
<file path=[Content_Types].xml><?xml version="1.0" encoding="utf-8"?>
<Types xmlns="http://schemas.openxmlformats.org/package/2006/content-types">
  <Override PartName="/xl/worksheets/sheet15.xml" ContentType="application/vnd.openxmlformats-officedocument.spreadsheetml.worksheet+xml"/>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embeddings/oleObject5.bin" ContentType="application/vnd.openxmlformats-officedocument.oleObject"/>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mbeddings/oleObject3.bin" ContentType="application/vnd.openxmlformats-officedocument.oleObject"/>
  <Override PartName="/xl/embeddings/oleObject4.bin" ContentType="application/vnd.openxmlformats-officedocument.oleObject"/>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mbeddings/oleObject1.bin" ContentType="application/vnd.openxmlformats-officedocument.oleObject"/>
  <Override PartName="/xl/embeddings/oleObject2.bin" ContentType="application/vnd.openxmlformats-officedocument.oleObject"/>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7"/>
  <workbookPr defaultThemeVersion="124226"/>
  <bookViews>
    <workbookView xWindow="0" yWindow="0" windowWidth="19420" windowHeight="8970" tabRatio="814" firstSheet="1" activeTab="14"/>
  </bookViews>
  <sheets>
    <sheet name="ABSTRACT" sheetId="17" r:id="rId1"/>
    <sheet name="WAM-6" sheetId="18" r:id="rId2"/>
    <sheet name="MemorandumOP" sheetId="6" r:id="rId3"/>
    <sheet name="Anx-A" sheetId="12" r:id="rId4"/>
    <sheet name="Anx-B,C" sheetId="14" r:id="rId5"/>
    <sheet name="Anx-D" sheetId="13" r:id="rId6"/>
    <sheet name="GST-Invoice" sheetId="16" r:id="rId7"/>
    <sheet name="SHORT MB" sheetId="19" r:id="rId8"/>
    <sheet name="Calc1" sheetId="20" state="hidden" r:id="rId9"/>
    <sheet name="Calc2" sheetId="21" state="hidden" r:id="rId10"/>
    <sheet name="F14 Part-A" sheetId="22" r:id="rId11"/>
    <sheet name="F14 Part-B1" sheetId="23" r:id="rId12"/>
    <sheet name="F14 Part-B2" sheetId="24" r:id="rId13"/>
    <sheet name="F14 Part-C" sheetId="25" r:id="rId14"/>
    <sheet name="F14 Part-D" sheetId="26" r:id="rId15"/>
  </sheets>
  <externalReferences>
    <externalReference r:id="rId16"/>
  </externalReferences>
  <definedNames>
    <definedName name="_xlnm.Print_Area" localSheetId="0">ABSTRACT!$B$1:$K$41</definedName>
    <definedName name="_xlnm.Print_Area" localSheetId="3">'Anx-A'!$A$1:$N$37</definedName>
    <definedName name="_xlnm.Print_Area" localSheetId="13">'F14 Part-C'!$A$1:$M$54</definedName>
    <definedName name="_xlnm.Print_Area" localSheetId="7">'SHORT MB'!$A$1:$Q$1849</definedName>
    <definedName name="_xlnm.Print_Area" localSheetId="1">'WAM-6'!$B$2:$T$44</definedName>
    <definedName name="_xlnm.Print_Titles" localSheetId="0">ABSTRACT!$2:$7</definedName>
    <definedName name="_xlnm.Print_Titles" localSheetId="7">'SHORT MB'!$1:$7</definedName>
    <definedName name="_xlnm.Print_Titles" localSheetId="1">'WAM-6'!$9:$11</definedName>
  </definedNames>
  <calcPr calcId="125725"/>
</workbook>
</file>

<file path=xl/calcChain.xml><?xml version="1.0" encoding="utf-8"?>
<calcChain xmlns="http://schemas.openxmlformats.org/spreadsheetml/2006/main">
  <c r="L12" i="18"/>
  <c r="O12" s="1"/>
  <c r="M12"/>
  <c r="P12" s="1"/>
  <c r="M9" i="20" s="1"/>
  <c r="N12" i="18"/>
  <c r="K9" i="20" s="1"/>
  <c r="L13" i="18"/>
  <c r="O13" s="1"/>
  <c r="M13"/>
  <c r="P13" s="1"/>
  <c r="M10" i="20" s="1"/>
  <c r="N13" i="18"/>
  <c r="L14"/>
  <c r="O14" s="1"/>
  <c r="M14"/>
  <c r="P14" s="1"/>
  <c r="M11" i="20" s="1"/>
  <c r="N14" i="18"/>
  <c r="F51" i="26"/>
  <c r="E51"/>
  <c r="C51"/>
  <c r="F50"/>
  <c r="E50"/>
  <c r="C50"/>
  <c r="F49"/>
  <c r="E49"/>
  <c r="C49"/>
  <c r="F48"/>
  <c r="E48"/>
  <c r="C48"/>
  <c r="F47"/>
  <c r="E47"/>
  <c r="C47"/>
  <c r="F46"/>
  <c r="E46"/>
  <c r="C46"/>
  <c r="F45"/>
  <c r="E45"/>
  <c r="C45"/>
  <c r="F44"/>
  <c r="E44"/>
  <c r="C44"/>
  <c r="F43"/>
  <c r="E43"/>
  <c r="C43"/>
  <c r="F42"/>
  <c r="E42"/>
  <c r="C42"/>
  <c r="F41"/>
  <c r="E41"/>
  <c r="C41"/>
  <c r="F40"/>
  <c r="E40"/>
  <c r="C40"/>
  <c r="F39"/>
  <c r="E39"/>
  <c r="C39"/>
  <c r="F38"/>
  <c r="E38"/>
  <c r="C38"/>
  <c r="F37"/>
  <c r="E37"/>
  <c r="C37"/>
  <c r="F36"/>
  <c r="E36"/>
  <c r="C36"/>
  <c r="F35"/>
  <c r="E35"/>
  <c r="C35"/>
  <c r="F34"/>
  <c r="E34"/>
  <c r="C34"/>
  <c r="F33"/>
  <c r="E33"/>
  <c r="C33"/>
  <c r="F32"/>
  <c r="E32"/>
  <c r="C32"/>
  <c r="F31"/>
  <c r="E31"/>
  <c r="C31"/>
  <c r="F30"/>
  <c r="E30"/>
  <c r="C30"/>
  <c r="F29"/>
  <c r="E29"/>
  <c r="C29"/>
  <c r="F28"/>
  <c r="E28"/>
  <c r="C28"/>
  <c r="F27"/>
  <c r="E27"/>
  <c r="C27"/>
  <c r="F26"/>
  <c r="E26"/>
  <c r="C26"/>
  <c r="F25"/>
  <c r="E25"/>
  <c r="C25"/>
  <c r="F24"/>
  <c r="E24"/>
  <c r="C24"/>
  <c r="F23"/>
  <c r="E23"/>
  <c r="C23"/>
  <c r="F22"/>
  <c r="E22"/>
  <c r="C22"/>
  <c r="F21"/>
  <c r="E21"/>
  <c r="C21"/>
  <c r="F20"/>
  <c r="E20"/>
  <c r="C20"/>
  <c r="F19"/>
  <c r="E19"/>
  <c r="C19"/>
  <c r="F18"/>
  <c r="E18"/>
  <c r="C18"/>
  <c r="F17"/>
  <c r="E17"/>
  <c r="C17"/>
  <c r="F16"/>
  <c r="E16"/>
  <c r="C16"/>
  <c r="F15"/>
  <c r="E15"/>
  <c r="C15"/>
  <c r="F14"/>
  <c r="E14"/>
  <c r="C14"/>
  <c r="F13"/>
  <c r="E13"/>
  <c r="C13"/>
  <c r="F12"/>
  <c r="E12"/>
  <c r="C12"/>
  <c r="F11"/>
  <c r="E11"/>
  <c r="C11"/>
  <c r="F10"/>
  <c r="E10"/>
  <c r="C10"/>
  <c r="G5"/>
  <c r="A5"/>
  <c r="F49" i="25"/>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M5"/>
  <c r="L5" i="24"/>
  <c r="A5"/>
  <c r="H25" i="23"/>
  <c r="H24"/>
  <c r="H23"/>
  <c r="H22"/>
  <c r="H21"/>
  <c r="H20"/>
  <c r="H19"/>
  <c r="H18"/>
  <c r="H17"/>
  <c r="H16"/>
  <c r="H15"/>
  <c r="H14"/>
  <c r="H13"/>
  <c r="H12"/>
  <c r="H11"/>
  <c r="I5"/>
  <c r="A5"/>
  <c r="I43" i="22"/>
  <c r="I44"/>
  <c r="I47"/>
  <c r="M47" s="1"/>
  <c r="I27"/>
  <c r="O53"/>
  <c r="O52"/>
  <c r="O51"/>
  <c r="O50"/>
  <c r="O49"/>
  <c r="O48"/>
  <c r="O47"/>
  <c r="O46"/>
  <c r="O45"/>
  <c r="O42"/>
  <c r="O41"/>
  <c r="O40"/>
  <c r="O39"/>
  <c r="O38"/>
  <c r="O37"/>
  <c r="O36"/>
  <c r="O35"/>
  <c r="O34"/>
  <c r="O33"/>
  <c r="O31"/>
  <c r="O30"/>
  <c r="O29"/>
  <c r="O28"/>
  <c r="O26"/>
  <c r="O25"/>
  <c r="O24"/>
  <c r="O23"/>
  <c r="O22"/>
  <c r="O21"/>
  <c r="O20"/>
  <c r="O19"/>
  <c r="O18"/>
  <c r="O17"/>
  <c r="O16"/>
  <c r="O15"/>
  <c r="O14"/>
  <c r="O13"/>
  <c r="O12"/>
  <c r="O7"/>
  <c r="I7"/>
  <c r="B9" i="20"/>
  <c r="H12"/>
  <c r="H13"/>
  <c r="H14"/>
  <c r="H16"/>
  <c r="H17"/>
  <c r="H18"/>
  <c r="H20"/>
  <c r="H21"/>
  <c r="H22"/>
  <c r="H24"/>
  <c r="H25"/>
  <c r="H26"/>
  <c r="H28"/>
  <c r="H29"/>
  <c r="H30"/>
  <c r="H32"/>
  <c r="H33"/>
  <c r="H34"/>
  <c r="H36"/>
  <c r="H37"/>
  <c r="H38"/>
  <c r="L32" i="21"/>
  <c r="H32"/>
  <c r="K32" s="1"/>
  <c r="L31"/>
  <c r="H31"/>
  <c r="K31" s="1"/>
  <c r="L30"/>
  <c r="H30"/>
  <c r="K30" s="1"/>
  <c r="L29"/>
  <c r="H29"/>
  <c r="K29" s="1"/>
  <c r="L28"/>
  <c r="H28"/>
  <c r="K28" s="1"/>
  <c r="L27"/>
  <c r="K27"/>
  <c r="H27"/>
  <c r="I35" i="22" s="1"/>
  <c r="M35" s="1"/>
  <c r="L26" i="21"/>
  <c r="H26"/>
  <c r="K26" s="1"/>
  <c r="L25"/>
  <c r="L24" s="1"/>
  <c r="H25"/>
  <c r="K25" s="1"/>
  <c r="I121" i="20"/>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260"/>
  <c r="J260"/>
  <c r="I261"/>
  <c r="J261"/>
  <c r="I262"/>
  <c r="J262"/>
  <c r="I263"/>
  <c r="J263"/>
  <c r="I264"/>
  <c r="J264"/>
  <c r="I265"/>
  <c r="J265"/>
  <c r="I266"/>
  <c r="J266"/>
  <c r="I267"/>
  <c r="J267"/>
  <c r="I268"/>
  <c r="J268"/>
  <c r="I269"/>
  <c r="J269"/>
  <c r="I270"/>
  <c r="J270"/>
  <c r="I271"/>
  <c r="J271"/>
  <c r="I272"/>
  <c r="J272"/>
  <c r="I273"/>
  <c r="J273"/>
  <c r="I274"/>
  <c r="J274"/>
  <c r="I275"/>
  <c r="J275"/>
  <c r="I276"/>
  <c r="J276"/>
  <c r="I277"/>
  <c r="J277"/>
  <c r="I278"/>
  <c r="J278"/>
  <c r="I279"/>
  <c r="J279"/>
  <c r="I280"/>
  <c r="J280"/>
  <c r="I281"/>
  <c r="J281"/>
  <c r="I282"/>
  <c r="J282"/>
  <c r="I283"/>
  <c r="J283"/>
  <c r="I284"/>
  <c r="J284"/>
  <c r="I285"/>
  <c r="J285"/>
  <c r="I286"/>
  <c r="J286"/>
  <c r="I287"/>
  <c r="J287"/>
  <c r="I288"/>
  <c r="J288"/>
  <c r="I289"/>
  <c r="J289"/>
  <c r="I290"/>
  <c r="J290"/>
  <c r="I291"/>
  <c r="J291"/>
  <c r="I292"/>
  <c r="J292"/>
  <c r="I293"/>
  <c r="J293"/>
  <c r="I294"/>
  <c r="J294"/>
  <c r="I295"/>
  <c r="J295"/>
  <c r="I296"/>
  <c r="J296"/>
  <c r="I297"/>
  <c r="J297"/>
  <c r="I298"/>
  <c r="J298"/>
  <c r="I299"/>
  <c r="J299"/>
  <c r="I300"/>
  <c r="J300"/>
  <c r="I301"/>
  <c r="J301"/>
  <c r="I302"/>
  <c r="J302"/>
  <c r="I303"/>
  <c r="J303"/>
  <c r="I304"/>
  <c r="J304"/>
  <c r="I305"/>
  <c r="J305"/>
  <c r="I306"/>
  <c r="J306"/>
  <c r="I307"/>
  <c r="J307"/>
  <c r="I308"/>
  <c r="J308"/>
  <c r="I309"/>
  <c r="J309"/>
  <c r="I310"/>
  <c r="J310"/>
  <c r="I311"/>
  <c r="J311"/>
  <c r="I312"/>
  <c r="J312"/>
  <c r="I313"/>
  <c r="J313"/>
  <c r="I314"/>
  <c r="J314"/>
  <c r="I315"/>
  <c r="J315"/>
  <c r="I316"/>
  <c r="J316"/>
  <c r="I317"/>
  <c r="J317"/>
  <c r="I318"/>
  <c r="J318"/>
  <c r="I319"/>
  <c r="J319"/>
  <c r="I320"/>
  <c r="J320"/>
  <c r="I321"/>
  <c r="J321"/>
  <c r="I322"/>
  <c r="J322"/>
  <c r="I323"/>
  <c r="J323"/>
  <c r="I324"/>
  <c r="J324"/>
  <c r="I325"/>
  <c r="J325"/>
  <c r="I326"/>
  <c r="J326"/>
  <c r="I327"/>
  <c r="J327"/>
  <c r="I328"/>
  <c r="J328"/>
  <c r="I329"/>
  <c r="J329"/>
  <c r="I330"/>
  <c r="J330"/>
  <c r="I331"/>
  <c r="J331"/>
  <c r="I332"/>
  <c r="J332"/>
  <c r="I333"/>
  <c r="J333"/>
  <c r="I334"/>
  <c r="J334"/>
  <c r="I335"/>
  <c r="J335"/>
  <c r="I336"/>
  <c r="J336"/>
  <c r="I337"/>
  <c r="J337"/>
  <c r="I338"/>
  <c r="J338"/>
  <c r="I339"/>
  <c r="J339"/>
  <c r="I340"/>
  <c r="J340"/>
  <c r="I341"/>
  <c r="J341"/>
  <c r="I342"/>
  <c r="J342"/>
  <c r="I343"/>
  <c r="J343"/>
  <c r="I344"/>
  <c r="J344"/>
  <c r="I345"/>
  <c r="J345"/>
  <c r="I346"/>
  <c r="J346"/>
  <c r="I347"/>
  <c r="J347"/>
  <c r="I348"/>
  <c r="J348"/>
  <c r="I349"/>
  <c r="J349"/>
  <c r="I350"/>
  <c r="J350"/>
  <c r="I351"/>
  <c r="J351"/>
  <c r="I352"/>
  <c r="J352"/>
  <c r="I353"/>
  <c r="J353"/>
  <c r="I354"/>
  <c r="J354"/>
  <c r="I355"/>
  <c r="J355"/>
  <c r="I356"/>
  <c r="J356"/>
  <c r="I357"/>
  <c r="J357"/>
  <c r="I358"/>
  <c r="J358"/>
  <c r="I359"/>
  <c r="J359"/>
  <c r="I360"/>
  <c r="J360"/>
  <c r="I361"/>
  <c r="J361"/>
  <c r="I362"/>
  <c r="J362"/>
  <c r="I363"/>
  <c r="J363"/>
  <c r="I364"/>
  <c r="J364"/>
  <c r="I365"/>
  <c r="J365"/>
  <c r="I366"/>
  <c r="J366"/>
  <c r="I367"/>
  <c r="J367"/>
  <c r="I368"/>
  <c r="J368"/>
  <c r="I369"/>
  <c r="J369"/>
  <c r="I370"/>
  <c r="J370"/>
  <c r="I371"/>
  <c r="J371"/>
  <c r="I372"/>
  <c r="J372"/>
  <c r="I373"/>
  <c r="J373"/>
  <c r="I374"/>
  <c r="J374"/>
  <c r="I375"/>
  <c r="J375"/>
  <c r="I376"/>
  <c r="J376"/>
  <c r="I377"/>
  <c r="J377"/>
  <c r="I378"/>
  <c r="J378"/>
  <c r="I379"/>
  <c r="J379"/>
  <c r="I380"/>
  <c r="J380"/>
  <c r="I381"/>
  <c r="J381"/>
  <c r="I382"/>
  <c r="J382"/>
  <c r="I383"/>
  <c r="J383"/>
  <c r="I384"/>
  <c r="J384"/>
  <c r="I385"/>
  <c r="J385"/>
  <c r="I386"/>
  <c r="J386"/>
  <c r="I387"/>
  <c r="J387"/>
  <c r="I388"/>
  <c r="J388"/>
  <c r="I389"/>
  <c r="J389"/>
  <c r="I390"/>
  <c r="J390"/>
  <c r="I391"/>
  <c r="J391"/>
  <c r="I392"/>
  <c r="J392"/>
  <c r="I393"/>
  <c r="J393"/>
  <c r="I394"/>
  <c r="J394"/>
  <c r="I395"/>
  <c r="J395"/>
  <c r="I396"/>
  <c r="J396"/>
  <c r="I397"/>
  <c r="J397"/>
  <c r="I398"/>
  <c r="J398"/>
  <c r="I399"/>
  <c r="J399"/>
  <c r="I400"/>
  <c r="J400"/>
  <c r="I401"/>
  <c r="J401"/>
  <c r="I402"/>
  <c r="J402"/>
  <c r="I403"/>
  <c r="J403"/>
  <c r="I404"/>
  <c r="J404"/>
  <c r="I405"/>
  <c r="J405"/>
  <c r="I406"/>
  <c r="J406"/>
  <c r="I407"/>
  <c r="J407"/>
  <c r="I408"/>
  <c r="J408"/>
  <c r="I409"/>
  <c r="J409"/>
  <c r="I410"/>
  <c r="J410"/>
  <c r="I411"/>
  <c r="J411"/>
  <c r="I412"/>
  <c r="J412"/>
  <c r="I413"/>
  <c r="J413"/>
  <c r="I414"/>
  <c r="J414"/>
  <c r="I415"/>
  <c r="J415"/>
  <c r="I416"/>
  <c r="J416"/>
  <c r="I417"/>
  <c r="J417"/>
  <c r="I418"/>
  <c r="J418"/>
  <c r="I419"/>
  <c r="J419"/>
  <c r="I420"/>
  <c r="J420"/>
  <c r="I421"/>
  <c r="J421"/>
  <c r="I422"/>
  <c r="J422"/>
  <c r="I423"/>
  <c r="J423"/>
  <c r="I424"/>
  <c r="J424"/>
  <c r="I425"/>
  <c r="J425"/>
  <c r="I426"/>
  <c r="J426"/>
  <c r="I427"/>
  <c r="J427"/>
  <c r="I428"/>
  <c r="J428"/>
  <c r="I429"/>
  <c r="J429"/>
  <c r="I430"/>
  <c r="J430"/>
  <c r="I431"/>
  <c r="J431"/>
  <c r="I432"/>
  <c r="J432"/>
  <c r="I433"/>
  <c r="J433"/>
  <c r="I434"/>
  <c r="J434"/>
  <c r="I435"/>
  <c r="J435"/>
  <c r="I436"/>
  <c r="J436"/>
  <c r="I437"/>
  <c r="J437"/>
  <c r="I438"/>
  <c r="J438"/>
  <c r="I439"/>
  <c r="J439"/>
  <c r="I440"/>
  <c r="J440"/>
  <c r="I441"/>
  <c r="J441"/>
  <c r="I442"/>
  <c r="J442"/>
  <c r="I443"/>
  <c r="J443"/>
  <c r="I444"/>
  <c r="J444"/>
  <c r="I445"/>
  <c r="J445"/>
  <c r="I446"/>
  <c r="J446"/>
  <c r="I447"/>
  <c r="J447"/>
  <c r="I448"/>
  <c r="J448"/>
  <c r="I449"/>
  <c r="J449"/>
  <c r="I450"/>
  <c r="J450"/>
  <c r="I451"/>
  <c r="J451"/>
  <c r="I452"/>
  <c r="J452"/>
  <c r="I453"/>
  <c r="J453"/>
  <c r="I454"/>
  <c r="J454"/>
  <c r="I455"/>
  <c r="J455"/>
  <c r="I456"/>
  <c r="J456"/>
  <c r="I457"/>
  <c r="J457"/>
  <c r="I458"/>
  <c r="J458"/>
  <c r="I459"/>
  <c r="J459"/>
  <c r="I460"/>
  <c r="J460"/>
  <c r="I461"/>
  <c r="J461"/>
  <c r="I462"/>
  <c r="J462"/>
  <c r="I463"/>
  <c r="J463"/>
  <c r="I464"/>
  <c r="J464"/>
  <c r="I465"/>
  <c r="J465"/>
  <c r="I466"/>
  <c r="J466"/>
  <c r="I467"/>
  <c r="J467"/>
  <c r="I468"/>
  <c r="J468"/>
  <c r="I469"/>
  <c r="J469"/>
  <c r="I470"/>
  <c r="J470"/>
  <c r="I471"/>
  <c r="J471"/>
  <c r="I472"/>
  <c r="J472"/>
  <c r="I473"/>
  <c r="J473"/>
  <c r="I474"/>
  <c r="J474"/>
  <c r="I475"/>
  <c r="J475"/>
  <c r="I476"/>
  <c r="J476"/>
  <c r="I477"/>
  <c r="J477"/>
  <c r="I478"/>
  <c r="J478"/>
  <c r="I479"/>
  <c r="J479"/>
  <c r="I480"/>
  <c r="J480"/>
  <c r="I481"/>
  <c r="J481"/>
  <c r="I482"/>
  <c r="J482"/>
  <c r="I483"/>
  <c r="J483"/>
  <c r="I484"/>
  <c r="J484"/>
  <c r="I485"/>
  <c r="J485"/>
  <c r="I486"/>
  <c r="J486"/>
  <c r="I487"/>
  <c r="J487"/>
  <c r="I488"/>
  <c r="J488"/>
  <c r="I489"/>
  <c r="J489"/>
  <c r="I490"/>
  <c r="J490"/>
  <c r="I491"/>
  <c r="J491"/>
  <c r="I492"/>
  <c r="J492"/>
  <c r="I493"/>
  <c r="J493"/>
  <c r="I494"/>
  <c r="J494"/>
  <c r="I495"/>
  <c r="J495"/>
  <c r="I496"/>
  <c r="J496"/>
  <c r="I497"/>
  <c r="J497"/>
  <c r="I498"/>
  <c r="J498"/>
  <c r="I499"/>
  <c r="J499"/>
  <c r="I500"/>
  <c r="J500"/>
  <c r="I501"/>
  <c r="J501"/>
  <c r="I502"/>
  <c r="J502"/>
  <c r="I503"/>
  <c r="J503"/>
  <c r="I504"/>
  <c r="J504"/>
  <c r="I505"/>
  <c r="J505"/>
  <c r="I506"/>
  <c r="J506"/>
  <c r="I507"/>
  <c r="J507"/>
  <c r="I508"/>
  <c r="J508"/>
  <c r="I509"/>
  <c r="J509"/>
  <c r="I510"/>
  <c r="J510"/>
  <c r="I511"/>
  <c r="J511"/>
  <c r="I512"/>
  <c r="J512"/>
  <c r="I513"/>
  <c r="J513"/>
  <c r="I514"/>
  <c r="J514"/>
  <c r="I515"/>
  <c r="J515"/>
  <c r="I516"/>
  <c r="J516"/>
  <c r="I517"/>
  <c r="J517"/>
  <c r="I518"/>
  <c r="J518"/>
  <c r="I519"/>
  <c r="J519"/>
  <c r="I520"/>
  <c r="J520"/>
  <c r="I521"/>
  <c r="J521"/>
  <c r="I522"/>
  <c r="J522"/>
  <c r="I523"/>
  <c r="J523"/>
  <c r="I524"/>
  <c r="J524"/>
  <c r="I525"/>
  <c r="J525"/>
  <c r="I526"/>
  <c r="J526"/>
  <c r="I527"/>
  <c r="J527"/>
  <c r="I528"/>
  <c r="J528"/>
  <c r="I529"/>
  <c r="J529"/>
  <c r="I530"/>
  <c r="J530"/>
  <c r="I531"/>
  <c r="J531"/>
  <c r="I532"/>
  <c r="J532"/>
  <c r="I533"/>
  <c r="J533"/>
  <c r="I534"/>
  <c r="J534"/>
  <c r="I535"/>
  <c r="J535"/>
  <c r="I536"/>
  <c r="J536"/>
  <c r="I537"/>
  <c r="J537"/>
  <c r="I538"/>
  <c r="J538"/>
  <c r="I539"/>
  <c r="J539"/>
  <c r="I540"/>
  <c r="J540"/>
  <c r="I541"/>
  <c r="J541"/>
  <c r="I542"/>
  <c r="J542"/>
  <c r="I543"/>
  <c r="J543"/>
  <c r="I544"/>
  <c r="J544"/>
  <c r="I545"/>
  <c r="J545"/>
  <c r="I546"/>
  <c r="J546"/>
  <c r="I547"/>
  <c r="J547"/>
  <c r="I548"/>
  <c r="J548"/>
  <c r="I549"/>
  <c r="J549"/>
  <c r="I550"/>
  <c r="J550"/>
  <c r="I551"/>
  <c r="J551"/>
  <c r="I552"/>
  <c r="J552"/>
  <c r="I553"/>
  <c r="J553"/>
  <c r="I554"/>
  <c r="J554"/>
  <c r="I555"/>
  <c r="J555"/>
  <c r="I556"/>
  <c r="J556"/>
  <c r="I557"/>
  <c r="J557"/>
  <c r="I558"/>
  <c r="J558"/>
  <c r="I559"/>
  <c r="J559"/>
  <c r="I560"/>
  <c r="J560"/>
  <c r="I561"/>
  <c r="J561"/>
  <c r="I562"/>
  <c r="J562"/>
  <c r="I563"/>
  <c r="J563"/>
  <c r="I564"/>
  <c r="J564"/>
  <c r="I565"/>
  <c r="J565"/>
  <c r="I566"/>
  <c r="J566"/>
  <c r="I567"/>
  <c r="J567"/>
  <c r="I568"/>
  <c r="J568"/>
  <c r="I569"/>
  <c r="J569"/>
  <c r="I570"/>
  <c r="J570"/>
  <c r="I571"/>
  <c r="J571"/>
  <c r="I572"/>
  <c r="J572"/>
  <c r="I573"/>
  <c r="J573"/>
  <c r="I574"/>
  <c r="J574"/>
  <c r="I575"/>
  <c r="J575"/>
  <c r="I576"/>
  <c r="J576"/>
  <c r="I577"/>
  <c r="J577"/>
  <c r="I578"/>
  <c r="J578"/>
  <c r="I579"/>
  <c r="J579"/>
  <c r="I580"/>
  <c r="J580"/>
  <c r="I581"/>
  <c r="J581"/>
  <c r="I582"/>
  <c r="J582"/>
  <c r="I583"/>
  <c r="J583"/>
  <c r="I584"/>
  <c r="J584"/>
  <c r="I585"/>
  <c r="J585"/>
  <c r="I586"/>
  <c r="J586"/>
  <c r="I587"/>
  <c r="J587"/>
  <c r="I588"/>
  <c r="J588"/>
  <c r="I589"/>
  <c r="J589"/>
  <c r="I590"/>
  <c r="J590"/>
  <c r="I591"/>
  <c r="J591"/>
  <c r="I592"/>
  <c r="J592"/>
  <c r="I593"/>
  <c r="J593"/>
  <c r="I594"/>
  <c r="J594"/>
  <c r="I595"/>
  <c r="J595"/>
  <c r="I596"/>
  <c r="J596"/>
  <c r="I597"/>
  <c r="J597"/>
  <c r="I598"/>
  <c r="J598"/>
  <c r="I599"/>
  <c r="J599"/>
  <c r="I600"/>
  <c r="J600"/>
  <c r="I601"/>
  <c r="J601"/>
  <c r="I602"/>
  <c r="J602"/>
  <c r="I603"/>
  <c r="J603"/>
  <c r="I604"/>
  <c r="J604"/>
  <c r="I605"/>
  <c r="J605"/>
  <c r="I606"/>
  <c r="J606"/>
  <c r="I607"/>
  <c r="J607"/>
  <c r="I608"/>
  <c r="J608"/>
  <c r="I609"/>
  <c r="J609"/>
  <c r="I610"/>
  <c r="J610"/>
  <c r="I611"/>
  <c r="J611"/>
  <c r="I612"/>
  <c r="J612"/>
  <c r="I613"/>
  <c r="J613"/>
  <c r="I614"/>
  <c r="J614"/>
  <c r="I615"/>
  <c r="J615"/>
  <c r="I616"/>
  <c r="J616"/>
  <c r="I617"/>
  <c r="J617"/>
  <c r="I618"/>
  <c r="J618"/>
  <c r="I619"/>
  <c r="J619"/>
  <c r="I620"/>
  <c r="J620"/>
  <c r="I621"/>
  <c r="J621"/>
  <c r="I622"/>
  <c r="J622"/>
  <c r="I623"/>
  <c r="J623"/>
  <c r="I624"/>
  <c r="J624"/>
  <c r="I625"/>
  <c r="J625"/>
  <c r="I626"/>
  <c r="J626"/>
  <c r="I627"/>
  <c r="J627"/>
  <c r="I628"/>
  <c r="J628"/>
  <c r="I629"/>
  <c r="J629"/>
  <c r="I630"/>
  <c r="J630"/>
  <c r="I631"/>
  <c r="J631"/>
  <c r="I632"/>
  <c r="J632"/>
  <c r="I633"/>
  <c r="J633"/>
  <c r="I634"/>
  <c r="J634"/>
  <c r="I635"/>
  <c r="J635"/>
  <c r="I636"/>
  <c r="J636"/>
  <c r="I637"/>
  <c r="J637"/>
  <c r="I638"/>
  <c r="J638"/>
  <c r="I639"/>
  <c r="J639"/>
  <c r="I640"/>
  <c r="J640"/>
  <c r="I641"/>
  <c r="J641"/>
  <c r="I642"/>
  <c r="J642"/>
  <c r="I643"/>
  <c r="J643"/>
  <c r="I644"/>
  <c r="J644"/>
  <c r="I645"/>
  <c r="J645"/>
  <c r="I646"/>
  <c r="J646"/>
  <c r="I647"/>
  <c r="J647"/>
  <c r="I648"/>
  <c r="J648"/>
  <c r="I649"/>
  <c r="J649"/>
  <c r="I650"/>
  <c r="J650"/>
  <c r="I651"/>
  <c r="J651"/>
  <c r="I652"/>
  <c r="J652"/>
  <c r="I653"/>
  <c r="J653"/>
  <c r="I654"/>
  <c r="J654"/>
  <c r="I655"/>
  <c r="J655"/>
  <c r="I656"/>
  <c r="J656"/>
  <c r="I657"/>
  <c r="J657"/>
  <c r="I658"/>
  <c r="J658"/>
  <c r="I659"/>
  <c r="J659"/>
  <c r="I660"/>
  <c r="J660"/>
  <c r="I661"/>
  <c r="J661"/>
  <c r="I662"/>
  <c r="J662"/>
  <c r="I663"/>
  <c r="J663"/>
  <c r="I664"/>
  <c r="J664"/>
  <c r="I665"/>
  <c r="J665"/>
  <c r="I666"/>
  <c r="J666"/>
  <c r="I667"/>
  <c r="J667"/>
  <c r="I668"/>
  <c r="J668"/>
  <c r="I669"/>
  <c r="J669"/>
  <c r="I670"/>
  <c r="J670"/>
  <c r="I671"/>
  <c r="J671"/>
  <c r="I672"/>
  <c r="J672"/>
  <c r="I673"/>
  <c r="J673"/>
  <c r="I674"/>
  <c r="J674"/>
  <c r="I675"/>
  <c r="J675"/>
  <c r="I676"/>
  <c r="J676"/>
  <c r="I677"/>
  <c r="J677"/>
  <c r="I678"/>
  <c r="J678"/>
  <c r="I679"/>
  <c r="J679"/>
  <c r="I680"/>
  <c r="J680"/>
  <c r="I681"/>
  <c r="J681"/>
  <c r="I682"/>
  <c r="J682"/>
  <c r="I683"/>
  <c r="J683"/>
  <c r="I684"/>
  <c r="J684"/>
  <c r="I685"/>
  <c r="J685"/>
  <c r="I686"/>
  <c r="J686"/>
  <c r="I687"/>
  <c r="J687"/>
  <c r="I688"/>
  <c r="J688"/>
  <c r="I689"/>
  <c r="J689"/>
  <c r="I690"/>
  <c r="J690"/>
  <c r="I691"/>
  <c r="J691"/>
  <c r="I692"/>
  <c r="J692"/>
  <c r="I693"/>
  <c r="J693"/>
  <c r="I694"/>
  <c r="J694"/>
  <c r="I695"/>
  <c r="J695"/>
  <c r="I696"/>
  <c r="J696"/>
  <c r="I697"/>
  <c r="J697"/>
  <c r="I698"/>
  <c r="J698"/>
  <c r="I699"/>
  <c r="J699"/>
  <c r="I700"/>
  <c r="J700"/>
  <c r="I701"/>
  <c r="J701"/>
  <c r="I702"/>
  <c r="J702"/>
  <c r="I703"/>
  <c r="J703"/>
  <c r="I704"/>
  <c r="J704"/>
  <c r="I705"/>
  <c r="J705"/>
  <c r="I706"/>
  <c r="J706"/>
  <c r="I707"/>
  <c r="J707"/>
  <c r="I708"/>
  <c r="J708"/>
  <c r="I709"/>
  <c r="J709"/>
  <c r="I710"/>
  <c r="J710"/>
  <c r="I711"/>
  <c r="J711"/>
  <c r="I712"/>
  <c r="J712"/>
  <c r="I713"/>
  <c r="J713"/>
  <c r="I714"/>
  <c r="J714"/>
  <c r="I715"/>
  <c r="J715"/>
  <c r="I716"/>
  <c r="J716"/>
  <c r="I717"/>
  <c r="J717"/>
  <c r="I718"/>
  <c r="J718"/>
  <c r="I719"/>
  <c r="J719"/>
  <c r="I720"/>
  <c r="J720"/>
  <c r="I721"/>
  <c r="J721"/>
  <c r="I722"/>
  <c r="J722"/>
  <c r="I723"/>
  <c r="J723"/>
  <c r="I724"/>
  <c r="J724"/>
  <c r="I725"/>
  <c r="J725"/>
  <c r="I726"/>
  <c r="J726"/>
  <c r="I727"/>
  <c r="J727"/>
  <c r="I728"/>
  <c r="J728"/>
  <c r="I729"/>
  <c r="J729"/>
  <c r="I730"/>
  <c r="J730"/>
  <c r="I731"/>
  <c r="J731"/>
  <c r="I732"/>
  <c r="J732"/>
  <c r="I733"/>
  <c r="J733"/>
  <c r="I734"/>
  <c r="J734"/>
  <c r="I735"/>
  <c r="J735"/>
  <c r="I736"/>
  <c r="J736"/>
  <c r="I737"/>
  <c r="J737"/>
  <c r="I738"/>
  <c r="J738"/>
  <c r="I739"/>
  <c r="J739"/>
  <c r="I740"/>
  <c r="J740"/>
  <c r="I741"/>
  <c r="J741"/>
  <c r="I742"/>
  <c r="J742"/>
  <c r="I743"/>
  <c r="J743"/>
  <c r="I744"/>
  <c r="J744"/>
  <c r="I745"/>
  <c r="J745"/>
  <c r="I746"/>
  <c r="J746"/>
  <c r="I747"/>
  <c r="J747"/>
  <c r="I748"/>
  <c r="J748"/>
  <c r="I749"/>
  <c r="J749"/>
  <c r="I750"/>
  <c r="J750"/>
  <c r="I751"/>
  <c r="J751"/>
  <c r="I752"/>
  <c r="J752"/>
  <c r="I753"/>
  <c r="J753"/>
  <c r="I754"/>
  <c r="J754"/>
  <c r="I755"/>
  <c r="J755"/>
  <c r="I756"/>
  <c r="J756"/>
  <c r="I757"/>
  <c r="J757"/>
  <c r="I758"/>
  <c r="J758"/>
  <c r="I759"/>
  <c r="J759"/>
  <c r="I760"/>
  <c r="J760"/>
  <c r="I761"/>
  <c r="J761"/>
  <c r="I762"/>
  <c r="J762"/>
  <c r="I763"/>
  <c r="J763"/>
  <c r="I764"/>
  <c r="J764"/>
  <c r="I765"/>
  <c r="J765"/>
  <c r="I766"/>
  <c r="J766"/>
  <c r="I767"/>
  <c r="J767"/>
  <c r="I768"/>
  <c r="J768"/>
  <c r="I769"/>
  <c r="J769"/>
  <c r="I770"/>
  <c r="J770"/>
  <c r="I771"/>
  <c r="J771"/>
  <c r="I772"/>
  <c r="J772"/>
  <c r="I773"/>
  <c r="J773"/>
  <c r="I774"/>
  <c r="J774"/>
  <c r="I775"/>
  <c r="J775"/>
  <c r="I776"/>
  <c r="J776"/>
  <c r="I777"/>
  <c r="J777"/>
  <c r="I778"/>
  <c r="J778"/>
  <c r="I779"/>
  <c r="J779"/>
  <c r="I780"/>
  <c r="J780"/>
  <c r="I781"/>
  <c r="J781"/>
  <c r="I782"/>
  <c r="J782"/>
  <c r="I783"/>
  <c r="J783"/>
  <c r="I784"/>
  <c r="J784"/>
  <c r="I785"/>
  <c r="J785"/>
  <c r="I786"/>
  <c r="J786"/>
  <c r="I787"/>
  <c r="J787"/>
  <c r="I788"/>
  <c r="J788"/>
  <c r="I789"/>
  <c r="J789"/>
  <c r="I790"/>
  <c r="J790"/>
  <c r="I791"/>
  <c r="J791"/>
  <c r="I792"/>
  <c r="J792"/>
  <c r="I793"/>
  <c r="J793"/>
  <c r="I794"/>
  <c r="J794"/>
  <c r="I795"/>
  <c r="J795"/>
  <c r="I796"/>
  <c r="J796"/>
  <c r="I797"/>
  <c r="J797"/>
  <c r="I798"/>
  <c r="J798"/>
  <c r="I799"/>
  <c r="J799"/>
  <c r="I800"/>
  <c r="J800"/>
  <c r="I801"/>
  <c r="J801"/>
  <c r="I802"/>
  <c r="J802"/>
  <c r="I803"/>
  <c r="J803"/>
  <c r="I804"/>
  <c r="J804"/>
  <c r="I805"/>
  <c r="J805"/>
  <c r="I806"/>
  <c r="J806"/>
  <c r="I807"/>
  <c r="J807"/>
  <c r="I808"/>
  <c r="J808"/>
  <c r="I809"/>
  <c r="J809"/>
  <c r="I810"/>
  <c r="J810"/>
  <c r="I811"/>
  <c r="J811"/>
  <c r="I812"/>
  <c r="J812"/>
  <c r="I813"/>
  <c r="J813"/>
  <c r="I814"/>
  <c r="J814"/>
  <c r="I815"/>
  <c r="J815"/>
  <c r="I816"/>
  <c r="J816"/>
  <c r="I817"/>
  <c r="J817"/>
  <c r="I818"/>
  <c r="J818"/>
  <c r="I819"/>
  <c r="J819"/>
  <c r="I820"/>
  <c r="J820"/>
  <c r="I821"/>
  <c r="J821"/>
  <c r="I822"/>
  <c r="J822"/>
  <c r="I823"/>
  <c r="J823"/>
  <c r="I824"/>
  <c r="J824"/>
  <c r="I825"/>
  <c r="J825"/>
  <c r="I826"/>
  <c r="J826"/>
  <c r="I827"/>
  <c r="J827"/>
  <c r="I828"/>
  <c r="J828"/>
  <c r="I829"/>
  <c r="J829"/>
  <c r="I830"/>
  <c r="J830"/>
  <c r="I831"/>
  <c r="J831"/>
  <c r="I832"/>
  <c r="J832"/>
  <c r="I833"/>
  <c r="J833"/>
  <c r="I834"/>
  <c r="J834"/>
  <c r="I835"/>
  <c r="J835"/>
  <c r="I836"/>
  <c r="J836"/>
  <c r="I837"/>
  <c r="J837"/>
  <c r="I838"/>
  <c r="J838"/>
  <c r="I839"/>
  <c r="J839"/>
  <c r="I840"/>
  <c r="J840"/>
  <c r="I841"/>
  <c r="J841"/>
  <c r="I842"/>
  <c r="J842"/>
  <c r="I843"/>
  <c r="J843"/>
  <c r="I844"/>
  <c r="J844"/>
  <c r="I845"/>
  <c r="J845"/>
  <c r="I846"/>
  <c r="J846"/>
  <c r="I847"/>
  <c r="J847"/>
  <c r="I848"/>
  <c r="J848"/>
  <c r="I849"/>
  <c r="J849"/>
  <c r="I850"/>
  <c r="J850"/>
  <c r="I851"/>
  <c r="J851"/>
  <c r="I852"/>
  <c r="J852"/>
  <c r="I853"/>
  <c r="J853"/>
  <c r="I854"/>
  <c r="J854"/>
  <c r="I855"/>
  <c r="J855"/>
  <c r="I856"/>
  <c r="J856"/>
  <c r="I857"/>
  <c r="J857"/>
  <c r="I858"/>
  <c r="J858"/>
  <c r="I859"/>
  <c r="J859"/>
  <c r="I860"/>
  <c r="J860"/>
  <c r="I861"/>
  <c r="J861"/>
  <c r="I862"/>
  <c r="J862"/>
  <c r="I863"/>
  <c r="J863"/>
  <c r="I864"/>
  <c r="J864"/>
  <c r="I865"/>
  <c r="J865"/>
  <c r="I866"/>
  <c r="J866"/>
  <c r="I867"/>
  <c r="J867"/>
  <c r="I868"/>
  <c r="J868"/>
  <c r="I869"/>
  <c r="J869"/>
  <c r="I870"/>
  <c r="J870"/>
  <c r="I871"/>
  <c r="J871"/>
  <c r="I872"/>
  <c r="J872"/>
  <c r="I873"/>
  <c r="J873"/>
  <c r="I874"/>
  <c r="J874"/>
  <c r="I875"/>
  <c r="J875"/>
  <c r="I876"/>
  <c r="J876"/>
  <c r="I877"/>
  <c r="J877"/>
  <c r="I878"/>
  <c r="J878"/>
  <c r="I879"/>
  <c r="J879"/>
  <c r="I880"/>
  <c r="J880"/>
  <c r="I881"/>
  <c r="J881"/>
  <c r="I882"/>
  <c r="J882"/>
  <c r="I883"/>
  <c r="J883"/>
  <c r="I884"/>
  <c r="J884"/>
  <c r="I885"/>
  <c r="J885"/>
  <c r="I886"/>
  <c r="J886"/>
  <c r="I887"/>
  <c r="J887"/>
  <c r="I888"/>
  <c r="J888"/>
  <c r="I889"/>
  <c r="J889"/>
  <c r="I890"/>
  <c r="J890"/>
  <c r="I891"/>
  <c r="J891"/>
  <c r="I892"/>
  <c r="J892"/>
  <c r="I893"/>
  <c r="J893"/>
  <c r="I894"/>
  <c r="J894"/>
  <c r="I895"/>
  <c r="J895"/>
  <c r="I896"/>
  <c r="J896"/>
  <c r="I897"/>
  <c r="J897"/>
  <c r="I898"/>
  <c r="J898"/>
  <c r="I899"/>
  <c r="J899"/>
  <c r="I900"/>
  <c r="J900"/>
  <c r="I901"/>
  <c r="J901"/>
  <c r="I902"/>
  <c r="J902"/>
  <c r="I903"/>
  <c r="J903"/>
  <c r="I904"/>
  <c r="J904"/>
  <c r="I905"/>
  <c r="J905"/>
  <c r="I906"/>
  <c r="J906"/>
  <c r="I907"/>
  <c r="J907"/>
  <c r="I908"/>
  <c r="J908"/>
  <c r="I909"/>
  <c r="J909"/>
  <c r="I910"/>
  <c r="J910"/>
  <c r="I911"/>
  <c r="J911"/>
  <c r="I912"/>
  <c r="J912"/>
  <c r="I913"/>
  <c r="J913"/>
  <c r="I914"/>
  <c r="J914"/>
  <c r="I915"/>
  <c r="J915"/>
  <c r="I916"/>
  <c r="J916"/>
  <c r="I917"/>
  <c r="J917"/>
  <c r="I918"/>
  <c r="J918"/>
  <c r="I919"/>
  <c r="J919"/>
  <c r="I920"/>
  <c r="J920"/>
  <c r="I921"/>
  <c r="J921"/>
  <c r="I922"/>
  <c r="J922"/>
  <c r="I923"/>
  <c r="J923"/>
  <c r="I924"/>
  <c r="J924"/>
  <c r="I925"/>
  <c r="J925"/>
  <c r="I926"/>
  <c r="J926"/>
  <c r="I927"/>
  <c r="J927"/>
  <c r="I928"/>
  <c r="J928"/>
  <c r="I929"/>
  <c r="J929"/>
  <c r="I930"/>
  <c r="J930"/>
  <c r="I931"/>
  <c r="J931"/>
  <c r="I932"/>
  <c r="J932"/>
  <c r="I933"/>
  <c r="J933"/>
  <c r="I934"/>
  <c r="J934"/>
  <c r="I935"/>
  <c r="J935"/>
  <c r="I936"/>
  <c r="J936"/>
  <c r="I937"/>
  <c r="J937"/>
  <c r="I938"/>
  <c r="J938"/>
  <c r="I939"/>
  <c r="J939"/>
  <c r="I940"/>
  <c r="J940"/>
  <c r="I941"/>
  <c r="J941"/>
  <c r="I942"/>
  <c r="J942"/>
  <c r="I943"/>
  <c r="J943"/>
  <c r="I944"/>
  <c r="J944"/>
  <c r="I945"/>
  <c r="J945"/>
  <c r="I946"/>
  <c r="J946"/>
  <c r="I947"/>
  <c r="J947"/>
  <c r="I948"/>
  <c r="J948"/>
  <c r="I949"/>
  <c r="J949"/>
  <c r="I950"/>
  <c r="J950"/>
  <c r="I951"/>
  <c r="J951"/>
  <c r="I952"/>
  <c r="J952"/>
  <c r="I953"/>
  <c r="J953"/>
  <c r="I954"/>
  <c r="J954"/>
  <c r="I955"/>
  <c r="J955"/>
  <c r="I956"/>
  <c r="J956"/>
  <c r="I957"/>
  <c r="J957"/>
  <c r="I958"/>
  <c r="J958"/>
  <c r="I959"/>
  <c r="J959"/>
  <c r="I960"/>
  <c r="J960"/>
  <c r="I961"/>
  <c r="J961"/>
  <c r="I962"/>
  <c r="J962"/>
  <c r="I963"/>
  <c r="J963"/>
  <c r="I964"/>
  <c r="J964"/>
  <c r="I965"/>
  <c r="J965"/>
  <c r="I966"/>
  <c r="J966"/>
  <c r="I967"/>
  <c r="J967"/>
  <c r="I968"/>
  <c r="J968"/>
  <c r="I969"/>
  <c r="J969"/>
  <c r="I970"/>
  <c r="J970"/>
  <c r="I971"/>
  <c r="J971"/>
  <c r="I972"/>
  <c r="J972"/>
  <c r="I973"/>
  <c r="J973"/>
  <c r="I974"/>
  <c r="J974"/>
  <c r="I975"/>
  <c r="J975"/>
  <c r="I976"/>
  <c r="J976"/>
  <c r="I977"/>
  <c r="J977"/>
  <c r="I978"/>
  <c r="J978"/>
  <c r="I979"/>
  <c r="J979"/>
  <c r="I980"/>
  <c r="J980"/>
  <c r="I981"/>
  <c r="J981"/>
  <c r="I982"/>
  <c r="J982"/>
  <c r="I983"/>
  <c r="J983"/>
  <c r="I984"/>
  <c r="J984"/>
  <c r="I985"/>
  <c r="J985"/>
  <c r="I986"/>
  <c r="J986"/>
  <c r="I987"/>
  <c r="J987"/>
  <c r="I988"/>
  <c r="J988"/>
  <c r="I989"/>
  <c r="J989"/>
  <c r="I990"/>
  <c r="J990"/>
  <c r="I991"/>
  <c r="J991"/>
  <c r="I992"/>
  <c r="J992"/>
  <c r="I993"/>
  <c r="J993"/>
  <c r="I994"/>
  <c r="J994"/>
  <c r="I995"/>
  <c r="J995"/>
  <c r="I996"/>
  <c r="J996"/>
  <c r="I997"/>
  <c r="J997"/>
  <c r="I998"/>
  <c r="J998"/>
  <c r="I999"/>
  <c r="J999"/>
  <c r="I1000"/>
  <c r="J1000"/>
  <c r="I1001"/>
  <c r="J1001"/>
  <c r="I1002"/>
  <c r="J1002"/>
  <c r="I1003"/>
  <c r="J1003"/>
  <c r="I1004"/>
  <c r="J1004"/>
  <c r="I1005"/>
  <c r="J1005"/>
  <c r="I1006"/>
  <c r="J1006"/>
  <c r="I1007"/>
  <c r="J1007"/>
  <c r="I1008"/>
  <c r="J1008"/>
  <c r="I1009"/>
  <c r="J1009"/>
  <c r="I1010"/>
  <c r="J1010"/>
  <c r="I1011"/>
  <c r="J1011"/>
  <c r="I1012"/>
  <c r="J1012"/>
  <c r="I1013"/>
  <c r="J1013"/>
  <c r="I1014"/>
  <c r="J1014"/>
  <c r="I1015"/>
  <c r="J1015"/>
  <c r="I1016"/>
  <c r="J1016"/>
  <c r="I1017"/>
  <c r="J1017"/>
  <c r="I1018"/>
  <c r="J1018"/>
  <c r="I1019"/>
  <c r="J1019"/>
  <c r="I1020"/>
  <c r="J1020"/>
  <c r="I1021"/>
  <c r="J1021"/>
  <c r="I1022"/>
  <c r="J1022"/>
  <c r="I1023"/>
  <c r="J1023"/>
  <c r="I1024"/>
  <c r="J1024"/>
  <c r="I1025"/>
  <c r="J1025"/>
  <c r="I1026"/>
  <c r="J1026"/>
  <c r="I1027"/>
  <c r="J1027"/>
  <c r="I1028"/>
  <c r="J1028"/>
  <c r="I1029"/>
  <c r="J1029"/>
  <c r="I1030"/>
  <c r="J1030"/>
  <c r="I1031"/>
  <c r="J1031"/>
  <c r="I1032"/>
  <c r="J1032"/>
  <c r="I1033"/>
  <c r="J1033"/>
  <c r="I1034"/>
  <c r="J1034"/>
  <c r="I1035"/>
  <c r="J1035"/>
  <c r="I1036"/>
  <c r="J1036"/>
  <c r="I1037"/>
  <c r="J1037"/>
  <c r="I1038"/>
  <c r="J1038"/>
  <c r="I1039"/>
  <c r="J1039"/>
  <c r="I1040"/>
  <c r="J1040"/>
  <c r="I1041"/>
  <c r="J1041"/>
  <c r="I1042"/>
  <c r="J1042"/>
  <c r="I1043"/>
  <c r="J1043"/>
  <c r="I1044"/>
  <c r="J1044"/>
  <c r="I1045"/>
  <c r="J1045"/>
  <c r="I1046"/>
  <c r="J1046"/>
  <c r="I1047"/>
  <c r="J1047"/>
  <c r="I1048"/>
  <c r="J1048"/>
  <c r="I1049"/>
  <c r="J1049"/>
  <c r="I1050"/>
  <c r="J1050"/>
  <c r="I1051"/>
  <c r="J1051"/>
  <c r="I1052"/>
  <c r="J1052"/>
  <c r="I1053"/>
  <c r="J1053"/>
  <c r="I1054"/>
  <c r="J1054"/>
  <c r="I1055"/>
  <c r="J1055"/>
  <c r="I1056"/>
  <c r="J1056"/>
  <c r="I1057"/>
  <c r="J1057"/>
  <c r="I1058"/>
  <c r="J1058"/>
  <c r="I1059"/>
  <c r="J1059"/>
  <c r="I1060"/>
  <c r="J1060"/>
  <c r="I1061"/>
  <c r="J1061"/>
  <c r="I1062"/>
  <c r="J1062"/>
  <c r="I1063"/>
  <c r="J1063"/>
  <c r="I1064"/>
  <c r="J1064"/>
  <c r="I1065"/>
  <c r="J1065"/>
  <c r="I1066"/>
  <c r="J1066"/>
  <c r="I1067"/>
  <c r="J1067"/>
  <c r="I1068"/>
  <c r="J1068"/>
  <c r="I1069"/>
  <c r="J1069"/>
  <c r="I1070"/>
  <c r="J1070"/>
  <c r="I1071"/>
  <c r="J1071"/>
  <c r="I1072"/>
  <c r="J1072"/>
  <c r="I1073"/>
  <c r="J1073"/>
  <c r="I1074"/>
  <c r="J1074"/>
  <c r="I1075"/>
  <c r="J1075"/>
  <c r="I1076"/>
  <c r="J1076"/>
  <c r="I1077"/>
  <c r="J1077"/>
  <c r="I1078"/>
  <c r="J1078"/>
  <c r="I1079"/>
  <c r="J1079"/>
  <c r="I1080"/>
  <c r="J1080"/>
  <c r="I1081"/>
  <c r="J1081"/>
  <c r="I1082"/>
  <c r="J1082"/>
  <c r="I1083"/>
  <c r="J1083"/>
  <c r="I1084"/>
  <c r="J1084"/>
  <c r="I1085"/>
  <c r="J1085"/>
  <c r="I1086"/>
  <c r="J1086"/>
  <c r="I1087"/>
  <c r="J1087"/>
  <c r="I1088"/>
  <c r="J1088"/>
  <c r="I1089"/>
  <c r="J1089"/>
  <c r="I1090"/>
  <c r="J1090"/>
  <c r="I1091"/>
  <c r="J1091"/>
  <c r="I1092"/>
  <c r="J1092"/>
  <c r="I1093"/>
  <c r="J1093"/>
  <c r="I1094"/>
  <c r="J1094"/>
  <c r="I1095"/>
  <c r="J1095"/>
  <c r="I1096"/>
  <c r="J1096"/>
  <c r="I1097"/>
  <c r="J1097"/>
  <c r="I1098"/>
  <c r="J1098"/>
  <c r="I1099"/>
  <c r="J1099"/>
  <c r="I1100"/>
  <c r="J1100"/>
  <c r="I1101"/>
  <c r="J1101"/>
  <c r="I1102"/>
  <c r="J1102"/>
  <c r="I1103"/>
  <c r="J1103"/>
  <c r="I1104"/>
  <c r="J1104"/>
  <c r="I1105"/>
  <c r="J1105"/>
  <c r="I1106"/>
  <c r="J1106"/>
  <c r="I1107"/>
  <c r="J1107"/>
  <c r="I1108"/>
  <c r="J1108"/>
  <c r="I1109"/>
  <c r="J1109"/>
  <c r="I1110"/>
  <c r="J1110"/>
  <c r="I1111"/>
  <c r="J1111"/>
  <c r="I1112"/>
  <c r="J1112"/>
  <c r="I1113"/>
  <c r="J1113"/>
  <c r="I1114"/>
  <c r="J1114"/>
  <c r="I1115"/>
  <c r="J1115"/>
  <c r="I1116"/>
  <c r="J1116"/>
  <c r="I1117"/>
  <c r="J1117"/>
  <c r="I1118"/>
  <c r="J1118"/>
  <c r="I1119"/>
  <c r="J1119"/>
  <c r="I1120"/>
  <c r="J1120"/>
  <c r="I1121"/>
  <c r="J1121"/>
  <c r="I1122"/>
  <c r="J1122"/>
  <c r="I1123"/>
  <c r="J1123"/>
  <c r="I1124"/>
  <c r="J1124"/>
  <c r="I1125"/>
  <c r="J1125"/>
  <c r="I1126"/>
  <c r="J1126"/>
  <c r="I1127"/>
  <c r="J1127"/>
  <c r="I1128"/>
  <c r="J1128"/>
  <c r="I1129"/>
  <c r="J1129"/>
  <c r="I1130"/>
  <c r="J1130"/>
  <c r="I1131"/>
  <c r="J1131"/>
  <c r="I1132"/>
  <c r="J1132"/>
  <c r="I1133"/>
  <c r="J1133"/>
  <c r="I1134"/>
  <c r="J1134"/>
  <c r="I1135"/>
  <c r="J1135"/>
  <c r="I1136"/>
  <c r="J1136"/>
  <c r="I1137"/>
  <c r="J1137"/>
  <c r="I1138"/>
  <c r="J1138"/>
  <c r="I1139"/>
  <c r="J1139"/>
  <c r="I1140"/>
  <c r="J1140"/>
  <c r="I1141"/>
  <c r="J1141"/>
  <c r="I1142"/>
  <c r="J1142"/>
  <c r="I1143"/>
  <c r="J1143"/>
  <c r="I1144"/>
  <c r="J1144"/>
  <c r="I1145"/>
  <c r="J1145"/>
  <c r="I1146"/>
  <c r="J1146"/>
  <c r="I1147"/>
  <c r="J1147"/>
  <c r="I1148"/>
  <c r="J1148"/>
  <c r="I1149"/>
  <c r="J1149"/>
  <c r="I1150"/>
  <c r="J1150"/>
  <c r="I1151"/>
  <c r="J1151"/>
  <c r="I1152"/>
  <c r="J1152"/>
  <c r="I1153"/>
  <c r="J1153"/>
  <c r="I1154"/>
  <c r="J1154"/>
  <c r="I1155"/>
  <c r="J1155"/>
  <c r="I1156"/>
  <c r="J1156"/>
  <c r="I1157"/>
  <c r="J1157"/>
  <c r="I1158"/>
  <c r="J1158"/>
  <c r="I1159"/>
  <c r="J1159"/>
  <c r="I1160"/>
  <c r="J1160"/>
  <c r="I1161"/>
  <c r="J1161"/>
  <c r="I1162"/>
  <c r="J1162"/>
  <c r="I1163"/>
  <c r="J1163"/>
  <c r="I1164"/>
  <c r="J1164"/>
  <c r="I1165"/>
  <c r="J1165"/>
  <c r="I1166"/>
  <c r="J1166"/>
  <c r="I1167"/>
  <c r="J1167"/>
  <c r="I1168"/>
  <c r="J1168"/>
  <c r="I1169"/>
  <c r="J1169"/>
  <c r="I1170"/>
  <c r="J1170"/>
  <c r="I1171"/>
  <c r="J1171"/>
  <c r="I1172"/>
  <c r="J1172"/>
  <c r="I1173"/>
  <c r="J1173"/>
  <c r="I1174"/>
  <c r="J1174"/>
  <c r="I1175"/>
  <c r="J1175"/>
  <c r="I1176"/>
  <c r="J1176"/>
  <c r="I1177"/>
  <c r="J1177"/>
  <c r="I1178"/>
  <c r="J1178"/>
  <c r="I1179"/>
  <c r="J1179"/>
  <c r="I1180"/>
  <c r="J1180"/>
  <c r="I1181"/>
  <c r="J1181"/>
  <c r="I1182"/>
  <c r="J1182"/>
  <c r="I1183"/>
  <c r="J1183"/>
  <c r="I1184"/>
  <c r="J1184"/>
  <c r="I1185"/>
  <c r="J1185"/>
  <c r="I1186"/>
  <c r="J1186"/>
  <c r="I1187"/>
  <c r="J1187"/>
  <c r="I1188"/>
  <c r="J1188"/>
  <c r="I1189"/>
  <c r="J1189"/>
  <c r="I1190"/>
  <c r="J1190"/>
  <c r="I1191"/>
  <c r="J1191"/>
  <c r="I1192"/>
  <c r="J1192"/>
  <c r="I1193"/>
  <c r="J1193"/>
  <c r="I1194"/>
  <c r="J1194"/>
  <c r="I1195"/>
  <c r="J1195"/>
  <c r="I1196"/>
  <c r="J1196"/>
  <c r="I1197"/>
  <c r="J1197"/>
  <c r="I1198"/>
  <c r="J1198"/>
  <c r="I1199"/>
  <c r="J1199"/>
  <c r="I1200"/>
  <c r="J1200"/>
  <c r="I1201"/>
  <c r="J1201"/>
  <c r="I1202"/>
  <c r="J1202"/>
  <c r="I1203"/>
  <c r="J1203"/>
  <c r="I1204"/>
  <c r="J1204"/>
  <c r="I1205"/>
  <c r="J1205"/>
  <c r="I1206"/>
  <c r="J1206"/>
  <c r="I1207"/>
  <c r="J1207"/>
  <c r="I1208"/>
  <c r="J1208"/>
  <c r="I1209"/>
  <c r="J1209"/>
  <c r="I1210"/>
  <c r="J1210"/>
  <c r="I1211"/>
  <c r="J1211"/>
  <c r="I1212"/>
  <c r="J1212"/>
  <c r="I1213"/>
  <c r="J1213"/>
  <c r="I1214"/>
  <c r="J1214"/>
  <c r="I1215"/>
  <c r="J1215"/>
  <c r="I1216"/>
  <c r="J1216"/>
  <c r="I1217"/>
  <c r="J1217"/>
  <c r="I1218"/>
  <c r="J1218"/>
  <c r="I1219"/>
  <c r="J1219"/>
  <c r="I1220"/>
  <c r="J1220"/>
  <c r="I1221"/>
  <c r="J1221"/>
  <c r="I1222"/>
  <c r="J1222"/>
  <c r="I1223"/>
  <c r="J1223"/>
  <c r="I1224"/>
  <c r="J1224"/>
  <c r="I1225"/>
  <c r="J1225"/>
  <c r="I1226"/>
  <c r="J1226"/>
  <c r="I1227"/>
  <c r="J1227"/>
  <c r="I1228"/>
  <c r="J1228"/>
  <c r="I1229"/>
  <c r="J1229"/>
  <c r="I1230"/>
  <c r="J1230"/>
  <c r="I1231"/>
  <c r="J1231"/>
  <c r="I1232"/>
  <c r="J1232"/>
  <c r="I1233"/>
  <c r="J1233"/>
  <c r="I1234"/>
  <c r="J1234"/>
  <c r="I1235"/>
  <c r="J1235"/>
  <c r="I1236"/>
  <c r="J1236"/>
  <c r="I1237"/>
  <c r="J1237"/>
  <c r="I1238"/>
  <c r="J1238"/>
  <c r="I1239"/>
  <c r="J1239"/>
  <c r="I1240"/>
  <c r="J1240"/>
  <c r="I1241"/>
  <c r="J1241"/>
  <c r="I1242"/>
  <c r="J1242"/>
  <c r="I1243"/>
  <c r="J1243"/>
  <c r="I1244"/>
  <c r="J1244"/>
  <c r="I1245"/>
  <c r="J1245"/>
  <c r="I1246"/>
  <c r="J1246"/>
  <c r="I1247"/>
  <c r="J1247"/>
  <c r="I1248"/>
  <c r="J1248"/>
  <c r="I1249"/>
  <c r="J1249"/>
  <c r="I1250"/>
  <c r="J1250"/>
  <c r="I1251"/>
  <c r="J1251"/>
  <c r="I1252"/>
  <c r="J1252"/>
  <c r="I1253"/>
  <c r="J1253"/>
  <c r="I1254"/>
  <c r="J1254"/>
  <c r="I1255"/>
  <c r="J1255"/>
  <c r="I1256"/>
  <c r="J1256"/>
  <c r="I1257"/>
  <c r="J1257"/>
  <c r="I1258"/>
  <c r="J1258"/>
  <c r="I1259"/>
  <c r="J1259"/>
  <c r="I1260"/>
  <c r="J1260"/>
  <c r="I1261"/>
  <c r="J1261"/>
  <c r="I1262"/>
  <c r="J1262"/>
  <c r="I1263"/>
  <c r="J1263"/>
  <c r="I1264"/>
  <c r="J1264"/>
  <c r="I1265"/>
  <c r="J1265"/>
  <c r="I1266"/>
  <c r="J1266"/>
  <c r="I1267"/>
  <c r="J1267"/>
  <c r="I1268"/>
  <c r="J1268"/>
  <c r="I1269"/>
  <c r="J1269"/>
  <c r="I1270"/>
  <c r="J1270"/>
  <c r="I1271"/>
  <c r="J1271"/>
  <c r="I1272"/>
  <c r="J1272"/>
  <c r="I1273"/>
  <c r="J1273"/>
  <c r="I1274"/>
  <c r="J1274"/>
  <c r="I1275"/>
  <c r="J1275"/>
  <c r="I1276"/>
  <c r="J1276"/>
  <c r="I1277"/>
  <c r="J1277"/>
  <c r="I1278"/>
  <c r="J1278"/>
  <c r="I1279"/>
  <c r="J1279"/>
  <c r="I1280"/>
  <c r="J1280"/>
  <c r="I1281"/>
  <c r="J1281"/>
  <c r="I1282"/>
  <c r="J1282"/>
  <c r="I1283"/>
  <c r="J1283"/>
  <c r="I1284"/>
  <c r="J1284"/>
  <c r="I1285"/>
  <c r="J1285"/>
  <c r="I1286"/>
  <c r="J1286"/>
  <c r="I1287"/>
  <c r="J1287"/>
  <c r="I1288"/>
  <c r="J1288"/>
  <c r="I1289"/>
  <c r="J1289"/>
  <c r="I1290"/>
  <c r="J1290"/>
  <c r="I1291"/>
  <c r="J1291"/>
  <c r="I1292"/>
  <c r="J1292"/>
  <c r="I1293"/>
  <c r="J1293"/>
  <c r="I1294"/>
  <c r="J1294"/>
  <c r="I1295"/>
  <c r="J1295"/>
  <c r="I1296"/>
  <c r="J1296"/>
  <c r="I1297"/>
  <c r="J1297"/>
  <c r="I1298"/>
  <c r="J1298"/>
  <c r="I1299"/>
  <c r="J1299"/>
  <c r="I1300"/>
  <c r="J1300"/>
  <c r="I1301"/>
  <c r="J1301"/>
  <c r="I1302"/>
  <c r="J1302"/>
  <c r="I1303"/>
  <c r="J1303"/>
  <c r="I1304"/>
  <c r="J1304"/>
  <c r="I1305"/>
  <c r="J1305"/>
  <c r="I1306"/>
  <c r="J1306"/>
  <c r="I1307"/>
  <c r="J1307"/>
  <c r="I1308"/>
  <c r="J1308"/>
  <c r="I1309"/>
  <c r="J1309"/>
  <c r="I1310"/>
  <c r="J1310"/>
  <c r="I1311"/>
  <c r="J1311"/>
  <c r="I1312"/>
  <c r="J1312"/>
  <c r="I1313"/>
  <c r="J1313"/>
  <c r="I1314"/>
  <c r="J1314"/>
  <c r="I1315"/>
  <c r="J1315"/>
  <c r="I1316"/>
  <c r="J1316"/>
  <c r="I1317"/>
  <c r="J1317"/>
  <c r="I1318"/>
  <c r="J1318"/>
  <c r="I1319"/>
  <c r="J1319"/>
  <c r="I1320"/>
  <c r="J1320"/>
  <c r="I1321"/>
  <c r="J1321"/>
  <c r="I1322"/>
  <c r="J1322"/>
  <c r="I1323"/>
  <c r="J1323"/>
  <c r="I1324"/>
  <c r="J1324"/>
  <c r="I1325"/>
  <c r="J1325"/>
  <c r="I1326"/>
  <c r="J1326"/>
  <c r="I1327"/>
  <c r="J1327"/>
  <c r="I1328"/>
  <c r="J1328"/>
  <c r="I1329"/>
  <c r="J1329"/>
  <c r="I1330"/>
  <c r="J1330"/>
  <c r="I1331"/>
  <c r="J1331"/>
  <c r="I1332"/>
  <c r="J1332"/>
  <c r="I1333"/>
  <c r="J1333"/>
  <c r="I1334"/>
  <c r="J1334"/>
  <c r="I1335"/>
  <c r="J1335"/>
  <c r="I1336"/>
  <c r="J1336"/>
  <c r="I1337"/>
  <c r="J1337"/>
  <c r="I1338"/>
  <c r="J1338"/>
  <c r="I1339"/>
  <c r="J1339"/>
  <c r="I1340"/>
  <c r="J1340"/>
  <c r="I1341"/>
  <c r="J1341"/>
  <c r="I1342"/>
  <c r="J1342"/>
  <c r="I1343"/>
  <c r="J1343"/>
  <c r="I1344"/>
  <c r="J1344"/>
  <c r="I1345"/>
  <c r="J1345"/>
  <c r="I1346"/>
  <c r="J1346"/>
  <c r="I1347"/>
  <c r="J1347"/>
  <c r="I1348"/>
  <c r="J1348"/>
  <c r="I1349"/>
  <c r="J1349"/>
  <c r="I1350"/>
  <c r="J1350"/>
  <c r="I1351"/>
  <c r="J1351"/>
  <c r="I1352"/>
  <c r="J1352"/>
  <c r="I1353"/>
  <c r="J1353"/>
  <c r="I1354"/>
  <c r="J1354"/>
  <c r="I1355"/>
  <c r="J1355"/>
  <c r="I1356"/>
  <c r="J1356"/>
  <c r="I1357"/>
  <c r="J1357"/>
  <c r="I1358"/>
  <c r="J1358"/>
  <c r="I1359"/>
  <c r="J1359"/>
  <c r="I1360"/>
  <c r="J1360"/>
  <c r="I1361"/>
  <c r="J1361"/>
  <c r="I1362"/>
  <c r="J1362"/>
  <c r="I1363"/>
  <c r="J1363"/>
  <c r="I1364"/>
  <c r="J1364"/>
  <c r="I1365"/>
  <c r="J1365"/>
  <c r="I1366"/>
  <c r="J1366"/>
  <c r="I1367"/>
  <c r="J1367"/>
  <c r="I1368"/>
  <c r="J1368"/>
  <c r="I1369"/>
  <c r="J1369"/>
  <c r="I1370"/>
  <c r="J1370"/>
  <c r="I1371"/>
  <c r="J1371"/>
  <c r="I1372"/>
  <c r="J1372"/>
  <c r="I1373"/>
  <c r="J1373"/>
  <c r="I1374"/>
  <c r="J1374"/>
  <c r="I1375"/>
  <c r="J1375"/>
  <c r="I1376"/>
  <c r="J1376"/>
  <c r="I1377"/>
  <c r="J1377"/>
  <c r="I1378"/>
  <c r="J1378"/>
  <c r="I1379"/>
  <c r="J1379"/>
  <c r="I1380"/>
  <c r="J1380"/>
  <c r="I1381"/>
  <c r="J1381"/>
  <c r="I1382"/>
  <c r="J1382"/>
  <c r="I1383"/>
  <c r="J1383"/>
  <c r="I1384"/>
  <c r="J1384"/>
  <c r="I1385"/>
  <c r="J1385"/>
  <c r="I1386"/>
  <c r="J1386"/>
  <c r="I1387"/>
  <c r="J1387"/>
  <c r="I1388"/>
  <c r="J1388"/>
  <c r="I1389"/>
  <c r="J1389"/>
  <c r="I1390"/>
  <c r="J1390"/>
  <c r="I1391"/>
  <c r="J1391"/>
  <c r="I1392"/>
  <c r="J1392"/>
  <c r="I1393"/>
  <c r="J1393"/>
  <c r="I1394"/>
  <c r="J1394"/>
  <c r="I1395"/>
  <c r="J1395"/>
  <c r="I1396"/>
  <c r="J1396"/>
  <c r="I1397"/>
  <c r="J1397"/>
  <c r="I1398"/>
  <c r="J1398"/>
  <c r="I1399"/>
  <c r="J1399"/>
  <c r="I1400"/>
  <c r="J1400"/>
  <c r="I1401"/>
  <c r="J1401"/>
  <c r="I1402"/>
  <c r="J1402"/>
  <c r="I1403"/>
  <c r="J1403"/>
  <c r="I1404"/>
  <c r="J1404"/>
  <c r="I1405"/>
  <c r="J1405"/>
  <c r="I1406"/>
  <c r="J1406"/>
  <c r="I1407"/>
  <c r="J1407"/>
  <c r="I1408"/>
  <c r="J1408"/>
  <c r="I1409"/>
  <c r="J1409"/>
  <c r="I1410"/>
  <c r="J1410"/>
  <c r="I1411"/>
  <c r="J1411"/>
  <c r="I1412"/>
  <c r="J1412"/>
  <c r="I1413"/>
  <c r="J1413"/>
  <c r="I1414"/>
  <c r="J1414"/>
  <c r="I1415"/>
  <c r="J1415"/>
  <c r="I1416"/>
  <c r="J1416"/>
  <c r="I1417"/>
  <c r="J1417"/>
  <c r="I1418"/>
  <c r="J1418"/>
  <c r="I1419"/>
  <c r="J1419"/>
  <c r="I1420"/>
  <c r="J1420"/>
  <c r="I1421"/>
  <c r="J1421"/>
  <c r="I1422"/>
  <c r="J1422"/>
  <c r="I1423"/>
  <c r="J1423"/>
  <c r="I1424"/>
  <c r="J1424"/>
  <c r="I1425"/>
  <c r="J1425"/>
  <c r="I1426"/>
  <c r="J1426"/>
  <c r="I1427"/>
  <c r="J1427"/>
  <c r="I1428"/>
  <c r="J1428"/>
  <c r="I1429"/>
  <c r="J1429"/>
  <c r="I1430"/>
  <c r="J1430"/>
  <c r="I1431"/>
  <c r="J1431"/>
  <c r="I1432"/>
  <c r="J1432"/>
  <c r="I1433"/>
  <c r="J1433"/>
  <c r="I1434"/>
  <c r="J1434"/>
  <c r="I1435"/>
  <c r="J1435"/>
  <c r="I1436"/>
  <c r="J1436"/>
  <c r="I1437"/>
  <c r="J1437"/>
  <c r="I1438"/>
  <c r="J1438"/>
  <c r="I1439"/>
  <c r="J1439"/>
  <c r="I1440"/>
  <c r="J1440"/>
  <c r="I1441"/>
  <c r="J1441"/>
  <c r="I1442"/>
  <c r="J1442"/>
  <c r="I1443"/>
  <c r="J1443"/>
  <c r="I1444"/>
  <c r="J1444"/>
  <c r="I1445"/>
  <c r="J1445"/>
  <c r="I1446"/>
  <c r="J1446"/>
  <c r="I1447"/>
  <c r="J1447"/>
  <c r="I1448"/>
  <c r="J1448"/>
  <c r="I1449"/>
  <c r="J1449"/>
  <c r="I1450"/>
  <c r="J1450"/>
  <c r="I1451"/>
  <c r="J1451"/>
  <c r="I1452"/>
  <c r="J1452"/>
  <c r="I1453"/>
  <c r="J1453"/>
  <c r="I1454"/>
  <c r="J1454"/>
  <c r="I1455"/>
  <c r="J1455"/>
  <c r="I1456"/>
  <c r="J1456"/>
  <c r="I1457"/>
  <c r="J1457"/>
  <c r="I1458"/>
  <c r="J1458"/>
  <c r="I1459"/>
  <c r="J1459"/>
  <c r="I1460"/>
  <c r="J1460"/>
  <c r="I1461"/>
  <c r="J1461"/>
  <c r="I1462"/>
  <c r="J1462"/>
  <c r="I1463"/>
  <c r="J1463"/>
  <c r="I1464"/>
  <c r="J1464"/>
  <c r="I1465"/>
  <c r="J1465"/>
  <c r="I1466"/>
  <c r="J1466"/>
  <c r="I1467"/>
  <c r="J1467"/>
  <c r="I1468"/>
  <c r="J1468"/>
  <c r="I1469"/>
  <c r="J1469"/>
  <c r="I1470"/>
  <c r="J1470"/>
  <c r="I1471"/>
  <c r="J1471"/>
  <c r="I1472"/>
  <c r="J1472"/>
  <c r="I1473"/>
  <c r="J1473"/>
  <c r="I1474"/>
  <c r="J1474"/>
  <c r="I1475"/>
  <c r="J1475"/>
  <c r="I1476"/>
  <c r="J1476"/>
  <c r="I1477"/>
  <c r="J1477"/>
  <c r="I1478"/>
  <c r="J1478"/>
  <c r="I1479"/>
  <c r="J1479"/>
  <c r="I1480"/>
  <c r="J1480"/>
  <c r="I1481"/>
  <c r="J1481"/>
  <c r="I1482"/>
  <c r="J1482"/>
  <c r="I1483"/>
  <c r="J1483"/>
  <c r="I1484"/>
  <c r="J1484"/>
  <c r="I1485"/>
  <c r="J1485"/>
  <c r="I1486"/>
  <c r="J1486"/>
  <c r="I1487"/>
  <c r="J1487"/>
  <c r="I1488"/>
  <c r="J1488"/>
  <c r="I1489"/>
  <c r="J1489"/>
  <c r="I1490"/>
  <c r="J1490"/>
  <c r="I1491"/>
  <c r="J1491"/>
  <c r="I1492"/>
  <c r="J1492"/>
  <c r="I1493"/>
  <c r="J1493"/>
  <c r="I1494"/>
  <c r="J1494"/>
  <c r="I1495"/>
  <c r="J1495"/>
  <c r="I1496"/>
  <c r="J1496"/>
  <c r="I1497"/>
  <c r="J1497"/>
  <c r="I1498"/>
  <c r="J1498"/>
  <c r="I1499"/>
  <c r="J1499"/>
  <c r="I1500"/>
  <c r="J1500"/>
  <c r="I1501"/>
  <c r="J1501"/>
  <c r="I1502"/>
  <c r="J1502"/>
  <c r="I1503"/>
  <c r="J1503"/>
  <c r="I1504"/>
  <c r="J1504"/>
  <c r="I1505"/>
  <c r="J1505"/>
  <c r="I1506"/>
  <c r="J1506"/>
  <c r="I1507"/>
  <c r="J1507"/>
  <c r="I1508"/>
  <c r="J1508"/>
  <c r="I1509"/>
  <c r="J1509"/>
  <c r="I1510"/>
  <c r="J1510"/>
  <c r="I1511"/>
  <c r="J1511"/>
  <c r="I1512"/>
  <c r="J1512"/>
  <c r="I1513"/>
  <c r="J1513"/>
  <c r="I1514"/>
  <c r="J1514"/>
  <c r="I1515"/>
  <c r="J1515"/>
  <c r="I1516"/>
  <c r="J1516"/>
  <c r="I1517"/>
  <c r="J1517"/>
  <c r="I1518"/>
  <c r="J1518"/>
  <c r="I1519"/>
  <c r="J1519"/>
  <c r="I1520"/>
  <c r="J1520"/>
  <c r="I1521"/>
  <c r="J1521"/>
  <c r="I1522"/>
  <c r="J1522"/>
  <c r="I1523"/>
  <c r="J1523"/>
  <c r="I1524"/>
  <c r="J1524"/>
  <c r="I1525"/>
  <c r="J1525"/>
  <c r="I1526"/>
  <c r="J1526"/>
  <c r="I1527"/>
  <c r="J1527"/>
  <c r="I1528"/>
  <c r="J1528"/>
  <c r="I1529"/>
  <c r="J1529"/>
  <c r="I1530"/>
  <c r="J1530"/>
  <c r="I1531"/>
  <c r="J1531"/>
  <c r="I1532"/>
  <c r="J1532"/>
  <c r="I1533"/>
  <c r="J1533"/>
  <c r="I1534"/>
  <c r="J1534"/>
  <c r="I1535"/>
  <c r="J1535"/>
  <c r="I1536"/>
  <c r="J1536"/>
  <c r="I1537"/>
  <c r="J1537"/>
  <c r="I1538"/>
  <c r="J1538"/>
  <c r="I1539"/>
  <c r="J1539"/>
  <c r="I1540"/>
  <c r="J1540"/>
  <c r="I1541"/>
  <c r="J1541"/>
  <c r="I1542"/>
  <c r="J1542"/>
  <c r="I1543"/>
  <c r="J1543"/>
  <c r="I1544"/>
  <c r="J1544"/>
  <c r="I1545"/>
  <c r="J1545"/>
  <c r="I1546"/>
  <c r="J1546"/>
  <c r="I1547"/>
  <c r="J1547"/>
  <c r="I1548"/>
  <c r="J1548"/>
  <c r="I1549"/>
  <c r="J1549"/>
  <c r="I1550"/>
  <c r="J1550"/>
  <c r="I1551"/>
  <c r="J1551"/>
  <c r="I1552"/>
  <c r="J1552"/>
  <c r="I1553"/>
  <c r="J1553"/>
  <c r="I1554"/>
  <c r="J1554"/>
  <c r="I1555"/>
  <c r="J1555"/>
  <c r="I1556"/>
  <c r="J1556"/>
  <c r="I1557"/>
  <c r="J1557"/>
  <c r="I1558"/>
  <c r="J1558"/>
  <c r="I1559"/>
  <c r="J1559"/>
  <c r="I1560"/>
  <c r="J1560"/>
  <c r="I1561"/>
  <c r="J1561"/>
  <c r="I1562"/>
  <c r="J1562"/>
  <c r="I1563"/>
  <c r="J1563"/>
  <c r="I1564"/>
  <c r="J1564"/>
  <c r="I1565"/>
  <c r="J1565"/>
  <c r="I1566"/>
  <c r="J1566"/>
  <c r="I1567"/>
  <c r="J1567"/>
  <c r="I1568"/>
  <c r="J1568"/>
  <c r="I1569"/>
  <c r="J1569"/>
  <c r="I1570"/>
  <c r="J1570"/>
  <c r="I1571"/>
  <c r="J1571"/>
  <c r="I1572"/>
  <c r="J1572"/>
  <c r="I1573"/>
  <c r="J1573"/>
  <c r="I1574"/>
  <c r="J1574"/>
  <c r="I1575"/>
  <c r="J1575"/>
  <c r="I1576"/>
  <c r="J1576"/>
  <c r="I1577"/>
  <c r="J1577"/>
  <c r="I1578"/>
  <c r="J1578"/>
  <c r="I1579"/>
  <c r="J1579"/>
  <c r="I1580"/>
  <c r="J1580"/>
  <c r="I1581"/>
  <c r="J1581"/>
  <c r="I1582"/>
  <c r="J1582"/>
  <c r="I1583"/>
  <c r="J1583"/>
  <c r="I1584"/>
  <c r="J1584"/>
  <c r="I1585"/>
  <c r="J1585"/>
  <c r="I1586"/>
  <c r="J1586"/>
  <c r="I1587"/>
  <c r="J1587"/>
  <c r="I1588"/>
  <c r="J1588"/>
  <c r="I1589"/>
  <c r="J1589"/>
  <c r="I1590"/>
  <c r="J1590"/>
  <c r="I1591"/>
  <c r="J1591"/>
  <c r="I1592"/>
  <c r="J1592"/>
  <c r="I1593"/>
  <c r="J1593"/>
  <c r="I1594"/>
  <c r="J1594"/>
  <c r="I1595"/>
  <c r="J1595"/>
  <c r="I1596"/>
  <c r="J1596"/>
  <c r="I1597"/>
  <c r="J1597"/>
  <c r="I1598"/>
  <c r="J1598"/>
  <c r="I1599"/>
  <c r="J1599"/>
  <c r="I1600"/>
  <c r="J1600"/>
  <c r="I1601"/>
  <c r="J1601"/>
  <c r="I1602"/>
  <c r="J1602"/>
  <c r="I1603"/>
  <c r="J1603"/>
  <c r="I1604"/>
  <c r="J1604"/>
  <c r="I1605"/>
  <c r="J1605"/>
  <c r="I1606"/>
  <c r="J1606"/>
  <c r="I1607"/>
  <c r="J1607"/>
  <c r="I1608"/>
  <c r="J1608"/>
  <c r="I1609"/>
  <c r="J1609"/>
  <c r="I1610"/>
  <c r="J1610"/>
  <c r="I1611"/>
  <c r="J1611"/>
  <c r="I1612"/>
  <c r="J1612"/>
  <c r="I1613"/>
  <c r="J1613"/>
  <c r="I1614"/>
  <c r="J1614"/>
  <c r="I1615"/>
  <c r="J1615"/>
  <c r="I1616"/>
  <c r="J1616"/>
  <c r="I1617"/>
  <c r="J1617"/>
  <c r="I1618"/>
  <c r="J1618"/>
  <c r="I1619"/>
  <c r="J1619"/>
  <c r="I1620"/>
  <c r="J1620"/>
  <c r="I1621"/>
  <c r="J1621"/>
  <c r="I1622"/>
  <c r="J1622"/>
  <c r="I1623"/>
  <c r="J1623"/>
  <c r="I1624"/>
  <c r="J1624"/>
  <c r="I1625"/>
  <c r="J1625"/>
  <c r="I1626"/>
  <c r="J1626"/>
  <c r="I1627"/>
  <c r="J1627"/>
  <c r="I1628"/>
  <c r="J1628"/>
  <c r="I1629"/>
  <c r="J1629"/>
  <c r="I1630"/>
  <c r="J1630"/>
  <c r="I1631"/>
  <c r="J1631"/>
  <c r="I1632"/>
  <c r="J1632"/>
  <c r="I1633"/>
  <c r="J1633"/>
  <c r="I1634"/>
  <c r="J1634"/>
  <c r="I1635"/>
  <c r="J1635"/>
  <c r="I1636"/>
  <c r="J1636"/>
  <c r="I1637"/>
  <c r="J1637"/>
  <c r="I1638"/>
  <c r="J1638"/>
  <c r="I1639"/>
  <c r="J1639"/>
  <c r="I1640"/>
  <c r="J1640"/>
  <c r="I1641"/>
  <c r="J1641"/>
  <c r="I1642"/>
  <c r="J1642"/>
  <c r="I1643"/>
  <c r="J1643"/>
  <c r="I1644"/>
  <c r="J1644"/>
  <c r="I1645"/>
  <c r="J1645"/>
  <c r="I1646"/>
  <c r="J1646"/>
  <c r="I1647"/>
  <c r="J1647"/>
  <c r="I1648"/>
  <c r="J1648"/>
  <c r="I1649"/>
  <c r="J1649"/>
  <c r="I1650"/>
  <c r="J1650"/>
  <c r="I1651"/>
  <c r="J1651"/>
  <c r="I1652"/>
  <c r="J1652"/>
  <c r="I1653"/>
  <c r="J1653"/>
  <c r="I1654"/>
  <c r="J1654"/>
  <c r="I1655"/>
  <c r="J1655"/>
  <c r="I1656"/>
  <c r="J1656"/>
  <c r="I1657"/>
  <c r="J1657"/>
  <c r="I1658"/>
  <c r="J1658"/>
  <c r="I1659"/>
  <c r="J1659"/>
  <c r="I1660"/>
  <c r="J1660"/>
  <c r="I1661"/>
  <c r="J1661"/>
  <c r="I1662"/>
  <c r="J1662"/>
  <c r="I1663"/>
  <c r="J1663"/>
  <c r="I1664"/>
  <c r="J1664"/>
  <c r="I1665"/>
  <c r="J1665"/>
  <c r="I1666"/>
  <c r="J1666"/>
  <c r="I1667"/>
  <c r="J1667"/>
  <c r="I1668"/>
  <c r="J1668"/>
  <c r="I1669"/>
  <c r="J1669"/>
  <c r="I1670"/>
  <c r="J1670"/>
  <c r="I1671"/>
  <c r="J1671"/>
  <c r="I1672"/>
  <c r="J1672"/>
  <c r="I1673"/>
  <c r="J1673"/>
  <c r="I1674"/>
  <c r="J1674"/>
  <c r="I1675"/>
  <c r="J1675"/>
  <c r="I1676"/>
  <c r="J1676"/>
  <c r="I1677"/>
  <c r="J1677"/>
  <c r="I1678"/>
  <c r="J1678"/>
  <c r="I1679"/>
  <c r="J1679"/>
  <c r="I1680"/>
  <c r="J1680"/>
  <c r="I1681"/>
  <c r="J1681"/>
  <c r="I1682"/>
  <c r="J1682"/>
  <c r="I1683"/>
  <c r="J1683"/>
  <c r="I1684"/>
  <c r="J1684"/>
  <c r="I1685"/>
  <c r="J1685"/>
  <c r="I1686"/>
  <c r="J1686"/>
  <c r="I1687"/>
  <c r="J1687"/>
  <c r="I1688"/>
  <c r="J1688"/>
  <c r="I1689"/>
  <c r="J1689"/>
  <c r="I1690"/>
  <c r="J1690"/>
  <c r="I1691"/>
  <c r="J1691"/>
  <c r="I1692"/>
  <c r="J1692"/>
  <c r="I1693"/>
  <c r="J1693"/>
  <c r="I1694"/>
  <c r="J1694"/>
  <c r="I1695"/>
  <c r="J1695"/>
  <c r="I1696"/>
  <c r="J1696"/>
  <c r="I1697"/>
  <c r="J1697"/>
  <c r="I1698"/>
  <c r="J1698"/>
  <c r="I1699"/>
  <c r="J1699"/>
  <c r="I1700"/>
  <c r="J1700"/>
  <c r="I1701"/>
  <c r="J1701"/>
  <c r="I1702"/>
  <c r="J1702"/>
  <c r="I1703"/>
  <c r="J1703"/>
  <c r="I1704"/>
  <c r="J1704"/>
  <c r="I1705"/>
  <c r="J1705"/>
  <c r="I1706"/>
  <c r="J1706"/>
  <c r="I1707"/>
  <c r="J1707"/>
  <c r="I1708"/>
  <c r="J1708"/>
  <c r="I1709"/>
  <c r="J1709"/>
  <c r="I1710"/>
  <c r="J1710"/>
  <c r="I1711"/>
  <c r="J1711"/>
  <c r="I1712"/>
  <c r="J1712"/>
  <c r="I1713"/>
  <c r="J1713"/>
  <c r="I1714"/>
  <c r="J1714"/>
  <c r="I1715"/>
  <c r="J1715"/>
  <c r="I1716"/>
  <c r="J1716"/>
  <c r="I1717"/>
  <c r="J1717"/>
  <c r="I1718"/>
  <c r="J1718"/>
  <c r="I1719"/>
  <c r="J1719"/>
  <c r="I1720"/>
  <c r="J1720"/>
  <c r="I1721"/>
  <c r="J1721"/>
  <c r="I1722"/>
  <c r="J1722"/>
  <c r="I1723"/>
  <c r="J1723"/>
  <c r="I1724"/>
  <c r="J1724"/>
  <c r="I1725"/>
  <c r="J1725"/>
  <c r="I1726"/>
  <c r="J1726"/>
  <c r="I1727"/>
  <c r="J1727"/>
  <c r="I1728"/>
  <c r="J1728"/>
  <c r="I1729"/>
  <c r="J1729"/>
  <c r="I1730"/>
  <c r="J1730"/>
  <c r="I1731"/>
  <c r="J1731"/>
  <c r="I1732"/>
  <c r="J1732"/>
  <c r="I1733"/>
  <c r="J1733"/>
  <c r="I1734"/>
  <c r="J1734"/>
  <c r="I1735"/>
  <c r="J1735"/>
  <c r="I1736"/>
  <c r="J1736"/>
  <c r="I1737"/>
  <c r="J1737"/>
  <c r="I1738"/>
  <c r="J1738"/>
  <c r="I1739"/>
  <c r="J1739"/>
  <c r="I1740"/>
  <c r="J1740"/>
  <c r="I1741"/>
  <c r="J1741"/>
  <c r="I1742"/>
  <c r="J1742"/>
  <c r="I1743"/>
  <c r="J1743"/>
  <c r="I1744"/>
  <c r="J1744"/>
  <c r="I1745"/>
  <c r="J1745"/>
  <c r="I1746"/>
  <c r="J1746"/>
  <c r="I1747"/>
  <c r="J1747"/>
  <c r="I1748"/>
  <c r="J1748"/>
  <c r="I1749"/>
  <c r="J1749"/>
  <c r="I1750"/>
  <c r="J1750"/>
  <c r="I1751"/>
  <c r="J1751"/>
  <c r="I1752"/>
  <c r="J1752"/>
  <c r="I1753"/>
  <c r="J1753"/>
  <c r="I1754"/>
  <c r="J1754"/>
  <c r="I1755"/>
  <c r="J1755"/>
  <c r="I1756"/>
  <c r="J1756"/>
  <c r="I1757"/>
  <c r="J1757"/>
  <c r="I1758"/>
  <c r="J1758"/>
  <c r="I1759"/>
  <c r="J1759"/>
  <c r="I1760"/>
  <c r="J1760"/>
  <c r="I1761"/>
  <c r="J1761"/>
  <c r="I1762"/>
  <c r="J1762"/>
  <c r="I1763"/>
  <c r="J1763"/>
  <c r="I1764"/>
  <c r="J1764"/>
  <c r="I1765"/>
  <c r="J1765"/>
  <c r="I1766"/>
  <c r="J1766"/>
  <c r="I1767"/>
  <c r="J1767"/>
  <c r="I1768"/>
  <c r="J1768"/>
  <c r="I1769"/>
  <c r="J1769"/>
  <c r="I1770"/>
  <c r="J1770"/>
  <c r="I1771"/>
  <c r="J1771"/>
  <c r="I1772"/>
  <c r="J1772"/>
  <c r="I1773"/>
  <c r="J1773"/>
  <c r="I1774"/>
  <c r="J1774"/>
  <c r="I1775"/>
  <c r="J1775"/>
  <c r="I1776"/>
  <c r="J1776"/>
  <c r="I1777"/>
  <c r="J1777"/>
  <c r="I1778"/>
  <c r="J1778"/>
  <c r="I1779"/>
  <c r="J1779"/>
  <c r="I1780"/>
  <c r="J1780"/>
  <c r="I1781"/>
  <c r="J1781"/>
  <c r="I1782"/>
  <c r="J1782"/>
  <c r="I1783"/>
  <c r="J1783"/>
  <c r="I1784"/>
  <c r="J1784"/>
  <c r="I1785"/>
  <c r="J1785"/>
  <c r="I1786"/>
  <c r="J1786"/>
  <c r="I1787"/>
  <c r="J1787"/>
  <c r="I1788"/>
  <c r="J1788"/>
  <c r="I1789"/>
  <c r="J1789"/>
  <c r="I1790"/>
  <c r="J1790"/>
  <c r="I1791"/>
  <c r="J1791"/>
  <c r="I1792"/>
  <c r="J1792"/>
  <c r="I1793"/>
  <c r="J1793"/>
  <c r="I1794"/>
  <c r="J1794"/>
  <c r="I1795"/>
  <c r="J1795"/>
  <c r="I1796"/>
  <c r="J1796"/>
  <c r="I1797"/>
  <c r="J1797"/>
  <c r="I1798"/>
  <c r="J1798"/>
  <c r="I1799"/>
  <c r="J1799"/>
  <c r="I1800"/>
  <c r="J1800"/>
  <c r="I1801"/>
  <c r="J1801"/>
  <c r="I1802"/>
  <c r="J1802"/>
  <c r="I1803"/>
  <c r="J1803"/>
  <c r="I1804"/>
  <c r="J1804"/>
  <c r="I1805"/>
  <c r="J1805"/>
  <c r="I1806"/>
  <c r="J1806"/>
  <c r="I1807"/>
  <c r="J1807"/>
  <c r="I1808"/>
  <c r="J1808"/>
  <c r="I1809"/>
  <c r="J1809"/>
  <c r="I1810"/>
  <c r="J1810"/>
  <c r="I1811"/>
  <c r="J1811"/>
  <c r="I1812"/>
  <c r="J1812"/>
  <c r="I1813"/>
  <c r="J1813"/>
  <c r="I1814"/>
  <c r="J1814"/>
  <c r="I1815"/>
  <c r="J1815"/>
  <c r="I1816"/>
  <c r="J1816"/>
  <c r="I1817"/>
  <c r="J1817"/>
  <c r="I1818"/>
  <c r="J1818"/>
  <c r="I1819"/>
  <c r="J1819"/>
  <c r="I1820"/>
  <c r="J1820"/>
  <c r="I1821"/>
  <c r="J1821"/>
  <c r="I1822"/>
  <c r="J1822"/>
  <c r="I1823"/>
  <c r="J1823"/>
  <c r="I1824"/>
  <c r="J1824"/>
  <c r="I1825"/>
  <c r="J1825"/>
  <c r="I1826"/>
  <c r="J1826"/>
  <c r="I1827"/>
  <c r="J1827"/>
  <c r="I1828"/>
  <c r="J1828"/>
  <c r="I1829"/>
  <c r="J1829"/>
  <c r="I1830"/>
  <c r="J1830"/>
  <c r="I1831"/>
  <c r="J1831"/>
  <c r="I1832"/>
  <c r="J1832"/>
  <c r="I1833"/>
  <c r="J1833"/>
  <c r="I1834"/>
  <c r="J1834"/>
  <c r="I1835"/>
  <c r="J1835"/>
  <c r="I11"/>
  <c r="J11"/>
  <c r="K11"/>
  <c r="I12"/>
  <c r="J12"/>
  <c r="I13"/>
  <c r="J13"/>
  <c r="I14"/>
  <c r="J14"/>
  <c r="I15"/>
  <c r="J15"/>
  <c r="K15"/>
  <c r="I16"/>
  <c r="J16"/>
  <c r="I17"/>
  <c r="J17"/>
  <c r="I18"/>
  <c r="J18"/>
  <c r="I19"/>
  <c r="J19"/>
  <c r="K19"/>
  <c r="I20"/>
  <c r="J20"/>
  <c r="I21"/>
  <c r="J21"/>
  <c r="I22"/>
  <c r="J22"/>
  <c r="I23"/>
  <c r="J23"/>
  <c r="K23"/>
  <c r="I24"/>
  <c r="J24"/>
  <c r="I25"/>
  <c r="J25"/>
  <c r="I26"/>
  <c r="J26"/>
  <c r="I27"/>
  <c r="J27"/>
  <c r="K27"/>
  <c r="I28"/>
  <c r="J28"/>
  <c r="I29"/>
  <c r="J29"/>
  <c r="I30"/>
  <c r="J30"/>
  <c r="I31"/>
  <c r="J31"/>
  <c r="K31"/>
  <c r="I32"/>
  <c r="J32"/>
  <c r="I33"/>
  <c r="J33"/>
  <c r="I34"/>
  <c r="J34"/>
  <c r="I35"/>
  <c r="J35"/>
  <c r="K35"/>
  <c r="I36"/>
  <c r="J36"/>
  <c r="I37"/>
  <c r="J37"/>
  <c r="I38"/>
  <c r="J38"/>
  <c r="I39"/>
  <c r="J39"/>
  <c r="K39"/>
  <c r="I40"/>
  <c r="J40"/>
  <c r="K40"/>
  <c r="I41"/>
  <c r="J41"/>
  <c r="I42"/>
  <c r="J42"/>
  <c r="I43"/>
  <c r="J43"/>
  <c r="I44"/>
  <c r="J44"/>
  <c r="K44"/>
  <c r="I45"/>
  <c r="J45"/>
  <c r="I46"/>
  <c r="J46"/>
  <c r="I47"/>
  <c r="J47"/>
  <c r="I48"/>
  <c r="J48"/>
  <c r="K48"/>
  <c r="I49"/>
  <c r="J49"/>
  <c r="I50"/>
  <c r="J50"/>
  <c r="I51"/>
  <c r="J51"/>
  <c r="I52"/>
  <c r="J52"/>
  <c r="K52"/>
  <c r="I53"/>
  <c r="J53"/>
  <c r="I54"/>
  <c r="J54"/>
  <c r="I55"/>
  <c r="J55"/>
  <c r="I56"/>
  <c r="J56"/>
  <c r="K56"/>
  <c r="I57"/>
  <c r="J57"/>
  <c r="I58"/>
  <c r="J58"/>
  <c r="I59"/>
  <c r="J59"/>
  <c r="I60"/>
  <c r="J60"/>
  <c r="K60"/>
  <c r="I61"/>
  <c r="J61"/>
  <c r="I62"/>
  <c r="J62"/>
  <c r="I63"/>
  <c r="J63"/>
  <c r="I64"/>
  <c r="J64"/>
  <c r="K64"/>
  <c r="I65"/>
  <c r="J65"/>
  <c r="I66"/>
  <c r="J66"/>
  <c r="I67"/>
  <c r="J67"/>
  <c r="I68"/>
  <c r="J68"/>
  <c r="I69"/>
  <c r="J69"/>
  <c r="I70"/>
  <c r="J70"/>
  <c r="I71"/>
  <c r="J71"/>
  <c r="I72"/>
  <c r="J72"/>
  <c r="I73"/>
  <c r="J73"/>
  <c r="I74"/>
  <c r="J74"/>
  <c r="I75"/>
  <c r="J75"/>
  <c r="I76"/>
  <c r="J76"/>
  <c r="I77"/>
  <c r="J77"/>
  <c r="I78"/>
  <c r="J78"/>
  <c r="I79"/>
  <c r="J79"/>
  <c r="I80"/>
  <c r="J80"/>
  <c r="I81"/>
  <c r="J81"/>
  <c r="I82"/>
  <c r="J82"/>
  <c r="I83"/>
  <c r="J83"/>
  <c r="I84"/>
  <c r="J84"/>
  <c r="I85"/>
  <c r="J85"/>
  <c r="I86"/>
  <c r="J86"/>
  <c r="I87"/>
  <c r="J87"/>
  <c r="I88"/>
  <c r="J88"/>
  <c r="I89"/>
  <c r="J89"/>
  <c r="I90"/>
  <c r="J90"/>
  <c r="I91"/>
  <c r="J91"/>
  <c r="I92"/>
  <c r="J92"/>
  <c r="I93"/>
  <c r="J93"/>
  <c r="I94"/>
  <c r="J94"/>
  <c r="I95"/>
  <c r="J95"/>
  <c r="I96"/>
  <c r="J96"/>
  <c r="I97"/>
  <c r="J97"/>
  <c r="I98"/>
  <c r="J98"/>
  <c r="I99"/>
  <c r="J99"/>
  <c r="I100"/>
  <c r="J100"/>
  <c r="I101"/>
  <c r="J101"/>
  <c r="I102"/>
  <c r="J102"/>
  <c r="I103"/>
  <c r="J103"/>
  <c r="I104"/>
  <c r="J104"/>
  <c r="I105"/>
  <c r="J105"/>
  <c r="I106"/>
  <c r="J106"/>
  <c r="I107"/>
  <c r="J107"/>
  <c r="I108"/>
  <c r="J108"/>
  <c r="I109"/>
  <c r="J109"/>
  <c r="I110"/>
  <c r="J110"/>
  <c r="I111"/>
  <c r="J111"/>
  <c r="I112"/>
  <c r="J112"/>
  <c r="I113"/>
  <c r="J113"/>
  <c r="I114"/>
  <c r="J114"/>
  <c r="I115"/>
  <c r="J115"/>
  <c r="I116"/>
  <c r="J116"/>
  <c r="I117"/>
  <c r="J117"/>
  <c r="I118"/>
  <c r="J118"/>
  <c r="I119"/>
  <c r="J119"/>
  <c r="I120"/>
  <c r="J120"/>
  <c r="J10"/>
  <c r="K10"/>
  <c r="I10"/>
  <c r="O1835"/>
  <c r="H1835"/>
  <c r="O1834"/>
  <c r="H1834"/>
  <c r="S1833"/>
  <c r="D47" i="21" s="1"/>
  <c r="H1832" i="20"/>
  <c r="H1831"/>
  <c r="O1830"/>
  <c r="H1829"/>
  <c r="H1828"/>
  <c r="O1827"/>
  <c r="H1826"/>
  <c r="H1825"/>
  <c r="O1824"/>
  <c r="H1823"/>
  <c r="H1822"/>
  <c r="O1821"/>
  <c r="H1820"/>
  <c r="H1819"/>
  <c r="O1818"/>
  <c r="H1817"/>
  <c r="H1816"/>
  <c r="O1815"/>
  <c r="H1814"/>
  <c r="H1813"/>
  <c r="O1812"/>
  <c r="H1810"/>
  <c r="H1809"/>
  <c r="O1808"/>
  <c r="H1807"/>
  <c r="H1806"/>
  <c r="O1805"/>
  <c r="H1804"/>
  <c r="H1803"/>
  <c r="O1802"/>
  <c r="H1800"/>
  <c r="H1799"/>
  <c r="O1798"/>
  <c r="H1797"/>
  <c r="H1796"/>
  <c r="O1795"/>
  <c r="H1794"/>
  <c r="H1793"/>
  <c r="O1792"/>
  <c r="H1791"/>
  <c r="H1790"/>
  <c r="O1789"/>
  <c r="H1786"/>
  <c r="H1785"/>
  <c r="O1784"/>
  <c r="H1783"/>
  <c r="H1782"/>
  <c r="O1781"/>
  <c r="H1780"/>
  <c r="H1779"/>
  <c r="O1778"/>
  <c r="H1777"/>
  <c r="H1776"/>
  <c r="O1775"/>
  <c r="H1774"/>
  <c r="H1773"/>
  <c r="O1772"/>
  <c r="H1771"/>
  <c r="H1770"/>
  <c r="O1769"/>
  <c r="H1768"/>
  <c r="H1767"/>
  <c r="O1766"/>
  <c r="H1765"/>
  <c r="H1764"/>
  <c r="O1763"/>
  <c r="H1762"/>
  <c r="H1761"/>
  <c r="O1760"/>
  <c r="H1759"/>
  <c r="H1758"/>
  <c r="O1757"/>
  <c r="H1756"/>
  <c r="H1755"/>
  <c r="O1754"/>
  <c r="H1753"/>
  <c r="H1752"/>
  <c r="O1751"/>
  <c r="H1750"/>
  <c r="H1749"/>
  <c r="O1748"/>
  <c r="H1747"/>
  <c r="H1746"/>
  <c r="O1745"/>
  <c r="H1744"/>
  <c r="H1743"/>
  <c r="O1742"/>
  <c r="H1741"/>
  <c r="H1740"/>
  <c r="O1739"/>
  <c r="H1737"/>
  <c r="H1736"/>
  <c r="O1735"/>
  <c r="H1734"/>
  <c r="H1733"/>
  <c r="O1732"/>
  <c r="H1731"/>
  <c r="H1730"/>
  <c r="O1729"/>
  <c r="H1728"/>
  <c r="H1727"/>
  <c r="O1726"/>
  <c r="H1725"/>
  <c r="H1724"/>
  <c r="O1723"/>
  <c r="H1722"/>
  <c r="H1721"/>
  <c r="O1720"/>
  <c r="H1719"/>
  <c r="H1718"/>
  <c r="O1717"/>
  <c r="H1716"/>
  <c r="H1715"/>
  <c r="O1714"/>
  <c r="H1713"/>
  <c r="H1712"/>
  <c r="O1711"/>
  <c r="H1710"/>
  <c r="H1709"/>
  <c r="O1708"/>
  <c r="H1707"/>
  <c r="H1706"/>
  <c r="O1705"/>
  <c r="H1704"/>
  <c r="H1703"/>
  <c r="O1702"/>
  <c r="H1701"/>
  <c r="H1700"/>
  <c r="O1699"/>
  <c r="H1698"/>
  <c r="H1697"/>
  <c r="O1696"/>
  <c r="H1695"/>
  <c r="H1694"/>
  <c r="O1693"/>
  <c r="H1692"/>
  <c r="H1691"/>
  <c r="O1690"/>
  <c r="S1686"/>
  <c r="D46" i="21" s="1"/>
  <c r="H1685" i="20"/>
  <c r="H1683"/>
  <c r="H1681"/>
  <c r="H1678"/>
  <c r="H1677"/>
  <c r="O1676"/>
  <c r="H1675"/>
  <c r="H1674"/>
  <c r="O1673"/>
  <c r="H1672"/>
  <c r="H1671"/>
  <c r="O1670"/>
  <c r="H1669"/>
  <c r="H1668"/>
  <c r="O1667"/>
  <c r="H1666"/>
  <c r="H1665"/>
  <c r="O1664"/>
  <c r="H1663"/>
  <c r="H1662"/>
  <c r="O1661"/>
  <c r="H1660"/>
  <c r="H1659"/>
  <c r="O1658"/>
  <c r="H1657"/>
  <c r="H1656"/>
  <c r="O1655"/>
  <c r="H1654"/>
  <c r="H1653"/>
  <c r="O1652"/>
  <c r="H1650"/>
  <c r="H1649"/>
  <c r="O1648"/>
  <c r="H1647"/>
  <c r="H1646"/>
  <c r="O1645"/>
  <c r="H1644"/>
  <c r="H1643"/>
  <c r="O1642"/>
  <c r="H1641"/>
  <c r="H1640"/>
  <c r="O1639"/>
  <c r="H1636"/>
  <c r="H1635"/>
  <c r="O1634"/>
  <c r="H1633"/>
  <c r="H1632"/>
  <c r="O1631"/>
  <c r="H1630"/>
  <c r="H1629"/>
  <c r="O1628"/>
  <c r="H1627"/>
  <c r="H1626"/>
  <c r="O1625"/>
  <c r="O1621"/>
  <c r="H1621"/>
  <c r="O1620"/>
  <c r="H1620"/>
  <c r="H1619"/>
  <c r="H1618"/>
  <c r="O1617"/>
  <c r="H1615"/>
  <c r="H1614"/>
  <c r="O1613"/>
  <c r="H1611"/>
  <c r="H1610"/>
  <c r="O1609"/>
  <c r="H1608"/>
  <c r="H1607"/>
  <c r="O1606"/>
  <c r="H1605"/>
  <c r="H1604"/>
  <c r="O1603"/>
  <c r="H1602"/>
  <c r="H1601"/>
  <c r="O1600"/>
  <c r="H1599"/>
  <c r="H1598"/>
  <c r="O1597"/>
  <c r="H1596"/>
  <c r="H1595"/>
  <c r="O1594"/>
  <c r="H1592"/>
  <c r="H1591"/>
  <c r="O1590"/>
  <c r="H1589"/>
  <c r="H1588"/>
  <c r="O1587"/>
  <c r="H1586"/>
  <c r="H1585"/>
  <c r="O1584"/>
  <c r="H1583"/>
  <c r="H1582"/>
  <c r="O1581"/>
  <c r="H1580"/>
  <c r="H1579"/>
  <c r="O1578"/>
  <c r="H1577"/>
  <c r="H1576"/>
  <c r="O1575"/>
  <c r="H1572"/>
  <c r="H1571"/>
  <c r="O1570"/>
  <c r="H1568"/>
  <c r="H1567"/>
  <c r="O1566"/>
  <c r="H1565"/>
  <c r="H1564"/>
  <c r="O1563"/>
  <c r="H1561"/>
  <c r="H1560"/>
  <c r="O1559"/>
  <c r="H1557"/>
  <c r="H1556"/>
  <c r="O1555"/>
  <c r="H1553"/>
  <c r="H1552"/>
  <c r="H1550"/>
  <c r="H1549"/>
  <c r="O1548"/>
  <c r="S1548" s="1"/>
  <c r="D45" i="21" s="1"/>
  <c r="H1547" i="20"/>
  <c r="H1546"/>
  <c r="O1545"/>
  <c r="H1544"/>
  <c r="H1543"/>
  <c r="O1542"/>
  <c r="H1541"/>
  <c r="H1540"/>
  <c r="O1539"/>
  <c r="H1538"/>
  <c r="H1537"/>
  <c r="O1536"/>
  <c r="S1536" s="1"/>
  <c r="D42" i="21" s="1"/>
  <c r="H1535" i="20"/>
  <c r="H1534"/>
  <c r="O1533"/>
  <c r="S1533" s="1"/>
  <c r="D41" i="21" s="1"/>
  <c r="H1532" i="20"/>
  <c r="H1531"/>
  <c r="O1530"/>
  <c r="S1529"/>
  <c r="D40" i="21" s="1"/>
  <c r="H1528" i="20"/>
  <c r="H1527"/>
  <c r="H1526"/>
  <c r="O1525"/>
  <c r="H1524"/>
  <c r="H1523"/>
  <c r="H1522"/>
  <c r="O1521"/>
  <c r="H1520"/>
  <c r="H1519"/>
  <c r="H1518"/>
  <c r="O1517"/>
  <c r="H1516"/>
  <c r="H1515"/>
  <c r="H1514"/>
  <c r="O1513"/>
  <c r="H1512"/>
  <c r="H1511"/>
  <c r="H1510"/>
  <c r="O1509"/>
  <c r="H1508"/>
  <c r="H1507"/>
  <c r="H1506"/>
  <c r="O1505"/>
  <c r="H1504"/>
  <c r="H1503"/>
  <c r="H1502"/>
  <c r="O1501"/>
  <c r="H1500"/>
  <c r="H1499"/>
  <c r="H1498"/>
  <c r="O1497"/>
  <c r="H1496"/>
  <c r="H1495"/>
  <c r="H1494"/>
  <c r="O1493"/>
  <c r="S1492" s="1"/>
  <c r="D14" i="21" s="1"/>
  <c r="H1491" i="20"/>
  <c r="H1490"/>
  <c r="H1489"/>
  <c r="O1488"/>
  <c r="H1487"/>
  <c r="H1486"/>
  <c r="H1485"/>
  <c r="O1484"/>
  <c r="H1483"/>
  <c r="H1482"/>
  <c r="H1481"/>
  <c r="O1480"/>
  <c r="H1479"/>
  <c r="H1478"/>
  <c r="H1477"/>
  <c r="O1476"/>
  <c r="H1475"/>
  <c r="H1474"/>
  <c r="H1473"/>
  <c r="Y1472"/>
  <c r="F34" i="21" s="1"/>
  <c r="X1472" i="20"/>
  <c r="E34" i="21" s="1"/>
  <c r="S1472" i="20"/>
  <c r="D33" i="21" s="1"/>
  <c r="O1472" i="20"/>
  <c r="W1472" s="1"/>
  <c r="D34" i="21" s="1"/>
  <c r="H1470" i="20"/>
  <c r="H1469"/>
  <c r="H1468"/>
  <c r="O1467"/>
  <c r="H1466"/>
  <c r="H1465"/>
  <c r="H1464"/>
  <c r="O1463"/>
  <c r="H1462"/>
  <c r="H1461"/>
  <c r="H1460"/>
  <c r="O1459"/>
  <c r="H1458"/>
  <c r="H1457"/>
  <c r="H1456"/>
  <c r="O1455"/>
  <c r="H1454"/>
  <c r="H1453"/>
  <c r="H1452"/>
  <c r="O1451"/>
  <c r="H1449"/>
  <c r="H1448"/>
  <c r="H1447"/>
  <c r="O1446"/>
  <c r="H1445"/>
  <c r="H1444"/>
  <c r="H1443"/>
  <c r="O1442"/>
  <c r="H1441"/>
  <c r="H1440"/>
  <c r="H1439"/>
  <c r="O1438"/>
  <c r="H1437"/>
  <c r="H1436"/>
  <c r="H1435"/>
  <c r="O1434"/>
  <c r="H1433"/>
  <c r="H1432"/>
  <c r="H1431"/>
  <c r="O1430"/>
  <c r="H1427"/>
  <c r="H1426"/>
  <c r="H1425"/>
  <c r="O1424"/>
  <c r="H1423"/>
  <c r="H1422"/>
  <c r="H1421"/>
  <c r="O1420"/>
  <c r="H1419"/>
  <c r="H1418"/>
  <c r="H1417"/>
  <c r="O1416"/>
  <c r="H1415"/>
  <c r="H1414"/>
  <c r="H1413"/>
  <c r="O1412"/>
  <c r="S1412" s="1"/>
  <c r="D43" i="21" s="1"/>
  <c r="H1409" i="20"/>
  <c r="H1408"/>
  <c r="H1407"/>
  <c r="O1406"/>
  <c r="H1405"/>
  <c r="H1404"/>
  <c r="H1403"/>
  <c r="O1402"/>
  <c r="H1401"/>
  <c r="H1400"/>
  <c r="H1399"/>
  <c r="O1398"/>
  <c r="H1397"/>
  <c r="H1396"/>
  <c r="H1395"/>
  <c r="O1394"/>
  <c r="H1393"/>
  <c r="H1392"/>
  <c r="H1391"/>
  <c r="O1390"/>
  <c r="H1389"/>
  <c r="H1388"/>
  <c r="H1387"/>
  <c r="O1386"/>
  <c r="H1385"/>
  <c r="H1384"/>
  <c r="H1383"/>
  <c r="O1382"/>
  <c r="H1380"/>
  <c r="H1379"/>
  <c r="H1378"/>
  <c r="O1377"/>
  <c r="H1376"/>
  <c r="H1375"/>
  <c r="H1374"/>
  <c r="O1373"/>
  <c r="H1372"/>
  <c r="H1371"/>
  <c r="H1370"/>
  <c r="O1369"/>
  <c r="H1368"/>
  <c r="H1367"/>
  <c r="H1366"/>
  <c r="O1365"/>
  <c r="H1364"/>
  <c r="H1363"/>
  <c r="H1362"/>
  <c r="O1361"/>
  <c r="S1361" s="1"/>
  <c r="D23" i="21" s="1"/>
  <c r="H1360" i="20"/>
  <c r="H1359"/>
  <c r="H1358"/>
  <c r="O1357"/>
  <c r="H1356"/>
  <c r="H1355"/>
  <c r="H1354"/>
  <c r="O1353"/>
  <c r="H1352"/>
  <c r="H1351"/>
  <c r="H1350"/>
  <c r="O1349"/>
  <c r="H1347"/>
  <c r="H1346"/>
  <c r="H1345"/>
  <c r="O1344"/>
  <c r="H1343"/>
  <c r="H1342"/>
  <c r="H1341"/>
  <c r="O1340"/>
  <c r="H1339"/>
  <c r="H1338"/>
  <c r="H1337"/>
  <c r="O1336"/>
  <c r="H1335"/>
  <c r="H1334"/>
  <c r="H1333"/>
  <c r="O1332"/>
  <c r="H1331"/>
  <c r="H1330"/>
  <c r="H1329"/>
  <c r="O1328"/>
  <c r="H1327"/>
  <c r="H1326"/>
  <c r="H1325"/>
  <c r="O1324"/>
  <c r="H1323"/>
  <c r="H1322"/>
  <c r="H1321"/>
  <c r="V1320"/>
  <c r="O1320"/>
  <c r="S1320" s="1"/>
  <c r="D20" i="21" s="1"/>
  <c r="H1318" i="20"/>
  <c r="H1317"/>
  <c r="H1316"/>
  <c r="O1315"/>
  <c r="H1314"/>
  <c r="H1313"/>
  <c r="H1312"/>
  <c r="O1311"/>
  <c r="H1310"/>
  <c r="H1309"/>
  <c r="H1308"/>
  <c r="O1307"/>
  <c r="H1306"/>
  <c r="H1305"/>
  <c r="H1304"/>
  <c r="O1303"/>
  <c r="H1302"/>
  <c r="H1301"/>
  <c r="H1300"/>
  <c r="O1299"/>
  <c r="H1298"/>
  <c r="H1297"/>
  <c r="H1296"/>
  <c r="O1295"/>
  <c r="H1294"/>
  <c r="H1293"/>
  <c r="H1292"/>
  <c r="O1291"/>
  <c r="S1290"/>
  <c r="H1289"/>
  <c r="H1288"/>
  <c r="H1287"/>
  <c r="O1286"/>
  <c r="H1285"/>
  <c r="H1284"/>
  <c r="H1283"/>
  <c r="O1282"/>
  <c r="S1281" s="1"/>
  <c r="D38" i="21" s="1"/>
  <c r="H1280" i="20"/>
  <c r="H1279"/>
  <c r="H1278"/>
  <c r="O1277"/>
  <c r="H1276"/>
  <c r="H1275"/>
  <c r="H1274"/>
  <c r="O1273"/>
  <c r="S1272" s="1"/>
  <c r="D37" i="21" s="1"/>
  <c r="H1271" i="20"/>
  <c r="H1270"/>
  <c r="H1269"/>
  <c r="O1268"/>
  <c r="H1267"/>
  <c r="H1266"/>
  <c r="H1265"/>
  <c r="O1264"/>
  <c r="H1263"/>
  <c r="H1262"/>
  <c r="H1261"/>
  <c r="O1260"/>
  <c r="H1258"/>
  <c r="H1257"/>
  <c r="H1256"/>
  <c r="O1255"/>
  <c r="H1254"/>
  <c r="H1253"/>
  <c r="H1252"/>
  <c r="V1251"/>
  <c r="H1250"/>
  <c r="H1249"/>
  <c r="H1248"/>
  <c r="O1247"/>
  <c r="H1245"/>
  <c r="H1244"/>
  <c r="H1243"/>
  <c r="V1242"/>
  <c r="H1241"/>
  <c r="H1240"/>
  <c r="H1239"/>
  <c r="V1238"/>
  <c r="H1236"/>
  <c r="H1235"/>
  <c r="H1234"/>
  <c r="O1233"/>
  <c r="H1232"/>
  <c r="H1231"/>
  <c r="H1230"/>
  <c r="O1229"/>
  <c r="V1229" s="1"/>
  <c r="H1228"/>
  <c r="H1227"/>
  <c r="H1226"/>
  <c r="O1225"/>
  <c r="V1225" s="1"/>
  <c r="H1224"/>
  <c r="H1223"/>
  <c r="H1222"/>
  <c r="V1221"/>
  <c r="O1221"/>
  <c r="H1219"/>
  <c r="H1218"/>
  <c r="H1217"/>
  <c r="O1216"/>
  <c r="H1215"/>
  <c r="H1214"/>
  <c r="H1213"/>
  <c r="O1212"/>
  <c r="H1211"/>
  <c r="H1210"/>
  <c r="H1209"/>
  <c r="O1208"/>
  <c r="H1207"/>
  <c r="H1206"/>
  <c r="H1205"/>
  <c r="O1204"/>
  <c r="H1203"/>
  <c r="H1202"/>
  <c r="H1201"/>
  <c r="O1200"/>
  <c r="H1199"/>
  <c r="H1198"/>
  <c r="H1197"/>
  <c r="O1196"/>
  <c r="H1195"/>
  <c r="H1194"/>
  <c r="H1193"/>
  <c r="O1192"/>
  <c r="H1191"/>
  <c r="H1190"/>
  <c r="H1189"/>
  <c r="O1188"/>
  <c r="H1187"/>
  <c r="H1186"/>
  <c r="H1185"/>
  <c r="O1184"/>
  <c r="H1183"/>
  <c r="H1182"/>
  <c r="H1181"/>
  <c r="O1180"/>
  <c r="H1179"/>
  <c r="H1178"/>
  <c r="H1177"/>
  <c r="O1176"/>
  <c r="H1175"/>
  <c r="H1174"/>
  <c r="H1173"/>
  <c r="O1172"/>
  <c r="H1171"/>
  <c r="H1170"/>
  <c r="H1169"/>
  <c r="O1168"/>
  <c r="H1167"/>
  <c r="H1166"/>
  <c r="H1165"/>
  <c r="O1164"/>
  <c r="H1163"/>
  <c r="H1162"/>
  <c r="H1161"/>
  <c r="O1160"/>
  <c r="H1159"/>
  <c r="H1158"/>
  <c r="H1157"/>
  <c r="O1156"/>
  <c r="H1155"/>
  <c r="H1154"/>
  <c r="H1153"/>
  <c r="O1152"/>
  <c r="H1151"/>
  <c r="H1150"/>
  <c r="H1149"/>
  <c r="O1148"/>
  <c r="H1147"/>
  <c r="H1146"/>
  <c r="H1145"/>
  <c r="O1144"/>
  <c r="H1143"/>
  <c r="H1142"/>
  <c r="H1141"/>
  <c r="O1140"/>
  <c r="H1139"/>
  <c r="H1138"/>
  <c r="H1137"/>
  <c r="O1136"/>
  <c r="H1135"/>
  <c r="H1134"/>
  <c r="H1133"/>
  <c r="O1132"/>
  <c r="H1131"/>
  <c r="H1130"/>
  <c r="H1129"/>
  <c r="O1128"/>
  <c r="H1127"/>
  <c r="H1126"/>
  <c r="H1125"/>
  <c r="O1124"/>
  <c r="H1123"/>
  <c r="H1122"/>
  <c r="H1121"/>
  <c r="O1120"/>
  <c r="H1119"/>
  <c r="H1118"/>
  <c r="H1117"/>
  <c r="O1116"/>
  <c r="H1115"/>
  <c r="H1114"/>
  <c r="H1113"/>
  <c r="O1112"/>
  <c r="H1111"/>
  <c r="H1110"/>
  <c r="H1109"/>
  <c r="O1108"/>
  <c r="S1107"/>
  <c r="D16" i="21" s="1"/>
  <c r="H1106" i="20"/>
  <c r="H1105"/>
  <c r="H1104"/>
  <c r="S1103"/>
  <c r="D18" i="21" s="1"/>
  <c r="O1103" i="20"/>
  <c r="H1102"/>
  <c r="H1101"/>
  <c r="H1100"/>
  <c r="O1099"/>
  <c r="S1099" s="1"/>
  <c r="D17" i="21" s="1"/>
  <c r="H1098" i="20"/>
  <c r="H1097"/>
  <c r="H1096"/>
  <c r="O1095"/>
  <c r="H1094"/>
  <c r="H1093"/>
  <c r="H1092"/>
  <c r="O1091"/>
  <c r="H1090"/>
  <c r="H1089"/>
  <c r="H1088"/>
  <c r="O1087"/>
  <c r="H1086"/>
  <c r="H1085"/>
  <c r="H1084"/>
  <c r="O1083"/>
  <c r="H1082"/>
  <c r="H1081"/>
  <c r="H1080"/>
  <c r="O1079"/>
  <c r="H1078"/>
  <c r="H1077"/>
  <c r="H1076"/>
  <c r="O1075"/>
  <c r="H1074"/>
  <c r="H1073"/>
  <c r="H1072"/>
  <c r="O1071"/>
  <c r="S1070" s="1"/>
  <c r="D15" i="21" s="1"/>
  <c r="H1067" i="20"/>
  <c r="H1066"/>
  <c r="V1065"/>
  <c r="O1065"/>
  <c r="H1063"/>
  <c r="H1062"/>
  <c r="V1061"/>
  <c r="O1061"/>
  <c r="H1060"/>
  <c r="H1059"/>
  <c r="V1058"/>
  <c r="O1058"/>
  <c r="H1057"/>
  <c r="H1056"/>
  <c r="V1055"/>
  <c r="O1055"/>
  <c r="H1054"/>
  <c r="H1053"/>
  <c r="V1052"/>
  <c r="O1052"/>
  <c r="H1051"/>
  <c r="H1050"/>
  <c r="V1049"/>
  <c r="O1049"/>
  <c r="H1048"/>
  <c r="H1047"/>
  <c r="V1046"/>
  <c r="O1046"/>
  <c r="H1045"/>
  <c r="H1044"/>
  <c r="V1043"/>
  <c r="O1043"/>
  <c r="H1042"/>
  <c r="H1041"/>
  <c r="V1040"/>
  <c r="O1040"/>
  <c r="H1039"/>
  <c r="H1038"/>
  <c r="V1037"/>
  <c r="O1037"/>
  <c r="H1035"/>
  <c r="H1034"/>
  <c r="V1033"/>
  <c r="O1033"/>
  <c r="H1032"/>
  <c r="H1031"/>
  <c r="V1030"/>
  <c r="O1030"/>
  <c r="H1029"/>
  <c r="H1028"/>
  <c r="V1027"/>
  <c r="O1027"/>
  <c r="H1026"/>
  <c r="H1025"/>
  <c r="V1024"/>
  <c r="O1024"/>
  <c r="H1023"/>
  <c r="H1022"/>
  <c r="V1021"/>
  <c r="O1021"/>
  <c r="H1020"/>
  <c r="H1019"/>
  <c r="V1018"/>
  <c r="O1018"/>
  <c r="H1017"/>
  <c r="H1016"/>
  <c r="V1015"/>
  <c r="O1015"/>
  <c r="H1014"/>
  <c r="H1013"/>
  <c r="V1012"/>
  <c r="O1012"/>
  <c r="H1011"/>
  <c r="H1010"/>
  <c r="V1009"/>
  <c r="O1009"/>
  <c r="H1008"/>
  <c r="H1007"/>
  <c r="V1006"/>
  <c r="O1006"/>
  <c r="H1005"/>
  <c r="H1004"/>
  <c r="V1003"/>
  <c r="O1003"/>
  <c r="H1002"/>
  <c r="H1001"/>
  <c r="V1000"/>
  <c r="O1000"/>
  <c r="H999"/>
  <c r="H998"/>
  <c r="V997"/>
  <c r="O997"/>
  <c r="H996"/>
  <c r="H995"/>
  <c r="V994"/>
  <c r="O994"/>
  <c r="H992"/>
  <c r="H991"/>
  <c r="V990"/>
  <c r="O990"/>
  <c r="H989"/>
  <c r="H988"/>
  <c r="V987"/>
  <c r="O987"/>
  <c r="H986"/>
  <c r="H985"/>
  <c r="V984"/>
  <c r="O984"/>
  <c r="H983"/>
  <c r="H982"/>
  <c r="V981"/>
  <c r="O981"/>
  <c r="H980"/>
  <c r="H979"/>
  <c r="V978"/>
  <c r="O978"/>
  <c r="H977"/>
  <c r="H976"/>
  <c r="V975"/>
  <c r="O975"/>
  <c r="H974"/>
  <c r="H973"/>
  <c r="V972"/>
  <c r="O972"/>
  <c r="H971"/>
  <c r="H970"/>
  <c r="V969"/>
  <c r="O969"/>
  <c r="H968"/>
  <c r="H967"/>
  <c r="V966"/>
  <c r="O966"/>
  <c r="H965"/>
  <c r="H964"/>
  <c r="V963"/>
  <c r="O963"/>
  <c r="H962"/>
  <c r="H961"/>
  <c r="V960"/>
  <c r="O960"/>
  <c r="H959"/>
  <c r="H958"/>
  <c r="V957"/>
  <c r="O957"/>
  <c r="H956"/>
  <c r="H955"/>
  <c r="V954"/>
  <c r="O954"/>
  <c r="H953"/>
  <c r="H952"/>
  <c r="V951"/>
  <c r="O951"/>
  <c r="H950"/>
  <c r="H949"/>
  <c r="V948"/>
  <c r="O948"/>
  <c r="H947"/>
  <c r="H946"/>
  <c r="V945"/>
  <c r="O945"/>
  <c r="H944"/>
  <c r="H943"/>
  <c r="V942"/>
  <c r="O942"/>
  <c r="H941"/>
  <c r="H940"/>
  <c r="V939"/>
  <c r="O939"/>
  <c r="H938"/>
  <c r="H937"/>
  <c r="V936"/>
  <c r="O936"/>
  <c r="H935"/>
  <c r="H934"/>
  <c r="V933"/>
  <c r="O933"/>
  <c r="H932"/>
  <c r="H931"/>
  <c r="V930"/>
  <c r="O930"/>
  <c r="H929"/>
  <c r="H928"/>
  <c r="V927"/>
  <c r="O927"/>
  <c r="H926"/>
  <c r="H925"/>
  <c r="V924"/>
  <c r="O924"/>
  <c r="H923"/>
  <c r="H922"/>
  <c r="V921"/>
  <c r="O921"/>
  <c r="H920"/>
  <c r="H919"/>
  <c r="V918"/>
  <c r="O918"/>
  <c r="H917"/>
  <c r="H916"/>
  <c r="V915"/>
  <c r="O915"/>
  <c r="H914"/>
  <c r="H913"/>
  <c r="V912"/>
  <c r="O912"/>
  <c r="H911"/>
  <c r="H910"/>
  <c r="V909"/>
  <c r="O909"/>
  <c r="H907"/>
  <c r="H906"/>
  <c r="V905"/>
  <c r="O905"/>
  <c r="H904"/>
  <c r="H903"/>
  <c r="V902"/>
  <c r="O902"/>
  <c r="H901"/>
  <c r="H900"/>
  <c r="V899"/>
  <c r="O899"/>
  <c r="H897"/>
  <c r="H896"/>
  <c r="V895"/>
  <c r="O895"/>
  <c r="H893"/>
  <c r="H892"/>
  <c r="V891"/>
  <c r="O891"/>
  <c r="H890"/>
  <c r="H889"/>
  <c r="V888"/>
  <c r="O888"/>
  <c r="H887"/>
  <c r="H886"/>
  <c r="V885"/>
  <c r="O885"/>
  <c r="H882"/>
  <c r="H881"/>
  <c r="V880"/>
  <c r="O880"/>
  <c r="H879"/>
  <c r="H878"/>
  <c r="V877"/>
  <c r="O877"/>
  <c r="H876"/>
  <c r="H875"/>
  <c r="V874"/>
  <c r="O874"/>
  <c r="H873"/>
  <c r="H872"/>
  <c r="V871"/>
  <c r="O871"/>
  <c r="H868"/>
  <c r="H867"/>
  <c r="H866"/>
  <c r="V865"/>
  <c r="O865"/>
  <c r="H864"/>
  <c r="H863"/>
  <c r="H862"/>
  <c r="V861"/>
  <c r="O861"/>
  <c r="H860"/>
  <c r="H859"/>
  <c r="H858"/>
  <c r="V857"/>
  <c r="O857"/>
  <c r="H855"/>
  <c r="H854"/>
  <c r="H853"/>
  <c r="V852"/>
  <c r="O852"/>
  <c r="H851"/>
  <c r="H850"/>
  <c r="H849"/>
  <c r="V848"/>
  <c r="O848"/>
  <c r="H847"/>
  <c r="H846"/>
  <c r="H845"/>
  <c r="V844"/>
  <c r="O844"/>
  <c r="H843"/>
  <c r="H842"/>
  <c r="H841"/>
  <c r="V840"/>
  <c r="O840"/>
  <c r="H838"/>
  <c r="H837"/>
  <c r="H836"/>
  <c r="V835"/>
  <c r="O835"/>
  <c r="H834"/>
  <c r="H833"/>
  <c r="H832"/>
  <c r="V831"/>
  <c r="O831"/>
  <c r="H830"/>
  <c r="H829"/>
  <c r="H828"/>
  <c r="V827"/>
  <c r="O827"/>
  <c r="H826"/>
  <c r="H825"/>
  <c r="H824"/>
  <c r="V823"/>
  <c r="O823"/>
  <c r="H822"/>
  <c r="H821"/>
  <c r="H820"/>
  <c r="V819"/>
  <c r="O819"/>
  <c r="H818"/>
  <c r="H817"/>
  <c r="H816"/>
  <c r="V815"/>
  <c r="O815"/>
  <c r="H813"/>
  <c r="H812"/>
  <c r="H811"/>
  <c r="V810"/>
  <c r="O810"/>
  <c r="H809"/>
  <c r="H808"/>
  <c r="H807"/>
  <c r="V806"/>
  <c r="O806"/>
  <c r="H805"/>
  <c r="H804"/>
  <c r="H803"/>
  <c r="V802"/>
  <c r="O802"/>
  <c r="H801"/>
  <c r="H800"/>
  <c r="H799"/>
  <c r="V798"/>
  <c r="O798"/>
  <c r="H797"/>
  <c r="H796"/>
  <c r="H795"/>
  <c r="V794"/>
  <c r="O794"/>
  <c r="H793"/>
  <c r="H792"/>
  <c r="H791"/>
  <c r="V790"/>
  <c r="O790"/>
  <c r="H789"/>
  <c r="H788"/>
  <c r="H787"/>
  <c r="V786"/>
  <c r="O786"/>
  <c r="H785"/>
  <c r="H784"/>
  <c r="H783"/>
  <c r="V782"/>
  <c r="O782"/>
  <c r="H780"/>
  <c r="H779"/>
  <c r="H778"/>
  <c r="V777"/>
  <c r="O777"/>
  <c r="H776"/>
  <c r="H775"/>
  <c r="H774"/>
  <c r="V773"/>
  <c r="O773"/>
  <c r="H772"/>
  <c r="H771"/>
  <c r="H770"/>
  <c r="V769"/>
  <c r="O769"/>
  <c r="H768"/>
  <c r="H767"/>
  <c r="H766"/>
  <c r="V765"/>
  <c r="O765"/>
  <c r="H764"/>
  <c r="H763"/>
  <c r="H762"/>
  <c r="V761"/>
  <c r="O761"/>
  <c r="H760"/>
  <c r="H759"/>
  <c r="H758"/>
  <c r="V757"/>
  <c r="O757"/>
  <c r="H756"/>
  <c r="H755"/>
  <c r="H754"/>
  <c r="V753"/>
  <c r="O753"/>
  <c r="H752"/>
  <c r="H751"/>
  <c r="H750"/>
  <c r="V749"/>
  <c r="O749"/>
  <c r="H748"/>
  <c r="H747"/>
  <c r="H746"/>
  <c r="V745"/>
  <c r="O745"/>
  <c r="H744"/>
  <c r="H743"/>
  <c r="H742"/>
  <c r="O741"/>
  <c r="H740"/>
  <c r="H739"/>
  <c r="H738"/>
  <c r="V737"/>
  <c r="O737"/>
  <c r="H736"/>
  <c r="H735"/>
  <c r="H734"/>
  <c r="V733"/>
  <c r="O733"/>
  <c r="H732"/>
  <c r="H731"/>
  <c r="H730"/>
  <c r="V729"/>
  <c r="O729"/>
  <c r="H728"/>
  <c r="H727"/>
  <c r="H726"/>
  <c r="V725"/>
  <c r="O725"/>
  <c r="H724"/>
  <c r="H723"/>
  <c r="H722"/>
  <c r="V721"/>
  <c r="O721"/>
  <c r="H719"/>
  <c r="H718"/>
  <c r="H717"/>
  <c r="V716"/>
  <c r="O716"/>
  <c r="H715"/>
  <c r="H714"/>
  <c r="H713"/>
  <c r="V712"/>
  <c r="O712"/>
  <c r="H711"/>
  <c r="H710"/>
  <c r="H709"/>
  <c r="V708"/>
  <c r="O708"/>
  <c r="H707"/>
  <c r="H706"/>
  <c r="H705"/>
  <c r="V704"/>
  <c r="O704"/>
  <c r="H703"/>
  <c r="H702"/>
  <c r="H701"/>
  <c r="V700"/>
  <c r="O700"/>
  <c r="H699"/>
  <c r="H698"/>
  <c r="H697"/>
  <c r="V696"/>
  <c r="O696"/>
  <c r="H695"/>
  <c r="H694"/>
  <c r="H693"/>
  <c r="V692"/>
  <c r="O692"/>
  <c r="H691"/>
  <c r="H690"/>
  <c r="H689"/>
  <c r="V688"/>
  <c r="O688"/>
  <c r="H687"/>
  <c r="H686"/>
  <c r="H685"/>
  <c r="V684"/>
  <c r="O684"/>
  <c r="H683"/>
  <c r="H682"/>
  <c r="H681"/>
  <c r="V680"/>
  <c r="O680"/>
  <c r="H679"/>
  <c r="H678"/>
  <c r="H677"/>
  <c r="V676"/>
  <c r="O676"/>
  <c r="H675"/>
  <c r="H674"/>
  <c r="H673"/>
  <c r="V672"/>
  <c r="O672"/>
  <c r="H671"/>
  <c r="H670"/>
  <c r="H669"/>
  <c r="V668"/>
  <c r="O668"/>
  <c r="H667"/>
  <c r="H666"/>
  <c r="H665"/>
  <c r="V664"/>
  <c r="O664"/>
  <c r="H663"/>
  <c r="H662"/>
  <c r="H661"/>
  <c r="V660"/>
  <c r="O660"/>
  <c r="H659"/>
  <c r="H658"/>
  <c r="H657"/>
  <c r="V656"/>
  <c r="O656"/>
  <c r="H655"/>
  <c r="H654"/>
  <c r="H653"/>
  <c r="V652"/>
  <c r="O652"/>
  <c r="H651"/>
  <c r="H650"/>
  <c r="H649"/>
  <c r="V648"/>
  <c r="O648"/>
  <c r="H647"/>
  <c r="H646"/>
  <c r="H645"/>
  <c r="V644"/>
  <c r="O644"/>
  <c r="H643"/>
  <c r="H642"/>
  <c r="H641"/>
  <c r="V640"/>
  <c r="O640"/>
  <c r="H639"/>
  <c r="H638"/>
  <c r="H637"/>
  <c r="V636"/>
  <c r="O636"/>
  <c r="H635"/>
  <c r="H634"/>
  <c r="H633"/>
  <c r="V632"/>
  <c r="O632"/>
  <c r="H631"/>
  <c r="H630"/>
  <c r="H629"/>
  <c r="V628"/>
  <c r="O628"/>
  <c r="H627"/>
  <c r="H626"/>
  <c r="H625"/>
  <c r="V624"/>
  <c r="O624"/>
  <c r="H623"/>
  <c r="H622"/>
  <c r="H621"/>
  <c r="V620"/>
  <c r="O620"/>
  <c r="H619"/>
  <c r="H618"/>
  <c r="H617"/>
  <c r="V616"/>
  <c r="O616"/>
  <c r="H615"/>
  <c r="H614"/>
  <c r="H613"/>
  <c r="V612"/>
  <c r="O612"/>
  <c r="H611"/>
  <c r="H610"/>
  <c r="H609"/>
  <c r="V608"/>
  <c r="O608"/>
  <c r="H606"/>
  <c r="H605"/>
  <c r="H604"/>
  <c r="V603"/>
  <c r="O603"/>
  <c r="H602"/>
  <c r="H601"/>
  <c r="H600"/>
  <c r="V599"/>
  <c r="O599"/>
  <c r="H598"/>
  <c r="H597"/>
  <c r="H596"/>
  <c r="V595"/>
  <c r="O595"/>
  <c r="H593"/>
  <c r="H592"/>
  <c r="H591"/>
  <c r="V590"/>
  <c r="O590"/>
  <c r="H588"/>
  <c r="H587"/>
  <c r="H586"/>
  <c r="V585"/>
  <c r="O585"/>
  <c r="H584"/>
  <c r="H583"/>
  <c r="H582"/>
  <c r="V581"/>
  <c r="O581"/>
  <c r="H580"/>
  <c r="H579"/>
  <c r="H578"/>
  <c r="V577"/>
  <c r="O577"/>
  <c r="H573"/>
  <c r="H572"/>
  <c r="V571"/>
  <c r="O571"/>
  <c r="H570"/>
  <c r="H569"/>
  <c r="V568"/>
  <c r="O568"/>
  <c r="H567"/>
  <c r="H566"/>
  <c r="V565"/>
  <c r="O565"/>
  <c r="H564"/>
  <c r="H563"/>
  <c r="V562"/>
  <c r="O562"/>
  <c r="H561"/>
  <c r="H560"/>
  <c r="V559"/>
  <c r="O559"/>
  <c r="H558"/>
  <c r="H557"/>
  <c r="V556"/>
  <c r="O556"/>
  <c r="H555"/>
  <c r="H554"/>
  <c r="V553"/>
  <c r="O553"/>
  <c r="H552"/>
  <c r="H551"/>
  <c r="V550"/>
  <c r="O550"/>
  <c r="H549"/>
  <c r="H548"/>
  <c r="V547"/>
  <c r="O547"/>
  <c r="H546"/>
  <c r="H545"/>
  <c r="V544"/>
  <c r="O544"/>
  <c r="H541"/>
  <c r="H540"/>
  <c r="V539"/>
  <c r="O539"/>
  <c r="H538"/>
  <c r="H537"/>
  <c r="V536"/>
  <c r="O536"/>
  <c r="H535"/>
  <c r="H534"/>
  <c r="V533"/>
  <c r="O533"/>
  <c r="H532"/>
  <c r="H531"/>
  <c r="V530"/>
  <c r="O530"/>
  <c r="H529"/>
  <c r="H528"/>
  <c r="V527"/>
  <c r="O527"/>
  <c r="H526"/>
  <c r="H525"/>
  <c r="V524"/>
  <c r="O524"/>
  <c r="H523"/>
  <c r="H522"/>
  <c r="V521"/>
  <c r="O521"/>
  <c r="H520"/>
  <c r="H519"/>
  <c r="V518"/>
  <c r="O518"/>
  <c r="H517"/>
  <c r="H516"/>
  <c r="V515"/>
  <c r="O515"/>
  <c r="H514"/>
  <c r="H513"/>
  <c r="V512"/>
  <c r="O512"/>
  <c r="H511"/>
  <c r="H510"/>
  <c r="V509"/>
  <c r="O509"/>
  <c r="H508"/>
  <c r="H507"/>
  <c r="V506"/>
  <c r="O506"/>
  <c r="H505"/>
  <c r="H504"/>
  <c r="V503"/>
  <c r="O503"/>
  <c r="H502"/>
  <c r="H501"/>
  <c r="V500"/>
  <c r="O500"/>
  <c r="H499"/>
  <c r="H498"/>
  <c r="V497"/>
  <c r="O497"/>
  <c r="H494"/>
  <c r="H493"/>
  <c r="V492"/>
  <c r="O492"/>
  <c r="H491"/>
  <c r="H490"/>
  <c r="V489"/>
  <c r="O489"/>
  <c r="H488"/>
  <c r="H487"/>
  <c r="V486"/>
  <c r="O486"/>
  <c r="H485"/>
  <c r="H484"/>
  <c r="V483"/>
  <c r="O483"/>
  <c r="H482"/>
  <c r="H481"/>
  <c r="V480"/>
  <c r="O480"/>
  <c r="H479"/>
  <c r="H478"/>
  <c r="V477"/>
  <c r="O477"/>
  <c r="H476"/>
  <c r="H475"/>
  <c r="V474"/>
  <c r="O474"/>
  <c r="H473"/>
  <c r="H472"/>
  <c r="V471"/>
  <c r="O471"/>
  <c r="H470"/>
  <c r="H469"/>
  <c r="V468"/>
  <c r="O468"/>
  <c r="H467"/>
  <c r="H466"/>
  <c r="V465"/>
  <c r="O465"/>
  <c r="H464"/>
  <c r="H463"/>
  <c r="V462"/>
  <c r="O462"/>
  <c r="H461"/>
  <c r="H460"/>
  <c r="V459"/>
  <c r="O459"/>
  <c r="H458"/>
  <c r="H457"/>
  <c r="V456"/>
  <c r="O456"/>
  <c r="H453"/>
  <c r="H452"/>
  <c r="V451"/>
  <c r="O451"/>
  <c r="H450"/>
  <c r="V449"/>
  <c r="O449"/>
  <c r="H448"/>
  <c r="V447"/>
  <c r="O447"/>
  <c r="H446"/>
  <c r="V445"/>
  <c r="O445"/>
  <c r="H442"/>
  <c r="H441"/>
  <c r="V440"/>
  <c r="O440"/>
  <c r="H439"/>
  <c r="H438"/>
  <c r="V437"/>
  <c r="O437"/>
  <c r="H435"/>
  <c r="H434"/>
  <c r="V433"/>
  <c r="O433"/>
  <c r="H432"/>
  <c r="H431"/>
  <c r="V430"/>
  <c r="O430"/>
  <c r="H429"/>
  <c r="H428"/>
  <c r="V427"/>
  <c r="O427"/>
  <c r="H425"/>
  <c r="H424"/>
  <c r="V423"/>
  <c r="O423"/>
  <c r="H422"/>
  <c r="H421"/>
  <c r="V420"/>
  <c r="O420"/>
  <c r="H419"/>
  <c r="H418"/>
  <c r="V417"/>
  <c r="O417"/>
  <c r="H415"/>
  <c r="H414"/>
  <c r="V413"/>
  <c r="O413"/>
  <c r="H412"/>
  <c r="H411"/>
  <c r="V410"/>
  <c r="O410"/>
  <c r="H409"/>
  <c r="H408"/>
  <c r="V407"/>
  <c r="O407"/>
  <c r="H406"/>
  <c r="H405"/>
  <c r="V404"/>
  <c r="O404"/>
  <c r="H403"/>
  <c r="H402"/>
  <c r="V401"/>
  <c r="O401"/>
  <c r="H400"/>
  <c r="H399"/>
  <c r="V398"/>
  <c r="O398"/>
  <c r="H396"/>
  <c r="H395"/>
  <c r="V394"/>
  <c r="O394"/>
  <c r="H393"/>
  <c r="H392"/>
  <c r="V391"/>
  <c r="O391"/>
  <c r="H390"/>
  <c r="H389"/>
  <c r="V388"/>
  <c r="O388"/>
  <c r="H387"/>
  <c r="H386"/>
  <c r="V385"/>
  <c r="O385"/>
  <c r="H384"/>
  <c r="H383"/>
  <c r="V382"/>
  <c r="O382"/>
  <c r="H381"/>
  <c r="H380"/>
  <c r="V379"/>
  <c r="O379"/>
  <c r="H377"/>
  <c r="H376"/>
  <c r="V375"/>
  <c r="O375"/>
  <c r="H374"/>
  <c r="H373"/>
  <c r="V372"/>
  <c r="O372"/>
  <c r="H371"/>
  <c r="H370"/>
  <c r="V369"/>
  <c r="O369"/>
  <c r="H368"/>
  <c r="H367"/>
  <c r="V366"/>
  <c r="O366"/>
  <c r="H364"/>
  <c r="H363"/>
  <c r="V362"/>
  <c r="O362"/>
  <c r="H361"/>
  <c r="H360"/>
  <c r="V359"/>
  <c r="O359"/>
  <c r="H358"/>
  <c r="H357"/>
  <c r="V356"/>
  <c r="O356"/>
  <c r="H355"/>
  <c r="H354"/>
  <c r="V353"/>
  <c r="O353"/>
  <c r="H351"/>
  <c r="H350"/>
  <c r="V349"/>
  <c r="O349"/>
  <c r="H348"/>
  <c r="H347"/>
  <c r="V346"/>
  <c r="O346"/>
  <c r="H345"/>
  <c r="H344"/>
  <c r="V343"/>
  <c r="O343"/>
  <c r="H342"/>
  <c r="H341"/>
  <c r="V340"/>
  <c r="O340"/>
  <c r="H339"/>
  <c r="H338"/>
  <c r="V337"/>
  <c r="O337"/>
  <c r="H336"/>
  <c r="H335"/>
  <c r="V334"/>
  <c r="O334"/>
  <c r="H331"/>
  <c r="H330"/>
  <c r="V329"/>
  <c r="O329"/>
  <c r="H328"/>
  <c r="H327"/>
  <c r="V326"/>
  <c r="O326"/>
  <c r="H325"/>
  <c r="H324"/>
  <c r="V323"/>
  <c r="O323"/>
  <c r="H322"/>
  <c r="H321"/>
  <c r="V320"/>
  <c r="O320"/>
  <c r="H319"/>
  <c r="H318"/>
  <c r="V317"/>
  <c r="O317"/>
  <c r="H316"/>
  <c r="H315"/>
  <c r="V314"/>
  <c r="O314"/>
  <c r="H312"/>
  <c r="H311"/>
  <c r="V310"/>
  <c r="O310"/>
  <c r="H309"/>
  <c r="H308"/>
  <c r="V307"/>
  <c r="O307"/>
  <c r="H306"/>
  <c r="H305"/>
  <c r="V304"/>
  <c r="O304"/>
  <c r="H303"/>
  <c r="H302"/>
  <c r="V301"/>
  <c r="O301"/>
  <c r="H300"/>
  <c r="H299"/>
  <c r="V298"/>
  <c r="O298"/>
  <c r="H297"/>
  <c r="H296"/>
  <c r="V295"/>
  <c r="O295"/>
  <c r="H293"/>
  <c r="H292"/>
  <c r="V291"/>
  <c r="O291"/>
  <c r="H290"/>
  <c r="H289"/>
  <c r="V288"/>
  <c r="O288"/>
  <c r="H287"/>
  <c r="H286"/>
  <c r="V285"/>
  <c r="O285"/>
  <c r="H284"/>
  <c r="H283"/>
  <c r="V282"/>
  <c r="O282"/>
  <c r="H280"/>
  <c r="H279"/>
  <c r="V278"/>
  <c r="O278"/>
  <c r="H277"/>
  <c r="H276"/>
  <c r="V275"/>
  <c r="O275"/>
  <c r="H274"/>
  <c r="H273"/>
  <c r="V272"/>
  <c r="O272"/>
  <c r="H271"/>
  <c r="H270"/>
  <c r="V269"/>
  <c r="O269"/>
  <c r="H267"/>
  <c r="H266"/>
  <c r="V265"/>
  <c r="O265"/>
  <c r="H264"/>
  <c r="H263"/>
  <c r="V262"/>
  <c r="O262"/>
  <c r="H261"/>
  <c r="H260"/>
  <c r="V259"/>
  <c r="O259"/>
  <c r="H258"/>
  <c r="H257"/>
  <c r="V256"/>
  <c r="O256"/>
  <c r="H255"/>
  <c r="H254"/>
  <c r="V253"/>
  <c r="O253"/>
  <c r="H252"/>
  <c r="H251"/>
  <c r="V250"/>
  <c r="O250"/>
  <c r="H248"/>
  <c r="H247"/>
  <c r="V246"/>
  <c r="O246"/>
  <c r="H245"/>
  <c r="H244"/>
  <c r="V243"/>
  <c r="O243"/>
  <c r="H242"/>
  <c r="H241"/>
  <c r="V240"/>
  <c r="O240"/>
  <c r="H239"/>
  <c r="H238"/>
  <c r="V237"/>
  <c r="O237"/>
  <c r="H236"/>
  <c r="H235"/>
  <c r="V234"/>
  <c r="O234"/>
  <c r="H233"/>
  <c r="H232"/>
  <c r="V231"/>
  <c r="O231"/>
  <c r="H229"/>
  <c r="H228"/>
  <c r="V227"/>
  <c r="O227"/>
  <c r="H226"/>
  <c r="H225"/>
  <c r="V224"/>
  <c r="O224"/>
  <c r="H223"/>
  <c r="H222"/>
  <c r="V221"/>
  <c r="O221"/>
  <c r="H220"/>
  <c r="H219"/>
  <c r="V218"/>
  <c r="O218"/>
  <c r="H216"/>
  <c r="H215"/>
  <c r="V214"/>
  <c r="O214"/>
  <c r="H213"/>
  <c r="H212"/>
  <c r="V211"/>
  <c r="O211"/>
  <c r="H210"/>
  <c r="H209"/>
  <c r="V208"/>
  <c r="O208"/>
  <c r="H207"/>
  <c r="H206"/>
  <c r="V205"/>
  <c r="O205"/>
  <c r="H203"/>
  <c r="H202"/>
  <c r="V201"/>
  <c r="O201"/>
  <c r="H200"/>
  <c r="H199"/>
  <c r="V198"/>
  <c r="O198"/>
  <c r="H197"/>
  <c r="H196"/>
  <c r="V195"/>
  <c r="O195"/>
  <c r="H194"/>
  <c r="H193"/>
  <c r="V192"/>
  <c r="O192"/>
  <c r="H191"/>
  <c r="H190"/>
  <c r="V189"/>
  <c r="O189"/>
  <c r="H188"/>
  <c r="H187"/>
  <c r="V186"/>
  <c r="O186"/>
  <c r="H184"/>
  <c r="H183"/>
  <c r="V182"/>
  <c r="O182"/>
  <c r="H181"/>
  <c r="H180"/>
  <c r="V179"/>
  <c r="O179"/>
  <c r="H178"/>
  <c r="H177"/>
  <c r="V176"/>
  <c r="O176"/>
  <c r="H175"/>
  <c r="H174"/>
  <c r="V173"/>
  <c r="O173"/>
  <c r="H172"/>
  <c r="H171"/>
  <c r="V170"/>
  <c r="O170"/>
  <c r="H169"/>
  <c r="H168"/>
  <c r="V167"/>
  <c r="O167"/>
  <c r="H165"/>
  <c r="H164"/>
  <c r="V163"/>
  <c r="O163"/>
  <c r="H162"/>
  <c r="H161"/>
  <c r="V160"/>
  <c r="O160"/>
  <c r="H159"/>
  <c r="H158"/>
  <c r="V157"/>
  <c r="O157"/>
  <c r="H156"/>
  <c r="H155"/>
  <c r="V154"/>
  <c r="O154"/>
  <c r="H152"/>
  <c r="H151"/>
  <c r="V150"/>
  <c r="O150"/>
  <c r="H149"/>
  <c r="H148"/>
  <c r="V147"/>
  <c r="O147"/>
  <c r="S147" s="1"/>
  <c r="D24" i="21" s="1"/>
  <c r="O142" i="20"/>
  <c r="H142"/>
  <c r="O141"/>
  <c r="V141" s="1"/>
  <c r="H141"/>
  <c r="O139"/>
  <c r="V139" s="1"/>
  <c r="H139"/>
  <c r="O138"/>
  <c r="V138" s="1"/>
  <c r="H138"/>
  <c r="H135"/>
  <c r="H134"/>
  <c r="H133"/>
  <c r="O132"/>
  <c r="S131" s="1"/>
  <c r="D10" i="21" s="1"/>
  <c r="H131" i="20"/>
  <c r="H130"/>
  <c r="V129"/>
  <c r="H129"/>
  <c r="O128"/>
  <c r="H127"/>
  <c r="H126"/>
  <c r="O125"/>
  <c r="H124"/>
  <c r="H123"/>
  <c r="H122"/>
  <c r="O121"/>
  <c r="H120"/>
  <c r="H119"/>
  <c r="H118"/>
  <c r="H117"/>
  <c r="H116"/>
  <c r="O115"/>
  <c r="S115" s="1"/>
  <c r="D7" i="21" s="1"/>
  <c r="H114" i="20"/>
  <c r="H113"/>
  <c r="H112"/>
  <c r="V111"/>
  <c r="O111"/>
  <c r="H110"/>
  <c r="H109"/>
  <c r="H108"/>
  <c r="V107"/>
  <c r="H106"/>
  <c r="H105"/>
  <c r="H104"/>
  <c r="V103"/>
  <c r="H102"/>
  <c r="H101"/>
  <c r="H100"/>
  <c r="V99"/>
  <c r="H98"/>
  <c r="H97"/>
  <c r="H96"/>
  <c r="V95"/>
  <c r="O95"/>
  <c r="S95" s="1"/>
  <c r="D9" i="21" s="1"/>
  <c r="H94" i="20"/>
  <c r="H93"/>
  <c r="H92"/>
  <c r="O91"/>
  <c r="H90"/>
  <c r="H89"/>
  <c r="H88"/>
  <c r="V87"/>
  <c r="O87"/>
  <c r="S87" s="1"/>
  <c r="D8" i="21" s="1"/>
  <c r="H86" i="20"/>
  <c r="H85"/>
  <c r="H84"/>
  <c r="H83"/>
  <c r="H82"/>
  <c r="O81"/>
  <c r="S81" s="1"/>
  <c r="D6" i="21" s="1"/>
  <c r="H80" i="20"/>
  <c r="H79"/>
  <c r="H78"/>
  <c r="H77"/>
  <c r="H76"/>
  <c r="O75"/>
  <c r="S75" s="1"/>
  <c r="D4" i="21" s="1"/>
  <c r="H74" i="20"/>
  <c r="H73"/>
  <c r="H72"/>
  <c r="H71"/>
  <c r="H70"/>
  <c r="O69"/>
  <c r="S69" s="1"/>
  <c r="D5" i="21" s="1"/>
  <c r="H67" i="20"/>
  <c r="H66"/>
  <c r="H65"/>
  <c r="O64"/>
  <c r="H63"/>
  <c r="H62"/>
  <c r="H61"/>
  <c r="O60"/>
  <c r="H59"/>
  <c r="H58"/>
  <c r="H57"/>
  <c r="O56"/>
  <c r="H55"/>
  <c r="H54"/>
  <c r="H53"/>
  <c r="O52"/>
  <c r="H51"/>
  <c r="H50"/>
  <c r="H49"/>
  <c r="O48"/>
  <c r="H47"/>
  <c r="H46"/>
  <c r="H45"/>
  <c r="O44"/>
  <c r="H43"/>
  <c r="H42"/>
  <c r="H41"/>
  <c r="O40"/>
  <c r="S39"/>
  <c r="D13" i="21" s="1"/>
  <c r="O35" i="20"/>
  <c r="O31"/>
  <c r="O27"/>
  <c r="O23"/>
  <c r="O19"/>
  <c r="O15"/>
  <c r="S15" s="1"/>
  <c r="D11" i="21" s="1"/>
  <c r="H1838" i="20"/>
  <c r="H1837" s="1"/>
  <c r="O11"/>
  <c r="O1836" i="19"/>
  <c r="Q1835"/>
  <c r="Q1834"/>
  <c r="M1834"/>
  <c r="L1834"/>
  <c r="N1834" s="1"/>
  <c r="K1834"/>
  <c r="H1834"/>
  <c r="Q1833"/>
  <c r="M1833"/>
  <c r="L1833"/>
  <c r="K1833"/>
  <c r="H1833"/>
  <c r="Q1832"/>
  <c r="M1832"/>
  <c r="L1832"/>
  <c r="N1832" s="1"/>
  <c r="K1832"/>
  <c r="Q1831"/>
  <c r="M1831"/>
  <c r="L1831"/>
  <c r="K1831"/>
  <c r="H1831"/>
  <c r="Q1830"/>
  <c r="M1830"/>
  <c r="L1830"/>
  <c r="K1830"/>
  <c r="H1830"/>
  <c r="Q1829"/>
  <c r="M1829"/>
  <c r="L1829"/>
  <c r="K1829"/>
  <c r="Q1828"/>
  <c r="M1828"/>
  <c r="L1828"/>
  <c r="K1828"/>
  <c r="H1828"/>
  <c r="Q1827"/>
  <c r="M1827"/>
  <c r="L1827"/>
  <c r="K1827"/>
  <c r="H1827"/>
  <c r="Q1826"/>
  <c r="M1826"/>
  <c r="L1826"/>
  <c r="K1826"/>
  <c r="Q1825"/>
  <c r="M1825"/>
  <c r="L1825"/>
  <c r="N1825" s="1"/>
  <c r="K1825"/>
  <c r="H1825"/>
  <c r="Q1824"/>
  <c r="M1824"/>
  <c r="L1824"/>
  <c r="K1824"/>
  <c r="H1824"/>
  <c r="Q1823"/>
  <c r="M1823"/>
  <c r="L1823"/>
  <c r="K1823"/>
  <c r="Q1822"/>
  <c r="M1822"/>
  <c r="N1822" s="1"/>
  <c r="L1822"/>
  <c r="K1822"/>
  <c r="H1822"/>
  <c r="Q1821"/>
  <c r="M1821"/>
  <c r="L1821"/>
  <c r="K1821"/>
  <c r="H1821"/>
  <c r="Q1820"/>
  <c r="M1820"/>
  <c r="L1820"/>
  <c r="K1820"/>
  <c r="Q1819"/>
  <c r="M1819"/>
  <c r="L1819"/>
  <c r="K1819"/>
  <c r="H1819"/>
  <c r="Q1818"/>
  <c r="M1818"/>
  <c r="N1818" s="1"/>
  <c r="L1818"/>
  <c r="K1818"/>
  <c r="H1818"/>
  <c r="Q1817"/>
  <c r="M1817"/>
  <c r="L1817"/>
  <c r="N1817" s="1"/>
  <c r="K1817"/>
  <c r="Q1816"/>
  <c r="M1816"/>
  <c r="L1816"/>
  <c r="K1816"/>
  <c r="H1816"/>
  <c r="Q1815"/>
  <c r="M1815"/>
  <c r="L1815"/>
  <c r="K1815"/>
  <c r="H1815"/>
  <c r="Q1814"/>
  <c r="M1814"/>
  <c r="L1814"/>
  <c r="K1814"/>
  <c r="Q1813"/>
  <c r="M1813"/>
  <c r="L1813"/>
  <c r="K1813"/>
  <c r="H1813"/>
  <c r="Q1812"/>
  <c r="M1812"/>
  <c r="L1812"/>
  <c r="K1812"/>
  <c r="H1812"/>
  <c r="Q1811"/>
  <c r="M1811"/>
  <c r="L1811"/>
  <c r="K1811"/>
  <c r="Q1810"/>
  <c r="M1810"/>
  <c r="L1810"/>
  <c r="N1810" s="1"/>
  <c r="K1810"/>
  <c r="Q1809"/>
  <c r="M1809"/>
  <c r="L1809"/>
  <c r="N1809" s="1"/>
  <c r="K1809"/>
  <c r="H1809"/>
  <c r="Q1808"/>
  <c r="M1808"/>
  <c r="L1808"/>
  <c r="K1808"/>
  <c r="H1808"/>
  <c r="Q1807"/>
  <c r="M1807"/>
  <c r="L1807"/>
  <c r="K1807"/>
  <c r="Q1806"/>
  <c r="M1806"/>
  <c r="L1806"/>
  <c r="K1806"/>
  <c r="H1806"/>
  <c r="Q1805"/>
  <c r="M1805"/>
  <c r="L1805"/>
  <c r="K1805"/>
  <c r="H1805"/>
  <c r="Q1804"/>
  <c r="M1804"/>
  <c r="L1804"/>
  <c r="K1804"/>
  <c r="Q1803"/>
  <c r="M1803"/>
  <c r="L1803"/>
  <c r="N1803" s="1"/>
  <c r="K1803"/>
  <c r="H1803"/>
  <c r="Q1802"/>
  <c r="M1802"/>
  <c r="L1802"/>
  <c r="K1802"/>
  <c r="H1802"/>
  <c r="Q1801"/>
  <c r="M1801"/>
  <c r="L1801"/>
  <c r="K1801"/>
  <c r="Q1800"/>
  <c r="M1800"/>
  <c r="L1800"/>
  <c r="K1800"/>
  <c r="Q1799"/>
  <c r="M1799"/>
  <c r="L1799"/>
  <c r="K1799"/>
  <c r="H1799"/>
  <c r="Q1798"/>
  <c r="M1798"/>
  <c r="L1798"/>
  <c r="K1798"/>
  <c r="H1798"/>
  <c r="Q1797"/>
  <c r="M1797"/>
  <c r="L1797"/>
  <c r="K1797"/>
  <c r="Q1796"/>
  <c r="M1796"/>
  <c r="L1796"/>
  <c r="K1796"/>
  <c r="H1796"/>
  <c r="Q1795"/>
  <c r="M1795"/>
  <c r="L1795"/>
  <c r="K1795"/>
  <c r="H1795"/>
  <c r="Q1794"/>
  <c r="M1794"/>
  <c r="L1794"/>
  <c r="K1794"/>
  <c r="Q1793"/>
  <c r="M1793"/>
  <c r="L1793"/>
  <c r="K1793"/>
  <c r="H1793"/>
  <c r="Q1792"/>
  <c r="M1792"/>
  <c r="L1792"/>
  <c r="K1792"/>
  <c r="H1792"/>
  <c r="Q1791"/>
  <c r="M1791"/>
  <c r="L1791"/>
  <c r="K1791"/>
  <c r="Q1790"/>
  <c r="M1790"/>
  <c r="L1790"/>
  <c r="N1790" s="1"/>
  <c r="K1790"/>
  <c r="H1790"/>
  <c r="Q1789"/>
  <c r="M1789"/>
  <c r="L1789"/>
  <c r="K1789"/>
  <c r="H1789"/>
  <c r="Q1788"/>
  <c r="M1788"/>
  <c r="L1788"/>
  <c r="K1788"/>
  <c r="Q1787"/>
  <c r="M1787"/>
  <c r="L1787"/>
  <c r="K1787"/>
  <c r="Q1786"/>
  <c r="M1786"/>
  <c r="L1786"/>
  <c r="K1786"/>
  <c r="Q1785"/>
  <c r="M1785"/>
  <c r="N1785" s="1"/>
  <c r="L1785"/>
  <c r="K1785"/>
  <c r="H1785"/>
  <c r="Q1784"/>
  <c r="M1784"/>
  <c r="L1784"/>
  <c r="N1784" s="1"/>
  <c r="K1784"/>
  <c r="H1784"/>
  <c r="Q1783"/>
  <c r="M1783"/>
  <c r="L1783"/>
  <c r="K1783"/>
  <c r="Q1782"/>
  <c r="M1782"/>
  <c r="L1782"/>
  <c r="K1782"/>
  <c r="H1782"/>
  <c r="Q1781"/>
  <c r="M1781"/>
  <c r="L1781"/>
  <c r="K1781"/>
  <c r="H1781"/>
  <c r="Q1780"/>
  <c r="M1780"/>
  <c r="L1780"/>
  <c r="K1780"/>
  <c r="Q1779"/>
  <c r="M1779"/>
  <c r="L1779"/>
  <c r="K1779"/>
  <c r="H1779"/>
  <c r="Q1778"/>
  <c r="M1778"/>
  <c r="L1778"/>
  <c r="N1778" s="1"/>
  <c r="K1778"/>
  <c r="H1778"/>
  <c r="Q1777"/>
  <c r="M1777"/>
  <c r="L1777"/>
  <c r="K1777"/>
  <c r="Q1776"/>
  <c r="M1776"/>
  <c r="L1776"/>
  <c r="K1776"/>
  <c r="H1776"/>
  <c r="Q1775"/>
  <c r="M1775"/>
  <c r="L1775"/>
  <c r="K1775"/>
  <c r="H1775"/>
  <c r="Q1774"/>
  <c r="M1774"/>
  <c r="L1774"/>
  <c r="K1774"/>
  <c r="Q1773"/>
  <c r="M1773"/>
  <c r="L1773"/>
  <c r="K1773"/>
  <c r="H1773"/>
  <c r="Q1772"/>
  <c r="M1772"/>
  <c r="L1772"/>
  <c r="K1772"/>
  <c r="H1772"/>
  <c r="Q1771"/>
  <c r="M1771"/>
  <c r="L1771"/>
  <c r="K1771"/>
  <c r="Q1770"/>
  <c r="M1770"/>
  <c r="L1770"/>
  <c r="K1770"/>
  <c r="H1770"/>
  <c r="Q1769"/>
  <c r="M1769"/>
  <c r="L1769"/>
  <c r="K1769"/>
  <c r="H1769"/>
  <c r="Q1768"/>
  <c r="M1768"/>
  <c r="L1768"/>
  <c r="K1768"/>
  <c r="Q1767"/>
  <c r="M1767"/>
  <c r="L1767"/>
  <c r="K1767"/>
  <c r="H1767"/>
  <c r="Q1766"/>
  <c r="M1766"/>
  <c r="L1766"/>
  <c r="N1766" s="1"/>
  <c r="K1766"/>
  <c r="H1766"/>
  <c r="Q1765"/>
  <c r="M1765"/>
  <c r="L1765"/>
  <c r="K1765"/>
  <c r="Q1764"/>
  <c r="M1764"/>
  <c r="L1764"/>
  <c r="K1764"/>
  <c r="H1764"/>
  <c r="Q1763"/>
  <c r="M1763"/>
  <c r="L1763"/>
  <c r="K1763"/>
  <c r="H1763"/>
  <c r="Q1762"/>
  <c r="M1762"/>
  <c r="L1762"/>
  <c r="K1762"/>
  <c r="Q1761"/>
  <c r="M1761"/>
  <c r="L1761"/>
  <c r="K1761"/>
  <c r="H1761"/>
  <c r="Q1760"/>
  <c r="M1760"/>
  <c r="L1760"/>
  <c r="K1760"/>
  <c r="H1760"/>
  <c r="Q1759"/>
  <c r="M1759"/>
  <c r="L1759"/>
  <c r="K1759"/>
  <c r="Q1758"/>
  <c r="M1758"/>
  <c r="L1758"/>
  <c r="K1758"/>
  <c r="H1758"/>
  <c r="Q1757"/>
  <c r="M1757"/>
  <c r="L1757"/>
  <c r="K1757"/>
  <c r="H1757"/>
  <c r="Q1756"/>
  <c r="M1756"/>
  <c r="L1756"/>
  <c r="K1756"/>
  <c r="Q1755"/>
  <c r="M1755"/>
  <c r="L1755"/>
  <c r="K1755"/>
  <c r="H1755"/>
  <c r="Q1754"/>
  <c r="M1754"/>
  <c r="L1754"/>
  <c r="N1754" s="1"/>
  <c r="K1754"/>
  <c r="H1754"/>
  <c r="Q1753"/>
  <c r="M1753"/>
  <c r="L1753"/>
  <c r="K1753"/>
  <c r="Q1752"/>
  <c r="M1752"/>
  <c r="L1752"/>
  <c r="K1752"/>
  <c r="H1752"/>
  <c r="Q1751"/>
  <c r="M1751"/>
  <c r="L1751"/>
  <c r="K1751"/>
  <c r="H1751"/>
  <c r="Q1750"/>
  <c r="M1750"/>
  <c r="L1750"/>
  <c r="K1750"/>
  <c r="Q1749"/>
  <c r="M1749"/>
  <c r="L1749"/>
  <c r="K1749"/>
  <c r="H1749"/>
  <c r="Q1748"/>
  <c r="M1748"/>
  <c r="L1748"/>
  <c r="K1748"/>
  <c r="H1748"/>
  <c r="Q1747"/>
  <c r="M1747"/>
  <c r="L1747"/>
  <c r="K1747"/>
  <c r="Q1746"/>
  <c r="M1746"/>
  <c r="L1746"/>
  <c r="K1746"/>
  <c r="H1746"/>
  <c r="Q1745"/>
  <c r="M1745"/>
  <c r="L1745"/>
  <c r="K1745"/>
  <c r="H1745"/>
  <c r="Q1744"/>
  <c r="M1744"/>
  <c r="L1744"/>
  <c r="K1744"/>
  <c r="Q1743"/>
  <c r="M1743"/>
  <c r="L1743"/>
  <c r="K1743"/>
  <c r="H1743"/>
  <c r="Q1742"/>
  <c r="M1742"/>
  <c r="L1742"/>
  <c r="K1742"/>
  <c r="H1742"/>
  <c r="Q1741"/>
  <c r="M1741"/>
  <c r="L1741"/>
  <c r="K1741"/>
  <c r="Q1740"/>
  <c r="M1740"/>
  <c r="L1740"/>
  <c r="K1740"/>
  <c r="H1740"/>
  <c r="Q1739"/>
  <c r="M1739"/>
  <c r="L1739"/>
  <c r="N1739" s="1"/>
  <c r="K1739"/>
  <c r="H1739"/>
  <c r="Q1738"/>
  <c r="M1738"/>
  <c r="L1738"/>
  <c r="K1738"/>
  <c r="Q1737"/>
  <c r="M1737"/>
  <c r="L1737"/>
  <c r="K1737"/>
  <c r="Q1736"/>
  <c r="M1736"/>
  <c r="L1736"/>
  <c r="K1736"/>
  <c r="H1736"/>
  <c r="Q1735"/>
  <c r="M1735"/>
  <c r="L1735"/>
  <c r="K1735"/>
  <c r="H1735"/>
  <c r="Q1734"/>
  <c r="M1734"/>
  <c r="L1734"/>
  <c r="K1734"/>
  <c r="Q1733"/>
  <c r="M1733"/>
  <c r="L1733"/>
  <c r="K1733"/>
  <c r="H1733"/>
  <c r="Q1732"/>
  <c r="M1732"/>
  <c r="L1732"/>
  <c r="K1732"/>
  <c r="H1732"/>
  <c r="Q1731"/>
  <c r="M1731"/>
  <c r="L1731"/>
  <c r="K1731"/>
  <c r="Q1730"/>
  <c r="M1730"/>
  <c r="L1730"/>
  <c r="K1730"/>
  <c r="H1730"/>
  <c r="Q1729"/>
  <c r="M1729"/>
  <c r="L1729"/>
  <c r="K1729"/>
  <c r="H1729"/>
  <c r="Q1728"/>
  <c r="M1728"/>
  <c r="L1728"/>
  <c r="K1728"/>
  <c r="Q1727"/>
  <c r="M1727"/>
  <c r="L1727"/>
  <c r="N1727" s="1"/>
  <c r="K1727"/>
  <c r="H1727"/>
  <c r="Q1726"/>
  <c r="M1726"/>
  <c r="L1726"/>
  <c r="K1726"/>
  <c r="H1726"/>
  <c r="Q1725"/>
  <c r="M1725"/>
  <c r="L1725"/>
  <c r="K1725"/>
  <c r="Q1724"/>
  <c r="M1724"/>
  <c r="L1724"/>
  <c r="K1724"/>
  <c r="H1724"/>
  <c r="Q1723"/>
  <c r="M1723"/>
  <c r="L1723"/>
  <c r="K1723"/>
  <c r="H1723"/>
  <c r="Q1722"/>
  <c r="M1722"/>
  <c r="L1722"/>
  <c r="N1722" s="1"/>
  <c r="K1722"/>
  <c r="Q1721"/>
  <c r="M1721"/>
  <c r="L1721"/>
  <c r="N1721" s="1"/>
  <c r="K1721"/>
  <c r="H1721"/>
  <c r="Q1720"/>
  <c r="M1720"/>
  <c r="L1720"/>
  <c r="K1720"/>
  <c r="H1720"/>
  <c r="Q1719"/>
  <c r="M1719"/>
  <c r="L1719"/>
  <c r="K1719"/>
  <c r="Q1718"/>
  <c r="M1718"/>
  <c r="L1718"/>
  <c r="K1718"/>
  <c r="H1718"/>
  <c r="Q1717"/>
  <c r="M1717"/>
  <c r="L1717"/>
  <c r="K1717"/>
  <c r="H1717"/>
  <c r="Q1716"/>
  <c r="M1716"/>
  <c r="L1716"/>
  <c r="K1716"/>
  <c r="Q1715"/>
  <c r="M1715"/>
  <c r="L1715"/>
  <c r="N1715" s="1"/>
  <c r="K1715"/>
  <c r="H1715"/>
  <c r="Q1714"/>
  <c r="M1714"/>
  <c r="L1714"/>
  <c r="K1714"/>
  <c r="H1714"/>
  <c r="Q1713"/>
  <c r="M1713"/>
  <c r="L1713"/>
  <c r="K1713"/>
  <c r="Q1712"/>
  <c r="M1712"/>
  <c r="L1712"/>
  <c r="K1712"/>
  <c r="H1712"/>
  <c r="Q1711"/>
  <c r="M1711"/>
  <c r="L1711"/>
  <c r="N1711" s="1"/>
  <c r="K1711"/>
  <c r="H1711"/>
  <c r="Q1710"/>
  <c r="M1710"/>
  <c r="L1710"/>
  <c r="K1710"/>
  <c r="Q1709"/>
  <c r="M1709"/>
  <c r="L1709"/>
  <c r="K1709"/>
  <c r="H1709"/>
  <c r="Q1708"/>
  <c r="M1708"/>
  <c r="L1708"/>
  <c r="K1708"/>
  <c r="H1708"/>
  <c r="Q1707"/>
  <c r="M1707"/>
  <c r="L1707"/>
  <c r="K1707"/>
  <c r="Q1706"/>
  <c r="M1706"/>
  <c r="L1706"/>
  <c r="K1706"/>
  <c r="H1706"/>
  <c r="Q1705"/>
  <c r="M1705"/>
  <c r="L1705"/>
  <c r="K1705"/>
  <c r="H1705"/>
  <c r="Q1704"/>
  <c r="M1704"/>
  <c r="L1704"/>
  <c r="K1704"/>
  <c r="Q1703"/>
  <c r="M1703"/>
  <c r="L1703"/>
  <c r="K1703"/>
  <c r="H1703"/>
  <c r="Q1702"/>
  <c r="M1702"/>
  <c r="L1702"/>
  <c r="K1702"/>
  <c r="H1702"/>
  <c r="Q1701"/>
  <c r="M1701"/>
  <c r="L1701"/>
  <c r="K1701"/>
  <c r="Q1700"/>
  <c r="M1700"/>
  <c r="L1700"/>
  <c r="K1700"/>
  <c r="H1700"/>
  <c r="Q1699"/>
  <c r="M1699"/>
  <c r="L1699"/>
  <c r="K1699"/>
  <c r="H1699"/>
  <c r="Q1698"/>
  <c r="M1698"/>
  <c r="L1698"/>
  <c r="N1698" s="1"/>
  <c r="K1698"/>
  <c r="Q1697"/>
  <c r="M1697"/>
  <c r="L1697"/>
  <c r="K1697"/>
  <c r="H1697"/>
  <c r="Q1696"/>
  <c r="M1696"/>
  <c r="L1696"/>
  <c r="K1696"/>
  <c r="H1696"/>
  <c r="Q1695"/>
  <c r="M1695"/>
  <c r="L1695"/>
  <c r="K1695"/>
  <c r="Q1694"/>
  <c r="M1694"/>
  <c r="L1694"/>
  <c r="K1694"/>
  <c r="H1694"/>
  <c r="Q1693"/>
  <c r="M1693"/>
  <c r="L1693"/>
  <c r="N1693" s="1"/>
  <c r="K1693"/>
  <c r="H1693"/>
  <c r="Q1692"/>
  <c r="M1692"/>
  <c r="L1692"/>
  <c r="K1692"/>
  <c r="Q1691"/>
  <c r="M1691"/>
  <c r="L1691"/>
  <c r="K1691"/>
  <c r="H1691"/>
  <c r="Q1690"/>
  <c r="M1690"/>
  <c r="L1690"/>
  <c r="K1690"/>
  <c r="H1690"/>
  <c r="Q1689"/>
  <c r="M1689"/>
  <c r="L1689"/>
  <c r="K1689"/>
  <c r="Q1688"/>
  <c r="M1688"/>
  <c r="L1688"/>
  <c r="K1688"/>
  <c r="Q1687"/>
  <c r="M1687"/>
  <c r="L1687"/>
  <c r="K1687"/>
  <c r="Q1686"/>
  <c r="M1686"/>
  <c r="L1686"/>
  <c r="K1686"/>
  <c r="Q1685"/>
  <c r="M1685"/>
  <c r="L1685"/>
  <c r="K1685"/>
  <c r="Q1684"/>
  <c r="M1684"/>
  <c r="L1684"/>
  <c r="K1684"/>
  <c r="H1684"/>
  <c r="Q1683"/>
  <c r="M1683"/>
  <c r="L1683"/>
  <c r="K1683"/>
  <c r="Q1682"/>
  <c r="M1682"/>
  <c r="L1682"/>
  <c r="K1682"/>
  <c r="H1682"/>
  <c r="Q1681"/>
  <c r="M1681"/>
  <c r="L1681"/>
  <c r="K1681"/>
  <c r="Q1680"/>
  <c r="M1680"/>
  <c r="L1680"/>
  <c r="K1680"/>
  <c r="H1680"/>
  <c r="Q1679"/>
  <c r="M1679"/>
  <c r="L1679"/>
  <c r="K1679"/>
  <c r="Q1678"/>
  <c r="M1678"/>
  <c r="L1678"/>
  <c r="K1678"/>
  <c r="Q1677"/>
  <c r="M1677"/>
  <c r="L1677"/>
  <c r="K1677"/>
  <c r="H1677"/>
  <c r="Q1676"/>
  <c r="M1676"/>
  <c r="L1676"/>
  <c r="K1676"/>
  <c r="H1676"/>
  <c r="Q1675"/>
  <c r="M1675"/>
  <c r="L1675"/>
  <c r="K1675"/>
  <c r="Q1674"/>
  <c r="M1674"/>
  <c r="L1674"/>
  <c r="N1674" s="1"/>
  <c r="K1674"/>
  <c r="H1674"/>
  <c r="Q1673"/>
  <c r="M1673"/>
  <c r="L1673"/>
  <c r="K1673"/>
  <c r="H1673"/>
  <c r="Q1672"/>
  <c r="M1672"/>
  <c r="N1672" s="1"/>
  <c r="L1672"/>
  <c r="K1672"/>
  <c r="Q1671"/>
  <c r="M1671"/>
  <c r="L1671"/>
  <c r="K1671"/>
  <c r="H1671"/>
  <c r="Q1670"/>
  <c r="M1670"/>
  <c r="L1670"/>
  <c r="K1670"/>
  <c r="H1670"/>
  <c r="Q1669"/>
  <c r="M1669"/>
  <c r="L1669"/>
  <c r="N1669" s="1"/>
  <c r="K1669"/>
  <c r="Q1668"/>
  <c r="M1668"/>
  <c r="L1668"/>
  <c r="K1668"/>
  <c r="H1668"/>
  <c r="Q1667"/>
  <c r="M1667"/>
  <c r="L1667"/>
  <c r="K1667"/>
  <c r="H1667"/>
  <c r="Q1666"/>
  <c r="M1666"/>
  <c r="L1666"/>
  <c r="K1666"/>
  <c r="Q1665"/>
  <c r="M1665"/>
  <c r="L1665"/>
  <c r="K1665"/>
  <c r="H1665"/>
  <c r="Q1664"/>
  <c r="M1664"/>
  <c r="L1664"/>
  <c r="N1664" s="1"/>
  <c r="K1664"/>
  <c r="H1664"/>
  <c r="Q1663"/>
  <c r="M1663"/>
  <c r="L1663"/>
  <c r="K1663"/>
  <c r="Q1662"/>
  <c r="M1662"/>
  <c r="L1662"/>
  <c r="K1662"/>
  <c r="H1662"/>
  <c r="Q1661"/>
  <c r="M1661"/>
  <c r="L1661"/>
  <c r="K1661"/>
  <c r="H1661"/>
  <c r="Q1660"/>
  <c r="M1660"/>
  <c r="L1660"/>
  <c r="N1660" s="1"/>
  <c r="K1660"/>
  <c r="Q1659"/>
  <c r="M1659"/>
  <c r="L1659"/>
  <c r="K1659"/>
  <c r="H1659"/>
  <c r="Q1658"/>
  <c r="M1658"/>
  <c r="L1658"/>
  <c r="K1658"/>
  <c r="H1658"/>
  <c r="Q1657"/>
  <c r="M1657"/>
  <c r="L1657"/>
  <c r="K1657"/>
  <c r="Q1656"/>
  <c r="M1656"/>
  <c r="L1656"/>
  <c r="K1656"/>
  <c r="H1656"/>
  <c r="Q1655"/>
  <c r="M1655"/>
  <c r="L1655"/>
  <c r="K1655"/>
  <c r="H1655"/>
  <c r="Q1654"/>
  <c r="M1654"/>
  <c r="L1654"/>
  <c r="K1654"/>
  <c r="Q1653"/>
  <c r="M1653"/>
  <c r="L1653"/>
  <c r="K1653"/>
  <c r="H1653"/>
  <c r="Q1652"/>
  <c r="M1652"/>
  <c r="L1652"/>
  <c r="K1652"/>
  <c r="H1652"/>
  <c r="Q1651"/>
  <c r="M1651"/>
  <c r="L1651"/>
  <c r="K1651"/>
  <c r="Q1650"/>
  <c r="M1650"/>
  <c r="L1650"/>
  <c r="K1650"/>
  <c r="Q1649"/>
  <c r="M1649"/>
  <c r="L1649"/>
  <c r="N1649" s="1"/>
  <c r="K1649"/>
  <c r="H1649"/>
  <c r="Q1648"/>
  <c r="M1648"/>
  <c r="L1648"/>
  <c r="N1648" s="1"/>
  <c r="K1648"/>
  <c r="H1648"/>
  <c r="Q1647"/>
  <c r="M1647"/>
  <c r="L1647"/>
  <c r="K1647"/>
  <c r="Q1646"/>
  <c r="M1646"/>
  <c r="L1646"/>
  <c r="K1646"/>
  <c r="H1646"/>
  <c r="Q1645"/>
  <c r="M1645"/>
  <c r="L1645"/>
  <c r="K1645"/>
  <c r="H1645"/>
  <c r="Q1644"/>
  <c r="M1644"/>
  <c r="L1644"/>
  <c r="K1644"/>
  <c r="Q1643"/>
  <c r="M1643"/>
  <c r="L1643"/>
  <c r="K1643"/>
  <c r="H1643"/>
  <c r="Q1642"/>
  <c r="M1642"/>
  <c r="L1642"/>
  <c r="N1642" s="1"/>
  <c r="K1642"/>
  <c r="H1642"/>
  <c r="Q1641"/>
  <c r="M1641"/>
  <c r="L1641"/>
  <c r="K1641"/>
  <c r="Q1640"/>
  <c r="M1640"/>
  <c r="L1640"/>
  <c r="K1640"/>
  <c r="H1640"/>
  <c r="Q1639"/>
  <c r="M1639"/>
  <c r="L1639"/>
  <c r="K1639"/>
  <c r="H1639"/>
  <c r="Q1638"/>
  <c r="M1638"/>
  <c r="L1638"/>
  <c r="K1638"/>
  <c r="Q1637"/>
  <c r="M1637"/>
  <c r="L1637"/>
  <c r="K1637"/>
  <c r="Q1636"/>
  <c r="M1636"/>
  <c r="L1636"/>
  <c r="K1636"/>
  <c r="Q1635"/>
  <c r="M1635"/>
  <c r="L1635"/>
  <c r="K1635"/>
  <c r="H1635"/>
  <c r="Q1634"/>
  <c r="M1634"/>
  <c r="L1634"/>
  <c r="K1634"/>
  <c r="H1634"/>
  <c r="Q1633"/>
  <c r="M1633"/>
  <c r="L1633"/>
  <c r="K1633"/>
  <c r="Q1632"/>
  <c r="M1632"/>
  <c r="L1632"/>
  <c r="K1632"/>
  <c r="H1632"/>
  <c r="Q1631"/>
  <c r="M1631"/>
  <c r="L1631"/>
  <c r="K1631"/>
  <c r="H1631"/>
  <c r="Q1630"/>
  <c r="M1630"/>
  <c r="L1630"/>
  <c r="K1630"/>
  <c r="Q1629"/>
  <c r="M1629"/>
  <c r="L1629"/>
  <c r="K1629"/>
  <c r="H1629"/>
  <c r="Q1628"/>
  <c r="M1628"/>
  <c r="L1628"/>
  <c r="K1628"/>
  <c r="H1628"/>
  <c r="Q1627"/>
  <c r="M1627"/>
  <c r="L1627"/>
  <c r="K1627"/>
  <c r="Q1626"/>
  <c r="M1626"/>
  <c r="L1626"/>
  <c r="K1626"/>
  <c r="H1626"/>
  <c r="Q1625"/>
  <c r="M1625"/>
  <c r="L1625"/>
  <c r="K1625"/>
  <c r="H1625"/>
  <c r="Q1624"/>
  <c r="M1624"/>
  <c r="L1624"/>
  <c r="K1624"/>
  <c r="Q1623"/>
  <c r="M1623"/>
  <c r="L1623"/>
  <c r="K1623"/>
  <c r="Q1622"/>
  <c r="M1622"/>
  <c r="L1622"/>
  <c r="K1622"/>
  <c r="Q1621"/>
  <c r="M1621"/>
  <c r="L1621"/>
  <c r="K1621"/>
  <c r="Q1620"/>
  <c r="M1620"/>
  <c r="L1620"/>
  <c r="K1620"/>
  <c r="H1620"/>
  <c r="Q1619"/>
  <c r="M1619"/>
  <c r="L1619"/>
  <c r="K1619"/>
  <c r="H1619"/>
  <c r="Q1618"/>
  <c r="M1618"/>
  <c r="L1618"/>
  <c r="K1618"/>
  <c r="H1618"/>
  <c r="Q1617"/>
  <c r="M1617"/>
  <c r="L1617"/>
  <c r="K1617"/>
  <c r="H1617"/>
  <c r="Q1616"/>
  <c r="M1616"/>
  <c r="L1616"/>
  <c r="K1616"/>
  <c r="Q1615"/>
  <c r="M1615"/>
  <c r="L1615"/>
  <c r="K1615"/>
  <c r="Q1614"/>
  <c r="M1614"/>
  <c r="L1614"/>
  <c r="K1614"/>
  <c r="H1614"/>
  <c r="Q1613"/>
  <c r="M1613"/>
  <c r="L1613"/>
  <c r="K1613"/>
  <c r="H1613"/>
  <c r="Q1612"/>
  <c r="M1612"/>
  <c r="L1612"/>
  <c r="K1612"/>
  <c r="Q1611"/>
  <c r="M1611"/>
  <c r="L1611"/>
  <c r="K1611"/>
  <c r="Q1610"/>
  <c r="M1610"/>
  <c r="L1610"/>
  <c r="K1610"/>
  <c r="H1610"/>
  <c r="Q1609"/>
  <c r="M1609"/>
  <c r="L1609"/>
  <c r="K1609"/>
  <c r="H1609"/>
  <c r="Q1608"/>
  <c r="M1608"/>
  <c r="L1608"/>
  <c r="K1608"/>
  <c r="Q1607"/>
  <c r="M1607"/>
  <c r="L1607"/>
  <c r="K1607"/>
  <c r="H1607"/>
  <c r="Q1606"/>
  <c r="M1606"/>
  <c r="L1606"/>
  <c r="K1606"/>
  <c r="H1606"/>
  <c r="Q1605"/>
  <c r="M1605"/>
  <c r="L1605"/>
  <c r="K1605"/>
  <c r="Q1604"/>
  <c r="M1604"/>
  <c r="L1604"/>
  <c r="K1604"/>
  <c r="H1604"/>
  <c r="Q1603"/>
  <c r="M1603"/>
  <c r="L1603"/>
  <c r="K1603"/>
  <c r="H1603"/>
  <c r="Q1602"/>
  <c r="M1602"/>
  <c r="L1602"/>
  <c r="K1602"/>
  <c r="Q1601"/>
  <c r="M1601"/>
  <c r="L1601"/>
  <c r="K1601"/>
  <c r="H1601"/>
  <c r="Q1600"/>
  <c r="M1600"/>
  <c r="L1600"/>
  <c r="K1600"/>
  <c r="H1600"/>
  <c r="Q1599"/>
  <c r="M1599"/>
  <c r="L1599"/>
  <c r="K1599"/>
  <c r="Q1598"/>
  <c r="M1598"/>
  <c r="L1598"/>
  <c r="K1598"/>
  <c r="H1598"/>
  <c r="Q1597"/>
  <c r="M1597"/>
  <c r="L1597"/>
  <c r="K1597"/>
  <c r="H1597"/>
  <c r="Q1596"/>
  <c r="M1596"/>
  <c r="L1596"/>
  <c r="K1596"/>
  <c r="Q1595"/>
  <c r="M1595"/>
  <c r="L1595"/>
  <c r="K1595"/>
  <c r="H1595"/>
  <c r="Q1594"/>
  <c r="M1594"/>
  <c r="L1594"/>
  <c r="K1594"/>
  <c r="H1594"/>
  <c r="Q1593"/>
  <c r="M1593"/>
  <c r="L1593"/>
  <c r="K1593"/>
  <c r="Q1592"/>
  <c r="M1592"/>
  <c r="L1592"/>
  <c r="K1592"/>
  <c r="Q1591"/>
  <c r="M1591"/>
  <c r="L1591"/>
  <c r="K1591"/>
  <c r="H1591"/>
  <c r="Q1590"/>
  <c r="M1590"/>
  <c r="L1590"/>
  <c r="K1590"/>
  <c r="H1590"/>
  <c r="Q1589"/>
  <c r="M1589"/>
  <c r="L1589"/>
  <c r="K1589"/>
  <c r="Q1588"/>
  <c r="M1588"/>
  <c r="L1588"/>
  <c r="K1588"/>
  <c r="H1588"/>
  <c r="Q1587"/>
  <c r="M1587"/>
  <c r="L1587"/>
  <c r="K1587"/>
  <c r="H1587"/>
  <c r="Q1586"/>
  <c r="M1586"/>
  <c r="L1586"/>
  <c r="K1586"/>
  <c r="Q1585"/>
  <c r="M1585"/>
  <c r="L1585"/>
  <c r="K1585"/>
  <c r="H1585"/>
  <c r="Q1584"/>
  <c r="M1584"/>
  <c r="L1584"/>
  <c r="K1584"/>
  <c r="H1584"/>
  <c r="Q1583"/>
  <c r="M1583"/>
  <c r="L1583"/>
  <c r="K1583"/>
  <c r="Q1582"/>
  <c r="M1582"/>
  <c r="L1582"/>
  <c r="K1582"/>
  <c r="H1582"/>
  <c r="Q1581"/>
  <c r="M1581"/>
  <c r="L1581"/>
  <c r="K1581"/>
  <c r="H1581"/>
  <c r="Q1580"/>
  <c r="M1580"/>
  <c r="L1580"/>
  <c r="K1580"/>
  <c r="Q1579"/>
  <c r="M1579"/>
  <c r="L1579"/>
  <c r="K1579"/>
  <c r="H1579"/>
  <c r="Q1578"/>
  <c r="M1578"/>
  <c r="L1578"/>
  <c r="K1578"/>
  <c r="H1578"/>
  <c r="Q1577"/>
  <c r="M1577"/>
  <c r="L1577"/>
  <c r="K1577"/>
  <c r="Q1576"/>
  <c r="M1576"/>
  <c r="L1576"/>
  <c r="N1576" s="1"/>
  <c r="K1576"/>
  <c r="H1576"/>
  <c r="Q1575"/>
  <c r="M1575"/>
  <c r="L1575"/>
  <c r="K1575"/>
  <c r="H1575"/>
  <c r="Q1574"/>
  <c r="M1574"/>
  <c r="L1574"/>
  <c r="K1574"/>
  <c r="Q1573"/>
  <c r="M1573"/>
  <c r="L1573"/>
  <c r="K1573"/>
  <c r="Q1572"/>
  <c r="N1572"/>
  <c r="M1572"/>
  <c r="L1572"/>
  <c r="K1572"/>
  <c r="Q1571"/>
  <c r="M1571"/>
  <c r="L1571"/>
  <c r="K1571"/>
  <c r="H1571"/>
  <c r="Q1570"/>
  <c r="M1570"/>
  <c r="L1570"/>
  <c r="K1570"/>
  <c r="H1570"/>
  <c r="Q1569"/>
  <c r="M1569"/>
  <c r="L1569"/>
  <c r="N1569" s="1"/>
  <c r="K1569"/>
  <c r="Q1568"/>
  <c r="M1568"/>
  <c r="L1568"/>
  <c r="K1568"/>
  <c r="Q1567"/>
  <c r="M1567"/>
  <c r="L1567"/>
  <c r="K1567"/>
  <c r="H1567"/>
  <c r="Q1566"/>
  <c r="M1566"/>
  <c r="L1566"/>
  <c r="K1566"/>
  <c r="H1566"/>
  <c r="Q1565"/>
  <c r="M1565"/>
  <c r="L1565"/>
  <c r="K1565"/>
  <c r="Q1564"/>
  <c r="M1564"/>
  <c r="L1564"/>
  <c r="K1564"/>
  <c r="H1564"/>
  <c r="Q1563"/>
  <c r="M1563"/>
  <c r="L1563"/>
  <c r="K1563"/>
  <c r="H1563"/>
  <c r="Q1562"/>
  <c r="M1562"/>
  <c r="L1562"/>
  <c r="K1562"/>
  <c r="Q1561"/>
  <c r="M1561"/>
  <c r="L1561"/>
  <c r="K1561"/>
  <c r="Q1560"/>
  <c r="M1560"/>
  <c r="L1560"/>
  <c r="K1560"/>
  <c r="H1560"/>
  <c r="Q1559"/>
  <c r="M1559"/>
  <c r="L1559"/>
  <c r="K1559"/>
  <c r="H1559"/>
  <c r="Q1558"/>
  <c r="M1558"/>
  <c r="L1558"/>
  <c r="K1558"/>
  <c r="Q1557"/>
  <c r="M1557"/>
  <c r="L1557"/>
  <c r="K1557"/>
  <c r="Q1556"/>
  <c r="M1556"/>
  <c r="L1556"/>
  <c r="K1556"/>
  <c r="H1556"/>
  <c r="Q1555"/>
  <c r="M1555"/>
  <c r="L1555"/>
  <c r="K1555"/>
  <c r="H1555"/>
  <c r="Q1554"/>
  <c r="M1554"/>
  <c r="N1554" s="1"/>
  <c r="L1554"/>
  <c r="K1554"/>
  <c r="Q1553"/>
  <c r="M1553"/>
  <c r="L1553"/>
  <c r="K1553"/>
  <c r="Q1552"/>
  <c r="M1552"/>
  <c r="L1552"/>
  <c r="K1552"/>
  <c r="H1552"/>
  <c r="Q1551"/>
  <c r="M1551"/>
  <c r="L1551"/>
  <c r="K1551"/>
  <c r="H1551"/>
  <c r="Q1550"/>
  <c r="M1550"/>
  <c r="L1550"/>
  <c r="K1550"/>
  <c r="Q1549"/>
  <c r="M1549"/>
  <c r="L1549"/>
  <c r="K1549"/>
  <c r="H1549"/>
  <c r="Q1548"/>
  <c r="M1548"/>
  <c r="L1548"/>
  <c r="K1548"/>
  <c r="H1548"/>
  <c r="Q1547"/>
  <c r="M1547"/>
  <c r="L1547"/>
  <c r="K1547"/>
  <c r="Q1546"/>
  <c r="M1546"/>
  <c r="L1546"/>
  <c r="K1546"/>
  <c r="H1546"/>
  <c r="Q1545"/>
  <c r="M1545"/>
  <c r="L1545"/>
  <c r="K1545"/>
  <c r="H1545"/>
  <c r="Q1544"/>
  <c r="M1544"/>
  <c r="L1544"/>
  <c r="K1544"/>
  <c r="Q1543"/>
  <c r="M1543"/>
  <c r="L1543"/>
  <c r="N1543" s="1"/>
  <c r="K1543"/>
  <c r="H1543"/>
  <c r="Q1542"/>
  <c r="M1542"/>
  <c r="L1542"/>
  <c r="K1542"/>
  <c r="H1542"/>
  <c r="Q1541"/>
  <c r="M1541"/>
  <c r="L1541"/>
  <c r="K1541"/>
  <c r="Q1540"/>
  <c r="M1540"/>
  <c r="L1540"/>
  <c r="K1540"/>
  <c r="H1540"/>
  <c r="Q1539"/>
  <c r="M1539"/>
  <c r="L1539"/>
  <c r="N1539" s="1"/>
  <c r="K1539"/>
  <c r="H1539"/>
  <c r="Q1538"/>
  <c r="M1538"/>
  <c r="L1538"/>
  <c r="K1538"/>
  <c r="Q1537"/>
  <c r="M1537"/>
  <c r="L1537"/>
  <c r="K1537"/>
  <c r="H1537"/>
  <c r="Q1536"/>
  <c r="M1536"/>
  <c r="L1536"/>
  <c r="K1536"/>
  <c r="H1536"/>
  <c r="Q1535"/>
  <c r="M1535"/>
  <c r="L1535"/>
  <c r="K1535"/>
  <c r="Q1534"/>
  <c r="M1534"/>
  <c r="L1534"/>
  <c r="K1534"/>
  <c r="H1534"/>
  <c r="Q1533"/>
  <c r="M1533"/>
  <c r="L1533"/>
  <c r="K1533"/>
  <c r="H1533"/>
  <c r="Q1532"/>
  <c r="M1532"/>
  <c r="L1532"/>
  <c r="K1532"/>
  <c r="Q1531"/>
  <c r="M1531"/>
  <c r="L1531"/>
  <c r="N1531" s="1"/>
  <c r="K1531"/>
  <c r="H1531"/>
  <c r="Q1530"/>
  <c r="M1530"/>
  <c r="L1530"/>
  <c r="K1530"/>
  <c r="H1530"/>
  <c r="Q1529"/>
  <c r="M1529"/>
  <c r="L1529"/>
  <c r="K1529"/>
  <c r="Q1528"/>
  <c r="M1528"/>
  <c r="L1528"/>
  <c r="K1528"/>
  <c r="Q1527"/>
  <c r="M1527"/>
  <c r="L1527"/>
  <c r="K1527"/>
  <c r="H1527"/>
  <c r="Q1526"/>
  <c r="M1526"/>
  <c r="L1526"/>
  <c r="K1526"/>
  <c r="H1526"/>
  <c r="Q1525"/>
  <c r="M1525"/>
  <c r="L1525"/>
  <c r="K1525"/>
  <c r="H1525"/>
  <c r="Q1524"/>
  <c r="M1524"/>
  <c r="L1524"/>
  <c r="K1524"/>
  <c r="Q1523"/>
  <c r="M1523"/>
  <c r="L1523"/>
  <c r="K1523"/>
  <c r="H1523"/>
  <c r="Q1522"/>
  <c r="M1522"/>
  <c r="L1522"/>
  <c r="K1522"/>
  <c r="H1522"/>
  <c r="Q1521"/>
  <c r="M1521"/>
  <c r="L1521"/>
  <c r="K1521"/>
  <c r="H1521"/>
  <c r="Q1520"/>
  <c r="M1520"/>
  <c r="L1520"/>
  <c r="K1520"/>
  <c r="Q1519"/>
  <c r="M1519"/>
  <c r="L1519"/>
  <c r="K1519"/>
  <c r="H1519"/>
  <c r="Q1518"/>
  <c r="M1518"/>
  <c r="L1518"/>
  <c r="K1518"/>
  <c r="H1518"/>
  <c r="Q1517"/>
  <c r="M1517"/>
  <c r="L1517"/>
  <c r="K1517"/>
  <c r="H1517"/>
  <c r="Q1516"/>
  <c r="M1516"/>
  <c r="L1516"/>
  <c r="K1516"/>
  <c r="Q1515"/>
  <c r="M1515"/>
  <c r="L1515"/>
  <c r="K1515"/>
  <c r="H1515"/>
  <c r="Q1514"/>
  <c r="M1514"/>
  <c r="L1514"/>
  <c r="K1514"/>
  <c r="H1514"/>
  <c r="Q1513"/>
  <c r="M1513"/>
  <c r="L1513"/>
  <c r="K1513"/>
  <c r="H1513"/>
  <c r="Q1512"/>
  <c r="M1512"/>
  <c r="L1512"/>
  <c r="K1512"/>
  <c r="Q1511"/>
  <c r="M1511"/>
  <c r="L1511"/>
  <c r="K1511"/>
  <c r="H1511"/>
  <c r="Q1510"/>
  <c r="M1510"/>
  <c r="L1510"/>
  <c r="K1510"/>
  <c r="H1510"/>
  <c r="Q1509"/>
  <c r="M1509"/>
  <c r="L1509"/>
  <c r="K1509"/>
  <c r="H1509"/>
  <c r="Q1508"/>
  <c r="M1508"/>
  <c r="L1508"/>
  <c r="K1508"/>
  <c r="Q1507"/>
  <c r="M1507"/>
  <c r="L1507"/>
  <c r="K1507"/>
  <c r="H1507"/>
  <c r="Q1506"/>
  <c r="M1506"/>
  <c r="L1506"/>
  <c r="K1506"/>
  <c r="H1506"/>
  <c r="Q1505"/>
  <c r="M1505"/>
  <c r="L1505"/>
  <c r="K1505"/>
  <c r="H1505"/>
  <c r="Q1504"/>
  <c r="M1504"/>
  <c r="L1504"/>
  <c r="K1504"/>
  <c r="Q1503"/>
  <c r="M1503"/>
  <c r="L1503"/>
  <c r="K1503"/>
  <c r="H1503"/>
  <c r="Q1502"/>
  <c r="M1502"/>
  <c r="L1502"/>
  <c r="K1502"/>
  <c r="H1502"/>
  <c r="Q1501"/>
  <c r="M1501"/>
  <c r="L1501"/>
  <c r="K1501"/>
  <c r="H1501"/>
  <c r="Q1500"/>
  <c r="M1500"/>
  <c r="L1500"/>
  <c r="K1500"/>
  <c r="Q1499"/>
  <c r="M1499"/>
  <c r="L1499"/>
  <c r="K1499"/>
  <c r="H1499"/>
  <c r="Q1498"/>
  <c r="M1498"/>
  <c r="L1498"/>
  <c r="K1498"/>
  <c r="H1498"/>
  <c r="Q1497"/>
  <c r="M1497"/>
  <c r="L1497"/>
  <c r="K1497"/>
  <c r="H1497"/>
  <c r="Q1496"/>
  <c r="M1496"/>
  <c r="L1496"/>
  <c r="K1496"/>
  <c r="Q1495"/>
  <c r="M1495"/>
  <c r="L1495"/>
  <c r="K1495"/>
  <c r="H1495"/>
  <c r="Q1494"/>
  <c r="M1494"/>
  <c r="L1494"/>
  <c r="K1494"/>
  <c r="H1494"/>
  <c r="Q1493"/>
  <c r="M1493"/>
  <c r="L1493"/>
  <c r="K1493"/>
  <c r="H1493"/>
  <c r="Q1492"/>
  <c r="M1492"/>
  <c r="L1492"/>
  <c r="K1492"/>
  <c r="Q1491"/>
  <c r="M1491"/>
  <c r="L1491"/>
  <c r="K1491"/>
  <c r="Q1490"/>
  <c r="M1490"/>
  <c r="L1490"/>
  <c r="K1490"/>
  <c r="H1490"/>
  <c r="Q1489"/>
  <c r="M1489"/>
  <c r="L1489"/>
  <c r="N1489" s="1"/>
  <c r="K1489"/>
  <c r="H1489"/>
  <c r="Q1488"/>
  <c r="M1488"/>
  <c r="L1488"/>
  <c r="N1488" s="1"/>
  <c r="K1488"/>
  <c r="H1488"/>
  <c r="Q1487"/>
  <c r="M1487"/>
  <c r="L1487"/>
  <c r="K1487"/>
  <c r="Q1486"/>
  <c r="M1486"/>
  <c r="L1486"/>
  <c r="K1486"/>
  <c r="H1486"/>
  <c r="Q1485"/>
  <c r="M1485"/>
  <c r="L1485"/>
  <c r="K1485"/>
  <c r="H1485"/>
  <c r="Q1484"/>
  <c r="M1484"/>
  <c r="L1484"/>
  <c r="K1484"/>
  <c r="H1484"/>
  <c r="Q1483"/>
  <c r="M1483"/>
  <c r="L1483"/>
  <c r="N1483" s="1"/>
  <c r="K1483"/>
  <c r="Q1482"/>
  <c r="M1482"/>
  <c r="L1482"/>
  <c r="K1482"/>
  <c r="H1482"/>
  <c r="Q1481"/>
  <c r="M1481"/>
  <c r="L1481"/>
  <c r="K1481"/>
  <c r="H1481"/>
  <c r="Q1480"/>
  <c r="M1480"/>
  <c r="L1480"/>
  <c r="K1480"/>
  <c r="H1480"/>
  <c r="Q1479"/>
  <c r="M1479"/>
  <c r="L1479"/>
  <c r="K1479"/>
  <c r="Q1478"/>
  <c r="M1478"/>
  <c r="L1478"/>
  <c r="K1478"/>
  <c r="H1478"/>
  <c r="Q1477"/>
  <c r="M1477"/>
  <c r="L1477"/>
  <c r="K1477"/>
  <c r="H1477"/>
  <c r="Q1476"/>
  <c r="M1476"/>
  <c r="L1476"/>
  <c r="K1476"/>
  <c r="H1476"/>
  <c r="Q1475"/>
  <c r="M1475"/>
  <c r="L1475"/>
  <c r="K1475"/>
  <c r="Q1474"/>
  <c r="M1474"/>
  <c r="L1474"/>
  <c r="K1474"/>
  <c r="H1474"/>
  <c r="Q1473"/>
  <c r="M1473"/>
  <c r="L1473"/>
  <c r="K1473"/>
  <c r="H1473"/>
  <c r="Q1472"/>
  <c r="M1472"/>
  <c r="L1472"/>
  <c r="N1472" s="1"/>
  <c r="K1472"/>
  <c r="H1472"/>
  <c r="Q1471"/>
  <c r="M1471"/>
  <c r="L1471"/>
  <c r="K1471"/>
  <c r="Q1470"/>
  <c r="M1470"/>
  <c r="L1470"/>
  <c r="K1470"/>
  <c r="Q1469"/>
  <c r="M1469"/>
  <c r="L1469"/>
  <c r="K1469"/>
  <c r="H1469"/>
  <c r="Q1468"/>
  <c r="M1468"/>
  <c r="L1468"/>
  <c r="K1468"/>
  <c r="H1468"/>
  <c r="Q1467"/>
  <c r="M1467"/>
  <c r="L1467"/>
  <c r="K1467"/>
  <c r="H1467"/>
  <c r="Q1466"/>
  <c r="M1466"/>
  <c r="L1466"/>
  <c r="K1466"/>
  <c r="Q1465"/>
  <c r="M1465"/>
  <c r="L1465"/>
  <c r="K1465"/>
  <c r="H1465"/>
  <c r="Q1464"/>
  <c r="M1464"/>
  <c r="L1464"/>
  <c r="K1464"/>
  <c r="H1464"/>
  <c r="Q1463"/>
  <c r="M1463"/>
  <c r="L1463"/>
  <c r="K1463"/>
  <c r="H1463"/>
  <c r="Q1462"/>
  <c r="M1462"/>
  <c r="L1462"/>
  <c r="K1462"/>
  <c r="Q1461"/>
  <c r="M1461"/>
  <c r="L1461"/>
  <c r="K1461"/>
  <c r="H1461"/>
  <c r="Q1460"/>
  <c r="M1460"/>
  <c r="L1460"/>
  <c r="K1460"/>
  <c r="H1460"/>
  <c r="Q1459"/>
  <c r="M1459"/>
  <c r="L1459"/>
  <c r="K1459"/>
  <c r="H1459"/>
  <c r="Q1458"/>
  <c r="M1458"/>
  <c r="L1458"/>
  <c r="K1458"/>
  <c r="Q1457"/>
  <c r="M1457"/>
  <c r="L1457"/>
  <c r="K1457"/>
  <c r="H1457"/>
  <c r="Q1456"/>
  <c r="M1456"/>
  <c r="L1456"/>
  <c r="K1456"/>
  <c r="H1456"/>
  <c r="Q1455"/>
  <c r="M1455"/>
  <c r="L1455"/>
  <c r="K1455"/>
  <c r="H1455"/>
  <c r="Q1454"/>
  <c r="M1454"/>
  <c r="L1454"/>
  <c r="K1454"/>
  <c r="Q1453"/>
  <c r="M1453"/>
  <c r="L1453"/>
  <c r="K1453"/>
  <c r="H1453"/>
  <c r="Q1452"/>
  <c r="M1452"/>
  <c r="L1452"/>
  <c r="K1452"/>
  <c r="H1452"/>
  <c r="Q1451"/>
  <c r="M1451"/>
  <c r="L1451"/>
  <c r="K1451"/>
  <c r="H1451"/>
  <c r="Q1450"/>
  <c r="M1450"/>
  <c r="L1450"/>
  <c r="K1450"/>
  <c r="Q1449"/>
  <c r="M1449"/>
  <c r="L1449"/>
  <c r="K1449"/>
  <c r="Q1448"/>
  <c r="M1448"/>
  <c r="L1448"/>
  <c r="K1448"/>
  <c r="H1448"/>
  <c r="Q1447"/>
  <c r="M1447"/>
  <c r="L1447"/>
  <c r="K1447"/>
  <c r="H1447"/>
  <c r="Q1446"/>
  <c r="M1446"/>
  <c r="L1446"/>
  <c r="K1446"/>
  <c r="H1446"/>
  <c r="Q1445"/>
  <c r="M1445"/>
  <c r="L1445"/>
  <c r="K1445"/>
  <c r="Q1444"/>
  <c r="M1444"/>
  <c r="L1444"/>
  <c r="K1444"/>
  <c r="H1444"/>
  <c r="Q1443"/>
  <c r="M1443"/>
  <c r="L1443"/>
  <c r="K1443"/>
  <c r="H1443"/>
  <c r="Q1442"/>
  <c r="M1442"/>
  <c r="L1442"/>
  <c r="K1442"/>
  <c r="H1442"/>
  <c r="Q1441"/>
  <c r="M1441"/>
  <c r="L1441"/>
  <c r="K1441"/>
  <c r="Q1440"/>
  <c r="M1440"/>
  <c r="L1440"/>
  <c r="K1440"/>
  <c r="H1440"/>
  <c r="Q1439"/>
  <c r="M1439"/>
  <c r="L1439"/>
  <c r="K1439"/>
  <c r="H1439"/>
  <c r="Q1438"/>
  <c r="M1438"/>
  <c r="L1438"/>
  <c r="K1438"/>
  <c r="H1438"/>
  <c r="Q1437"/>
  <c r="M1437"/>
  <c r="L1437"/>
  <c r="K1437"/>
  <c r="Q1436"/>
  <c r="M1436"/>
  <c r="L1436"/>
  <c r="K1436"/>
  <c r="H1436"/>
  <c r="Q1435"/>
  <c r="M1435"/>
  <c r="L1435"/>
  <c r="K1435"/>
  <c r="H1435"/>
  <c r="Q1434"/>
  <c r="M1434"/>
  <c r="L1434"/>
  <c r="K1434"/>
  <c r="H1434"/>
  <c r="Q1433"/>
  <c r="M1433"/>
  <c r="L1433"/>
  <c r="K1433"/>
  <c r="Q1432"/>
  <c r="M1432"/>
  <c r="L1432"/>
  <c r="K1432"/>
  <c r="H1432"/>
  <c r="Q1431"/>
  <c r="M1431"/>
  <c r="L1431"/>
  <c r="K1431"/>
  <c r="H1431"/>
  <c r="Q1430"/>
  <c r="M1430"/>
  <c r="L1430"/>
  <c r="K1430"/>
  <c r="H1430"/>
  <c r="Q1429"/>
  <c r="M1429"/>
  <c r="L1429"/>
  <c r="N1429" s="1"/>
  <c r="K1429"/>
  <c r="Q1428"/>
  <c r="M1428"/>
  <c r="L1428"/>
  <c r="K1428"/>
  <c r="Q1427"/>
  <c r="M1427"/>
  <c r="L1427"/>
  <c r="K1427"/>
  <c r="Q1426"/>
  <c r="M1426"/>
  <c r="L1426"/>
  <c r="K1426"/>
  <c r="H1426"/>
  <c r="Q1425"/>
  <c r="M1425"/>
  <c r="L1425"/>
  <c r="K1425"/>
  <c r="H1425"/>
  <c r="Q1424"/>
  <c r="M1424"/>
  <c r="L1424"/>
  <c r="K1424"/>
  <c r="H1424"/>
  <c r="Q1423"/>
  <c r="M1423"/>
  <c r="L1423"/>
  <c r="K1423"/>
  <c r="Q1422"/>
  <c r="M1422"/>
  <c r="L1422"/>
  <c r="K1422"/>
  <c r="H1422"/>
  <c r="Q1421"/>
  <c r="M1421"/>
  <c r="L1421"/>
  <c r="K1421"/>
  <c r="H1421"/>
  <c r="Q1420"/>
  <c r="M1420"/>
  <c r="L1420"/>
  <c r="K1420"/>
  <c r="H1420"/>
  <c r="Q1419"/>
  <c r="M1419"/>
  <c r="L1419"/>
  <c r="K1419"/>
  <c r="Q1418"/>
  <c r="M1418"/>
  <c r="L1418"/>
  <c r="K1418"/>
  <c r="H1418"/>
  <c r="Q1417"/>
  <c r="M1417"/>
  <c r="L1417"/>
  <c r="K1417"/>
  <c r="H1417"/>
  <c r="Q1416"/>
  <c r="M1416"/>
  <c r="L1416"/>
  <c r="K1416"/>
  <c r="H1416"/>
  <c r="Q1415"/>
  <c r="M1415"/>
  <c r="L1415"/>
  <c r="K1415"/>
  <c r="Q1414"/>
  <c r="M1414"/>
  <c r="L1414"/>
  <c r="K1414"/>
  <c r="H1414"/>
  <c r="Q1413"/>
  <c r="M1413"/>
  <c r="L1413"/>
  <c r="K1413"/>
  <c r="H1413"/>
  <c r="Q1412"/>
  <c r="M1412"/>
  <c r="L1412"/>
  <c r="K1412"/>
  <c r="H1412"/>
  <c r="Q1411"/>
  <c r="M1411"/>
  <c r="L1411"/>
  <c r="K1411"/>
  <c r="Q1410"/>
  <c r="M1410"/>
  <c r="L1410"/>
  <c r="K1410"/>
  <c r="Q1409"/>
  <c r="M1409"/>
  <c r="L1409"/>
  <c r="N1409" s="1"/>
  <c r="K1409"/>
  <c r="Q1408"/>
  <c r="M1408"/>
  <c r="L1408"/>
  <c r="N1408" s="1"/>
  <c r="K1408"/>
  <c r="H1408"/>
  <c r="Q1407"/>
  <c r="M1407"/>
  <c r="L1407"/>
  <c r="K1407"/>
  <c r="H1407"/>
  <c r="Q1406"/>
  <c r="M1406"/>
  <c r="L1406"/>
  <c r="K1406"/>
  <c r="H1406"/>
  <c r="Q1405"/>
  <c r="M1405"/>
  <c r="L1405"/>
  <c r="K1405"/>
  <c r="Q1404"/>
  <c r="M1404"/>
  <c r="L1404"/>
  <c r="K1404"/>
  <c r="H1404"/>
  <c r="Q1403"/>
  <c r="M1403"/>
  <c r="L1403"/>
  <c r="K1403"/>
  <c r="H1403"/>
  <c r="Q1402"/>
  <c r="M1402"/>
  <c r="L1402"/>
  <c r="K1402"/>
  <c r="H1402"/>
  <c r="Q1401"/>
  <c r="M1401"/>
  <c r="L1401"/>
  <c r="K1401"/>
  <c r="Q1400"/>
  <c r="M1400"/>
  <c r="L1400"/>
  <c r="K1400"/>
  <c r="H1400"/>
  <c r="Q1399"/>
  <c r="M1399"/>
  <c r="L1399"/>
  <c r="K1399"/>
  <c r="H1399"/>
  <c r="Q1398"/>
  <c r="M1398"/>
  <c r="L1398"/>
  <c r="N1398" s="1"/>
  <c r="K1398"/>
  <c r="H1398"/>
  <c r="Q1397"/>
  <c r="M1397"/>
  <c r="L1397"/>
  <c r="K1397"/>
  <c r="Q1396"/>
  <c r="M1396"/>
  <c r="L1396"/>
  <c r="K1396"/>
  <c r="H1396"/>
  <c r="Q1395"/>
  <c r="M1395"/>
  <c r="N1395" s="1"/>
  <c r="L1395"/>
  <c r="K1395"/>
  <c r="H1395"/>
  <c r="Q1394"/>
  <c r="M1394"/>
  <c r="L1394"/>
  <c r="N1394" s="1"/>
  <c r="K1394"/>
  <c r="H1394"/>
  <c r="Q1393"/>
  <c r="M1393"/>
  <c r="L1393"/>
  <c r="K1393"/>
  <c r="Q1392"/>
  <c r="M1392"/>
  <c r="L1392"/>
  <c r="K1392"/>
  <c r="H1392"/>
  <c r="Q1391"/>
  <c r="M1391"/>
  <c r="L1391"/>
  <c r="K1391"/>
  <c r="H1391"/>
  <c r="Q1390"/>
  <c r="M1390"/>
  <c r="L1390"/>
  <c r="K1390"/>
  <c r="H1390"/>
  <c r="Q1389"/>
  <c r="M1389"/>
  <c r="L1389"/>
  <c r="N1389" s="1"/>
  <c r="K1389"/>
  <c r="Q1388"/>
  <c r="M1388"/>
  <c r="L1388"/>
  <c r="N1388" s="1"/>
  <c r="K1388"/>
  <c r="H1388"/>
  <c r="Q1387"/>
  <c r="M1387"/>
  <c r="L1387"/>
  <c r="K1387"/>
  <c r="H1387"/>
  <c r="Q1386"/>
  <c r="M1386"/>
  <c r="N1386" s="1"/>
  <c r="L1386"/>
  <c r="K1386"/>
  <c r="H1386"/>
  <c r="Q1385"/>
  <c r="M1385"/>
  <c r="L1385"/>
  <c r="N1385" s="1"/>
  <c r="K1385"/>
  <c r="Q1384"/>
  <c r="M1384"/>
  <c r="L1384"/>
  <c r="K1384"/>
  <c r="H1384"/>
  <c r="Q1383"/>
  <c r="M1383"/>
  <c r="L1383"/>
  <c r="K1383"/>
  <c r="H1383"/>
  <c r="Q1382"/>
  <c r="M1382"/>
  <c r="N1382" s="1"/>
  <c r="L1382"/>
  <c r="K1382"/>
  <c r="H1382"/>
  <c r="Q1381"/>
  <c r="M1381"/>
  <c r="L1381"/>
  <c r="N1381" s="1"/>
  <c r="K1381"/>
  <c r="Q1380"/>
  <c r="M1380"/>
  <c r="L1380"/>
  <c r="N1380" s="1"/>
  <c r="K1380"/>
  <c r="Q1379"/>
  <c r="M1379"/>
  <c r="L1379"/>
  <c r="K1379"/>
  <c r="H1379"/>
  <c r="Q1378"/>
  <c r="M1378"/>
  <c r="L1378"/>
  <c r="K1378"/>
  <c r="H1378"/>
  <c r="Q1377"/>
  <c r="M1377"/>
  <c r="L1377"/>
  <c r="K1377"/>
  <c r="H1377"/>
  <c r="Q1376"/>
  <c r="M1376"/>
  <c r="L1376"/>
  <c r="K1376"/>
  <c r="Q1375"/>
  <c r="M1375"/>
  <c r="L1375"/>
  <c r="K1375"/>
  <c r="H1375"/>
  <c r="Q1374"/>
  <c r="M1374"/>
  <c r="L1374"/>
  <c r="K1374"/>
  <c r="H1374"/>
  <c r="Q1373"/>
  <c r="M1373"/>
  <c r="L1373"/>
  <c r="K1373"/>
  <c r="H1373"/>
  <c r="Q1372"/>
  <c r="M1372"/>
  <c r="L1372"/>
  <c r="K1372"/>
  <c r="Q1371"/>
  <c r="M1371"/>
  <c r="L1371"/>
  <c r="K1371"/>
  <c r="H1371"/>
  <c r="Q1370"/>
  <c r="M1370"/>
  <c r="L1370"/>
  <c r="K1370"/>
  <c r="H1370"/>
  <c r="Q1369"/>
  <c r="M1369"/>
  <c r="L1369"/>
  <c r="K1369"/>
  <c r="H1369"/>
  <c r="Q1368"/>
  <c r="M1368"/>
  <c r="L1368"/>
  <c r="K1368"/>
  <c r="Q1367"/>
  <c r="M1367"/>
  <c r="L1367"/>
  <c r="K1367"/>
  <c r="H1367"/>
  <c r="Q1366"/>
  <c r="M1366"/>
  <c r="L1366"/>
  <c r="K1366"/>
  <c r="H1366"/>
  <c r="Q1365"/>
  <c r="M1365"/>
  <c r="L1365"/>
  <c r="K1365"/>
  <c r="H1365"/>
  <c r="Q1364"/>
  <c r="M1364"/>
  <c r="L1364"/>
  <c r="K1364"/>
  <c r="Q1363"/>
  <c r="M1363"/>
  <c r="L1363"/>
  <c r="K1363"/>
  <c r="H1363"/>
  <c r="Q1362"/>
  <c r="M1362"/>
  <c r="L1362"/>
  <c r="K1362"/>
  <c r="H1362"/>
  <c r="Q1361"/>
  <c r="M1361"/>
  <c r="L1361"/>
  <c r="K1361"/>
  <c r="H1361"/>
  <c r="Q1360"/>
  <c r="M1360"/>
  <c r="L1360"/>
  <c r="K1360"/>
  <c r="Q1359"/>
  <c r="M1359"/>
  <c r="L1359"/>
  <c r="K1359"/>
  <c r="H1359"/>
  <c r="Q1358"/>
  <c r="M1358"/>
  <c r="L1358"/>
  <c r="N1358" s="1"/>
  <c r="K1358"/>
  <c r="H1358"/>
  <c r="Q1357"/>
  <c r="M1357"/>
  <c r="L1357"/>
  <c r="K1357"/>
  <c r="H1357"/>
  <c r="Q1356"/>
  <c r="M1356"/>
  <c r="L1356"/>
  <c r="K1356"/>
  <c r="Q1355"/>
  <c r="M1355"/>
  <c r="L1355"/>
  <c r="K1355"/>
  <c r="H1355"/>
  <c r="Q1354"/>
  <c r="M1354"/>
  <c r="L1354"/>
  <c r="K1354"/>
  <c r="H1354"/>
  <c r="Q1353"/>
  <c r="M1353"/>
  <c r="L1353"/>
  <c r="N1353" s="1"/>
  <c r="K1353"/>
  <c r="H1353"/>
  <c r="Q1352"/>
  <c r="M1352"/>
  <c r="L1352"/>
  <c r="K1352"/>
  <c r="Q1351"/>
  <c r="M1351"/>
  <c r="L1351"/>
  <c r="K1351"/>
  <c r="H1351"/>
  <c r="Q1350"/>
  <c r="M1350"/>
  <c r="L1350"/>
  <c r="K1350"/>
  <c r="H1350"/>
  <c r="Q1349"/>
  <c r="M1349"/>
  <c r="L1349"/>
  <c r="K1349"/>
  <c r="H1349"/>
  <c r="Q1348"/>
  <c r="M1348"/>
  <c r="L1348"/>
  <c r="K1348"/>
  <c r="Q1347"/>
  <c r="M1347"/>
  <c r="L1347"/>
  <c r="K1347"/>
  <c r="Q1346"/>
  <c r="M1346"/>
  <c r="L1346"/>
  <c r="K1346"/>
  <c r="H1346"/>
  <c r="Q1345"/>
  <c r="M1345"/>
  <c r="L1345"/>
  <c r="K1345"/>
  <c r="H1345"/>
  <c r="Q1344"/>
  <c r="M1344"/>
  <c r="L1344"/>
  <c r="K1344"/>
  <c r="H1344"/>
  <c r="Q1343"/>
  <c r="M1343"/>
  <c r="L1343"/>
  <c r="K1343"/>
  <c r="Q1342"/>
  <c r="M1342"/>
  <c r="L1342"/>
  <c r="K1342"/>
  <c r="H1342"/>
  <c r="Q1341"/>
  <c r="M1341"/>
  <c r="L1341"/>
  <c r="K1341"/>
  <c r="H1341"/>
  <c r="Q1340"/>
  <c r="M1340"/>
  <c r="L1340"/>
  <c r="K1340"/>
  <c r="H1340"/>
  <c r="Q1339"/>
  <c r="M1339"/>
  <c r="L1339"/>
  <c r="K1339"/>
  <c r="Q1338"/>
  <c r="M1338"/>
  <c r="L1338"/>
  <c r="K1338"/>
  <c r="H1338"/>
  <c r="Q1337"/>
  <c r="M1337"/>
  <c r="L1337"/>
  <c r="K1337"/>
  <c r="H1337"/>
  <c r="Q1336"/>
  <c r="M1336"/>
  <c r="L1336"/>
  <c r="K1336"/>
  <c r="H1336"/>
  <c r="Q1335"/>
  <c r="M1335"/>
  <c r="L1335"/>
  <c r="N1335" s="1"/>
  <c r="K1335"/>
  <c r="Q1334"/>
  <c r="M1334"/>
  <c r="L1334"/>
  <c r="K1334"/>
  <c r="H1334"/>
  <c r="Q1333"/>
  <c r="M1333"/>
  <c r="L1333"/>
  <c r="K1333"/>
  <c r="H1333"/>
  <c r="Q1332"/>
  <c r="M1332"/>
  <c r="L1332"/>
  <c r="K1332"/>
  <c r="H1332"/>
  <c r="Q1331"/>
  <c r="M1331"/>
  <c r="L1331"/>
  <c r="K1331"/>
  <c r="Q1330"/>
  <c r="M1330"/>
  <c r="L1330"/>
  <c r="N1330" s="1"/>
  <c r="K1330"/>
  <c r="H1330"/>
  <c r="Q1329"/>
  <c r="M1329"/>
  <c r="L1329"/>
  <c r="K1329"/>
  <c r="H1329"/>
  <c r="Q1328"/>
  <c r="M1328"/>
  <c r="L1328"/>
  <c r="K1328"/>
  <c r="H1328"/>
  <c r="Q1327"/>
  <c r="M1327"/>
  <c r="L1327"/>
  <c r="K1327"/>
  <c r="Q1326"/>
  <c r="M1326"/>
  <c r="L1326"/>
  <c r="K1326"/>
  <c r="H1326"/>
  <c r="Q1325"/>
  <c r="M1325"/>
  <c r="L1325"/>
  <c r="K1325"/>
  <c r="H1325"/>
  <c r="Q1324"/>
  <c r="M1324"/>
  <c r="L1324"/>
  <c r="K1324"/>
  <c r="H1324"/>
  <c r="Q1323"/>
  <c r="M1323"/>
  <c r="L1323"/>
  <c r="K1323"/>
  <c r="Q1322"/>
  <c r="M1322"/>
  <c r="L1322"/>
  <c r="K1322"/>
  <c r="H1322"/>
  <c r="Q1321"/>
  <c r="M1321"/>
  <c r="L1321"/>
  <c r="K1321"/>
  <c r="H1321"/>
  <c r="Q1320"/>
  <c r="M1320"/>
  <c r="L1320"/>
  <c r="K1320"/>
  <c r="H1320"/>
  <c r="Q1319"/>
  <c r="M1319"/>
  <c r="L1319"/>
  <c r="K1319"/>
  <c r="Q1318"/>
  <c r="M1318"/>
  <c r="L1318"/>
  <c r="K1318"/>
  <c r="Q1317"/>
  <c r="M1317"/>
  <c r="L1317"/>
  <c r="K1317"/>
  <c r="H1317"/>
  <c r="Q1316"/>
  <c r="M1316"/>
  <c r="L1316"/>
  <c r="N1316" s="1"/>
  <c r="K1316"/>
  <c r="H1316"/>
  <c r="Q1315"/>
  <c r="M1315"/>
  <c r="L1315"/>
  <c r="K1315"/>
  <c r="H1315"/>
  <c r="Q1314"/>
  <c r="M1314"/>
  <c r="L1314"/>
  <c r="K1314"/>
  <c r="Q1313"/>
  <c r="M1313"/>
  <c r="L1313"/>
  <c r="K1313"/>
  <c r="H1313"/>
  <c r="Q1312"/>
  <c r="M1312"/>
  <c r="L1312"/>
  <c r="K1312"/>
  <c r="H1312"/>
  <c r="Q1311"/>
  <c r="M1311"/>
  <c r="L1311"/>
  <c r="K1311"/>
  <c r="H1311"/>
  <c r="Q1310"/>
  <c r="M1310"/>
  <c r="L1310"/>
  <c r="K1310"/>
  <c r="Q1309"/>
  <c r="M1309"/>
  <c r="L1309"/>
  <c r="K1309"/>
  <c r="H1309"/>
  <c r="Q1308"/>
  <c r="M1308"/>
  <c r="L1308"/>
  <c r="K1308"/>
  <c r="H1308"/>
  <c r="Q1307"/>
  <c r="M1307"/>
  <c r="L1307"/>
  <c r="K1307"/>
  <c r="H1307"/>
  <c r="Q1306"/>
  <c r="M1306"/>
  <c r="L1306"/>
  <c r="K1306"/>
  <c r="Q1305"/>
  <c r="M1305"/>
  <c r="L1305"/>
  <c r="K1305"/>
  <c r="H1305"/>
  <c r="Q1304"/>
  <c r="M1304"/>
  <c r="L1304"/>
  <c r="K1304"/>
  <c r="H1304"/>
  <c r="Q1303"/>
  <c r="M1303"/>
  <c r="L1303"/>
  <c r="K1303"/>
  <c r="H1303"/>
  <c r="Q1302"/>
  <c r="M1302"/>
  <c r="L1302"/>
  <c r="K1302"/>
  <c r="Q1301"/>
  <c r="M1301"/>
  <c r="L1301"/>
  <c r="K1301"/>
  <c r="H1301"/>
  <c r="Q1300"/>
  <c r="M1300"/>
  <c r="L1300"/>
  <c r="K1300"/>
  <c r="H1300"/>
  <c r="Q1299"/>
  <c r="M1299"/>
  <c r="L1299"/>
  <c r="K1299"/>
  <c r="H1299"/>
  <c r="Q1298"/>
  <c r="M1298"/>
  <c r="L1298"/>
  <c r="K1298"/>
  <c r="Q1297"/>
  <c r="M1297"/>
  <c r="L1297"/>
  <c r="K1297"/>
  <c r="H1297"/>
  <c r="Q1296"/>
  <c r="M1296"/>
  <c r="L1296"/>
  <c r="K1296"/>
  <c r="H1296"/>
  <c r="Q1295"/>
  <c r="M1295"/>
  <c r="L1295"/>
  <c r="K1295"/>
  <c r="H1295"/>
  <c r="Q1294"/>
  <c r="M1294"/>
  <c r="L1294"/>
  <c r="K1294"/>
  <c r="Q1293"/>
  <c r="M1293"/>
  <c r="L1293"/>
  <c r="K1293"/>
  <c r="H1293"/>
  <c r="Q1292"/>
  <c r="M1292"/>
  <c r="L1292"/>
  <c r="K1292"/>
  <c r="H1292"/>
  <c r="Q1291"/>
  <c r="M1291"/>
  <c r="L1291"/>
  <c r="K1291"/>
  <c r="H1291"/>
  <c r="Q1290"/>
  <c r="M1290"/>
  <c r="L1290"/>
  <c r="K1290"/>
  <c r="Q1289"/>
  <c r="M1289"/>
  <c r="L1289"/>
  <c r="K1289"/>
  <c r="Q1288"/>
  <c r="M1288"/>
  <c r="L1288"/>
  <c r="K1288"/>
  <c r="H1288"/>
  <c r="Q1287"/>
  <c r="M1287"/>
  <c r="L1287"/>
  <c r="K1287"/>
  <c r="H1287"/>
  <c r="Q1286"/>
  <c r="M1286"/>
  <c r="L1286"/>
  <c r="K1286"/>
  <c r="H1286"/>
  <c r="Q1285"/>
  <c r="M1285"/>
  <c r="L1285"/>
  <c r="K1285"/>
  <c r="Q1284"/>
  <c r="M1284"/>
  <c r="L1284"/>
  <c r="K1284"/>
  <c r="H1284"/>
  <c r="Q1283"/>
  <c r="M1283"/>
  <c r="L1283"/>
  <c r="K1283"/>
  <c r="H1283"/>
  <c r="Q1282"/>
  <c r="M1282"/>
  <c r="L1282"/>
  <c r="K1282"/>
  <c r="H1282"/>
  <c r="Q1281"/>
  <c r="M1281"/>
  <c r="L1281"/>
  <c r="K1281"/>
  <c r="Q1280"/>
  <c r="M1280"/>
  <c r="L1280"/>
  <c r="K1280"/>
  <c r="Q1279"/>
  <c r="M1279"/>
  <c r="L1279"/>
  <c r="N1279" s="1"/>
  <c r="K1279"/>
  <c r="H1279"/>
  <c r="Q1278"/>
  <c r="M1278"/>
  <c r="L1278"/>
  <c r="N1278" s="1"/>
  <c r="K1278"/>
  <c r="H1278"/>
  <c r="Q1277"/>
  <c r="M1277"/>
  <c r="L1277"/>
  <c r="K1277"/>
  <c r="H1277"/>
  <c r="Q1276"/>
  <c r="M1276"/>
  <c r="L1276"/>
  <c r="K1276"/>
  <c r="Q1275"/>
  <c r="M1275"/>
  <c r="L1275"/>
  <c r="K1275"/>
  <c r="H1275"/>
  <c r="Q1274"/>
  <c r="M1274"/>
  <c r="L1274"/>
  <c r="K1274"/>
  <c r="H1274"/>
  <c r="Q1273"/>
  <c r="M1273"/>
  <c r="L1273"/>
  <c r="K1273"/>
  <c r="H1273"/>
  <c r="Q1272"/>
  <c r="M1272"/>
  <c r="L1272"/>
  <c r="K1272"/>
  <c r="Q1271"/>
  <c r="M1271"/>
  <c r="L1271"/>
  <c r="K1271"/>
  <c r="Q1270"/>
  <c r="M1270"/>
  <c r="L1270"/>
  <c r="K1270"/>
  <c r="H1270"/>
  <c r="Q1269"/>
  <c r="M1269"/>
  <c r="L1269"/>
  <c r="K1269"/>
  <c r="H1269"/>
  <c r="Q1268"/>
  <c r="M1268"/>
  <c r="L1268"/>
  <c r="K1268"/>
  <c r="H1268"/>
  <c r="Q1267"/>
  <c r="M1267"/>
  <c r="L1267"/>
  <c r="N1267" s="1"/>
  <c r="K1267"/>
  <c r="Q1266"/>
  <c r="M1266"/>
  <c r="L1266"/>
  <c r="N1266" s="1"/>
  <c r="K1266"/>
  <c r="H1266"/>
  <c r="Q1265"/>
  <c r="M1265"/>
  <c r="L1265"/>
  <c r="K1265"/>
  <c r="H1265"/>
  <c r="Q1264"/>
  <c r="M1264"/>
  <c r="L1264"/>
  <c r="K1264"/>
  <c r="H1264"/>
  <c r="Q1263"/>
  <c r="M1263"/>
  <c r="L1263"/>
  <c r="N1263" s="1"/>
  <c r="K1263"/>
  <c r="Q1262"/>
  <c r="M1262"/>
  <c r="L1262"/>
  <c r="K1262"/>
  <c r="H1262"/>
  <c r="Q1261"/>
  <c r="M1261"/>
  <c r="L1261"/>
  <c r="K1261"/>
  <c r="H1261"/>
  <c r="Q1260"/>
  <c r="M1260"/>
  <c r="L1260"/>
  <c r="K1260"/>
  <c r="H1260"/>
  <c r="Q1259"/>
  <c r="M1259"/>
  <c r="L1259"/>
  <c r="K1259"/>
  <c r="Q1258"/>
  <c r="M1258"/>
  <c r="L1258"/>
  <c r="K1258"/>
  <c r="Q1257"/>
  <c r="M1257"/>
  <c r="L1257"/>
  <c r="K1257"/>
  <c r="H1257"/>
  <c r="Q1256"/>
  <c r="M1256"/>
  <c r="L1256"/>
  <c r="K1256"/>
  <c r="H1256"/>
  <c r="Q1255"/>
  <c r="M1255"/>
  <c r="L1255"/>
  <c r="N1255" s="1"/>
  <c r="K1255"/>
  <c r="H1255"/>
  <c r="Q1254"/>
  <c r="M1254"/>
  <c r="L1254"/>
  <c r="K1254"/>
  <c r="Q1253"/>
  <c r="M1253"/>
  <c r="L1253"/>
  <c r="K1253"/>
  <c r="H1253"/>
  <c r="Q1252"/>
  <c r="M1252"/>
  <c r="L1252"/>
  <c r="K1252"/>
  <c r="H1252"/>
  <c r="Q1251"/>
  <c r="M1251"/>
  <c r="L1251"/>
  <c r="N1251" s="1"/>
  <c r="K1251"/>
  <c r="H1251"/>
  <c r="Q1250"/>
  <c r="M1250"/>
  <c r="L1250"/>
  <c r="K1250"/>
  <c r="Q1249"/>
  <c r="M1249"/>
  <c r="L1249"/>
  <c r="K1249"/>
  <c r="H1249"/>
  <c r="Q1248"/>
  <c r="M1248"/>
  <c r="N1248" s="1"/>
  <c r="L1248"/>
  <c r="K1248"/>
  <c r="H1248"/>
  <c r="Q1247"/>
  <c r="M1247"/>
  <c r="L1247"/>
  <c r="K1247"/>
  <c r="H1247"/>
  <c r="Q1246"/>
  <c r="M1246"/>
  <c r="L1246"/>
  <c r="K1246"/>
  <c r="Q1245"/>
  <c r="M1245"/>
  <c r="L1245"/>
  <c r="K1245"/>
  <c r="Q1244"/>
  <c r="M1244"/>
  <c r="L1244"/>
  <c r="K1244"/>
  <c r="H1244"/>
  <c r="Q1243"/>
  <c r="M1243"/>
  <c r="L1243"/>
  <c r="K1243"/>
  <c r="H1243"/>
  <c r="Q1242"/>
  <c r="M1242"/>
  <c r="L1242"/>
  <c r="K1242"/>
  <c r="H1242"/>
  <c r="Q1241"/>
  <c r="M1241"/>
  <c r="L1241"/>
  <c r="K1241"/>
  <c r="Q1240"/>
  <c r="M1240"/>
  <c r="L1240"/>
  <c r="K1240"/>
  <c r="H1240"/>
  <c r="Q1239"/>
  <c r="M1239"/>
  <c r="L1239"/>
  <c r="K1239"/>
  <c r="H1239"/>
  <c r="Q1238"/>
  <c r="M1238"/>
  <c r="L1238"/>
  <c r="N1238" s="1"/>
  <c r="K1238"/>
  <c r="H1238"/>
  <c r="Q1237"/>
  <c r="M1237"/>
  <c r="L1237"/>
  <c r="K1237"/>
  <c r="Q1236"/>
  <c r="M1236"/>
  <c r="L1236"/>
  <c r="K1236"/>
  <c r="Q1235"/>
  <c r="M1235"/>
  <c r="L1235"/>
  <c r="K1235"/>
  <c r="H1235"/>
  <c r="Q1234"/>
  <c r="M1234"/>
  <c r="L1234"/>
  <c r="K1234"/>
  <c r="H1234"/>
  <c r="Q1233"/>
  <c r="M1233"/>
  <c r="L1233"/>
  <c r="K1233"/>
  <c r="H1233"/>
  <c r="Q1232"/>
  <c r="M1232"/>
  <c r="L1232"/>
  <c r="N1232" s="1"/>
  <c r="K1232"/>
  <c r="Q1231"/>
  <c r="M1231"/>
  <c r="L1231"/>
  <c r="K1231"/>
  <c r="H1231"/>
  <c r="Q1230"/>
  <c r="M1230"/>
  <c r="L1230"/>
  <c r="K1230"/>
  <c r="H1230"/>
  <c r="Q1229"/>
  <c r="M1229"/>
  <c r="L1229"/>
  <c r="K1229"/>
  <c r="H1229"/>
  <c r="Q1228"/>
  <c r="M1228"/>
  <c r="L1228"/>
  <c r="K1228"/>
  <c r="Q1227"/>
  <c r="M1227"/>
  <c r="L1227"/>
  <c r="K1227"/>
  <c r="H1227"/>
  <c r="Q1226"/>
  <c r="M1226"/>
  <c r="L1226"/>
  <c r="K1226"/>
  <c r="H1226"/>
  <c r="Q1225"/>
  <c r="M1225"/>
  <c r="L1225"/>
  <c r="K1225"/>
  <c r="H1225"/>
  <c r="Q1224"/>
  <c r="M1224"/>
  <c r="L1224"/>
  <c r="K1224"/>
  <c r="Q1223"/>
  <c r="M1223"/>
  <c r="L1223"/>
  <c r="K1223"/>
  <c r="H1223"/>
  <c r="Q1222"/>
  <c r="M1222"/>
  <c r="L1222"/>
  <c r="K1222"/>
  <c r="H1222"/>
  <c r="Q1221"/>
  <c r="M1221"/>
  <c r="L1221"/>
  <c r="K1221"/>
  <c r="H1221"/>
  <c r="Q1220"/>
  <c r="M1220"/>
  <c r="L1220"/>
  <c r="K1220"/>
  <c r="Q1219"/>
  <c r="M1219"/>
  <c r="L1219"/>
  <c r="K1219"/>
  <c r="Q1218"/>
  <c r="M1218"/>
  <c r="L1218"/>
  <c r="K1218"/>
  <c r="H1218"/>
  <c r="Q1217"/>
  <c r="M1217"/>
  <c r="L1217"/>
  <c r="N1217" s="1"/>
  <c r="K1217"/>
  <c r="H1217"/>
  <c r="Q1216"/>
  <c r="M1216"/>
  <c r="L1216"/>
  <c r="K1216"/>
  <c r="H1216"/>
  <c r="Q1215"/>
  <c r="N1215"/>
  <c r="M1215"/>
  <c r="L1215"/>
  <c r="K1215"/>
  <c r="Q1214"/>
  <c r="M1214"/>
  <c r="L1214"/>
  <c r="K1214"/>
  <c r="H1214"/>
  <c r="Q1213"/>
  <c r="M1213"/>
  <c r="L1213"/>
  <c r="N1213" s="1"/>
  <c r="K1213"/>
  <c r="H1213"/>
  <c r="Q1212"/>
  <c r="M1212"/>
  <c r="L1212"/>
  <c r="K1212"/>
  <c r="H1212"/>
  <c r="Q1211"/>
  <c r="M1211"/>
  <c r="N1211" s="1"/>
  <c r="L1211"/>
  <c r="K1211"/>
  <c r="Q1210"/>
  <c r="N1210"/>
  <c r="M1210"/>
  <c r="L1210"/>
  <c r="K1210"/>
  <c r="H1210"/>
  <c r="Q1209"/>
  <c r="M1209"/>
  <c r="L1209"/>
  <c r="K1209"/>
  <c r="H1209"/>
  <c r="Q1208"/>
  <c r="M1208"/>
  <c r="L1208"/>
  <c r="K1208"/>
  <c r="H1208"/>
  <c r="Q1207"/>
  <c r="M1207"/>
  <c r="L1207"/>
  <c r="K1207"/>
  <c r="Q1206"/>
  <c r="M1206"/>
  <c r="L1206"/>
  <c r="K1206"/>
  <c r="H1206"/>
  <c r="Q1205"/>
  <c r="M1205"/>
  <c r="L1205"/>
  <c r="K1205"/>
  <c r="H1205"/>
  <c r="Q1204"/>
  <c r="M1204"/>
  <c r="L1204"/>
  <c r="N1204" s="1"/>
  <c r="K1204"/>
  <c r="H1204"/>
  <c r="Q1203"/>
  <c r="M1203"/>
  <c r="L1203"/>
  <c r="K1203"/>
  <c r="Q1202"/>
  <c r="M1202"/>
  <c r="L1202"/>
  <c r="K1202"/>
  <c r="H1202"/>
  <c r="Q1201"/>
  <c r="M1201"/>
  <c r="L1201"/>
  <c r="K1201"/>
  <c r="H1201"/>
  <c r="Q1200"/>
  <c r="M1200"/>
  <c r="L1200"/>
  <c r="K1200"/>
  <c r="H1200"/>
  <c r="Q1199"/>
  <c r="M1199"/>
  <c r="L1199"/>
  <c r="K1199"/>
  <c r="Q1198"/>
  <c r="M1198"/>
  <c r="L1198"/>
  <c r="K1198"/>
  <c r="H1198"/>
  <c r="Q1197"/>
  <c r="M1197"/>
  <c r="L1197"/>
  <c r="K1197"/>
  <c r="H1197"/>
  <c r="Q1196"/>
  <c r="M1196"/>
  <c r="L1196"/>
  <c r="K1196"/>
  <c r="H1196"/>
  <c r="Q1195"/>
  <c r="M1195"/>
  <c r="L1195"/>
  <c r="K1195"/>
  <c r="Q1194"/>
  <c r="M1194"/>
  <c r="L1194"/>
  <c r="K1194"/>
  <c r="H1194"/>
  <c r="Q1193"/>
  <c r="M1193"/>
  <c r="L1193"/>
  <c r="K1193"/>
  <c r="H1193"/>
  <c r="Q1192"/>
  <c r="M1192"/>
  <c r="L1192"/>
  <c r="K1192"/>
  <c r="H1192"/>
  <c r="Q1191"/>
  <c r="M1191"/>
  <c r="L1191"/>
  <c r="K1191"/>
  <c r="Q1190"/>
  <c r="M1190"/>
  <c r="L1190"/>
  <c r="K1190"/>
  <c r="H1190"/>
  <c r="Q1189"/>
  <c r="M1189"/>
  <c r="L1189"/>
  <c r="K1189"/>
  <c r="H1189"/>
  <c r="Q1188"/>
  <c r="M1188"/>
  <c r="L1188"/>
  <c r="K1188"/>
  <c r="H1188"/>
  <c r="Q1187"/>
  <c r="M1187"/>
  <c r="L1187"/>
  <c r="K1187"/>
  <c r="Q1186"/>
  <c r="M1186"/>
  <c r="L1186"/>
  <c r="K1186"/>
  <c r="H1186"/>
  <c r="Q1185"/>
  <c r="M1185"/>
  <c r="L1185"/>
  <c r="K1185"/>
  <c r="H1185"/>
  <c r="Q1184"/>
  <c r="M1184"/>
  <c r="L1184"/>
  <c r="K1184"/>
  <c r="H1184"/>
  <c r="Q1183"/>
  <c r="M1183"/>
  <c r="L1183"/>
  <c r="K1183"/>
  <c r="Q1182"/>
  <c r="M1182"/>
  <c r="L1182"/>
  <c r="K1182"/>
  <c r="H1182"/>
  <c r="Q1181"/>
  <c r="M1181"/>
  <c r="L1181"/>
  <c r="N1181" s="1"/>
  <c r="K1181"/>
  <c r="H1181"/>
  <c r="Q1180"/>
  <c r="M1180"/>
  <c r="L1180"/>
  <c r="K1180"/>
  <c r="H1180"/>
  <c r="Q1179"/>
  <c r="M1179"/>
  <c r="L1179"/>
  <c r="K1179"/>
  <c r="Q1178"/>
  <c r="M1178"/>
  <c r="L1178"/>
  <c r="K1178"/>
  <c r="H1178"/>
  <c r="Q1177"/>
  <c r="M1177"/>
  <c r="L1177"/>
  <c r="K1177"/>
  <c r="H1177"/>
  <c r="Q1176"/>
  <c r="M1176"/>
  <c r="L1176"/>
  <c r="N1176" s="1"/>
  <c r="K1176"/>
  <c r="H1176"/>
  <c r="Q1175"/>
  <c r="M1175"/>
  <c r="L1175"/>
  <c r="K1175"/>
  <c r="Q1174"/>
  <c r="M1174"/>
  <c r="L1174"/>
  <c r="K1174"/>
  <c r="H1174"/>
  <c r="Q1173"/>
  <c r="M1173"/>
  <c r="L1173"/>
  <c r="K1173"/>
  <c r="H1173"/>
  <c r="Q1172"/>
  <c r="M1172"/>
  <c r="L1172"/>
  <c r="K1172"/>
  <c r="H1172"/>
  <c r="Q1171"/>
  <c r="M1171"/>
  <c r="L1171"/>
  <c r="K1171"/>
  <c r="Q1170"/>
  <c r="M1170"/>
  <c r="L1170"/>
  <c r="K1170"/>
  <c r="H1170"/>
  <c r="Q1169"/>
  <c r="M1169"/>
  <c r="N1169" s="1"/>
  <c r="L1169"/>
  <c r="K1169"/>
  <c r="H1169"/>
  <c r="Q1168"/>
  <c r="M1168"/>
  <c r="L1168"/>
  <c r="K1168"/>
  <c r="H1168"/>
  <c r="Q1167"/>
  <c r="M1167"/>
  <c r="L1167"/>
  <c r="K1167"/>
  <c r="Q1166"/>
  <c r="M1166"/>
  <c r="L1166"/>
  <c r="K1166"/>
  <c r="H1166"/>
  <c r="Q1165"/>
  <c r="M1165"/>
  <c r="L1165"/>
  <c r="K1165"/>
  <c r="H1165"/>
  <c r="Q1164"/>
  <c r="M1164"/>
  <c r="L1164"/>
  <c r="K1164"/>
  <c r="H1164"/>
  <c r="Q1163"/>
  <c r="M1163"/>
  <c r="L1163"/>
  <c r="K1163"/>
  <c r="Q1162"/>
  <c r="M1162"/>
  <c r="L1162"/>
  <c r="K1162"/>
  <c r="H1162"/>
  <c r="Q1161"/>
  <c r="M1161"/>
  <c r="L1161"/>
  <c r="K1161"/>
  <c r="H1161"/>
  <c r="Q1160"/>
  <c r="M1160"/>
  <c r="L1160"/>
  <c r="K1160"/>
  <c r="H1160"/>
  <c r="Q1159"/>
  <c r="M1159"/>
  <c r="L1159"/>
  <c r="K1159"/>
  <c r="Q1158"/>
  <c r="M1158"/>
  <c r="L1158"/>
  <c r="K1158"/>
  <c r="H1158"/>
  <c r="Q1157"/>
  <c r="M1157"/>
  <c r="L1157"/>
  <c r="K1157"/>
  <c r="H1157"/>
  <c r="Q1156"/>
  <c r="M1156"/>
  <c r="L1156"/>
  <c r="N1156" s="1"/>
  <c r="K1156"/>
  <c r="H1156"/>
  <c r="Q1155"/>
  <c r="M1155"/>
  <c r="L1155"/>
  <c r="N1155" s="1"/>
  <c r="K1155"/>
  <c r="Q1154"/>
  <c r="M1154"/>
  <c r="L1154"/>
  <c r="K1154"/>
  <c r="H1154"/>
  <c r="Q1153"/>
  <c r="M1153"/>
  <c r="L1153"/>
  <c r="K1153"/>
  <c r="H1153"/>
  <c r="Q1152"/>
  <c r="M1152"/>
  <c r="L1152"/>
  <c r="K1152"/>
  <c r="H1152"/>
  <c r="Q1151"/>
  <c r="M1151"/>
  <c r="L1151"/>
  <c r="N1151" s="1"/>
  <c r="K1151"/>
  <c r="Q1150"/>
  <c r="M1150"/>
  <c r="L1150"/>
  <c r="N1150" s="1"/>
  <c r="K1150"/>
  <c r="H1150"/>
  <c r="Q1149"/>
  <c r="M1149"/>
  <c r="L1149"/>
  <c r="K1149"/>
  <c r="H1149"/>
  <c r="Q1148"/>
  <c r="M1148"/>
  <c r="L1148"/>
  <c r="K1148"/>
  <c r="H1148"/>
  <c r="Q1147"/>
  <c r="M1147"/>
  <c r="L1147"/>
  <c r="K1147"/>
  <c r="Q1146"/>
  <c r="M1146"/>
  <c r="L1146"/>
  <c r="K1146"/>
  <c r="H1146"/>
  <c r="Q1145"/>
  <c r="M1145"/>
  <c r="L1145"/>
  <c r="K1145"/>
  <c r="H1145"/>
  <c r="Q1144"/>
  <c r="M1144"/>
  <c r="L1144"/>
  <c r="N1144" s="1"/>
  <c r="K1144"/>
  <c r="H1144"/>
  <c r="Q1143"/>
  <c r="M1143"/>
  <c r="L1143"/>
  <c r="K1143"/>
  <c r="Q1142"/>
  <c r="N1142"/>
  <c r="M1142"/>
  <c r="L1142"/>
  <c r="K1142"/>
  <c r="H1142"/>
  <c r="Q1141"/>
  <c r="M1141"/>
  <c r="L1141"/>
  <c r="N1141" s="1"/>
  <c r="K1141"/>
  <c r="H1141"/>
  <c r="Q1140"/>
  <c r="M1140"/>
  <c r="L1140"/>
  <c r="K1140"/>
  <c r="H1140"/>
  <c r="Q1139"/>
  <c r="M1139"/>
  <c r="L1139"/>
  <c r="K1139"/>
  <c r="Q1138"/>
  <c r="M1138"/>
  <c r="L1138"/>
  <c r="K1138"/>
  <c r="H1138"/>
  <c r="Q1137"/>
  <c r="M1137"/>
  <c r="L1137"/>
  <c r="K1137"/>
  <c r="H1137"/>
  <c r="Q1136"/>
  <c r="M1136"/>
  <c r="L1136"/>
  <c r="K1136"/>
  <c r="H1136"/>
  <c r="Q1135"/>
  <c r="M1135"/>
  <c r="L1135"/>
  <c r="K1135"/>
  <c r="Q1134"/>
  <c r="M1134"/>
  <c r="L1134"/>
  <c r="K1134"/>
  <c r="H1134"/>
  <c r="Q1133"/>
  <c r="M1133"/>
  <c r="L1133"/>
  <c r="K1133"/>
  <c r="H1133"/>
  <c r="Q1132"/>
  <c r="M1132"/>
  <c r="L1132"/>
  <c r="K1132"/>
  <c r="H1132"/>
  <c r="Q1131"/>
  <c r="M1131"/>
  <c r="L1131"/>
  <c r="K1131"/>
  <c r="Q1130"/>
  <c r="M1130"/>
  <c r="L1130"/>
  <c r="N1130" s="1"/>
  <c r="K1130"/>
  <c r="H1130"/>
  <c r="Q1129"/>
  <c r="M1129"/>
  <c r="L1129"/>
  <c r="K1129"/>
  <c r="H1129"/>
  <c r="Q1128"/>
  <c r="M1128"/>
  <c r="L1128"/>
  <c r="K1128"/>
  <c r="H1128"/>
  <c r="Q1127"/>
  <c r="M1127"/>
  <c r="L1127"/>
  <c r="K1127"/>
  <c r="Q1126"/>
  <c r="M1126"/>
  <c r="L1126"/>
  <c r="K1126"/>
  <c r="H1126"/>
  <c r="Q1125"/>
  <c r="M1125"/>
  <c r="L1125"/>
  <c r="K1125"/>
  <c r="H1125"/>
  <c r="Q1124"/>
  <c r="M1124"/>
  <c r="L1124"/>
  <c r="N1124" s="1"/>
  <c r="K1124"/>
  <c r="H1124"/>
  <c r="Q1123"/>
  <c r="M1123"/>
  <c r="L1123"/>
  <c r="K1123"/>
  <c r="Q1122"/>
  <c r="M1122"/>
  <c r="L1122"/>
  <c r="K1122"/>
  <c r="H1122"/>
  <c r="Q1121"/>
  <c r="M1121"/>
  <c r="L1121"/>
  <c r="K1121"/>
  <c r="H1121"/>
  <c r="Q1120"/>
  <c r="M1120"/>
  <c r="L1120"/>
  <c r="K1120"/>
  <c r="H1120"/>
  <c r="Q1119"/>
  <c r="M1119"/>
  <c r="L1119"/>
  <c r="K1119"/>
  <c r="Q1118"/>
  <c r="M1118"/>
  <c r="L1118"/>
  <c r="K1118"/>
  <c r="H1118"/>
  <c r="Q1117"/>
  <c r="M1117"/>
  <c r="L1117"/>
  <c r="K1117"/>
  <c r="H1117"/>
  <c r="Q1116"/>
  <c r="M1116"/>
  <c r="L1116"/>
  <c r="K1116"/>
  <c r="H1116"/>
  <c r="Q1115"/>
  <c r="M1115"/>
  <c r="L1115"/>
  <c r="K1115"/>
  <c r="Q1114"/>
  <c r="M1114"/>
  <c r="L1114"/>
  <c r="N1114" s="1"/>
  <c r="K1114"/>
  <c r="H1114"/>
  <c r="Q1113"/>
  <c r="M1113"/>
  <c r="L1113"/>
  <c r="K1113"/>
  <c r="H1113"/>
  <c r="Q1112"/>
  <c r="N1112"/>
  <c r="M1112"/>
  <c r="L1112"/>
  <c r="K1112"/>
  <c r="H1112"/>
  <c r="Q1111"/>
  <c r="M1111"/>
  <c r="L1111"/>
  <c r="K1111"/>
  <c r="Q1110"/>
  <c r="M1110"/>
  <c r="L1110"/>
  <c r="N1110" s="1"/>
  <c r="K1110"/>
  <c r="H1110"/>
  <c r="Q1109"/>
  <c r="M1109"/>
  <c r="L1109"/>
  <c r="K1109"/>
  <c r="H1109"/>
  <c r="Q1108"/>
  <c r="M1108"/>
  <c r="N1108" s="1"/>
  <c r="L1108"/>
  <c r="K1108"/>
  <c r="H1108"/>
  <c r="Q1107"/>
  <c r="M1107"/>
  <c r="L1107"/>
  <c r="K1107"/>
  <c r="Q1106"/>
  <c r="M1106"/>
  <c r="L1106"/>
  <c r="K1106"/>
  <c r="Q1105"/>
  <c r="M1105"/>
  <c r="L1105"/>
  <c r="K1105"/>
  <c r="H1105"/>
  <c r="Q1104"/>
  <c r="M1104"/>
  <c r="L1104"/>
  <c r="K1104"/>
  <c r="H1104"/>
  <c r="Q1103"/>
  <c r="M1103"/>
  <c r="L1103"/>
  <c r="N1103" s="1"/>
  <c r="K1103"/>
  <c r="H1103"/>
  <c r="Q1102"/>
  <c r="M1102"/>
  <c r="L1102"/>
  <c r="K1102"/>
  <c r="Q1101"/>
  <c r="M1101"/>
  <c r="L1101"/>
  <c r="K1101"/>
  <c r="H1101"/>
  <c r="Q1100"/>
  <c r="M1100"/>
  <c r="L1100"/>
  <c r="K1100"/>
  <c r="H1100"/>
  <c r="Q1099"/>
  <c r="M1099"/>
  <c r="L1099"/>
  <c r="K1099"/>
  <c r="H1099"/>
  <c r="Q1098"/>
  <c r="M1098"/>
  <c r="L1098"/>
  <c r="N1098" s="1"/>
  <c r="K1098"/>
  <c r="Q1097"/>
  <c r="M1097"/>
  <c r="L1097"/>
  <c r="K1097"/>
  <c r="H1097"/>
  <c r="Q1096"/>
  <c r="M1096"/>
  <c r="L1096"/>
  <c r="K1096"/>
  <c r="H1096"/>
  <c r="Q1095"/>
  <c r="M1095"/>
  <c r="L1095"/>
  <c r="K1095"/>
  <c r="H1095"/>
  <c r="Q1094"/>
  <c r="M1094"/>
  <c r="L1094"/>
  <c r="K1094"/>
  <c r="Q1093"/>
  <c r="M1093"/>
  <c r="L1093"/>
  <c r="K1093"/>
  <c r="H1093"/>
  <c r="Q1092"/>
  <c r="M1092"/>
  <c r="L1092"/>
  <c r="K1092"/>
  <c r="H1092"/>
  <c r="Q1091"/>
  <c r="M1091"/>
  <c r="L1091"/>
  <c r="K1091"/>
  <c r="H1091"/>
  <c r="Q1090"/>
  <c r="M1090"/>
  <c r="L1090"/>
  <c r="K1090"/>
  <c r="Q1089"/>
  <c r="M1089"/>
  <c r="L1089"/>
  <c r="K1089"/>
  <c r="H1089"/>
  <c r="Q1088"/>
  <c r="M1088"/>
  <c r="L1088"/>
  <c r="K1088"/>
  <c r="H1088"/>
  <c r="Q1087"/>
  <c r="M1087"/>
  <c r="L1087"/>
  <c r="K1087"/>
  <c r="H1087"/>
  <c r="Q1086"/>
  <c r="M1086"/>
  <c r="L1086"/>
  <c r="K1086"/>
  <c r="Q1085"/>
  <c r="M1085"/>
  <c r="L1085"/>
  <c r="K1085"/>
  <c r="H1085"/>
  <c r="Q1084"/>
  <c r="M1084"/>
  <c r="L1084"/>
  <c r="K1084"/>
  <c r="H1084"/>
  <c r="Q1083"/>
  <c r="M1083"/>
  <c r="L1083"/>
  <c r="K1083"/>
  <c r="H1083"/>
  <c r="Q1082"/>
  <c r="M1082"/>
  <c r="L1082"/>
  <c r="K1082"/>
  <c r="Q1081"/>
  <c r="M1081"/>
  <c r="L1081"/>
  <c r="K1081"/>
  <c r="H1081"/>
  <c r="Q1080"/>
  <c r="M1080"/>
  <c r="L1080"/>
  <c r="K1080"/>
  <c r="H1080"/>
  <c r="Q1079"/>
  <c r="M1079"/>
  <c r="L1079"/>
  <c r="K1079"/>
  <c r="H1079"/>
  <c r="Q1078"/>
  <c r="M1078"/>
  <c r="L1078"/>
  <c r="K1078"/>
  <c r="Q1077"/>
  <c r="M1077"/>
  <c r="L1077"/>
  <c r="K1077"/>
  <c r="H1077"/>
  <c r="Q1076"/>
  <c r="M1076"/>
  <c r="L1076"/>
  <c r="K1076"/>
  <c r="H1076"/>
  <c r="Q1075"/>
  <c r="M1075"/>
  <c r="L1075"/>
  <c r="K1075"/>
  <c r="H1075"/>
  <c r="Q1074"/>
  <c r="M1074"/>
  <c r="L1074"/>
  <c r="K1074"/>
  <c r="Q1073"/>
  <c r="M1073"/>
  <c r="L1073"/>
  <c r="K1073"/>
  <c r="H1073"/>
  <c r="Q1072"/>
  <c r="M1072"/>
  <c r="L1072"/>
  <c r="N1072" s="1"/>
  <c r="K1072"/>
  <c r="H1072"/>
  <c r="Q1071"/>
  <c r="M1071"/>
  <c r="L1071"/>
  <c r="K1071"/>
  <c r="H1071"/>
  <c r="Q1070"/>
  <c r="M1070"/>
  <c r="L1070"/>
  <c r="K1070"/>
  <c r="Q1069"/>
  <c r="M1069"/>
  <c r="L1069"/>
  <c r="K1069"/>
  <c r="Q1068"/>
  <c r="M1068"/>
  <c r="L1068"/>
  <c r="K1068"/>
  <c r="Q1067"/>
  <c r="M1067"/>
  <c r="L1067"/>
  <c r="K1067"/>
  <c r="Q1066"/>
  <c r="M1066"/>
  <c r="L1066"/>
  <c r="K1066"/>
  <c r="H1066"/>
  <c r="Q1065"/>
  <c r="M1065"/>
  <c r="L1065"/>
  <c r="K1065"/>
  <c r="H1065"/>
  <c r="Q1064"/>
  <c r="M1064"/>
  <c r="L1064"/>
  <c r="K1064"/>
  <c r="Q1063"/>
  <c r="M1063"/>
  <c r="L1063"/>
  <c r="K1063"/>
  <c r="Q1062"/>
  <c r="M1062"/>
  <c r="L1062"/>
  <c r="K1062"/>
  <c r="H1062"/>
  <c r="Q1061"/>
  <c r="M1061"/>
  <c r="L1061"/>
  <c r="K1061"/>
  <c r="H1061"/>
  <c r="Q1060"/>
  <c r="M1060"/>
  <c r="L1060"/>
  <c r="K1060"/>
  <c r="Q1059"/>
  <c r="M1059"/>
  <c r="L1059"/>
  <c r="K1059"/>
  <c r="H1059"/>
  <c r="Q1058"/>
  <c r="M1058"/>
  <c r="L1058"/>
  <c r="K1058"/>
  <c r="H1058"/>
  <c r="Q1057"/>
  <c r="M1057"/>
  <c r="L1057"/>
  <c r="K1057"/>
  <c r="Q1056"/>
  <c r="M1056"/>
  <c r="L1056"/>
  <c r="K1056"/>
  <c r="H1056"/>
  <c r="Q1055"/>
  <c r="M1055"/>
  <c r="L1055"/>
  <c r="K1055"/>
  <c r="H1055"/>
  <c r="Q1054"/>
  <c r="M1054"/>
  <c r="L1054"/>
  <c r="K1054"/>
  <c r="Q1053"/>
  <c r="M1053"/>
  <c r="L1053"/>
  <c r="K1053"/>
  <c r="H1053"/>
  <c r="Q1052"/>
  <c r="M1052"/>
  <c r="L1052"/>
  <c r="K1052"/>
  <c r="H1052"/>
  <c r="Q1051"/>
  <c r="M1051"/>
  <c r="L1051"/>
  <c r="K1051"/>
  <c r="Q1050"/>
  <c r="M1050"/>
  <c r="L1050"/>
  <c r="K1050"/>
  <c r="H1050"/>
  <c r="Q1049"/>
  <c r="M1049"/>
  <c r="L1049"/>
  <c r="K1049"/>
  <c r="H1049"/>
  <c r="Q1048"/>
  <c r="M1048"/>
  <c r="L1048"/>
  <c r="K1048"/>
  <c r="Q1047"/>
  <c r="M1047"/>
  <c r="L1047"/>
  <c r="K1047"/>
  <c r="H1047"/>
  <c r="Q1046"/>
  <c r="M1046"/>
  <c r="L1046"/>
  <c r="K1046"/>
  <c r="H1046"/>
  <c r="Q1045"/>
  <c r="M1045"/>
  <c r="L1045"/>
  <c r="K1045"/>
  <c r="Q1044"/>
  <c r="M1044"/>
  <c r="L1044"/>
  <c r="K1044"/>
  <c r="H1044"/>
  <c r="Q1043"/>
  <c r="M1043"/>
  <c r="L1043"/>
  <c r="K1043"/>
  <c r="H1043"/>
  <c r="Q1042"/>
  <c r="M1042"/>
  <c r="L1042"/>
  <c r="K1042"/>
  <c r="Q1041"/>
  <c r="M1041"/>
  <c r="L1041"/>
  <c r="K1041"/>
  <c r="H1041"/>
  <c r="Q1040"/>
  <c r="M1040"/>
  <c r="L1040"/>
  <c r="K1040"/>
  <c r="H1040"/>
  <c r="Q1039"/>
  <c r="M1039"/>
  <c r="L1039"/>
  <c r="K1039"/>
  <c r="Q1038"/>
  <c r="M1038"/>
  <c r="L1038"/>
  <c r="K1038"/>
  <c r="H1038"/>
  <c r="Q1037"/>
  <c r="M1037"/>
  <c r="L1037"/>
  <c r="K1037"/>
  <c r="H1037"/>
  <c r="Q1036"/>
  <c r="M1036"/>
  <c r="L1036"/>
  <c r="K1036"/>
  <c r="Q1035"/>
  <c r="M1035"/>
  <c r="L1035"/>
  <c r="K1035"/>
  <c r="Q1034"/>
  <c r="M1034"/>
  <c r="L1034"/>
  <c r="K1034"/>
  <c r="H1034"/>
  <c r="Q1033"/>
  <c r="M1033"/>
  <c r="L1033"/>
  <c r="K1033"/>
  <c r="H1033"/>
  <c r="Q1032"/>
  <c r="M1032"/>
  <c r="L1032"/>
  <c r="K1032"/>
  <c r="Q1031"/>
  <c r="M1031"/>
  <c r="L1031"/>
  <c r="K1031"/>
  <c r="H1031"/>
  <c r="Q1030"/>
  <c r="M1030"/>
  <c r="L1030"/>
  <c r="K1030"/>
  <c r="H1030"/>
  <c r="Q1029"/>
  <c r="M1029"/>
  <c r="L1029"/>
  <c r="K1029"/>
  <c r="Q1028"/>
  <c r="M1028"/>
  <c r="L1028"/>
  <c r="K1028"/>
  <c r="H1028"/>
  <c r="Q1027"/>
  <c r="M1027"/>
  <c r="L1027"/>
  <c r="K1027"/>
  <c r="H1027"/>
  <c r="Q1026"/>
  <c r="M1026"/>
  <c r="L1026"/>
  <c r="K1026"/>
  <c r="Q1025"/>
  <c r="M1025"/>
  <c r="L1025"/>
  <c r="N1025" s="1"/>
  <c r="K1025"/>
  <c r="H1025"/>
  <c r="Q1024"/>
  <c r="M1024"/>
  <c r="L1024"/>
  <c r="K1024"/>
  <c r="H1024"/>
  <c r="Q1023"/>
  <c r="M1023"/>
  <c r="L1023"/>
  <c r="K1023"/>
  <c r="Q1022"/>
  <c r="M1022"/>
  <c r="L1022"/>
  <c r="K1022"/>
  <c r="H1022"/>
  <c r="Q1021"/>
  <c r="M1021"/>
  <c r="L1021"/>
  <c r="N1021" s="1"/>
  <c r="K1021"/>
  <c r="H1021"/>
  <c r="Q1020"/>
  <c r="M1020"/>
  <c r="L1020"/>
  <c r="K1020"/>
  <c r="Q1019"/>
  <c r="M1019"/>
  <c r="L1019"/>
  <c r="K1019"/>
  <c r="H1019"/>
  <c r="Q1018"/>
  <c r="M1018"/>
  <c r="L1018"/>
  <c r="K1018"/>
  <c r="H1018"/>
  <c r="Q1017"/>
  <c r="M1017"/>
  <c r="L1017"/>
  <c r="K1017"/>
  <c r="Q1016"/>
  <c r="M1016"/>
  <c r="L1016"/>
  <c r="K1016"/>
  <c r="H1016"/>
  <c r="Q1015"/>
  <c r="M1015"/>
  <c r="L1015"/>
  <c r="N1015" s="1"/>
  <c r="K1015"/>
  <c r="H1015"/>
  <c r="Q1014"/>
  <c r="M1014"/>
  <c r="L1014"/>
  <c r="K1014"/>
  <c r="Q1013"/>
  <c r="M1013"/>
  <c r="L1013"/>
  <c r="K1013"/>
  <c r="H1013"/>
  <c r="Q1012"/>
  <c r="M1012"/>
  <c r="L1012"/>
  <c r="K1012"/>
  <c r="H1012"/>
  <c r="Q1011"/>
  <c r="M1011"/>
  <c r="L1011"/>
  <c r="K1011"/>
  <c r="Q1010"/>
  <c r="M1010"/>
  <c r="L1010"/>
  <c r="K1010"/>
  <c r="H1010"/>
  <c r="Q1009"/>
  <c r="M1009"/>
  <c r="L1009"/>
  <c r="K1009"/>
  <c r="H1009"/>
  <c r="Q1008"/>
  <c r="M1008"/>
  <c r="L1008"/>
  <c r="K1008"/>
  <c r="Q1007"/>
  <c r="M1007"/>
  <c r="L1007"/>
  <c r="K1007"/>
  <c r="H1007"/>
  <c r="Q1006"/>
  <c r="M1006"/>
  <c r="L1006"/>
  <c r="K1006"/>
  <c r="H1006"/>
  <c r="Q1005"/>
  <c r="M1005"/>
  <c r="L1005"/>
  <c r="K1005"/>
  <c r="Q1004"/>
  <c r="M1004"/>
  <c r="L1004"/>
  <c r="K1004"/>
  <c r="H1004"/>
  <c r="Q1003"/>
  <c r="M1003"/>
  <c r="L1003"/>
  <c r="K1003"/>
  <c r="H1003"/>
  <c r="Q1002"/>
  <c r="M1002"/>
  <c r="L1002"/>
  <c r="K1002"/>
  <c r="Q1001"/>
  <c r="M1001"/>
  <c r="L1001"/>
  <c r="K1001"/>
  <c r="H1001"/>
  <c r="Q1000"/>
  <c r="M1000"/>
  <c r="L1000"/>
  <c r="K1000"/>
  <c r="H1000"/>
  <c r="Q999"/>
  <c r="M999"/>
  <c r="L999"/>
  <c r="K999"/>
  <c r="Q998"/>
  <c r="M998"/>
  <c r="L998"/>
  <c r="K998"/>
  <c r="H998"/>
  <c r="Q997"/>
  <c r="M997"/>
  <c r="L997"/>
  <c r="N997" s="1"/>
  <c r="K997"/>
  <c r="H997"/>
  <c r="Q996"/>
  <c r="M996"/>
  <c r="L996"/>
  <c r="K996"/>
  <c r="Q995"/>
  <c r="M995"/>
  <c r="L995"/>
  <c r="K995"/>
  <c r="H995"/>
  <c r="Q994"/>
  <c r="M994"/>
  <c r="L994"/>
  <c r="K994"/>
  <c r="H994"/>
  <c r="Q993"/>
  <c r="M993"/>
  <c r="L993"/>
  <c r="K993"/>
  <c r="Q992"/>
  <c r="M992"/>
  <c r="L992"/>
  <c r="K992"/>
  <c r="Q991"/>
  <c r="M991"/>
  <c r="L991"/>
  <c r="K991"/>
  <c r="H991"/>
  <c r="Q990"/>
  <c r="M990"/>
  <c r="L990"/>
  <c r="K990"/>
  <c r="H990"/>
  <c r="Q989"/>
  <c r="M989"/>
  <c r="L989"/>
  <c r="K989"/>
  <c r="Q988"/>
  <c r="M988"/>
  <c r="L988"/>
  <c r="K988"/>
  <c r="H988"/>
  <c r="Q987"/>
  <c r="M987"/>
  <c r="L987"/>
  <c r="K987"/>
  <c r="H987"/>
  <c r="Q986"/>
  <c r="M986"/>
  <c r="L986"/>
  <c r="K986"/>
  <c r="Q985"/>
  <c r="M985"/>
  <c r="L985"/>
  <c r="K985"/>
  <c r="H985"/>
  <c r="Q984"/>
  <c r="M984"/>
  <c r="L984"/>
  <c r="N984" s="1"/>
  <c r="K984"/>
  <c r="H984"/>
  <c r="Q983"/>
  <c r="M983"/>
  <c r="L983"/>
  <c r="K983"/>
  <c r="Q982"/>
  <c r="M982"/>
  <c r="L982"/>
  <c r="K982"/>
  <c r="H982"/>
  <c r="Q981"/>
  <c r="M981"/>
  <c r="L981"/>
  <c r="K981"/>
  <c r="H981"/>
  <c r="Q980"/>
  <c r="M980"/>
  <c r="L980"/>
  <c r="K980"/>
  <c r="Q979"/>
  <c r="M979"/>
  <c r="L979"/>
  <c r="K979"/>
  <c r="H979"/>
  <c r="Q978"/>
  <c r="M978"/>
  <c r="L978"/>
  <c r="K978"/>
  <c r="H978"/>
  <c r="Q977"/>
  <c r="M977"/>
  <c r="L977"/>
  <c r="K977"/>
  <c r="Q976"/>
  <c r="M976"/>
  <c r="L976"/>
  <c r="K976"/>
  <c r="H976"/>
  <c r="Q975"/>
  <c r="M975"/>
  <c r="L975"/>
  <c r="K975"/>
  <c r="H975"/>
  <c r="Q974"/>
  <c r="M974"/>
  <c r="L974"/>
  <c r="K974"/>
  <c r="Q973"/>
  <c r="M973"/>
  <c r="L973"/>
  <c r="K973"/>
  <c r="H973"/>
  <c r="Q972"/>
  <c r="M972"/>
  <c r="L972"/>
  <c r="N972" s="1"/>
  <c r="K972"/>
  <c r="H972"/>
  <c r="Q971"/>
  <c r="M971"/>
  <c r="L971"/>
  <c r="K971"/>
  <c r="Q970"/>
  <c r="M970"/>
  <c r="L970"/>
  <c r="K970"/>
  <c r="H970"/>
  <c r="Q969"/>
  <c r="M969"/>
  <c r="L969"/>
  <c r="K969"/>
  <c r="H969"/>
  <c r="Q968"/>
  <c r="M968"/>
  <c r="L968"/>
  <c r="K968"/>
  <c r="Q967"/>
  <c r="M967"/>
  <c r="L967"/>
  <c r="K967"/>
  <c r="H967"/>
  <c r="Q966"/>
  <c r="M966"/>
  <c r="L966"/>
  <c r="K966"/>
  <c r="H966"/>
  <c r="Q965"/>
  <c r="M965"/>
  <c r="L965"/>
  <c r="K965"/>
  <c r="Q964"/>
  <c r="M964"/>
  <c r="L964"/>
  <c r="K964"/>
  <c r="H964"/>
  <c r="Q963"/>
  <c r="M963"/>
  <c r="L963"/>
  <c r="K963"/>
  <c r="H963"/>
  <c r="Q962"/>
  <c r="M962"/>
  <c r="L962"/>
  <c r="K962"/>
  <c r="Q961"/>
  <c r="M961"/>
  <c r="L961"/>
  <c r="K961"/>
  <c r="H961"/>
  <c r="Q960"/>
  <c r="M960"/>
  <c r="L960"/>
  <c r="K960"/>
  <c r="H960"/>
  <c r="Q959"/>
  <c r="M959"/>
  <c r="L959"/>
  <c r="K959"/>
  <c r="Q958"/>
  <c r="M958"/>
  <c r="L958"/>
  <c r="K958"/>
  <c r="H958"/>
  <c r="Q957"/>
  <c r="M957"/>
  <c r="L957"/>
  <c r="N957" s="1"/>
  <c r="K957"/>
  <c r="H957"/>
  <c r="Q956"/>
  <c r="M956"/>
  <c r="L956"/>
  <c r="K956"/>
  <c r="Q955"/>
  <c r="M955"/>
  <c r="L955"/>
  <c r="K955"/>
  <c r="H955"/>
  <c r="Q954"/>
  <c r="M954"/>
  <c r="L954"/>
  <c r="K954"/>
  <c r="H954"/>
  <c r="Q953"/>
  <c r="M953"/>
  <c r="L953"/>
  <c r="K953"/>
  <c r="Q952"/>
  <c r="M952"/>
  <c r="L952"/>
  <c r="K952"/>
  <c r="H952"/>
  <c r="Q951"/>
  <c r="M951"/>
  <c r="L951"/>
  <c r="K951"/>
  <c r="H951"/>
  <c r="Q950"/>
  <c r="M950"/>
  <c r="L950"/>
  <c r="K950"/>
  <c r="Q949"/>
  <c r="M949"/>
  <c r="L949"/>
  <c r="K949"/>
  <c r="H949"/>
  <c r="Q948"/>
  <c r="M948"/>
  <c r="L948"/>
  <c r="K948"/>
  <c r="H948"/>
  <c r="Q947"/>
  <c r="M947"/>
  <c r="L947"/>
  <c r="K947"/>
  <c r="Q946"/>
  <c r="M946"/>
  <c r="L946"/>
  <c r="K946"/>
  <c r="H946"/>
  <c r="Q945"/>
  <c r="M945"/>
  <c r="L945"/>
  <c r="K945"/>
  <c r="H945"/>
  <c r="Q944"/>
  <c r="M944"/>
  <c r="L944"/>
  <c r="K944"/>
  <c r="Q943"/>
  <c r="M943"/>
  <c r="L943"/>
  <c r="K943"/>
  <c r="H943"/>
  <c r="Q942"/>
  <c r="M942"/>
  <c r="L942"/>
  <c r="K942"/>
  <c r="H942"/>
  <c r="Q941"/>
  <c r="M941"/>
  <c r="L941"/>
  <c r="K941"/>
  <c r="Q940"/>
  <c r="M940"/>
  <c r="L940"/>
  <c r="K940"/>
  <c r="H940"/>
  <c r="Q939"/>
  <c r="M939"/>
  <c r="L939"/>
  <c r="K939"/>
  <c r="H939"/>
  <c r="Q938"/>
  <c r="M938"/>
  <c r="L938"/>
  <c r="K938"/>
  <c r="Q937"/>
  <c r="M937"/>
  <c r="L937"/>
  <c r="K937"/>
  <c r="H937"/>
  <c r="Q936"/>
  <c r="M936"/>
  <c r="L936"/>
  <c r="N936" s="1"/>
  <c r="K936"/>
  <c r="H936"/>
  <c r="Q935"/>
  <c r="M935"/>
  <c r="L935"/>
  <c r="K935"/>
  <c r="Q934"/>
  <c r="M934"/>
  <c r="L934"/>
  <c r="K934"/>
  <c r="H934"/>
  <c r="Q933"/>
  <c r="M933"/>
  <c r="L933"/>
  <c r="K933"/>
  <c r="H933"/>
  <c r="Q932"/>
  <c r="M932"/>
  <c r="L932"/>
  <c r="K932"/>
  <c r="Q931"/>
  <c r="M931"/>
  <c r="L931"/>
  <c r="K931"/>
  <c r="H931"/>
  <c r="Q930"/>
  <c r="M930"/>
  <c r="L930"/>
  <c r="K930"/>
  <c r="H930"/>
  <c r="Q929"/>
  <c r="M929"/>
  <c r="L929"/>
  <c r="K929"/>
  <c r="Q928"/>
  <c r="M928"/>
  <c r="L928"/>
  <c r="K928"/>
  <c r="H928"/>
  <c r="Q927"/>
  <c r="M927"/>
  <c r="L927"/>
  <c r="K927"/>
  <c r="H927"/>
  <c r="Q926"/>
  <c r="M926"/>
  <c r="L926"/>
  <c r="K926"/>
  <c r="Q925"/>
  <c r="M925"/>
  <c r="L925"/>
  <c r="K925"/>
  <c r="H925"/>
  <c r="Q924"/>
  <c r="M924"/>
  <c r="L924"/>
  <c r="K924"/>
  <c r="H924"/>
  <c r="Q923"/>
  <c r="M923"/>
  <c r="L923"/>
  <c r="K923"/>
  <c r="Q922"/>
  <c r="M922"/>
  <c r="L922"/>
  <c r="K922"/>
  <c r="H922"/>
  <c r="Q921"/>
  <c r="M921"/>
  <c r="L921"/>
  <c r="K921"/>
  <c r="H921"/>
  <c r="Q920"/>
  <c r="M920"/>
  <c r="L920"/>
  <c r="K920"/>
  <c r="Q919"/>
  <c r="M919"/>
  <c r="L919"/>
  <c r="K919"/>
  <c r="H919"/>
  <c r="Q918"/>
  <c r="M918"/>
  <c r="L918"/>
  <c r="K918"/>
  <c r="H918"/>
  <c r="Q917"/>
  <c r="M917"/>
  <c r="L917"/>
  <c r="K917"/>
  <c r="Q916"/>
  <c r="M916"/>
  <c r="L916"/>
  <c r="K916"/>
  <c r="H916"/>
  <c r="Q915"/>
  <c r="M915"/>
  <c r="L915"/>
  <c r="K915"/>
  <c r="H915"/>
  <c r="Q914"/>
  <c r="M914"/>
  <c r="L914"/>
  <c r="K914"/>
  <c r="Q913"/>
  <c r="M913"/>
  <c r="L913"/>
  <c r="K913"/>
  <c r="H913"/>
  <c r="Q912"/>
  <c r="M912"/>
  <c r="L912"/>
  <c r="K912"/>
  <c r="H912"/>
  <c r="Q911"/>
  <c r="M911"/>
  <c r="L911"/>
  <c r="K911"/>
  <c r="Q910"/>
  <c r="M910"/>
  <c r="L910"/>
  <c r="N910" s="1"/>
  <c r="K910"/>
  <c r="H910"/>
  <c r="Q909"/>
  <c r="M909"/>
  <c r="L909"/>
  <c r="K909"/>
  <c r="H909"/>
  <c r="Q908"/>
  <c r="M908"/>
  <c r="L908"/>
  <c r="K908"/>
  <c r="Q907"/>
  <c r="M907"/>
  <c r="L907"/>
  <c r="K907"/>
  <c r="Q906"/>
  <c r="M906"/>
  <c r="L906"/>
  <c r="K906"/>
  <c r="H906"/>
  <c r="Q905"/>
  <c r="M905"/>
  <c r="L905"/>
  <c r="K905"/>
  <c r="H905"/>
  <c r="Q904"/>
  <c r="M904"/>
  <c r="L904"/>
  <c r="K904"/>
  <c r="Q903"/>
  <c r="M903"/>
  <c r="L903"/>
  <c r="K903"/>
  <c r="H903"/>
  <c r="Q902"/>
  <c r="M902"/>
  <c r="L902"/>
  <c r="K902"/>
  <c r="H902"/>
  <c r="Q901"/>
  <c r="M901"/>
  <c r="L901"/>
  <c r="K901"/>
  <c r="Q900"/>
  <c r="M900"/>
  <c r="L900"/>
  <c r="K900"/>
  <c r="H900"/>
  <c r="Q899"/>
  <c r="M899"/>
  <c r="L899"/>
  <c r="K899"/>
  <c r="H899"/>
  <c r="Q898"/>
  <c r="M898"/>
  <c r="L898"/>
  <c r="N898" s="1"/>
  <c r="K898"/>
  <c r="Q897"/>
  <c r="M897"/>
  <c r="L897"/>
  <c r="K897"/>
  <c r="Q896"/>
  <c r="M896"/>
  <c r="L896"/>
  <c r="K896"/>
  <c r="H896"/>
  <c r="Q895"/>
  <c r="M895"/>
  <c r="L895"/>
  <c r="K895"/>
  <c r="H895"/>
  <c r="Q894"/>
  <c r="M894"/>
  <c r="L894"/>
  <c r="K894"/>
  <c r="Q893"/>
  <c r="M893"/>
  <c r="L893"/>
  <c r="K893"/>
  <c r="Q892"/>
  <c r="M892"/>
  <c r="L892"/>
  <c r="K892"/>
  <c r="H892"/>
  <c r="Q891"/>
  <c r="M891"/>
  <c r="L891"/>
  <c r="K891"/>
  <c r="H891"/>
  <c r="Q890"/>
  <c r="M890"/>
  <c r="L890"/>
  <c r="N890" s="1"/>
  <c r="K890"/>
  <c r="Q889"/>
  <c r="M889"/>
  <c r="L889"/>
  <c r="N889" s="1"/>
  <c r="K889"/>
  <c r="H889"/>
  <c r="Q888"/>
  <c r="M888"/>
  <c r="L888"/>
  <c r="K888"/>
  <c r="H888"/>
  <c r="Q887"/>
  <c r="M887"/>
  <c r="L887"/>
  <c r="K887"/>
  <c r="Q886"/>
  <c r="M886"/>
  <c r="L886"/>
  <c r="K886"/>
  <c r="H886"/>
  <c r="Q885"/>
  <c r="M885"/>
  <c r="L885"/>
  <c r="K885"/>
  <c r="H885"/>
  <c r="Q884"/>
  <c r="M884"/>
  <c r="L884"/>
  <c r="K884"/>
  <c r="Q883"/>
  <c r="M883"/>
  <c r="L883"/>
  <c r="K883"/>
  <c r="Q882"/>
  <c r="M882"/>
  <c r="L882"/>
  <c r="K882"/>
  <c r="Q881"/>
  <c r="M881"/>
  <c r="L881"/>
  <c r="K881"/>
  <c r="H881"/>
  <c r="Q880"/>
  <c r="M880"/>
  <c r="L880"/>
  <c r="K880"/>
  <c r="H880"/>
  <c r="Q879"/>
  <c r="M879"/>
  <c r="L879"/>
  <c r="K879"/>
  <c r="Q878"/>
  <c r="M878"/>
  <c r="L878"/>
  <c r="K878"/>
  <c r="H878"/>
  <c r="Q877"/>
  <c r="M877"/>
  <c r="L877"/>
  <c r="K877"/>
  <c r="H877"/>
  <c r="Q876"/>
  <c r="M876"/>
  <c r="L876"/>
  <c r="K876"/>
  <c r="Q875"/>
  <c r="M875"/>
  <c r="L875"/>
  <c r="K875"/>
  <c r="H875"/>
  <c r="Q874"/>
  <c r="M874"/>
  <c r="L874"/>
  <c r="K874"/>
  <c r="H874"/>
  <c r="Q873"/>
  <c r="M873"/>
  <c r="L873"/>
  <c r="K873"/>
  <c r="Q872"/>
  <c r="M872"/>
  <c r="L872"/>
  <c r="K872"/>
  <c r="H872"/>
  <c r="Q871"/>
  <c r="M871"/>
  <c r="L871"/>
  <c r="K871"/>
  <c r="H871"/>
  <c r="Q870"/>
  <c r="M870"/>
  <c r="L870"/>
  <c r="K870"/>
  <c r="Q869"/>
  <c r="M869"/>
  <c r="L869"/>
  <c r="N869" s="1"/>
  <c r="K869"/>
  <c r="Q868"/>
  <c r="M868"/>
  <c r="L868"/>
  <c r="K868"/>
  <c r="Q867"/>
  <c r="M867"/>
  <c r="L867"/>
  <c r="K867"/>
  <c r="H867"/>
  <c r="Q866"/>
  <c r="M866"/>
  <c r="L866"/>
  <c r="K866"/>
  <c r="H866"/>
  <c r="Q865"/>
  <c r="M865"/>
  <c r="L865"/>
  <c r="K865"/>
  <c r="H865"/>
  <c r="Q864"/>
  <c r="M864"/>
  <c r="L864"/>
  <c r="K864"/>
  <c r="Q863"/>
  <c r="M863"/>
  <c r="L863"/>
  <c r="K863"/>
  <c r="H863"/>
  <c r="Q862"/>
  <c r="M862"/>
  <c r="L862"/>
  <c r="K862"/>
  <c r="H862"/>
  <c r="Q861"/>
  <c r="M861"/>
  <c r="L861"/>
  <c r="K861"/>
  <c r="H861"/>
  <c r="Q860"/>
  <c r="M860"/>
  <c r="L860"/>
  <c r="K860"/>
  <c r="Q859"/>
  <c r="M859"/>
  <c r="L859"/>
  <c r="K859"/>
  <c r="H859"/>
  <c r="Q858"/>
  <c r="M858"/>
  <c r="L858"/>
  <c r="K858"/>
  <c r="H858"/>
  <c r="Q857"/>
  <c r="M857"/>
  <c r="L857"/>
  <c r="N857" s="1"/>
  <c r="K857"/>
  <c r="H857"/>
  <c r="Q856"/>
  <c r="M856"/>
  <c r="L856"/>
  <c r="K856"/>
  <c r="Q855"/>
  <c r="M855"/>
  <c r="L855"/>
  <c r="K855"/>
  <c r="Q854"/>
  <c r="M854"/>
  <c r="L854"/>
  <c r="K854"/>
  <c r="H854"/>
  <c r="Q853"/>
  <c r="M853"/>
  <c r="L853"/>
  <c r="K853"/>
  <c r="H853"/>
  <c r="Q852"/>
  <c r="M852"/>
  <c r="L852"/>
  <c r="K852"/>
  <c r="H852"/>
  <c r="Q851"/>
  <c r="M851"/>
  <c r="L851"/>
  <c r="K851"/>
  <c r="Q850"/>
  <c r="M850"/>
  <c r="L850"/>
  <c r="K850"/>
  <c r="H850"/>
  <c r="Q849"/>
  <c r="M849"/>
  <c r="L849"/>
  <c r="K849"/>
  <c r="H849"/>
  <c r="Q848"/>
  <c r="M848"/>
  <c r="L848"/>
  <c r="K848"/>
  <c r="H848"/>
  <c r="Q847"/>
  <c r="M847"/>
  <c r="L847"/>
  <c r="K847"/>
  <c r="Q846"/>
  <c r="M846"/>
  <c r="L846"/>
  <c r="K846"/>
  <c r="H846"/>
  <c r="Q845"/>
  <c r="M845"/>
  <c r="L845"/>
  <c r="N845" s="1"/>
  <c r="K845"/>
  <c r="H845"/>
  <c r="Q844"/>
  <c r="M844"/>
  <c r="L844"/>
  <c r="K844"/>
  <c r="H844"/>
  <c r="Q843"/>
  <c r="M843"/>
  <c r="L843"/>
  <c r="N843" s="1"/>
  <c r="K843"/>
  <c r="Q842"/>
  <c r="M842"/>
  <c r="L842"/>
  <c r="K842"/>
  <c r="H842"/>
  <c r="Q841"/>
  <c r="M841"/>
  <c r="L841"/>
  <c r="N841" s="1"/>
  <c r="K841"/>
  <c r="H841"/>
  <c r="Q840"/>
  <c r="M840"/>
  <c r="L840"/>
  <c r="K840"/>
  <c r="H840"/>
  <c r="Q839"/>
  <c r="M839"/>
  <c r="L839"/>
  <c r="N839" s="1"/>
  <c r="K839"/>
  <c r="Q838"/>
  <c r="M838"/>
  <c r="L838"/>
  <c r="K838"/>
  <c r="Q837"/>
  <c r="M837"/>
  <c r="L837"/>
  <c r="K837"/>
  <c r="H837"/>
  <c r="Q836"/>
  <c r="M836"/>
  <c r="L836"/>
  <c r="K836"/>
  <c r="H836"/>
  <c r="Q835"/>
  <c r="M835"/>
  <c r="L835"/>
  <c r="K835"/>
  <c r="H835"/>
  <c r="Q834"/>
  <c r="M834"/>
  <c r="L834"/>
  <c r="K834"/>
  <c r="Q833"/>
  <c r="M833"/>
  <c r="L833"/>
  <c r="K833"/>
  <c r="H833"/>
  <c r="Q832"/>
  <c r="M832"/>
  <c r="L832"/>
  <c r="K832"/>
  <c r="H832"/>
  <c r="Q831"/>
  <c r="M831"/>
  <c r="L831"/>
  <c r="K831"/>
  <c r="H831"/>
  <c r="Q830"/>
  <c r="M830"/>
  <c r="L830"/>
  <c r="K830"/>
  <c r="Q829"/>
  <c r="M829"/>
  <c r="L829"/>
  <c r="K829"/>
  <c r="H829"/>
  <c r="Q828"/>
  <c r="M828"/>
  <c r="L828"/>
  <c r="K828"/>
  <c r="H828"/>
  <c r="Q827"/>
  <c r="M827"/>
  <c r="L827"/>
  <c r="K827"/>
  <c r="H827"/>
  <c r="Q826"/>
  <c r="M826"/>
  <c r="L826"/>
  <c r="K826"/>
  <c r="Q825"/>
  <c r="M825"/>
  <c r="L825"/>
  <c r="K825"/>
  <c r="H825"/>
  <c r="Q824"/>
  <c r="M824"/>
  <c r="N824" s="1"/>
  <c r="L824"/>
  <c r="K824"/>
  <c r="H824"/>
  <c r="Q823"/>
  <c r="M823"/>
  <c r="L823"/>
  <c r="K823"/>
  <c r="H823"/>
  <c r="Q822"/>
  <c r="M822"/>
  <c r="L822"/>
  <c r="N822" s="1"/>
  <c r="K822"/>
  <c r="Q821"/>
  <c r="M821"/>
  <c r="L821"/>
  <c r="K821"/>
  <c r="H821"/>
  <c r="Q820"/>
  <c r="M820"/>
  <c r="L820"/>
  <c r="K820"/>
  <c r="H820"/>
  <c r="Q819"/>
  <c r="M819"/>
  <c r="L819"/>
  <c r="K819"/>
  <c r="H819"/>
  <c r="Q818"/>
  <c r="M818"/>
  <c r="L818"/>
  <c r="K818"/>
  <c r="Q817"/>
  <c r="M817"/>
  <c r="L817"/>
  <c r="K817"/>
  <c r="H817"/>
  <c r="Q816"/>
  <c r="M816"/>
  <c r="L816"/>
  <c r="K816"/>
  <c r="H816"/>
  <c r="Q815"/>
  <c r="M815"/>
  <c r="L815"/>
  <c r="K815"/>
  <c r="H815"/>
  <c r="Q814"/>
  <c r="M814"/>
  <c r="L814"/>
  <c r="K814"/>
  <c r="Q813"/>
  <c r="M813"/>
  <c r="L813"/>
  <c r="K813"/>
  <c r="Q812"/>
  <c r="M812"/>
  <c r="L812"/>
  <c r="K812"/>
  <c r="H812"/>
  <c r="Q811"/>
  <c r="M811"/>
  <c r="L811"/>
  <c r="K811"/>
  <c r="H811"/>
  <c r="Q810"/>
  <c r="M810"/>
  <c r="L810"/>
  <c r="K810"/>
  <c r="H810"/>
  <c r="Q809"/>
  <c r="M809"/>
  <c r="L809"/>
  <c r="K809"/>
  <c r="Q808"/>
  <c r="M808"/>
  <c r="L808"/>
  <c r="K808"/>
  <c r="H808"/>
  <c r="Q807"/>
  <c r="M807"/>
  <c r="L807"/>
  <c r="K807"/>
  <c r="H807"/>
  <c r="Q806"/>
  <c r="M806"/>
  <c r="L806"/>
  <c r="K806"/>
  <c r="H806"/>
  <c r="Q805"/>
  <c r="M805"/>
  <c r="L805"/>
  <c r="N805" s="1"/>
  <c r="K805"/>
  <c r="Q804"/>
  <c r="M804"/>
  <c r="L804"/>
  <c r="N804" s="1"/>
  <c r="K804"/>
  <c r="H804"/>
  <c r="Q803"/>
  <c r="M803"/>
  <c r="L803"/>
  <c r="N803" s="1"/>
  <c r="K803"/>
  <c r="H803"/>
  <c r="Q802"/>
  <c r="M802"/>
  <c r="L802"/>
  <c r="K802"/>
  <c r="H802"/>
  <c r="Q801"/>
  <c r="M801"/>
  <c r="L801"/>
  <c r="K801"/>
  <c r="Q800"/>
  <c r="M800"/>
  <c r="L800"/>
  <c r="K800"/>
  <c r="H800"/>
  <c r="Q799"/>
  <c r="M799"/>
  <c r="L799"/>
  <c r="K799"/>
  <c r="H799"/>
  <c r="Q798"/>
  <c r="M798"/>
  <c r="L798"/>
  <c r="K798"/>
  <c r="H798"/>
  <c r="Q797"/>
  <c r="M797"/>
  <c r="L797"/>
  <c r="K797"/>
  <c r="Q796"/>
  <c r="M796"/>
  <c r="L796"/>
  <c r="K796"/>
  <c r="H796"/>
  <c r="Q795"/>
  <c r="M795"/>
  <c r="L795"/>
  <c r="K795"/>
  <c r="H795"/>
  <c r="Q794"/>
  <c r="M794"/>
  <c r="L794"/>
  <c r="K794"/>
  <c r="H794"/>
  <c r="Q793"/>
  <c r="M793"/>
  <c r="L793"/>
  <c r="K793"/>
  <c r="Q792"/>
  <c r="M792"/>
  <c r="L792"/>
  <c r="K792"/>
  <c r="H792"/>
  <c r="Q791"/>
  <c r="M791"/>
  <c r="L791"/>
  <c r="K791"/>
  <c r="H791"/>
  <c r="Q790"/>
  <c r="M790"/>
  <c r="L790"/>
  <c r="K790"/>
  <c r="H790"/>
  <c r="Q789"/>
  <c r="M789"/>
  <c r="L789"/>
  <c r="N789" s="1"/>
  <c r="K789"/>
  <c r="Q788"/>
  <c r="M788"/>
  <c r="L788"/>
  <c r="K788"/>
  <c r="H788"/>
  <c r="Q787"/>
  <c r="M787"/>
  <c r="L787"/>
  <c r="K787"/>
  <c r="H787"/>
  <c r="Q786"/>
  <c r="M786"/>
  <c r="L786"/>
  <c r="K786"/>
  <c r="H786"/>
  <c r="Q785"/>
  <c r="M785"/>
  <c r="L785"/>
  <c r="K785"/>
  <c r="Q784"/>
  <c r="M784"/>
  <c r="L784"/>
  <c r="K784"/>
  <c r="H784"/>
  <c r="Q783"/>
  <c r="M783"/>
  <c r="L783"/>
  <c r="K783"/>
  <c r="H783"/>
  <c r="Q782"/>
  <c r="M782"/>
  <c r="L782"/>
  <c r="K782"/>
  <c r="H782"/>
  <c r="Q781"/>
  <c r="M781"/>
  <c r="L781"/>
  <c r="K781"/>
  <c r="Q780"/>
  <c r="M780"/>
  <c r="L780"/>
  <c r="K780"/>
  <c r="Q779"/>
  <c r="M779"/>
  <c r="L779"/>
  <c r="K779"/>
  <c r="H779"/>
  <c r="Q778"/>
  <c r="M778"/>
  <c r="L778"/>
  <c r="K778"/>
  <c r="H778"/>
  <c r="Q777"/>
  <c r="M777"/>
  <c r="L777"/>
  <c r="K777"/>
  <c r="H777"/>
  <c r="Q776"/>
  <c r="M776"/>
  <c r="L776"/>
  <c r="K776"/>
  <c r="Q775"/>
  <c r="M775"/>
  <c r="L775"/>
  <c r="K775"/>
  <c r="H775"/>
  <c r="Q774"/>
  <c r="M774"/>
  <c r="L774"/>
  <c r="K774"/>
  <c r="H774"/>
  <c r="Q773"/>
  <c r="M773"/>
  <c r="L773"/>
  <c r="K773"/>
  <c r="H773"/>
  <c r="Q772"/>
  <c r="M772"/>
  <c r="L772"/>
  <c r="K772"/>
  <c r="Q771"/>
  <c r="M771"/>
  <c r="L771"/>
  <c r="K771"/>
  <c r="H771"/>
  <c r="Q770"/>
  <c r="M770"/>
  <c r="L770"/>
  <c r="K770"/>
  <c r="H770"/>
  <c r="Q769"/>
  <c r="M769"/>
  <c r="L769"/>
  <c r="K769"/>
  <c r="H769"/>
  <c r="Q768"/>
  <c r="M768"/>
  <c r="L768"/>
  <c r="K768"/>
  <c r="Q767"/>
  <c r="M767"/>
  <c r="L767"/>
  <c r="K767"/>
  <c r="H767"/>
  <c r="Q766"/>
  <c r="M766"/>
  <c r="L766"/>
  <c r="K766"/>
  <c r="H766"/>
  <c r="Q765"/>
  <c r="M765"/>
  <c r="L765"/>
  <c r="K765"/>
  <c r="H765"/>
  <c r="Q764"/>
  <c r="M764"/>
  <c r="L764"/>
  <c r="K764"/>
  <c r="Q763"/>
  <c r="M763"/>
  <c r="L763"/>
  <c r="K763"/>
  <c r="H763"/>
  <c r="Q762"/>
  <c r="M762"/>
  <c r="L762"/>
  <c r="K762"/>
  <c r="H762"/>
  <c r="Q761"/>
  <c r="M761"/>
  <c r="L761"/>
  <c r="K761"/>
  <c r="H761"/>
  <c r="Q760"/>
  <c r="M760"/>
  <c r="L760"/>
  <c r="K760"/>
  <c r="Q759"/>
  <c r="M759"/>
  <c r="L759"/>
  <c r="K759"/>
  <c r="H759"/>
  <c r="Q758"/>
  <c r="M758"/>
  <c r="L758"/>
  <c r="K758"/>
  <c r="H758"/>
  <c r="Q757"/>
  <c r="M757"/>
  <c r="L757"/>
  <c r="K757"/>
  <c r="H757"/>
  <c r="Q756"/>
  <c r="M756"/>
  <c r="L756"/>
  <c r="K756"/>
  <c r="Q755"/>
  <c r="M755"/>
  <c r="L755"/>
  <c r="K755"/>
  <c r="H755"/>
  <c r="Q754"/>
  <c r="M754"/>
  <c r="L754"/>
  <c r="N754" s="1"/>
  <c r="K754"/>
  <c r="H754"/>
  <c r="Q753"/>
  <c r="M753"/>
  <c r="L753"/>
  <c r="K753"/>
  <c r="H753"/>
  <c r="Q752"/>
  <c r="M752"/>
  <c r="L752"/>
  <c r="N752" s="1"/>
  <c r="K752"/>
  <c r="Q751"/>
  <c r="M751"/>
  <c r="L751"/>
  <c r="K751"/>
  <c r="H751"/>
  <c r="Q750"/>
  <c r="M750"/>
  <c r="L750"/>
  <c r="N750" s="1"/>
  <c r="K750"/>
  <c r="H750"/>
  <c r="Q749"/>
  <c r="M749"/>
  <c r="L749"/>
  <c r="K749"/>
  <c r="H749"/>
  <c r="Q748"/>
  <c r="M748"/>
  <c r="L748"/>
  <c r="N748" s="1"/>
  <c r="K748"/>
  <c r="Q747"/>
  <c r="M747"/>
  <c r="L747"/>
  <c r="K747"/>
  <c r="H747"/>
  <c r="Q746"/>
  <c r="M746"/>
  <c r="L746"/>
  <c r="K746"/>
  <c r="H746"/>
  <c r="Q745"/>
  <c r="M745"/>
  <c r="L745"/>
  <c r="K745"/>
  <c r="H745"/>
  <c r="Q744"/>
  <c r="M744"/>
  <c r="L744"/>
  <c r="K744"/>
  <c r="Q743"/>
  <c r="M743"/>
  <c r="L743"/>
  <c r="K743"/>
  <c r="H743"/>
  <c r="Q742"/>
  <c r="M742"/>
  <c r="L742"/>
  <c r="N742" s="1"/>
  <c r="K742"/>
  <c r="H742"/>
  <c r="Q741"/>
  <c r="M741"/>
  <c r="L741"/>
  <c r="N741" s="1"/>
  <c r="K741"/>
  <c r="H741"/>
  <c r="Q740"/>
  <c r="M740"/>
  <c r="L740"/>
  <c r="K740"/>
  <c r="Q739"/>
  <c r="M739"/>
  <c r="L739"/>
  <c r="K739"/>
  <c r="H739"/>
  <c r="Q738"/>
  <c r="M738"/>
  <c r="L738"/>
  <c r="K738"/>
  <c r="H738"/>
  <c r="Q737"/>
  <c r="M737"/>
  <c r="L737"/>
  <c r="K737"/>
  <c r="H737"/>
  <c r="Q736"/>
  <c r="M736"/>
  <c r="L736"/>
  <c r="K736"/>
  <c r="Q735"/>
  <c r="M735"/>
  <c r="L735"/>
  <c r="K735"/>
  <c r="H735"/>
  <c r="Q734"/>
  <c r="M734"/>
  <c r="L734"/>
  <c r="K734"/>
  <c r="H734"/>
  <c r="Q733"/>
  <c r="M733"/>
  <c r="L733"/>
  <c r="K733"/>
  <c r="H733"/>
  <c r="Q732"/>
  <c r="M732"/>
  <c r="L732"/>
  <c r="N732" s="1"/>
  <c r="K732"/>
  <c r="Q731"/>
  <c r="M731"/>
  <c r="L731"/>
  <c r="K731"/>
  <c r="H731"/>
  <c r="Q730"/>
  <c r="M730"/>
  <c r="L730"/>
  <c r="K730"/>
  <c r="H730"/>
  <c r="Q729"/>
  <c r="M729"/>
  <c r="L729"/>
  <c r="K729"/>
  <c r="H729"/>
  <c r="Q728"/>
  <c r="M728"/>
  <c r="L728"/>
  <c r="K728"/>
  <c r="Q727"/>
  <c r="M727"/>
  <c r="L727"/>
  <c r="K727"/>
  <c r="H727"/>
  <c r="Q726"/>
  <c r="M726"/>
  <c r="L726"/>
  <c r="K726"/>
  <c r="H726"/>
  <c r="Q725"/>
  <c r="M725"/>
  <c r="L725"/>
  <c r="N725" s="1"/>
  <c r="K725"/>
  <c r="H725"/>
  <c r="Q724"/>
  <c r="M724"/>
  <c r="L724"/>
  <c r="K724"/>
  <c r="Q723"/>
  <c r="M723"/>
  <c r="L723"/>
  <c r="K723"/>
  <c r="H723"/>
  <c r="Q722"/>
  <c r="M722"/>
  <c r="L722"/>
  <c r="K722"/>
  <c r="H722"/>
  <c r="Q721"/>
  <c r="M721"/>
  <c r="L721"/>
  <c r="K721"/>
  <c r="H721"/>
  <c r="Q720"/>
  <c r="M720"/>
  <c r="L720"/>
  <c r="N720" s="1"/>
  <c r="K720"/>
  <c r="Q719"/>
  <c r="M719"/>
  <c r="L719"/>
  <c r="N719" s="1"/>
  <c r="K719"/>
  <c r="Q718"/>
  <c r="M718"/>
  <c r="L718"/>
  <c r="K718"/>
  <c r="H718"/>
  <c r="Q717"/>
  <c r="M717"/>
  <c r="L717"/>
  <c r="K717"/>
  <c r="H717"/>
  <c r="Q716"/>
  <c r="M716"/>
  <c r="L716"/>
  <c r="K716"/>
  <c r="H716"/>
  <c r="Q715"/>
  <c r="M715"/>
  <c r="L715"/>
  <c r="N715" s="1"/>
  <c r="K715"/>
  <c r="Q714"/>
  <c r="M714"/>
  <c r="L714"/>
  <c r="N714" s="1"/>
  <c r="K714"/>
  <c r="H714"/>
  <c r="Q713"/>
  <c r="M713"/>
  <c r="L713"/>
  <c r="K713"/>
  <c r="H713"/>
  <c r="Q712"/>
  <c r="M712"/>
  <c r="L712"/>
  <c r="K712"/>
  <c r="H712"/>
  <c r="Q711"/>
  <c r="M711"/>
  <c r="L711"/>
  <c r="K711"/>
  <c r="Q710"/>
  <c r="M710"/>
  <c r="L710"/>
  <c r="N710" s="1"/>
  <c r="K710"/>
  <c r="H710"/>
  <c r="Q709"/>
  <c r="M709"/>
  <c r="L709"/>
  <c r="K709"/>
  <c r="H709"/>
  <c r="Q708"/>
  <c r="M708"/>
  <c r="L708"/>
  <c r="K708"/>
  <c r="H708"/>
  <c r="Q707"/>
  <c r="M707"/>
  <c r="L707"/>
  <c r="K707"/>
  <c r="Q706"/>
  <c r="M706"/>
  <c r="L706"/>
  <c r="N706" s="1"/>
  <c r="K706"/>
  <c r="H706"/>
  <c r="Q705"/>
  <c r="M705"/>
  <c r="L705"/>
  <c r="N705" s="1"/>
  <c r="K705"/>
  <c r="H705"/>
  <c r="Q704"/>
  <c r="M704"/>
  <c r="N704" s="1"/>
  <c r="L704"/>
  <c r="K704"/>
  <c r="H704"/>
  <c r="Q703"/>
  <c r="M703"/>
  <c r="L703"/>
  <c r="K703"/>
  <c r="Q702"/>
  <c r="M702"/>
  <c r="L702"/>
  <c r="K702"/>
  <c r="H702"/>
  <c r="Q701"/>
  <c r="M701"/>
  <c r="L701"/>
  <c r="N701" s="1"/>
  <c r="K701"/>
  <c r="H701"/>
  <c r="Q700"/>
  <c r="M700"/>
  <c r="L700"/>
  <c r="K700"/>
  <c r="H700"/>
  <c r="Q699"/>
  <c r="N699"/>
  <c r="M699"/>
  <c r="L699"/>
  <c r="K699"/>
  <c r="Q698"/>
  <c r="M698"/>
  <c r="L698"/>
  <c r="K698"/>
  <c r="H698"/>
  <c r="Q697"/>
  <c r="M697"/>
  <c r="L697"/>
  <c r="K697"/>
  <c r="H697"/>
  <c r="Q696"/>
  <c r="M696"/>
  <c r="L696"/>
  <c r="K696"/>
  <c r="H696"/>
  <c r="Q695"/>
  <c r="M695"/>
  <c r="N695" s="1"/>
  <c r="L695"/>
  <c r="K695"/>
  <c r="Q694"/>
  <c r="M694"/>
  <c r="L694"/>
  <c r="K694"/>
  <c r="H694"/>
  <c r="Q693"/>
  <c r="M693"/>
  <c r="L693"/>
  <c r="K693"/>
  <c r="H693"/>
  <c r="Q692"/>
  <c r="M692"/>
  <c r="L692"/>
  <c r="K692"/>
  <c r="H692"/>
  <c r="Q691"/>
  <c r="M691"/>
  <c r="L691"/>
  <c r="K691"/>
  <c r="Q690"/>
  <c r="M690"/>
  <c r="L690"/>
  <c r="K690"/>
  <c r="H690"/>
  <c r="Q689"/>
  <c r="M689"/>
  <c r="L689"/>
  <c r="K689"/>
  <c r="H689"/>
  <c r="Q688"/>
  <c r="M688"/>
  <c r="L688"/>
  <c r="K688"/>
  <c r="H688"/>
  <c r="Q687"/>
  <c r="M687"/>
  <c r="L687"/>
  <c r="K687"/>
  <c r="Q686"/>
  <c r="M686"/>
  <c r="L686"/>
  <c r="K686"/>
  <c r="H686"/>
  <c r="Q685"/>
  <c r="M685"/>
  <c r="L685"/>
  <c r="K685"/>
  <c r="H685"/>
  <c r="Q684"/>
  <c r="M684"/>
  <c r="L684"/>
  <c r="K684"/>
  <c r="H684"/>
  <c r="Q683"/>
  <c r="M683"/>
  <c r="L683"/>
  <c r="K683"/>
  <c r="Q682"/>
  <c r="M682"/>
  <c r="L682"/>
  <c r="K682"/>
  <c r="H682"/>
  <c r="Q681"/>
  <c r="M681"/>
  <c r="L681"/>
  <c r="K681"/>
  <c r="H681"/>
  <c r="Q680"/>
  <c r="M680"/>
  <c r="L680"/>
  <c r="K680"/>
  <c r="H680"/>
  <c r="Q679"/>
  <c r="M679"/>
  <c r="L679"/>
  <c r="K679"/>
  <c r="Q678"/>
  <c r="M678"/>
  <c r="L678"/>
  <c r="K678"/>
  <c r="H678"/>
  <c r="Q677"/>
  <c r="M677"/>
  <c r="L677"/>
  <c r="K677"/>
  <c r="H677"/>
  <c r="Q676"/>
  <c r="M676"/>
  <c r="L676"/>
  <c r="K676"/>
  <c r="H676"/>
  <c r="Q675"/>
  <c r="M675"/>
  <c r="L675"/>
  <c r="K675"/>
  <c r="Q674"/>
  <c r="M674"/>
  <c r="L674"/>
  <c r="K674"/>
  <c r="H674"/>
  <c r="Q673"/>
  <c r="M673"/>
  <c r="L673"/>
  <c r="K673"/>
  <c r="H673"/>
  <c r="Q672"/>
  <c r="M672"/>
  <c r="L672"/>
  <c r="K672"/>
  <c r="H672"/>
  <c r="Q671"/>
  <c r="M671"/>
  <c r="L671"/>
  <c r="K671"/>
  <c r="Q670"/>
  <c r="M670"/>
  <c r="L670"/>
  <c r="K670"/>
  <c r="H670"/>
  <c r="Q669"/>
  <c r="M669"/>
  <c r="L669"/>
  <c r="K669"/>
  <c r="H669"/>
  <c r="Q668"/>
  <c r="M668"/>
  <c r="L668"/>
  <c r="K668"/>
  <c r="H668"/>
  <c r="Q667"/>
  <c r="M667"/>
  <c r="L667"/>
  <c r="N667" s="1"/>
  <c r="K667"/>
  <c r="Q666"/>
  <c r="M666"/>
  <c r="L666"/>
  <c r="N666" s="1"/>
  <c r="K666"/>
  <c r="H666"/>
  <c r="Q665"/>
  <c r="M665"/>
  <c r="L665"/>
  <c r="K665"/>
  <c r="H665"/>
  <c r="Q664"/>
  <c r="M664"/>
  <c r="L664"/>
  <c r="K664"/>
  <c r="H664"/>
  <c r="Q663"/>
  <c r="M663"/>
  <c r="L663"/>
  <c r="K663"/>
  <c r="Q662"/>
  <c r="M662"/>
  <c r="L662"/>
  <c r="K662"/>
  <c r="H662"/>
  <c r="Q661"/>
  <c r="M661"/>
  <c r="L661"/>
  <c r="K661"/>
  <c r="H661"/>
  <c r="Q660"/>
  <c r="M660"/>
  <c r="L660"/>
  <c r="K660"/>
  <c r="H660"/>
  <c r="Q659"/>
  <c r="M659"/>
  <c r="L659"/>
  <c r="K659"/>
  <c r="Q658"/>
  <c r="M658"/>
  <c r="L658"/>
  <c r="K658"/>
  <c r="H658"/>
  <c r="Q657"/>
  <c r="M657"/>
  <c r="L657"/>
  <c r="K657"/>
  <c r="H657"/>
  <c r="Q656"/>
  <c r="M656"/>
  <c r="L656"/>
  <c r="K656"/>
  <c r="H656"/>
  <c r="Q655"/>
  <c r="M655"/>
  <c r="L655"/>
  <c r="K655"/>
  <c r="Q654"/>
  <c r="M654"/>
  <c r="L654"/>
  <c r="K654"/>
  <c r="H654"/>
  <c r="Q653"/>
  <c r="M653"/>
  <c r="L653"/>
  <c r="N653" s="1"/>
  <c r="K653"/>
  <c r="H653"/>
  <c r="Q652"/>
  <c r="M652"/>
  <c r="L652"/>
  <c r="K652"/>
  <c r="H652"/>
  <c r="Q651"/>
  <c r="M651"/>
  <c r="L651"/>
  <c r="K651"/>
  <c r="Q650"/>
  <c r="M650"/>
  <c r="L650"/>
  <c r="K650"/>
  <c r="H650"/>
  <c r="Q649"/>
  <c r="M649"/>
  <c r="L649"/>
  <c r="K649"/>
  <c r="H649"/>
  <c r="Q648"/>
  <c r="M648"/>
  <c r="L648"/>
  <c r="K648"/>
  <c r="H648"/>
  <c r="Q647"/>
  <c r="M647"/>
  <c r="L647"/>
  <c r="K647"/>
  <c r="Q646"/>
  <c r="M646"/>
  <c r="L646"/>
  <c r="K646"/>
  <c r="H646"/>
  <c r="Q645"/>
  <c r="M645"/>
  <c r="L645"/>
  <c r="K645"/>
  <c r="H645"/>
  <c r="Q644"/>
  <c r="M644"/>
  <c r="L644"/>
  <c r="K644"/>
  <c r="H644"/>
  <c r="Q643"/>
  <c r="M643"/>
  <c r="L643"/>
  <c r="K643"/>
  <c r="Q642"/>
  <c r="M642"/>
  <c r="L642"/>
  <c r="N642" s="1"/>
  <c r="K642"/>
  <c r="H642"/>
  <c r="Q641"/>
  <c r="M641"/>
  <c r="L641"/>
  <c r="K641"/>
  <c r="H641"/>
  <c r="Q640"/>
  <c r="M640"/>
  <c r="L640"/>
  <c r="K640"/>
  <c r="H640"/>
  <c r="Q639"/>
  <c r="M639"/>
  <c r="L639"/>
  <c r="K639"/>
  <c r="Q638"/>
  <c r="M638"/>
  <c r="L638"/>
  <c r="K638"/>
  <c r="H638"/>
  <c r="Q637"/>
  <c r="M637"/>
  <c r="L637"/>
  <c r="K637"/>
  <c r="H637"/>
  <c r="Q636"/>
  <c r="M636"/>
  <c r="L636"/>
  <c r="K636"/>
  <c r="H636"/>
  <c r="Q635"/>
  <c r="M635"/>
  <c r="L635"/>
  <c r="K635"/>
  <c r="Q634"/>
  <c r="M634"/>
  <c r="L634"/>
  <c r="K634"/>
  <c r="H634"/>
  <c r="Q633"/>
  <c r="M633"/>
  <c r="L633"/>
  <c r="K633"/>
  <c r="H633"/>
  <c r="Q632"/>
  <c r="M632"/>
  <c r="L632"/>
  <c r="K632"/>
  <c r="H632"/>
  <c r="Q631"/>
  <c r="M631"/>
  <c r="L631"/>
  <c r="K631"/>
  <c r="Q630"/>
  <c r="M630"/>
  <c r="L630"/>
  <c r="K630"/>
  <c r="H630"/>
  <c r="Q629"/>
  <c r="M629"/>
  <c r="L629"/>
  <c r="K629"/>
  <c r="H629"/>
  <c r="Q628"/>
  <c r="M628"/>
  <c r="L628"/>
  <c r="K628"/>
  <c r="H628"/>
  <c r="Q627"/>
  <c r="M627"/>
  <c r="L627"/>
  <c r="K627"/>
  <c r="Q626"/>
  <c r="M626"/>
  <c r="L626"/>
  <c r="K626"/>
  <c r="H626"/>
  <c r="Q625"/>
  <c r="M625"/>
  <c r="L625"/>
  <c r="K625"/>
  <c r="H625"/>
  <c r="Q624"/>
  <c r="M624"/>
  <c r="L624"/>
  <c r="K624"/>
  <c r="H624"/>
  <c r="Q623"/>
  <c r="M623"/>
  <c r="L623"/>
  <c r="K623"/>
  <c r="Q622"/>
  <c r="M622"/>
  <c r="L622"/>
  <c r="K622"/>
  <c r="H622"/>
  <c r="Q621"/>
  <c r="M621"/>
  <c r="L621"/>
  <c r="N621" s="1"/>
  <c r="K621"/>
  <c r="H621"/>
  <c r="Q620"/>
  <c r="M620"/>
  <c r="L620"/>
  <c r="K620"/>
  <c r="H620"/>
  <c r="Q619"/>
  <c r="M619"/>
  <c r="L619"/>
  <c r="K619"/>
  <c r="Q618"/>
  <c r="M618"/>
  <c r="L618"/>
  <c r="K618"/>
  <c r="H618"/>
  <c r="Q617"/>
  <c r="M617"/>
  <c r="N617" s="1"/>
  <c r="L617"/>
  <c r="K617"/>
  <c r="H617"/>
  <c r="Q616"/>
  <c r="M616"/>
  <c r="L616"/>
  <c r="K616"/>
  <c r="H616"/>
  <c r="Q615"/>
  <c r="M615"/>
  <c r="L615"/>
  <c r="K615"/>
  <c r="Q614"/>
  <c r="M614"/>
  <c r="L614"/>
  <c r="K614"/>
  <c r="H614"/>
  <c r="Q613"/>
  <c r="M613"/>
  <c r="L613"/>
  <c r="K613"/>
  <c r="H613"/>
  <c r="Q612"/>
  <c r="M612"/>
  <c r="L612"/>
  <c r="K612"/>
  <c r="H612"/>
  <c r="Q611"/>
  <c r="M611"/>
  <c r="L611"/>
  <c r="K611"/>
  <c r="Q610"/>
  <c r="M610"/>
  <c r="L610"/>
  <c r="K610"/>
  <c r="H610"/>
  <c r="Q609"/>
  <c r="M609"/>
  <c r="L609"/>
  <c r="K609"/>
  <c r="H609"/>
  <c r="Q608"/>
  <c r="M608"/>
  <c r="L608"/>
  <c r="K608"/>
  <c r="H608"/>
  <c r="Q607"/>
  <c r="M607"/>
  <c r="L607"/>
  <c r="K607"/>
  <c r="Q606"/>
  <c r="M606"/>
  <c r="L606"/>
  <c r="K606"/>
  <c r="Q605"/>
  <c r="M605"/>
  <c r="L605"/>
  <c r="K605"/>
  <c r="H605"/>
  <c r="Q604"/>
  <c r="M604"/>
  <c r="L604"/>
  <c r="K604"/>
  <c r="H604"/>
  <c r="Q603"/>
  <c r="M603"/>
  <c r="L603"/>
  <c r="K603"/>
  <c r="H603"/>
  <c r="Q602"/>
  <c r="M602"/>
  <c r="L602"/>
  <c r="K602"/>
  <c r="Q601"/>
  <c r="M601"/>
  <c r="L601"/>
  <c r="K601"/>
  <c r="H601"/>
  <c r="Q600"/>
  <c r="M600"/>
  <c r="L600"/>
  <c r="K600"/>
  <c r="H600"/>
  <c r="Q599"/>
  <c r="M599"/>
  <c r="L599"/>
  <c r="K599"/>
  <c r="H599"/>
  <c r="Q598"/>
  <c r="M598"/>
  <c r="L598"/>
  <c r="K598"/>
  <c r="Q597"/>
  <c r="M597"/>
  <c r="L597"/>
  <c r="K597"/>
  <c r="H597"/>
  <c r="Q596"/>
  <c r="M596"/>
  <c r="L596"/>
  <c r="K596"/>
  <c r="H596"/>
  <c r="Q595"/>
  <c r="M595"/>
  <c r="L595"/>
  <c r="K595"/>
  <c r="H595"/>
  <c r="Q594"/>
  <c r="M594"/>
  <c r="L594"/>
  <c r="K594"/>
  <c r="Q593"/>
  <c r="M593"/>
  <c r="L593"/>
  <c r="K593"/>
  <c r="Q592"/>
  <c r="M592"/>
  <c r="L592"/>
  <c r="K592"/>
  <c r="H592"/>
  <c r="Q591"/>
  <c r="M591"/>
  <c r="L591"/>
  <c r="K591"/>
  <c r="H591"/>
  <c r="Q590"/>
  <c r="M590"/>
  <c r="L590"/>
  <c r="K590"/>
  <c r="H590"/>
  <c r="Q589"/>
  <c r="M589"/>
  <c r="N589" s="1"/>
  <c r="L589"/>
  <c r="K589"/>
  <c r="Q588"/>
  <c r="M588"/>
  <c r="L588"/>
  <c r="K588"/>
  <c r="Q587"/>
  <c r="M587"/>
  <c r="L587"/>
  <c r="K587"/>
  <c r="H587"/>
  <c r="Q586"/>
  <c r="M586"/>
  <c r="L586"/>
  <c r="K586"/>
  <c r="H586"/>
  <c r="Q585"/>
  <c r="M585"/>
  <c r="L585"/>
  <c r="K585"/>
  <c r="H585"/>
  <c r="Q584"/>
  <c r="M584"/>
  <c r="L584"/>
  <c r="K584"/>
  <c r="Q583"/>
  <c r="M583"/>
  <c r="L583"/>
  <c r="K583"/>
  <c r="H583"/>
  <c r="Q582"/>
  <c r="M582"/>
  <c r="L582"/>
  <c r="K582"/>
  <c r="H582"/>
  <c r="Q581"/>
  <c r="M581"/>
  <c r="L581"/>
  <c r="N581" s="1"/>
  <c r="K581"/>
  <c r="H581"/>
  <c r="Q580"/>
  <c r="M580"/>
  <c r="L580"/>
  <c r="K580"/>
  <c r="Q579"/>
  <c r="M579"/>
  <c r="L579"/>
  <c r="K579"/>
  <c r="H579"/>
  <c r="Q578"/>
  <c r="M578"/>
  <c r="L578"/>
  <c r="K578"/>
  <c r="H578"/>
  <c r="Q577"/>
  <c r="M577"/>
  <c r="L577"/>
  <c r="K577"/>
  <c r="H577"/>
  <c r="Q576"/>
  <c r="M576"/>
  <c r="L576"/>
  <c r="K576"/>
  <c r="Q575"/>
  <c r="M575"/>
  <c r="L575"/>
  <c r="K575"/>
  <c r="Q574"/>
  <c r="M574"/>
  <c r="L574"/>
  <c r="K574"/>
  <c r="Q573"/>
  <c r="M573"/>
  <c r="L573"/>
  <c r="N573" s="1"/>
  <c r="K573"/>
  <c r="Q572"/>
  <c r="M572"/>
  <c r="L572"/>
  <c r="K572"/>
  <c r="H572"/>
  <c r="Q571"/>
  <c r="M571"/>
  <c r="L571"/>
  <c r="K571"/>
  <c r="H571"/>
  <c r="Q570"/>
  <c r="M570"/>
  <c r="L570"/>
  <c r="K570"/>
  <c r="Q569"/>
  <c r="M569"/>
  <c r="L569"/>
  <c r="K569"/>
  <c r="H569"/>
  <c r="Q568"/>
  <c r="M568"/>
  <c r="L568"/>
  <c r="K568"/>
  <c r="H568"/>
  <c r="Q567"/>
  <c r="M567"/>
  <c r="L567"/>
  <c r="K567"/>
  <c r="Q566"/>
  <c r="M566"/>
  <c r="L566"/>
  <c r="N566" s="1"/>
  <c r="K566"/>
  <c r="H566"/>
  <c r="Q565"/>
  <c r="M565"/>
  <c r="L565"/>
  <c r="K565"/>
  <c r="H565"/>
  <c r="Q564"/>
  <c r="M564"/>
  <c r="L564"/>
  <c r="K564"/>
  <c r="Q563"/>
  <c r="M563"/>
  <c r="L563"/>
  <c r="N563" s="1"/>
  <c r="K563"/>
  <c r="H563"/>
  <c r="Q562"/>
  <c r="M562"/>
  <c r="L562"/>
  <c r="K562"/>
  <c r="H562"/>
  <c r="Q561"/>
  <c r="M561"/>
  <c r="L561"/>
  <c r="K561"/>
  <c r="Q560"/>
  <c r="M560"/>
  <c r="L560"/>
  <c r="K560"/>
  <c r="H560"/>
  <c r="Q559"/>
  <c r="M559"/>
  <c r="N559" s="1"/>
  <c r="L559"/>
  <c r="K559"/>
  <c r="H559"/>
  <c r="Q558"/>
  <c r="M558"/>
  <c r="L558"/>
  <c r="K558"/>
  <c r="Q557"/>
  <c r="M557"/>
  <c r="L557"/>
  <c r="K557"/>
  <c r="H557"/>
  <c r="Q556"/>
  <c r="M556"/>
  <c r="L556"/>
  <c r="N556" s="1"/>
  <c r="K556"/>
  <c r="H556"/>
  <c r="Q555"/>
  <c r="M555"/>
  <c r="L555"/>
  <c r="K555"/>
  <c r="Q554"/>
  <c r="M554"/>
  <c r="L554"/>
  <c r="K554"/>
  <c r="H554"/>
  <c r="Q553"/>
  <c r="M553"/>
  <c r="L553"/>
  <c r="K553"/>
  <c r="H553"/>
  <c r="Q552"/>
  <c r="M552"/>
  <c r="L552"/>
  <c r="K552"/>
  <c r="Q551"/>
  <c r="M551"/>
  <c r="L551"/>
  <c r="K551"/>
  <c r="H551"/>
  <c r="Q550"/>
  <c r="M550"/>
  <c r="L550"/>
  <c r="K550"/>
  <c r="H550"/>
  <c r="Q549"/>
  <c r="M549"/>
  <c r="L549"/>
  <c r="K549"/>
  <c r="Q548"/>
  <c r="M548"/>
  <c r="L548"/>
  <c r="K548"/>
  <c r="H548"/>
  <c r="Q547"/>
  <c r="M547"/>
  <c r="L547"/>
  <c r="K547"/>
  <c r="H547"/>
  <c r="Q546"/>
  <c r="M546"/>
  <c r="L546"/>
  <c r="N546" s="1"/>
  <c r="K546"/>
  <c r="Q545"/>
  <c r="M545"/>
  <c r="L545"/>
  <c r="N545" s="1"/>
  <c r="K545"/>
  <c r="H545"/>
  <c r="Q544"/>
  <c r="M544"/>
  <c r="N544" s="1"/>
  <c r="L544"/>
  <c r="K544"/>
  <c r="H544"/>
  <c r="Q543"/>
  <c r="M543"/>
  <c r="L543"/>
  <c r="K543"/>
  <c r="Q542"/>
  <c r="M542"/>
  <c r="L542"/>
  <c r="N542" s="1"/>
  <c r="K542"/>
  <c r="Q541"/>
  <c r="M541"/>
  <c r="L541"/>
  <c r="N541" s="1"/>
  <c r="K541"/>
  <c r="Q540"/>
  <c r="M540"/>
  <c r="L540"/>
  <c r="N540" s="1"/>
  <c r="K540"/>
  <c r="H540"/>
  <c r="Q539"/>
  <c r="M539"/>
  <c r="L539"/>
  <c r="K539"/>
  <c r="H539"/>
  <c r="Q538"/>
  <c r="M538"/>
  <c r="L538"/>
  <c r="K538"/>
  <c r="Q537"/>
  <c r="M537"/>
  <c r="L537"/>
  <c r="K537"/>
  <c r="H537"/>
  <c r="Q536"/>
  <c r="M536"/>
  <c r="L536"/>
  <c r="K536"/>
  <c r="H536"/>
  <c r="Q535"/>
  <c r="M535"/>
  <c r="L535"/>
  <c r="K535"/>
  <c r="Q534"/>
  <c r="M534"/>
  <c r="L534"/>
  <c r="N534" s="1"/>
  <c r="K534"/>
  <c r="H534"/>
  <c r="Q533"/>
  <c r="M533"/>
  <c r="L533"/>
  <c r="K533"/>
  <c r="H533"/>
  <c r="Q532"/>
  <c r="M532"/>
  <c r="L532"/>
  <c r="K532"/>
  <c r="Q531"/>
  <c r="M531"/>
  <c r="L531"/>
  <c r="K531"/>
  <c r="H531"/>
  <c r="Q530"/>
  <c r="M530"/>
  <c r="L530"/>
  <c r="K530"/>
  <c r="H530"/>
  <c r="Q529"/>
  <c r="M529"/>
  <c r="L529"/>
  <c r="N529" s="1"/>
  <c r="K529"/>
  <c r="Q528"/>
  <c r="M528"/>
  <c r="L528"/>
  <c r="N528" s="1"/>
  <c r="K528"/>
  <c r="H528"/>
  <c r="Q527"/>
  <c r="M527"/>
  <c r="L527"/>
  <c r="K527"/>
  <c r="H527"/>
  <c r="Q526"/>
  <c r="M526"/>
  <c r="L526"/>
  <c r="K526"/>
  <c r="Q525"/>
  <c r="M525"/>
  <c r="L525"/>
  <c r="K525"/>
  <c r="H525"/>
  <c r="Q524"/>
  <c r="M524"/>
  <c r="L524"/>
  <c r="K524"/>
  <c r="H524"/>
  <c r="Q523"/>
  <c r="M523"/>
  <c r="L523"/>
  <c r="K523"/>
  <c r="Q522"/>
  <c r="M522"/>
  <c r="L522"/>
  <c r="K522"/>
  <c r="H522"/>
  <c r="Q521"/>
  <c r="M521"/>
  <c r="L521"/>
  <c r="K521"/>
  <c r="H521"/>
  <c r="Q520"/>
  <c r="M520"/>
  <c r="L520"/>
  <c r="K520"/>
  <c r="Q519"/>
  <c r="M519"/>
  <c r="L519"/>
  <c r="K519"/>
  <c r="H519"/>
  <c r="Q518"/>
  <c r="M518"/>
  <c r="L518"/>
  <c r="K518"/>
  <c r="H518"/>
  <c r="Q517"/>
  <c r="M517"/>
  <c r="L517"/>
  <c r="K517"/>
  <c r="Q516"/>
  <c r="M516"/>
  <c r="L516"/>
  <c r="K516"/>
  <c r="H516"/>
  <c r="Q515"/>
  <c r="M515"/>
  <c r="L515"/>
  <c r="K515"/>
  <c r="H515"/>
  <c r="Q514"/>
  <c r="M514"/>
  <c r="L514"/>
  <c r="K514"/>
  <c r="Q513"/>
  <c r="M513"/>
  <c r="L513"/>
  <c r="K513"/>
  <c r="H513"/>
  <c r="Q512"/>
  <c r="M512"/>
  <c r="L512"/>
  <c r="K512"/>
  <c r="H512"/>
  <c r="Q511"/>
  <c r="M511"/>
  <c r="L511"/>
  <c r="K511"/>
  <c r="Q510"/>
  <c r="M510"/>
  <c r="L510"/>
  <c r="N510" s="1"/>
  <c r="K510"/>
  <c r="H510"/>
  <c r="Q509"/>
  <c r="M509"/>
  <c r="L509"/>
  <c r="K509"/>
  <c r="H509"/>
  <c r="Q508"/>
  <c r="M508"/>
  <c r="L508"/>
  <c r="K508"/>
  <c r="Q507"/>
  <c r="M507"/>
  <c r="L507"/>
  <c r="K507"/>
  <c r="H507"/>
  <c r="Q506"/>
  <c r="M506"/>
  <c r="L506"/>
  <c r="K506"/>
  <c r="H506"/>
  <c r="Q505"/>
  <c r="M505"/>
  <c r="L505"/>
  <c r="K505"/>
  <c r="Q504"/>
  <c r="M504"/>
  <c r="L504"/>
  <c r="K504"/>
  <c r="H504"/>
  <c r="Q503"/>
  <c r="M503"/>
  <c r="L503"/>
  <c r="K503"/>
  <c r="H503"/>
  <c r="Q502"/>
  <c r="M502"/>
  <c r="L502"/>
  <c r="K502"/>
  <c r="Q501"/>
  <c r="M501"/>
  <c r="L501"/>
  <c r="K501"/>
  <c r="H501"/>
  <c r="Q500"/>
  <c r="M500"/>
  <c r="L500"/>
  <c r="K500"/>
  <c r="H500"/>
  <c r="Q499"/>
  <c r="M499"/>
  <c r="L499"/>
  <c r="K499"/>
  <c r="Q498"/>
  <c r="M498"/>
  <c r="L498"/>
  <c r="K498"/>
  <c r="H498"/>
  <c r="Q497"/>
  <c r="M497"/>
  <c r="L497"/>
  <c r="K497"/>
  <c r="H497"/>
  <c r="Q496"/>
  <c r="M496"/>
  <c r="L496"/>
  <c r="K496"/>
  <c r="Q495"/>
  <c r="M495"/>
  <c r="L495"/>
  <c r="K495"/>
  <c r="Q494"/>
  <c r="M494"/>
  <c r="L494"/>
  <c r="K494"/>
  <c r="Q493"/>
  <c r="M493"/>
  <c r="L493"/>
  <c r="K493"/>
  <c r="H493"/>
  <c r="Q492"/>
  <c r="M492"/>
  <c r="L492"/>
  <c r="K492"/>
  <c r="H492"/>
  <c r="Q491"/>
  <c r="M491"/>
  <c r="L491"/>
  <c r="K491"/>
  <c r="Q490"/>
  <c r="M490"/>
  <c r="L490"/>
  <c r="K490"/>
  <c r="H490"/>
  <c r="Q489"/>
  <c r="M489"/>
  <c r="L489"/>
  <c r="K489"/>
  <c r="H489"/>
  <c r="Q488"/>
  <c r="M488"/>
  <c r="L488"/>
  <c r="K488"/>
  <c r="Q487"/>
  <c r="M487"/>
  <c r="L487"/>
  <c r="K487"/>
  <c r="H487"/>
  <c r="Q486"/>
  <c r="M486"/>
  <c r="L486"/>
  <c r="K486"/>
  <c r="H486"/>
  <c r="Q485"/>
  <c r="M485"/>
  <c r="L485"/>
  <c r="K485"/>
  <c r="Q484"/>
  <c r="M484"/>
  <c r="L484"/>
  <c r="K484"/>
  <c r="H484"/>
  <c r="Q483"/>
  <c r="M483"/>
  <c r="L483"/>
  <c r="K483"/>
  <c r="H483"/>
  <c r="Q482"/>
  <c r="M482"/>
  <c r="L482"/>
  <c r="K482"/>
  <c r="Q481"/>
  <c r="M481"/>
  <c r="L481"/>
  <c r="K481"/>
  <c r="H481"/>
  <c r="Q480"/>
  <c r="M480"/>
  <c r="L480"/>
  <c r="K480"/>
  <c r="H480"/>
  <c r="Q479"/>
  <c r="M479"/>
  <c r="L479"/>
  <c r="K479"/>
  <c r="Q478"/>
  <c r="M478"/>
  <c r="L478"/>
  <c r="N478" s="1"/>
  <c r="K478"/>
  <c r="H478"/>
  <c r="Q477"/>
  <c r="M477"/>
  <c r="L477"/>
  <c r="K477"/>
  <c r="H477"/>
  <c r="Q476"/>
  <c r="M476"/>
  <c r="L476"/>
  <c r="K476"/>
  <c r="Q475"/>
  <c r="M475"/>
  <c r="L475"/>
  <c r="N475" s="1"/>
  <c r="K475"/>
  <c r="H475"/>
  <c r="Q474"/>
  <c r="M474"/>
  <c r="L474"/>
  <c r="K474"/>
  <c r="H474"/>
  <c r="Q473"/>
  <c r="M473"/>
  <c r="L473"/>
  <c r="K473"/>
  <c r="Q472"/>
  <c r="M472"/>
  <c r="L472"/>
  <c r="K472"/>
  <c r="H472"/>
  <c r="Q471"/>
  <c r="M471"/>
  <c r="L471"/>
  <c r="K471"/>
  <c r="H471"/>
  <c r="Q470"/>
  <c r="M470"/>
  <c r="L470"/>
  <c r="K470"/>
  <c r="Q469"/>
  <c r="M469"/>
  <c r="L469"/>
  <c r="K469"/>
  <c r="H469"/>
  <c r="Q468"/>
  <c r="M468"/>
  <c r="L468"/>
  <c r="K468"/>
  <c r="H468"/>
  <c r="Q467"/>
  <c r="M467"/>
  <c r="L467"/>
  <c r="K467"/>
  <c r="Q466"/>
  <c r="M466"/>
  <c r="L466"/>
  <c r="K466"/>
  <c r="H466"/>
  <c r="Q465"/>
  <c r="M465"/>
  <c r="L465"/>
  <c r="K465"/>
  <c r="H465"/>
  <c r="Q464"/>
  <c r="M464"/>
  <c r="L464"/>
  <c r="K464"/>
  <c r="Q463"/>
  <c r="M463"/>
  <c r="L463"/>
  <c r="K463"/>
  <c r="H463"/>
  <c r="Q462"/>
  <c r="M462"/>
  <c r="L462"/>
  <c r="K462"/>
  <c r="H462"/>
  <c r="Q461"/>
  <c r="M461"/>
  <c r="L461"/>
  <c r="K461"/>
  <c r="Q460"/>
  <c r="M460"/>
  <c r="L460"/>
  <c r="K460"/>
  <c r="H460"/>
  <c r="Q459"/>
  <c r="M459"/>
  <c r="L459"/>
  <c r="N459" s="1"/>
  <c r="K459"/>
  <c r="H459"/>
  <c r="Q458"/>
  <c r="M458"/>
  <c r="L458"/>
  <c r="N458" s="1"/>
  <c r="K458"/>
  <c r="Q457"/>
  <c r="M457"/>
  <c r="L457"/>
  <c r="N457" s="1"/>
  <c r="K457"/>
  <c r="H457"/>
  <c r="Q456"/>
  <c r="N456"/>
  <c r="M456"/>
  <c r="L456"/>
  <c r="K456"/>
  <c r="H456"/>
  <c r="Q455"/>
  <c r="M455"/>
  <c r="L455"/>
  <c r="K455"/>
  <c r="Q454"/>
  <c r="M454"/>
  <c r="L454"/>
  <c r="N454" s="1"/>
  <c r="K454"/>
  <c r="Q453"/>
  <c r="M453"/>
  <c r="L453"/>
  <c r="N453" s="1"/>
  <c r="K453"/>
  <c r="Q452"/>
  <c r="M452"/>
  <c r="L452"/>
  <c r="N452" s="1"/>
  <c r="K452"/>
  <c r="H452"/>
  <c r="Q451"/>
  <c r="M451"/>
  <c r="L451"/>
  <c r="N451" s="1"/>
  <c r="K451"/>
  <c r="H451"/>
  <c r="Q450"/>
  <c r="M450"/>
  <c r="L450"/>
  <c r="K450"/>
  <c r="Q449"/>
  <c r="M449"/>
  <c r="L449"/>
  <c r="K449"/>
  <c r="H449"/>
  <c r="Q448"/>
  <c r="M448"/>
  <c r="L448"/>
  <c r="K448"/>
  <c r="Q447"/>
  <c r="M447"/>
  <c r="L447"/>
  <c r="K447"/>
  <c r="H447"/>
  <c r="Q446"/>
  <c r="M446"/>
  <c r="L446"/>
  <c r="N446" s="1"/>
  <c r="K446"/>
  <c r="Q445"/>
  <c r="M445"/>
  <c r="L445"/>
  <c r="K445"/>
  <c r="H445"/>
  <c r="Q444"/>
  <c r="M444"/>
  <c r="L444"/>
  <c r="K444"/>
  <c r="Q443"/>
  <c r="M443"/>
  <c r="L443"/>
  <c r="K443"/>
  <c r="Q442"/>
  <c r="M442"/>
  <c r="L442"/>
  <c r="K442"/>
  <c r="Q441"/>
  <c r="M441"/>
  <c r="L441"/>
  <c r="K441"/>
  <c r="H441"/>
  <c r="Q440"/>
  <c r="M440"/>
  <c r="L440"/>
  <c r="K440"/>
  <c r="H440"/>
  <c r="Q439"/>
  <c r="M439"/>
  <c r="L439"/>
  <c r="K439"/>
  <c r="Q438"/>
  <c r="M438"/>
  <c r="L438"/>
  <c r="K438"/>
  <c r="H438"/>
  <c r="Q437"/>
  <c r="M437"/>
  <c r="L437"/>
  <c r="K437"/>
  <c r="H437"/>
  <c r="Q436"/>
  <c r="M436"/>
  <c r="L436"/>
  <c r="K436"/>
  <c r="Q435"/>
  <c r="M435"/>
  <c r="L435"/>
  <c r="N435" s="1"/>
  <c r="K435"/>
  <c r="Q434"/>
  <c r="M434"/>
  <c r="L434"/>
  <c r="N434" s="1"/>
  <c r="K434"/>
  <c r="H434"/>
  <c r="Q433"/>
  <c r="M433"/>
  <c r="L433"/>
  <c r="K433"/>
  <c r="H433"/>
  <c r="Q432"/>
  <c r="M432"/>
  <c r="L432"/>
  <c r="N432" s="1"/>
  <c r="K432"/>
  <c r="Q431"/>
  <c r="M431"/>
  <c r="L431"/>
  <c r="K431"/>
  <c r="H431"/>
  <c r="Q430"/>
  <c r="M430"/>
  <c r="L430"/>
  <c r="K430"/>
  <c r="H430"/>
  <c r="Q429"/>
  <c r="M429"/>
  <c r="L429"/>
  <c r="K429"/>
  <c r="Q428"/>
  <c r="M428"/>
  <c r="L428"/>
  <c r="K428"/>
  <c r="H428"/>
  <c r="Q427"/>
  <c r="M427"/>
  <c r="L427"/>
  <c r="N427" s="1"/>
  <c r="K427"/>
  <c r="H427"/>
  <c r="Q426"/>
  <c r="M426"/>
  <c r="L426"/>
  <c r="K426"/>
  <c r="Q425"/>
  <c r="M425"/>
  <c r="L425"/>
  <c r="K425"/>
  <c r="Q424"/>
  <c r="M424"/>
  <c r="L424"/>
  <c r="K424"/>
  <c r="H424"/>
  <c r="Q423"/>
  <c r="M423"/>
  <c r="L423"/>
  <c r="K423"/>
  <c r="H423"/>
  <c r="Q422"/>
  <c r="M422"/>
  <c r="L422"/>
  <c r="K422"/>
  <c r="Q421"/>
  <c r="M421"/>
  <c r="L421"/>
  <c r="K421"/>
  <c r="H421"/>
  <c r="Q420"/>
  <c r="M420"/>
  <c r="L420"/>
  <c r="N420" s="1"/>
  <c r="K420"/>
  <c r="H420"/>
  <c r="Q419"/>
  <c r="M419"/>
  <c r="L419"/>
  <c r="K419"/>
  <c r="Q418"/>
  <c r="M418"/>
  <c r="L418"/>
  <c r="K418"/>
  <c r="H418"/>
  <c r="Q417"/>
  <c r="M417"/>
  <c r="L417"/>
  <c r="K417"/>
  <c r="H417"/>
  <c r="Q416"/>
  <c r="M416"/>
  <c r="L416"/>
  <c r="K416"/>
  <c r="Q415"/>
  <c r="M415"/>
  <c r="L415"/>
  <c r="K415"/>
  <c r="Q414"/>
  <c r="M414"/>
  <c r="L414"/>
  <c r="K414"/>
  <c r="H414"/>
  <c r="Q413"/>
  <c r="M413"/>
  <c r="L413"/>
  <c r="K413"/>
  <c r="H413"/>
  <c r="Q412"/>
  <c r="M412"/>
  <c r="L412"/>
  <c r="N412" s="1"/>
  <c r="K412"/>
  <c r="Q411"/>
  <c r="M411"/>
  <c r="L411"/>
  <c r="K411"/>
  <c r="H411"/>
  <c r="Q410"/>
  <c r="M410"/>
  <c r="L410"/>
  <c r="K410"/>
  <c r="H410"/>
  <c r="Q409"/>
  <c r="M409"/>
  <c r="L409"/>
  <c r="K409"/>
  <c r="Q408"/>
  <c r="M408"/>
  <c r="L408"/>
  <c r="K408"/>
  <c r="H408"/>
  <c r="Q407"/>
  <c r="M407"/>
  <c r="L407"/>
  <c r="K407"/>
  <c r="H407"/>
  <c r="Q406"/>
  <c r="M406"/>
  <c r="L406"/>
  <c r="K406"/>
  <c r="Q405"/>
  <c r="M405"/>
  <c r="L405"/>
  <c r="K405"/>
  <c r="H405"/>
  <c r="Q404"/>
  <c r="M404"/>
  <c r="L404"/>
  <c r="K404"/>
  <c r="H404"/>
  <c r="Q403"/>
  <c r="M403"/>
  <c r="L403"/>
  <c r="K403"/>
  <c r="Q402"/>
  <c r="M402"/>
  <c r="L402"/>
  <c r="K402"/>
  <c r="H402"/>
  <c r="Q401"/>
  <c r="M401"/>
  <c r="L401"/>
  <c r="K401"/>
  <c r="H401"/>
  <c r="Q400"/>
  <c r="M400"/>
  <c r="L400"/>
  <c r="K400"/>
  <c r="Q399"/>
  <c r="M399"/>
  <c r="L399"/>
  <c r="K399"/>
  <c r="H399"/>
  <c r="Q398"/>
  <c r="M398"/>
  <c r="N398" s="1"/>
  <c r="L398"/>
  <c r="K398"/>
  <c r="H398"/>
  <c r="Q397"/>
  <c r="M397"/>
  <c r="L397"/>
  <c r="K397"/>
  <c r="Q396"/>
  <c r="M396"/>
  <c r="L396"/>
  <c r="K396"/>
  <c r="Q395"/>
  <c r="M395"/>
  <c r="L395"/>
  <c r="K395"/>
  <c r="H395"/>
  <c r="Q394"/>
  <c r="M394"/>
  <c r="L394"/>
  <c r="K394"/>
  <c r="H394"/>
  <c r="Q393"/>
  <c r="M393"/>
  <c r="L393"/>
  <c r="N393" s="1"/>
  <c r="K393"/>
  <c r="Q392"/>
  <c r="M392"/>
  <c r="L392"/>
  <c r="K392"/>
  <c r="H392"/>
  <c r="Q391"/>
  <c r="M391"/>
  <c r="L391"/>
  <c r="K391"/>
  <c r="H391"/>
  <c r="Q390"/>
  <c r="M390"/>
  <c r="L390"/>
  <c r="K390"/>
  <c r="Q389"/>
  <c r="M389"/>
  <c r="L389"/>
  <c r="K389"/>
  <c r="H389"/>
  <c r="Q388"/>
  <c r="M388"/>
  <c r="L388"/>
  <c r="K388"/>
  <c r="H388"/>
  <c r="Q387"/>
  <c r="M387"/>
  <c r="L387"/>
  <c r="K387"/>
  <c r="Q386"/>
  <c r="M386"/>
  <c r="L386"/>
  <c r="K386"/>
  <c r="H386"/>
  <c r="Q385"/>
  <c r="M385"/>
  <c r="L385"/>
  <c r="K385"/>
  <c r="H385"/>
  <c r="Q384"/>
  <c r="M384"/>
  <c r="L384"/>
  <c r="K384"/>
  <c r="Q383"/>
  <c r="M383"/>
  <c r="L383"/>
  <c r="K383"/>
  <c r="H383"/>
  <c r="Q382"/>
  <c r="M382"/>
  <c r="L382"/>
  <c r="K382"/>
  <c r="H382"/>
  <c r="Q381"/>
  <c r="M381"/>
  <c r="L381"/>
  <c r="K381"/>
  <c r="Q380"/>
  <c r="M380"/>
  <c r="L380"/>
  <c r="K380"/>
  <c r="H380"/>
  <c r="Q379"/>
  <c r="M379"/>
  <c r="L379"/>
  <c r="K379"/>
  <c r="H379"/>
  <c r="Q378"/>
  <c r="M378"/>
  <c r="L378"/>
  <c r="K378"/>
  <c r="Q377"/>
  <c r="M377"/>
  <c r="L377"/>
  <c r="K377"/>
  <c r="Q376"/>
  <c r="M376"/>
  <c r="L376"/>
  <c r="K376"/>
  <c r="H376"/>
  <c r="Q375"/>
  <c r="M375"/>
  <c r="L375"/>
  <c r="N375" s="1"/>
  <c r="K375"/>
  <c r="H375"/>
  <c r="Q374"/>
  <c r="M374"/>
  <c r="L374"/>
  <c r="K374"/>
  <c r="Q373"/>
  <c r="M373"/>
  <c r="L373"/>
  <c r="K373"/>
  <c r="H373"/>
  <c r="Q372"/>
  <c r="M372"/>
  <c r="L372"/>
  <c r="K372"/>
  <c r="H372"/>
  <c r="Q371"/>
  <c r="M371"/>
  <c r="L371"/>
  <c r="K371"/>
  <c r="Q370"/>
  <c r="M370"/>
  <c r="L370"/>
  <c r="K370"/>
  <c r="H370"/>
  <c r="Q369"/>
  <c r="M369"/>
  <c r="L369"/>
  <c r="K369"/>
  <c r="H369"/>
  <c r="Q368"/>
  <c r="M368"/>
  <c r="L368"/>
  <c r="N368" s="1"/>
  <c r="K368"/>
  <c r="Q367"/>
  <c r="M367"/>
  <c r="L367"/>
  <c r="K367"/>
  <c r="H367"/>
  <c r="Q366"/>
  <c r="M366"/>
  <c r="L366"/>
  <c r="K366"/>
  <c r="H366"/>
  <c r="Q365"/>
  <c r="M365"/>
  <c r="L365"/>
  <c r="K365"/>
  <c r="Q364"/>
  <c r="M364"/>
  <c r="L364"/>
  <c r="K364"/>
  <c r="Q363"/>
  <c r="M363"/>
  <c r="L363"/>
  <c r="K363"/>
  <c r="H363"/>
  <c r="Q362"/>
  <c r="M362"/>
  <c r="L362"/>
  <c r="K362"/>
  <c r="H362"/>
  <c r="Q361"/>
  <c r="M361"/>
  <c r="L361"/>
  <c r="K361"/>
  <c r="Q360"/>
  <c r="M360"/>
  <c r="L360"/>
  <c r="K360"/>
  <c r="H360"/>
  <c r="Q359"/>
  <c r="M359"/>
  <c r="L359"/>
  <c r="K359"/>
  <c r="H359"/>
  <c r="Q358"/>
  <c r="M358"/>
  <c r="L358"/>
  <c r="K358"/>
  <c r="Q357"/>
  <c r="M357"/>
  <c r="L357"/>
  <c r="K357"/>
  <c r="H357"/>
  <c r="Q356"/>
  <c r="M356"/>
  <c r="L356"/>
  <c r="K356"/>
  <c r="H356"/>
  <c r="Q355"/>
  <c r="M355"/>
  <c r="L355"/>
  <c r="K355"/>
  <c r="Q354"/>
  <c r="M354"/>
  <c r="L354"/>
  <c r="K354"/>
  <c r="H354"/>
  <c r="Q353"/>
  <c r="M353"/>
  <c r="N353" s="1"/>
  <c r="L353"/>
  <c r="K353"/>
  <c r="H353"/>
  <c r="Q352"/>
  <c r="M352"/>
  <c r="L352"/>
  <c r="K352"/>
  <c r="Q351"/>
  <c r="M351"/>
  <c r="L351"/>
  <c r="K351"/>
  <c r="Q350"/>
  <c r="M350"/>
  <c r="L350"/>
  <c r="K350"/>
  <c r="H350"/>
  <c r="Q349"/>
  <c r="M349"/>
  <c r="L349"/>
  <c r="K349"/>
  <c r="H349"/>
  <c r="Q348"/>
  <c r="M348"/>
  <c r="L348"/>
  <c r="K348"/>
  <c r="Q347"/>
  <c r="M347"/>
  <c r="L347"/>
  <c r="K347"/>
  <c r="H347"/>
  <c r="Q346"/>
  <c r="M346"/>
  <c r="L346"/>
  <c r="K346"/>
  <c r="H346"/>
  <c r="Q345"/>
  <c r="M345"/>
  <c r="L345"/>
  <c r="K345"/>
  <c r="Q344"/>
  <c r="M344"/>
  <c r="L344"/>
  <c r="K344"/>
  <c r="H344"/>
  <c r="Q343"/>
  <c r="M343"/>
  <c r="L343"/>
  <c r="K343"/>
  <c r="H343"/>
  <c r="Q342"/>
  <c r="M342"/>
  <c r="L342"/>
  <c r="K342"/>
  <c r="Q341"/>
  <c r="M341"/>
  <c r="L341"/>
  <c r="K341"/>
  <c r="H341"/>
  <c r="Q340"/>
  <c r="M340"/>
  <c r="L340"/>
  <c r="K340"/>
  <c r="H340"/>
  <c r="Q339"/>
  <c r="M339"/>
  <c r="L339"/>
  <c r="N339" s="1"/>
  <c r="K339"/>
  <c r="Q338"/>
  <c r="M338"/>
  <c r="L338"/>
  <c r="K338"/>
  <c r="H338"/>
  <c r="Q337"/>
  <c r="M337"/>
  <c r="L337"/>
  <c r="K337"/>
  <c r="H337"/>
  <c r="Q336"/>
  <c r="M336"/>
  <c r="L336"/>
  <c r="K336"/>
  <c r="Q335"/>
  <c r="M335"/>
  <c r="L335"/>
  <c r="K335"/>
  <c r="H335"/>
  <c r="Q334"/>
  <c r="M334"/>
  <c r="L334"/>
  <c r="K334"/>
  <c r="H334"/>
  <c r="Q333"/>
  <c r="M333"/>
  <c r="L333"/>
  <c r="K333"/>
  <c r="Q332"/>
  <c r="M332"/>
  <c r="L332"/>
  <c r="K332"/>
  <c r="Q331"/>
  <c r="M331"/>
  <c r="L331"/>
  <c r="N331" s="1"/>
  <c r="K331"/>
  <c r="Q330"/>
  <c r="M330"/>
  <c r="L330"/>
  <c r="K330"/>
  <c r="H330"/>
  <c r="Q329"/>
  <c r="M329"/>
  <c r="L329"/>
  <c r="K329"/>
  <c r="H329"/>
  <c r="Q328"/>
  <c r="M328"/>
  <c r="L328"/>
  <c r="K328"/>
  <c r="Q327"/>
  <c r="M327"/>
  <c r="L327"/>
  <c r="K327"/>
  <c r="H327"/>
  <c r="Q326"/>
  <c r="M326"/>
  <c r="L326"/>
  <c r="K326"/>
  <c r="H326"/>
  <c r="Q325"/>
  <c r="M325"/>
  <c r="L325"/>
  <c r="K325"/>
  <c r="Q324"/>
  <c r="M324"/>
  <c r="L324"/>
  <c r="K324"/>
  <c r="H324"/>
  <c r="Q323"/>
  <c r="M323"/>
  <c r="L323"/>
  <c r="K323"/>
  <c r="H323"/>
  <c r="Q322"/>
  <c r="M322"/>
  <c r="L322"/>
  <c r="K322"/>
  <c r="Q321"/>
  <c r="M321"/>
  <c r="L321"/>
  <c r="N321" s="1"/>
  <c r="K321"/>
  <c r="H321"/>
  <c r="Q320"/>
  <c r="M320"/>
  <c r="L320"/>
  <c r="K320"/>
  <c r="H320"/>
  <c r="Q319"/>
  <c r="M319"/>
  <c r="L319"/>
  <c r="N319" s="1"/>
  <c r="K319"/>
  <c r="Q318"/>
  <c r="M318"/>
  <c r="L318"/>
  <c r="N318" s="1"/>
  <c r="K318"/>
  <c r="H318"/>
  <c r="Q317"/>
  <c r="M317"/>
  <c r="L317"/>
  <c r="K317"/>
  <c r="H317"/>
  <c r="Q316"/>
  <c r="M316"/>
  <c r="N316" s="1"/>
  <c r="L316"/>
  <c r="K316"/>
  <c r="Q315"/>
  <c r="M315"/>
  <c r="L315"/>
  <c r="K315"/>
  <c r="H315"/>
  <c r="Q314"/>
  <c r="M314"/>
  <c r="L314"/>
  <c r="N314" s="1"/>
  <c r="K314"/>
  <c r="H314"/>
  <c r="Q313"/>
  <c r="M313"/>
  <c r="L313"/>
  <c r="K313"/>
  <c r="Q312"/>
  <c r="M312"/>
  <c r="L312"/>
  <c r="K312"/>
  <c r="Q311"/>
  <c r="M311"/>
  <c r="L311"/>
  <c r="K311"/>
  <c r="H311"/>
  <c r="Q310"/>
  <c r="M310"/>
  <c r="L310"/>
  <c r="K310"/>
  <c r="H310"/>
  <c r="Q309"/>
  <c r="M309"/>
  <c r="L309"/>
  <c r="K309"/>
  <c r="Q308"/>
  <c r="M308"/>
  <c r="L308"/>
  <c r="K308"/>
  <c r="H308"/>
  <c r="Q307"/>
  <c r="M307"/>
  <c r="L307"/>
  <c r="K307"/>
  <c r="H307"/>
  <c r="Q306"/>
  <c r="M306"/>
  <c r="L306"/>
  <c r="K306"/>
  <c r="Q305"/>
  <c r="M305"/>
  <c r="L305"/>
  <c r="K305"/>
  <c r="H305"/>
  <c r="Q304"/>
  <c r="M304"/>
  <c r="L304"/>
  <c r="K304"/>
  <c r="H304"/>
  <c r="Q303"/>
  <c r="M303"/>
  <c r="L303"/>
  <c r="K303"/>
  <c r="Q302"/>
  <c r="M302"/>
  <c r="L302"/>
  <c r="K302"/>
  <c r="H302"/>
  <c r="Q301"/>
  <c r="M301"/>
  <c r="L301"/>
  <c r="K301"/>
  <c r="H301"/>
  <c r="Q300"/>
  <c r="M300"/>
  <c r="L300"/>
  <c r="K300"/>
  <c r="Q299"/>
  <c r="M299"/>
  <c r="L299"/>
  <c r="N299" s="1"/>
  <c r="K299"/>
  <c r="H299"/>
  <c r="Q298"/>
  <c r="M298"/>
  <c r="L298"/>
  <c r="K298"/>
  <c r="H298"/>
  <c r="Q297"/>
  <c r="M297"/>
  <c r="L297"/>
  <c r="K297"/>
  <c r="Q296"/>
  <c r="M296"/>
  <c r="L296"/>
  <c r="K296"/>
  <c r="H296"/>
  <c r="Q295"/>
  <c r="M295"/>
  <c r="L295"/>
  <c r="K295"/>
  <c r="H295"/>
  <c r="Q294"/>
  <c r="M294"/>
  <c r="L294"/>
  <c r="K294"/>
  <c r="Q293"/>
  <c r="M293"/>
  <c r="L293"/>
  <c r="K293"/>
  <c r="Q292"/>
  <c r="M292"/>
  <c r="L292"/>
  <c r="K292"/>
  <c r="H292"/>
  <c r="Q291"/>
  <c r="M291"/>
  <c r="L291"/>
  <c r="K291"/>
  <c r="H291"/>
  <c r="Q290"/>
  <c r="M290"/>
  <c r="L290"/>
  <c r="K290"/>
  <c r="Q289"/>
  <c r="M289"/>
  <c r="L289"/>
  <c r="K289"/>
  <c r="H289"/>
  <c r="Q288"/>
  <c r="M288"/>
  <c r="L288"/>
  <c r="N288" s="1"/>
  <c r="K288"/>
  <c r="H288"/>
  <c r="Q287"/>
  <c r="M287"/>
  <c r="N287" s="1"/>
  <c r="L287"/>
  <c r="K287"/>
  <c r="Q286"/>
  <c r="M286"/>
  <c r="L286"/>
  <c r="N286" s="1"/>
  <c r="K286"/>
  <c r="H286"/>
  <c r="Q285"/>
  <c r="M285"/>
  <c r="L285"/>
  <c r="K285"/>
  <c r="H285"/>
  <c r="Q284"/>
  <c r="M284"/>
  <c r="L284"/>
  <c r="K284"/>
  <c r="Q283"/>
  <c r="M283"/>
  <c r="L283"/>
  <c r="K283"/>
  <c r="H283"/>
  <c r="Q282"/>
  <c r="M282"/>
  <c r="L282"/>
  <c r="K282"/>
  <c r="H282"/>
  <c r="Q281"/>
  <c r="M281"/>
  <c r="L281"/>
  <c r="K281"/>
  <c r="Q280"/>
  <c r="M280"/>
  <c r="L280"/>
  <c r="K280"/>
  <c r="Q279"/>
  <c r="M279"/>
  <c r="L279"/>
  <c r="K279"/>
  <c r="H279"/>
  <c r="Q278"/>
  <c r="M278"/>
  <c r="L278"/>
  <c r="K278"/>
  <c r="H278"/>
  <c r="Q277"/>
  <c r="M277"/>
  <c r="L277"/>
  <c r="K277"/>
  <c r="Q276"/>
  <c r="M276"/>
  <c r="L276"/>
  <c r="K276"/>
  <c r="H276"/>
  <c r="Q275"/>
  <c r="M275"/>
  <c r="L275"/>
  <c r="K275"/>
  <c r="H275"/>
  <c r="Q274"/>
  <c r="M274"/>
  <c r="L274"/>
  <c r="K274"/>
  <c r="Q273"/>
  <c r="M273"/>
  <c r="L273"/>
  <c r="K273"/>
  <c r="H273"/>
  <c r="Q272"/>
  <c r="M272"/>
  <c r="L272"/>
  <c r="K272"/>
  <c r="H272"/>
  <c r="Q271"/>
  <c r="M271"/>
  <c r="L271"/>
  <c r="N271" s="1"/>
  <c r="K271"/>
  <c r="Q270"/>
  <c r="M270"/>
  <c r="L270"/>
  <c r="N270" s="1"/>
  <c r="K270"/>
  <c r="H270"/>
  <c r="Q269"/>
  <c r="M269"/>
  <c r="L269"/>
  <c r="K269"/>
  <c r="H269"/>
  <c r="Q268"/>
  <c r="M268"/>
  <c r="L268"/>
  <c r="K268"/>
  <c r="Q267"/>
  <c r="M267"/>
  <c r="L267"/>
  <c r="K267"/>
  <c r="Q266"/>
  <c r="M266"/>
  <c r="L266"/>
  <c r="K266"/>
  <c r="H266"/>
  <c r="Q265"/>
  <c r="M265"/>
  <c r="L265"/>
  <c r="K265"/>
  <c r="H265"/>
  <c r="Q264"/>
  <c r="M264"/>
  <c r="L264"/>
  <c r="N264" s="1"/>
  <c r="K264"/>
  <c r="Q263"/>
  <c r="M263"/>
  <c r="L263"/>
  <c r="N263" s="1"/>
  <c r="K263"/>
  <c r="H263"/>
  <c r="Q262"/>
  <c r="M262"/>
  <c r="L262"/>
  <c r="N262" s="1"/>
  <c r="K262"/>
  <c r="H262"/>
  <c r="Q261"/>
  <c r="M261"/>
  <c r="L261"/>
  <c r="K261"/>
  <c r="Q260"/>
  <c r="M260"/>
  <c r="L260"/>
  <c r="K260"/>
  <c r="H260"/>
  <c r="Q259"/>
  <c r="M259"/>
  <c r="L259"/>
  <c r="K259"/>
  <c r="H259"/>
  <c r="Q258"/>
  <c r="M258"/>
  <c r="L258"/>
  <c r="K258"/>
  <c r="Q257"/>
  <c r="M257"/>
  <c r="L257"/>
  <c r="N257" s="1"/>
  <c r="K257"/>
  <c r="H257"/>
  <c r="Q256"/>
  <c r="M256"/>
  <c r="L256"/>
  <c r="K256"/>
  <c r="H256"/>
  <c r="Q255"/>
  <c r="M255"/>
  <c r="L255"/>
  <c r="K255"/>
  <c r="Q254"/>
  <c r="M254"/>
  <c r="L254"/>
  <c r="K254"/>
  <c r="H254"/>
  <c r="Q253"/>
  <c r="M253"/>
  <c r="L253"/>
  <c r="K253"/>
  <c r="H253"/>
  <c r="Q252"/>
  <c r="M252"/>
  <c r="L252"/>
  <c r="N252" s="1"/>
  <c r="K252"/>
  <c r="Q251"/>
  <c r="M251"/>
  <c r="L251"/>
  <c r="K251"/>
  <c r="H251"/>
  <c r="Q250"/>
  <c r="M250"/>
  <c r="L250"/>
  <c r="K250"/>
  <c r="H250"/>
  <c r="Q249"/>
  <c r="M249"/>
  <c r="L249"/>
  <c r="K249"/>
  <c r="Q248"/>
  <c r="M248"/>
  <c r="L248"/>
  <c r="K248"/>
  <c r="Q247"/>
  <c r="M247"/>
  <c r="L247"/>
  <c r="K247"/>
  <c r="H247"/>
  <c r="Q246"/>
  <c r="M246"/>
  <c r="L246"/>
  <c r="K246"/>
  <c r="H246"/>
  <c r="Q245"/>
  <c r="M245"/>
  <c r="L245"/>
  <c r="K245"/>
  <c r="Q244"/>
  <c r="M244"/>
  <c r="L244"/>
  <c r="K244"/>
  <c r="H244"/>
  <c r="Q243"/>
  <c r="M243"/>
  <c r="L243"/>
  <c r="K243"/>
  <c r="H243"/>
  <c r="Q242"/>
  <c r="M242"/>
  <c r="L242"/>
  <c r="K242"/>
  <c r="Q241"/>
  <c r="M241"/>
  <c r="L241"/>
  <c r="K241"/>
  <c r="H241"/>
  <c r="Q240"/>
  <c r="M240"/>
  <c r="L240"/>
  <c r="K240"/>
  <c r="H240"/>
  <c r="Q239"/>
  <c r="M239"/>
  <c r="L239"/>
  <c r="K239"/>
  <c r="Q238"/>
  <c r="M238"/>
  <c r="L238"/>
  <c r="K238"/>
  <c r="H238"/>
  <c r="Q237"/>
  <c r="M237"/>
  <c r="L237"/>
  <c r="K237"/>
  <c r="H237"/>
  <c r="Q236"/>
  <c r="M236"/>
  <c r="L236"/>
  <c r="K236"/>
  <c r="Q235"/>
  <c r="M235"/>
  <c r="L235"/>
  <c r="K235"/>
  <c r="H235"/>
  <c r="Q234"/>
  <c r="M234"/>
  <c r="L234"/>
  <c r="K234"/>
  <c r="H234"/>
  <c r="Q233"/>
  <c r="M233"/>
  <c r="L233"/>
  <c r="N233" s="1"/>
  <c r="K233"/>
  <c r="Q232"/>
  <c r="M232"/>
  <c r="L232"/>
  <c r="N232" s="1"/>
  <c r="K232"/>
  <c r="H232"/>
  <c r="Q231"/>
  <c r="M231"/>
  <c r="L231"/>
  <c r="K231"/>
  <c r="H231"/>
  <c r="Q230"/>
  <c r="M230"/>
  <c r="L230"/>
  <c r="N230" s="1"/>
  <c r="K230"/>
  <c r="Q229"/>
  <c r="M229"/>
  <c r="L229"/>
  <c r="K229"/>
  <c r="Q228"/>
  <c r="M228"/>
  <c r="L228"/>
  <c r="K228"/>
  <c r="H228"/>
  <c r="Q227"/>
  <c r="M227"/>
  <c r="L227"/>
  <c r="K227"/>
  <c r="H227"/>
  <c r="Q226"/>
  <c r="M226"/>
  <c r="L226"/>
  <c r="K226"/>
  <c r="Q225"/>
  <c r="M225"/>
  <c r="L225"/>
  <c r="K225"/>
  <c r="H225"/>
  <c r="Q224"/>
  <c r="M224"/>
  <c r="L224"/>
  <c r="K224"/>
  <c r="H224"/>
  <c r="Q223"/>
  <c r="M223"/>
  <c r="L223"/>
  <c r="K223"/>
  <c r="Q222"/>
  <c r="M222"/>
  <c r="L222"/>
  <c r="N222" s="1"/>
  <c r="K222"/>
  <c r="H222"/>
  <c r="Q221"/>
  <c r="M221"/>
  <c r="L221"/>
  <c r="K221"/>
  <c r="H221"/>
  <c r="Q220"/>
  <c r="M220"/>
  <c r="L220"/>
  <c r="K220"/>
  <c r="Q219"/>
  <c r="M219"/>
  <c r="L219"/>
  <c r="K219"/>
  <c r="H219"/>
  <c r="Q218"/>
  <c r="M218"/>
  <c r="L218"/>
  <c r="K218"/>
  <c r="H218"/>
  <c r="Q217"/>
  <c r="M217"/>
  <c r="L217"/>
  <c r="K217"/>
  <c r="Q216"/>
  <c r="M216"/>
  <c r="L216"/>
  <c r="K216"/>
  <c r="Q215"/>
  <c r="M215"/>
  <c r="L215"/>
  <c r="K215"/>
  <c r="H215"/>
  <c r="Q214"/>
  <c r="M214"/>
  <c r="L214"/>
  <c r="K214"/>
  <c r="H214"/>
  <c r="Q213"/>
  <c r="M213"/>
  <c r="L213"/>
  <c r="K213"/>
  <c r="Q212"/>
  <c r="M212"/>
  <c r="L212"/>
  <c r="K212"/>
  <c r="H212"/>
  <c r="Q211"/>
  <c r="M211"/>
  <c r="L211"/>
  <c r="K211"/>
  <c r="H211"/>
  <c r="Q210"/>
  <c r="M210"/>
  <c r="L210"/>
  <c r="N210" s="1"/>
  <c r="K210"/>
  <c r="Q209"/>
  <c r="M209"/>
  <c r="L209"/>
  <c r="N209" s="1"/>
  <c r="K209"/>
  <c r="H209"/>
  <c r="Q208"/>
  <c r="M208"/>
  <c r="L208"/>
  <c r="K208"/>
  <c r="H208"/>
  <c r="Q207"/>
  <c r="M207"/>
  <c r="L207"/>
  <c r="K207"/>
  <c r="Q206"/>
  <c r="M206"/>
  <c r="L206"/>
  <c r="K206"/>
  <c r="H206"/>
  <c r="Q205"/>
  <c r="M205"/>
  <c r="L205"/>
  <c r="K205"/>
  <c r="H205"/>
  <c r="Q204"/>
  <c r="M204"/>
  <c r="L204"/>
  <c r="K204"/>
  <c r="Q203"/>
  <c r="M203"/>
  <c r="L203"/>
  <c r="N203" s="1"/>
  <c r="K203"/>
  <c r="Q202"/>
  <c r="M202"/>
  <c r="L202"/>
  <c r="K202"/>
  <c r="H202"/>
  <c r="Q201"/>
  <c r="M201"/>
  <c r="L201"/>
  <c r="K201"/>
  <c r="H201"/>
  <c r="Q200"/>
  <c r="M200"/>
  <c r="L200"/>
  <c r="K200"/>
  <c r="Q199"/>
  <c r="M199"/>
  <c r="L199"/>
  <c r="K199"/>
  <c r="H199"/>
  <c r="Q198"/>
  <c r="M198"/>
  <c r="L198"/>
  <c r="K198"/>
  <c r="H198"/>
  <c r="Q197"/>
  <c r="M197"/>
  <c r="L197"/>
  <c r="K197"/>
  <c r="Q196"/>
  <c r="M196"/>
  <c r="L196"/>
  <c r="K196"/>
  <c r="H196"/>
  <c r="Q195"/>
  <c r="M195"/>
  <c r="L195"/>
  <c r="K195"/>
  <c r="H195"/>
  <c r="Q194"/>
  <c r="M194"/>
  <c r="L194"/>
  <c r="K194"/>
  <c r="Q193"/>
  <c r="M193"/>
  <c r="L193"/>
  <c r="K193"/>
  <c r="H193"/>
  <c r="Q192"/>
  <c r="M192"/>
  <c r="L192"/>
  <c r="K192"/>
  <c r="H192"/>
  <c r="Q191"/>
  <c r="M191"/>
  <c r="N191" s="1"/>
  <c r="L191"/>
  <c r="K191"/>
  <c r="Q190"/>
  <c r="M190"/>
  <c r="L190"/>
  <c r="K190"/>
  <c r="H190"/>
  <c r="Q189"/>
  <c r="M189"/>
  <c r="L189"/>
  <c r="K189"/>
  <c r="H189"/>
  <c r="Q188"/>
  <c r="M188"/>
  <c r="L188"/>
  <c r="K188"/>
  <c r="Q187"/>
  <c r="M187"/>
  <c r="L187"/>
  <c r="K187"/>
  <c r="H187"/>
  <c r="Q186"/>
  <c r="M186"/>
  <c r="L186"/>
  <c r="K186"/>
  <c r="H186"/>
  <c r="Q185"/>
  <c r="M185"/>
  <c r="L185"/>
  <c r="K185"/>
  <c r="Q184"/>
  <c r="M184"/>
  <c r="L184"/>
  <c r="K184"/>
  <c r="Q183"/>
  <c r="M183"/>
  <c r="L183"/>
  <c r="K183"/>
  <c r="H183"/>
  <c r="Q182"/>
  <c r="M182"/>
  <c r="L182"/>
  <c r="K182"/>
  <c r="H182"/>
  <c r="Q181"/>
  <c r="M181"/>
  <c r="L181"/>
  <c r="K181"/>
  <c r="Q180"/>
  <c r="M180"/>
  <c r="L180"/>
  <c r="K180"/>
  <c r="H180"/>
  <c r="Q179"/>
  <c r="M179"/>
  <c r="L179"/>
  <c r="K179"/>
  <c r="H179"/>
  <c r="Q178"/>
  <c r="M178"/>
  <c r="L178"/>
  <c r="K178"/>
  <c r="Q177"/>
  <c r="M177"/>
  <c r="L177"/>
  <c r="K177"/>
  <c r="H177"/>
  <c r="Q176"/>
  <c r="M176"/>
  <c r="L176"/>
  <c r="K176"/>
  <c r="H176"/>
  <c r="Q175"/>
  <c r="M175"/>
  <c r="L175"/>
  <c r="K175"/>
  <c r="Q174"/>
  <c r="M174"/>
  <c r="L174"/>
  <c r="K174"/>
  <c r="H174"/>
  <c r="Q173"/>
  <c r="M173"/>
  <c r="L173"/>
  <c r="K173"/>
  <c r="H173"/>
  <c r="Q172"/>
  <c r="M172"/>
  <c r="L172"/>
  <c r="K172"/>
  <c r="Q171"/>
  <c r="M171"/>
  <c r="L171"/>
  <c r="K171"/>
  <c r="H171"/>
  <c r="Q170"/>
  <c r="M170"/>
  <c r="L170"/>
  <c r="K170"/>
  <c r="H170"/>
  <c r="Q169"/>
  <c r="M169"/>
  <c r="L169"/>
  <c r="K169"/>
  <c r="Q168"/>
  <c r="M168"/>
  <c r="L168"/>
  <c r="K168"/>
  <c r="H168"/>
  <c r="Q167"/>
  <c r="M167"/>
  <c r="L167"/>
  <c r="K167"/>
  <c r="H167"/>
  <c r="Q166"/>
  <c r="M166"/>
  <c r="L166"/>
  <c r="K166"/>
  <c r="Q165"/>
  <c r="M165"/>
  <c r="L165"/>
  <c r="K165"/>
  <c r="Q164"/>
  <c r="M164"/>
  <c r="L164"/>
  <c r="K164"/>
  <c r="H164"/>
  <c r="Q163"/>
  <c r="M163"/>
  <c r="L163"/>
  <c r="K163"/>
  <c r="H163"/>
  <c r="Q162"/>
  <c r="M162"/>
  <c r="L162"/>
  <c r="K162"/>
  <c r="Q161"/>
  <c r="M161"/>
  <c r="N161" s="1"/>
  <c r="L161"/>
  <c r="K161"/>
  <c r="H161"/>
  <c r="Q160"/>
  <c r="M160"/>
  <c r="L160"/>
  <c r="N160" s="1"/>
  <c r="K160"/>
  <c r="H160"/>
  <c r="Q159"/>
  <c r="M159"/>
  <c r="L159"/>
  <c r="N159" s="1"/>
  <c r="K159"/>
  <c r="Q158"/>
  <c r="M158"/>
  <c r="L158"/>
  <c r="K158"/>
  <c r="H158"/>
  <c r="Q157"/>
  <c r="M157"/>
  <c r="L157"/>
  <c r="N157" s="1"/>
  <c r="K157"/>
  <c r="H157"/>
  <c r="Q156"/>
  <c r="M156"/>
  <c r="L156"/>
  <c r="K156"/>
  <c r="Q155"/>
  <c r="M155"/>
  <c r="L155"/>
  <c r="K155"/>
  <c r="H155"/>
  <c r="Q154"/>
  <c r="M154"/>
  <c r="L154"/>
  <c r="K154"/>
  <c r="H154"/>
  <c r="Q153"/>
  <c r="M153"/>
  <c r="L153"/>
  <c r="K153"/>
  <c r="Q152"/>
  <c r="M152"/>
  <c r="L152"/>
  <c r="K152"/>
  <c r="Q151"/>
  <c r="M151"/>
  <c r="L151"/>
  <c r="N151" s="1"/>
  <c r="K151"/>
  <c r="H151"/>
  <c r="Q150"/>
  <c r="M150"/>
  <c r="L150"/>
  <c r="K150"/>
  <c r="H150"/>
  <c r="Q149"/>
  <c r="M149"/>
  <c r="L149"/>
  <c r="K149"/>
  <c r="Q148"/>
  <c r="M148"/>
  <c r="L148"/>
  <c r="K148"/>
  <c r="H148"/>
  <c r="Q147"/>
  <c r="M147"/>
  <c r="L147"/>
  <c r="K147"/>
  <c r="H147"/>
  <c r="Q146"/>
  <c r="M146"/>
  <c r="L146"/>
  <c r="N146" s="1"/>
  <c r="K146"/>
  <c r="Q145"/>
  <c r="M145"/>
  <c r="L145"/>
  <c r="N145" s="1"/>
  <c r="K145"/>
  <c r="Q144"/>
  <c r="M144"/>
  <c r="L144"/>
  <c r="N144" s="1"/>
  <c r="K144"/>
  <c r="Q143"/>
  <c r="M143"/>
  <c r="L143"/>
  <c r="K143"/>
  <c r="Q142"/>
  <c r="M142"/>
  <c r="L142"/>
  <c r="K142"/>
  <c r="Q141"/>
  <c r="M141"/>
  <c r="L141"/>
  <c r="K141"/>
  <c r="H141"/>
  <c r="Q140"/>
  <c r="M140"/>
  <c r="L140"/>
  <c r="K140"/>
  <c r="H140"/>
  <c r="Q139"/>
  <c r="M139"/>
  <c r="L139"/>
  <c r="K139"/>
  <c r="Q138"/>
  <c r="M138"/>
  <c r="L138"/>
  <c r="K138"/>
  <c r="H138"/>
  <c r="Q137"/>
  <c r="M137"/>
  <c r="L137"/>
  <c r="K137"/>
  <c r="H137"/>
  <c r="Q136"/>
  <c r="M136"/>
  <c r="L136"/>
  <c r="K136"/>
  <c r="Q135"/>
  <c r="M135"/>
  <c r="L135"/>
  <c r="K135"/>
  <c r="Q134"/>
  <c r="M134"/>
  <c r="L134"/>
  <c r="K134"/>
  <c r="H134"/>
  <c r="Q133"/>
  <c r="M133"/>
  <c r="L133"/>
  <c r="K133"/>
  <c r="H133"/>
  <c r="Q132"/>
  <c r="M132"/>
  <c r="L132"/>
  <c r="K132"/>
  <c r="H132"/>
  <c r="Q131"/>
  <c r="M131"/>
  <c r="L131"/>
  <c r="K131"/>
  <c r="Q130"/>
  <c r="M130"/>
  <c r="L130"/>
  <c r="K130"/>
  <c r="H130"/>
  <c r="Q129"/>
  <c r="M129"/>
  <c r="L129"/>
  <c r="K129"/>
  <c r="H129"/>
  <c r="Q128"/>
  <c r="M128"/>
  <c r="L128"/>
  <c r="N128" s="1"/>
  <c r="K128"/>
  <c r="H128"/>
  <c r="Q127"/>
  <c r="M127"/>
  <c r="L127"/>
  <c r="K127"/>
  <c r="Q126"/>
  <c r="M126"/>
  <c r="L126"/>
  <c r="K126"/>
  <c r="H126"/>
  <c r="Q125"/>
  <c r="M125"/>
  <c r="L125"/>
  <c r="K125"/>
  <c r="H125"/>
  <c r="Q124"/>
  <c r="M124"/>
  <c r="L124"/>
  <c r="K124"/>
  <c r="Q123"/>
  <c r="M123"/>
  <c r="L123"/>
  <c r="K123"/>
  <c r="H123"/>
  <c r="Q122"/>
  <c r="M122"/>
  <c r="L122"/>
  <c r="N122" s="1"/>
  <c r="K122"/>
  <c r="H122"/>
  <c r="Q121"/>
  <c r="M121"/>
  <c r="L121"/>
  <c r="K121"/>
  <c r="H121"/>
  <c r="Q120"/>
  <c r="M120"/>
  <c r="L120"/>
  <c r="K120"/>
  <c r="Q119"/>
  <c r="M119"/>
  <c r="L119"/>
  <c r="K119"/>
  <c r="H119"/>
  <c r="Q118"/>
  <c r="M118"/>
  <c r="L118"/>
  <c r="K118"/>
  <c r="H118"/>
  <c r="Q117"/>
  <c r="M117"/>
  <c r="L117"/>
  <c r="K117"/>
  <c r="H117"/>
  <c r="Q116"/>
  <c r="M116"/>
  <c r="L116"/>
  <c r="K116"/>
  <c r="H116"/>
  <c r="Q115"/>
  <c r="M115"/>
  <c r="L115"/>
  <c r="K115"/>
  <c r="H115"/>
  <c r="Q114"/>
  <c r="M114"/>
  <c r="L114"/>
  <c r="K114"/>
  <c r="Q113"/>
  <c r="M113"/>
  <c r="L113"/>
  <c r="N113" s="1"/>
  <c r="K113"/>
  <c r="H113"/>
  <c r="Q112"/>
  <c r="M112"/>
  <c r="L112"/>
  <c r="K112"/>
  <c r="H112"/>
  <c r="Q111"/>
  <c r="M111"/>
  <c r="L111"/>
  <c r="K111"/>
  <c r="H111"/>
  <c r="Q110"/>
  <c r="M110"/>
  <c r="L110"/>
  <c r="K110"/>
  <c r="Q109"/>
  <c r="M109"/>
  <c r="L109"/>
  <c r="K109"/>
  <c r="H109"/>
  <c r="Q108"/>
  <c r="M108"/>
  <c r="L108"/>
  <c r="K108"/>
  <c r="H108"/>
  <c r="Q107"/>
  <c r="M107"/>
  <c r="L107"/>
  <c r="K107"/>
  <c r="H107"/>
  <c r="Q106"/>
  <c r="M106"/>
  <c r="L106"/>
  <c r="K106"/>
  <c r="Q105"/>
  <c r="M105"/>
  <c r="N105" s="1"/>
  <c r="L105"/>
  <c r="K105"/>
  <c r="H105"/>
  <c r="Q104"/>
  <c r="M104"/>
  <c r="L104"/>
  <c r="N104" s="1"/>
  <c r="K104"/>
  <c r="H104"/>
  <c r="Q103"/>
  <c r="M103"/>
  <c r="L103"/>
  <c r="K103"/>
  <c r="H103"/>
  <c r="Q102"/>
  <c r="M102"/>
  <c r="L102"/>
  <c r="K102"/>
  <c r="Q101"/>
  <c r="M101"/>
  <c r="L101"/>
  <c r="K101"/>
  <c r="H101"/>
  <c r="Q100"/>
  <c r="M100"/>
  <c r="L100"/>
  <c r="K100"/>
  <c r="H100"/>
  <c r="Q99"/>
  <c r="M99"/>
  <c r="L99"/>
  <c r="K99"/>
  <c r="H99"/>
  <c r="Q98"/>
  <c r="M98"/>
  <c r="L98"/>
  <c r="K98"/>
  <c r="Q97"/>
  <c r="M97"/>
  <c r="L97"/>
  <c r="K97"/>
  <c r="H97"/>
  <c r="Q96"/>
  <c r="M96"/>
  <c r="L96"/>
  <c r="K96"/>
  <c r="H96"/>
  <c r="Q95"/>
  <c r="M95"/>
  <c r="L95"/>
  <c r="K95"/>
  <c r="H95"/>
  <c r="Q94"/>
  <c r="M94"/>
  <c r="L94"/>
  <c r="K94"/>
  <c r="Q93"/>
  <c r="M93"/>
  <c r="L93"/>
  <c r="K93"/>
  <c r="H93"/>
  <c r="Q92"/>
  <c r="M92"/>
  <c r="L92"/>
  <c r="K92"/>
  <c r="H92"/>
  <c r="Q91"/>
  <c r="M91"/>
  <c r="L91"/>
  <c r="K91"/>
  <c r="H91"/>
  <c r="Q90"/>
  <c r="M90"/>
  <c r="L90"/>
  <c r="K90"/>
  <c r="Q89"/>
  <c r="M89"/>
  <c r="L89"/>
  <c r="K89"/>
  <c r="H89"/>
  <c r="Q88"/>
  <c r="M88"/>
  <c r="L88"/>
  <c r="K88"/>
  <c r="H88"/>
  <c r="Q87"/>
  <c r="M87"/>
  <c r="L87"/>
  <c r="K87"/>
  <c r="H87"/>
  <c r="Q86"/>
  <c r="M86"/>
  <c r="L86"/>
  <c r="K86"/>
  <c r="Q85"/>
  <c r="M85"/>
  <c r="L85"/>
  <c r="K85"/>
  <c r="H85"/>
  <c r="Q84"/>
  <c r="M84"/>
  <c r="L84"/>
  <c r="K84"/>
  <c r="H84"/>
  <c r="Q83"/>
  <c r="M83"/>
  <c r="L83"/>
  <c r="K83"/>
  <c r="H83"/>
  <c r="Q82"/>
  <c r="M82"/>
  <c r="L82"/>
  <c r="K82"/>
  <c r="H82"/>
  <c r="Q81"/>
  <c r="M81"/>
  <c r="L81"/>
  <c r="K81"/>
  <c r="H81"/>
  <c r="Q80"/>
  <c r="M80"/>
  <c r="L80"/>
  <c r="K80"/>
  <c r="Q79"/>
  <c r="M79"/>
  <c r="L79"/>
  <c r="K79"/>
  <c r="H79"/>
  <c r="Q78"/>
  <c r="M78"/>
  <c r="L78"/>
  <c r="N78" s="1"/>
  <c r="K78"/>
  <c r="H78"/>
  <c r="Q77"/>
  <c r="M77"/>
  <c r="L77"/>
  <c r="K77"/>
  <c r="H77"/>
  <c r="Q76"/>
  <c r="M76"/>
  <c r="L76"/>
  <c r="K76"/>
  <c r="H76"/>
  <c r="Q75"/>
  <c r="M75"/>
  <c r="L75"/>
  <c r="K75"/>
  <c r="H75"/>
  <c r="Q74"/>
  <c r="M74"/>
  <c r="L74"/>
  <c r="N74" s="1"/>
  <c r="K74"/>
  <c r="Q73"/>
  <c r="M73"/>
  <c r="L73"/>
  <c r="N73" s="1"/>
  <c r="K73"/>
  <c r="H73"/>
  <c r="Q72"/>
  <c r="M72"/>
  <c r="L72"/>
  <c r="K72"/>
  <c r="H72"/>
  <c r="Q71"/>
  <c r="M71"/>
  <c r="N71" s="1"/>
  <c r="L71"/>
  <c r="K71"/>
  <c r="H71"/>
  <c r="Q70"/>
  <c r="M70"/>
  <c r="L70"/>
  <c r="N70" s="1"/>
  <c r="K70"/>
  <c r="H70"/>
  <c r="Q69"/>
  <c r="M69"/>
  <c r="L69"/>
  <c r="N69" s="1"/>
  <c r="K69"/>
  <c r="H69"/>
  <c r="Q68"/>
  <c r="M68"/>
  <c r="L68"/>
  <c r="K68"/>
  <c r="Q67"/>
  <c r="M67"/>
  <c r="L67"/>
  <c r="K67"/>
  <c r="Q66"/>
  <c r="M66"/>
  <c r="L66"/>
  <c r="K66"/>
  <c r="H66"/>
  <c r="Q65"/>
  <c r="M65"/>
  <c r="L65"/>
  <c r="K65"/>
  <c r="H65"/>
  <c r="Q64"/>
  <c r="M64"/>
  <c r="L64"/>
  <c r="K64"/>
  <c r="H64"/>
  <c r="Q63"/>
  <c r="N63"/>
  <c r="Q62"/>
  <c r="M62"/>
  <c r="L62"/>
  <c r="K62"/>
  <c r="H62"/>
  <c r="Q61"/>
  <c r="M61"/>
  <c r="L61"/>
  <c r="K61"/>
  <c r="H61"/>
  <c r="Q60"/>
  <c r="M60"/>
  <c r="L60"/>
  <c r="K60"/>
  <c r="H60"/>
  <c r="Q59"/>
  <c r="N59"/>
  <c r="Q58"/>
  <c r="M58"/>
  <c r="L58"/>
  <c r="K58"/>
  <c r="H58"/>
  <c r="Q57"/>
  <c r="M57"/>
  <c r="L57"/>
  <c r="K57"/>
  <c r="H57"/>
  <c r="Q56"/>
  <c r="M56"/>
  <c r="L56"/>
  <c r="K56"/>
  <c r="H56"/>
  <c r="Q55"/>
  <c r="N55"/>
  <c r="Q54"/>
  <c r="M54"/>
  <c r="L54"/>
  <c r="N54" s="1"/>
  <c r="K54"/>
  <c r="H54"/>
  <c r="Q53"/>
  <c r="M53"/>
  <c r="L53"/>
  <c r="K53"/>
  <c r="H53"/>
  <c r="Q52"/>
  <c r="M52"/>
  <c r="L52"/>
  <c r="K52"/>
  <c r="H52"/>
  <c r="Q51"/>
  <c r="N51"/>
  <c r="Q50"/>
  <c r="M50"/>
  <c r="L50"/>
  <c r="N50" s="1"/>
  <c r="K50"/>
  <c r="H50"/>
  <c r="Q49"/>
  <c r="M49"/>
  <c r="L49"/>
  <c r="K49"/>
  <c r="H49"/>
  <c r="Q48"/>
  <c r="M48"/>
  <c r="L48"/>
  <c r="K48"/>
  <c r="H48"/>
  <c r="Q47"/>
  <c r="N47"/>
  <c r="Q46"/>
  <c r="M46"/>
  <c r="L46"/>
  <c r="K46"/>
  <c r="H46"/>
  <c r="Q45"/>
  <c r="M45"/>
  <c r="L45"/>
  <c r="K45"/>
  <c r="H45"/>
  <c r="Q44"/>
  <c r="M44"/>
  <c r="L44"/>
  <c r="N44" s="1"/>
  <c r="K44"/>
  <c r="H44"/>
  <c r="Q43"/>
  <c r="N43"/>
  <c r="Q42"/>
  <c r="M42"/>
  <c r="L42"/>
  <c r="N42" s="1"/>
  <c r="K42"/>
  <c r="H42"/>
  <c r="Q41"/>
  <c r="M41"/>
  <c r="L41"/>
  <c r="K41"/>
  <c r="H41"/>
  <c r="Q40"/>
  <c r="M40"/>
  <c r="L40"/>
  <c r="N40" s="1"/>
  <c r="K40"/>
  <c r="H40"/>
  <c r="Q39"/>
  <c r="N39"/>
  <c r="Q38"/>
  <c r="N38"/>
  <c r="Q37"/>
  <c r="M37"/>
  <c r="L37"/>
  <c r="K37"/>
  <c r="H37"/>
  <c r="Q36"/>
  <c r="M36"/>
  <c r="L36"/>
  <c r="K36"/>
  <c r="H36"/>
  <c r="Q35"/>
  <c r="M35"/>
  <c r="L35"/>
  <c r="K35"/>
  <c r="H35"/>
  <c r="Q34"/>
  <c r="N34"/>
  <c r="Q33"/>
  <c r="M33"/>
  <c r="L33"/>
  <c r="K33"/>
  <c r="H33"/>
  <c r="Q32"/>
  <c r="M32"/>
  <c r="L32"/>
  <c r="K32"/>
  <c r="H32"/>
  <c r="Q31"/>
  <c r="M31"/>
  <c r="L31"/>
  <c r="N31" s="1"/>
  <c r="K31"/>
  <c r="H31"/>
  <c r="Q30"/>
  <c r="N30"/>
  <c r="Q29"/>
  <c r="M29"/>
  <c r="L29"/>
  <c r="K29"/>
  <c r="H29"/>
  <c r="Q28"/>
  <c r="M28"/>
  <c r="L28"/>
  <c r="N28" s="1"/>
  <c r="K28"/>
  <c r="H28"/>
  <c r="Q27"/>
  <c r="M27"/>
  <c r="L27"/>
  <c r="K27"/>
  <c r="H27"/>
  <c r="Q26"/>
  <c r="N26"/>
  <c r="Q25"/>
  <c r="M25"/>
  <c r="L25"/>
  <c r="N25" s="1"/>
  <c r="K25"/>
  <c r="H25"/>
  <c r="Q24"/>
  <c r="M24"/>
  <c r="L24"/>
  <c r="K24"/>
  <c r="H24"/>
  <c r="Q23"/>
  <c r="M23"/>
  <c r="L23"/>
  <c r="K23"/>
  <c r="H23"/>
  <c r="Q22"/>
  <c r="N22"/>
  <c r="Q21"/>
  <c r="M21"/>
  <c r="L21"/>
  <c r="K21"/>
  <c r="H21"/>
  <c r="Q20"/>
  <c r="M20"/>
  <c r="L20"/>
  <c r="K20"/>
  <c r="H20"/>
  <c r="Q19"/>
  <c r="M19"/>
  <c r="L19"/>
  <c r="K19"/>
  <c r="H19"/>
  <c r="Q18"/>
  <c r="N18"/>
  <c r="Q17"/>
  <c r="M17"/>
  <c r="L17"/>
  <c r="K17"/>
  <c r="H17"/>
  <c r="Q16"/>
  <c r="M16"/>
  <c r="L16"/>
  <c r="N16" s="1"/>
  <c r="K16"/>
  <c r="H16"/>
  <c r="Q15"/>
  <c r="M15"/>
  <c r="L15"/>
  <c r="K15"/>
  <c r="H15"/>
  <c r="Q14"/>
  <c r="N14"/>
  <c r="Q13"/>
  <c r="M13"/>
  <c r="L13"/>
  <c r="K13"/>
  <c r="H13"/>
  <c r="Q12"/>
  <c r="M12"/>
  <c r="L12"/>
  <c r="K12"/>
  <c r="H12"/>
  <c r="Q11"/>
  <c r="M11"/>
  <c r="L11"/>
  <c r="K11"/>
  <c r="H11"/>
  <c r="Q10"/>
  <c r="Q9"/>
  <c r="M16" i="18"/>
  <c r="M17"/>
  <c r="M18"/>
  <c r="M19"/>
  <c r="M20"/>
  <c r="M21"/>
  <c r="M22"/>
  <c r="M23"/>
  <c r="M24"/>
  <c r="M25"/>
  <c r="M26"/>
  <c r="M27"/>
  <c r="M28"/>
  <c r="M29"/>
  <c r="M30"/>
  <c r="M31"/>
  <c r="M32"/>
  <c r="M33"/>
  <c r="M34"/>
  <c r="M35"/>
  <c r="M36"/>
  <c r="M37"/>
  <c r="M38"/>
  <c r="M39"/>
  <c r="M40"/>
  <c r="M41"/>
  <c r="M42"/>
  <c r="M43"/>
  <c r="M44"/>
  <c r="M45"/>
  <c r="M46"/>
  <c r="M47"/>
  <c r="M48"/>
  <c r="M49"/>
  <c r="M50"/>
  <c r="M51"/>
  <c r="M52"/>
  <c r="M53"/>
  <c r="M54"/>
  <c r="M55"/>
  <c r="M56"/>
  <c r="M57"/>
  <c r="M58"/>
  <c r="M59"/>
  <c r="M60"/>
  <c r="M61"/>
  <c r="M62"/>
  <c r="M63"/>
  <c r="M64"/>
  <c r="M65"/>
  <c r="M66"/>
  <c r="M67"/>
  <c r="M68"/>
  <c r="M69"/>
  <c r="M70"/>
  <c r="M71"/>
  <c r="M72"/>
  <c r="M73"/>
  <c r="M74"/>
  <c r="M75"/>
  <c r="M76"/>
  <c r="M77"/>
  <c r="M78"/>
  <c r="M79"/>
  <c r="M80"/>
  <c r="M81"/>
  <c r="M82"/>
  <c r="M83"/>
  <c r="M84"/>
  <c r="M85"/>
  <c r="M86"/>
  <c r="M87"/>
  <c r="M88"/>
  <c r="M89"/>
  <c r="M90"/>
  <c r="M91"/>
  <c r="M92"/>
  <c r="M93"/>
  <c r="M94"/>
  <c r="M95"/>
  <c r="M96"/>
  <c r="M97"/>
  <c r="M98"/>
  <c r="M99"/>
  <c r="M100"/>
  <c r="M101"/>
  <c r="M102"/>
  <c r="M103"/>
  <c r="M104"/>
  <c r="M105"/>
  <c r="M106"/>
  <c r="M107"/>
  <c r="M108"/>
  <c r="M109"/>
  <c r="M110"/>
  <c r="M111"/>
  <c r="M112"/>
  <c r="M113"/>
  <c r="M114"/>
  <c r="M115"/>
  <c r="M116"/>
  <c r="M117"/>
  <c r="M118"/>
  <c r="M119"/>
  <c r="M120"/>
  <c r="M121"/>
  <c r="M122"/>
  <c r="M123"/>
  <c r="M124"/>
  <c r="M125"/>
  <c r="M126"/>
  <c r="M127"/>
  <c r="M128"/>
  <c r="M129"/>
  <c r="M130"/>
  <c r="M131"/>
  <c r="M132"/>
  <c r="M133"/>
  <c r="M134"/>
  <c r="M135"/>
  <c r="M136"/>
  <c r="M137"/>
  <c r="M138"/>
  <c r="M139"/>
  <c r="M140"/>
  <c r="M141"/>
  <c r="M142"/>
  <c r="M143"/>
  <c r="M144"/>
  <c r="M145"/>
  <c r="M146"/>
  <c r="M147"/>
  <c r="M148"/>
  <c r="M149"/>
  <c r="M150"/>
  <c r="M151"/>
  <c r="M152"/>
  <c r="M153"/>
  <c r="M154"/>
  <c r="M155"/>
  <c r="M156"/>
  <c r="M157"/>
  <c r="M158"/>
  <c r="M159"/>
  <c r="M160"/>
  <c r="M161"/>
  <c r="M162"/>
  <c r="M163"/>
  <c r="M164"/>
  <c r="M165"/>
  <c r="M166"/>
  <c r="M167"/>
  <c r="M168"/>
  <c r="M169"/>
  <c r="M170"/>
  <c r="M171"/>
  <c r="M172"/>
  <c r="M173"/>
  <c r="M174"/>
  <c r="M175"/>
  <c r="M176"/>
  <c r="M177"/>
  <c r="M178"/>
  <c r="M179"/>
  <c r="M180"/>
  <c r="M181"/>
  <c r="M182"/>
  <c r="M183"/>
  <c r="M184"/>
  <c r="M185"/>
  <c r="M186"/>
  <c r="M187"/>
  <c r="M188"/>
  <c r="M189"/>
  <c r="M190"/>
  <c r="M191"/>
  <c r="M192"/>
  <c r="M193"/>
  <c r="M194"/>
  <c r="M195"/>
  <c r="M196"/>
  <c r="M197"/>
  <c r="M198"/>
  <c r="M199"/>
  <c r="M200"/>
  <c r="M201"/>
  <c r="M202"/>
  <c r="M203"/>
  <c r="M204"/>
  <c r="M205"/>
  <c r="M206"/>
  <c r="M207"/>
  <c r="M208"/>
  <c r="M209"/>
  <c r="M210"/>
  <c r="M211"/>
  <c r="M212"/>
  <c r="M213"/>
  <c r="M214"/>
  <c r="M215"/>
  <c r="M216"/>
  <c r="M217"/>
  <c r="M218"/>
  <c r="M219"/>
  <c r="M220"/>
  <c r="M221"/>
  <c r="M222"/>
  <c r="M223"/>
  <c r="M224"/>
  <c r="M225"/>
  <c r="M226"/>
  <c r="M227"/>
  <c r="M228"/>
  <c r="M229"/>
  <c r="M230"/>
  <c r="M231"/>
  <c r="M232"/>
  <c r="M233"/>
  <c r="M234"/>
  <c r="M235"/>
  <c r="M236"/>
  <c r="M237"/>
  <c r="M238"/>
  <c r="M239"/>
  <c r="M240"/>
  <c r="M241"/>
  <c r="M242"/>
  <c r="M243"/>
  <c r="M244"/>
  <c r="M245"/>
  <c r="M246"/>
  <c r="M247"/>
  <c r="M248"/>
  <c r="M249"/>
  <c r="M250"/>
  <c r="M251"/>
  <c r="M252"/>
  <c r="M253"/>
  <c r="M254"/>
  <c r="M255"/>
  <c r="M256"/>
  <c r="M257"/>
  <c r="M258"/>
  <c r="M259"/>
  <c r="M260"/>
  <c r="M261"/>
  <c r="M262"/>
  <c r="M263"/>
  <c r="M264"/>
  <c r="M265"/>
  <c r="M266"/>
  <c r="M267"/>
  <c r="M268"/>
  <c r="M269"/>
  <c r="M270"/>
  <c r="M271"/>
  <c r="M272"/>
  <c r="M273"/>
  <c r="M274"/>
  <c r="M275"/>
  <c r="M276"/>
  <c r="M277"/>
  <c r="M278"/>
  <c r="M279"/>
  <c r="M280"/>
  <c r="M281"/>
  <c r="M282"/>
  <c r="M283"/>
  <c r="M284"/>
  <c r="M285"/>
  <c r="M286"/>
  <c r="M287"/>
  <c r="M288"/>
  <c r="M289"/>
  <c r="M290"/>
  <c r="M291"/>
  <c r="M292"/>
  <c r="M293"/>
  <c r="M294"/>
  <c r="M295"/>
  <c r="M296"/>
  <c r="M297"/>
  <c r="M298"/>
  <c r="M299"/>
  <c r="M300"/>
  <c r="M301"/>
  <c r="M302"/>
  <c r="M303"/>
  <c r="M304"/>
  <c r="M305"/>
  <c r="M306"/>
  <c r="M307"/>
  <c r="M308"/>
  <c r="M309"/>
  <c r="M310"/>
  <c r="M311"/>
  <c r="M312"/>
  <c r="M313"/>
  <c r="M314"/>
  <c r="M315"/>
  <c r="M316"/>
  <c r="M317"/>
  <c r="M318"/>
  <c r="M319"/>
  <c r="M320"/>
  <c r="M321"/>
  <c r="M322"/>
  <c r="M323"/>
  <c r="M324"/>
  <c r="M325"/>
  <c r="M326"/>
  <c r="M327"/>
  <c r="M328"/>
  <c r="M329"/>
  <c r="M330"/>
  <c r="M331"/>
  <c r="M332"/>
  <c r="M333"/>
  <c r="M334"/>
  <c r="M335"/>
  <c r="M336"/>
  <c r="M337"/>
  <c r="M338"/>
  <c r="M339"/>
  <c r="M340"/>
  <c r="M341"/>
  <c r="M342"/>
  <c r="M343"/>
  <c r="M344"/>
  <c r="M345"/>
  <c r="M346"/>
  <c r="M347"/>
  <c r="M348"/>
  <c r="M349"/>
  <c r="M350"/>
  <c r="M351"/>
  <c r="M352"/>
  <c r="M353"/>
  <c r="M354"/>
  <c r="M355"/>
  <c r="M356"/>
  <c r="M357"/>
  <c r="M358"/>
  <c r="M359"/>
  <c r="M360"/>
  <c r="M361"/>
  <c r="M362"/>
  <c r="M363"/>
  <c r="M364"/>
  <c r="M365"/>
  <c r="M366"/>
  <c r="M367"/>
  <c r="M368"/>
  <c r="M369"/>
  <c r="M370"/>
  <c r="M371"/>
  <c r="M372"/>
  <c r="M373"/>
  <c r="M374"/>
  <c r="M375"/>
  <c r="M376"/>
  <c r="M377"/>
  <c r="M378"/>
  <c r="M379"/>
  <c r="M380"/>
  <c r="M381"/>
  <c r="M382"/>
  <c r="M383"/>
  <c r="M384"/>
  <c r="M385"/>
  <c r="M386"/>
  <c r="M387"/>
  <c r="M388"/>
  <c r="M389"/>
  <c r="M390"/>
  <c r="M391"/>
  <c r="M392"/>
  <c r="M393"/>
  <c r="M394"/>
  <c r="M395"/>
  <c r="M396"/>
  <c r="M397"/>
  <c r="M398"/>
  <c r="M399"/>
  <c r="M400"/>
  <c r="M401"/>
  <c r="M402"/>
  <c r="M403"/>
  <c r="M404"/>
  <c r="M405"/>
  <c r="M406"/>
  <c r="M407"/>
  <c r="M408"/>
  <c r="M409"/>
  <c r="M410"/>
  <c r="M411"/>
  <c r="M412"/>
  <c r="M413"/>
  <c r="M414"/>
  <c r="M415"/>
  <c r="M416"/>
  <c r="M417"/>
  <c r="M418"/>
  <c r="M419"/>
  <c r="M420"/>
  <c r="M421"/>
  <c r="M422"/>
  <c r="M423"/>
  <c r="M424"/>
  <c r="M425"/>
  <c r="M426"/>
  <c r="M427"/>
  <c r="M428"/>
  <c r="M429"/>
  <c r="M430"/>
  <c r="M431"/>
  <c r="M432"/>
  <c r="M433"/>
  <c r="M434"/>
  <c r="M435"/>
  <c r="M436"/>
  <c r="M437"/>
  <c r="M438"/>
  <c r="M439"/>
  <c r="M440"/>
  <c r="M441"/>
  <c r="M442"/>
  <c r="M443"/>
  <c r="M444"/>
  <c r="M445"/>
  <c r="M446"/>
  <c r="M447"/>
  <c r="M448"/>
  <c r="M449"/>
  <c r="M450"/>
  <c r="M451"/>
  <c r="M452"/>
  <c r="M453"/>
  <c r="M454"/>
  <c r="M455"/>
  <c r="M456"/>
  <c r="M457"/>
  <c r="M458"/>
  <c r="M459"/>
  <c r="M460"/>
  <c r="M461"/>
  <c r="M462"/>
  <c r="M463"/>
  <c r="M464"/>
  <c r="M465"/>
  <c r="M466"/>
  <c r="M467"/>
  <c r="M468"/>
  <c r="M469"/>
  <c r="M470"/>
  <c r="M471"/>
  <c r="M472"/>
  <c r="M473"/>
  <c r="M474"/>
  <c r="M475"/>
  <c r="M476"/>
  <c r="M477"/>
  <c r="M478"/>
  <c r="M479"/>
  <c r="M480"/>
  <c r="M481"/>
  <c r="M482"/>
  <c r="M483"/>
  <c r="M484"/>
  <c r="M485"/>
  <c r="M486"/>
  <c r="M487"/>
  <c r="M488"/>
  <c r="M489"/>
  <c r="M490"/>
  <c r="M491"/>
  <c r="M492"/>
  <c r="M493"/>
  <c r="M494"/>
  <c r="M495"/>
  <c r="M496"/>
  <c r="M497"/>
  <c r="M498"/>
  <c r="M499"/>
  <c r="M500"/>
  <c r="M501"/>
  <c r="M502"/>
  <c r="M503"/>
  <c r="M504"/>
  <c r="M505"/>
  <c r="M506"/>
  <c r="M507"/>
  <c r="M508"/>
  <c r="M509"/>
  <c r="M510"/>
  <c r="M511"/>
  <c r="M512"/>
  <c r="M513"/>
  <c r="M514"/>
  <c r="M515"/>
  <c r="M516"/>
  <c r="M517"/>
  <c r="M518"/>
  <c r="M519"/>
  <c r="M520"/>
  <c r="M521"/>
  <c r="M522"/>
  <c r="M523"/>
  <c r="M524"/>
  <c r="M525"/>
  <c r="M526"/>
  <c r="M527"/>
  <c r="M528"/>
  <c r="M529"/>
  <c r="M530"/>
  <c r="M531"/>
  <c r="M532"/>
  <c r="M533"/>
  <c r="M534"/>
  <c r="M535"/>
  <c r="M536"/>
  <c r="M537"/>
  <c r="M538"/>
  <c r="M539"/>
  <c r="M540"/>
  <c r="M541"/>
  <c r="M542"/>
  <c r="M543"/>
  <c r="M544"/>
  <c r="M545"/>
  <c r="M546"/>
  <c r="M547"/>
  <c r="M548"/>
  <c r="M549"/>
  <c r="M550"/>
  <c r="M551"/>
  <c r="M552"/>
  <c r="M553"/>
  <c r="M554"/>
  <c r="M555"/>
  <c r="M556"/>
  <c r="M557"/>
  <c r="M558"/>
  <c r="M559"/>
  <c r="M560"/>
  <c r="M561"/>
  <c r="M562"/>
  <c r="M563"/>
  <c r="M564"/>
  <c r="M565"/>
  <c r="M566"/>
  <c r="M567"/>
  <c r="M568"/>
  <c r="M569"/>
  <c r="M570"/>
  <c r="M571"/>
  <c r="M572"/>
  <c r="M573"/>
  <c r="M574"/>
  <c r="M575"/>
  <c r="M576"/>
  <c r="M577"/>
  <c r="M578"/>
  <c r="M579"/>
  <c r="M580"/>
  <c r="M581"/>
  <c r="M582"/>
  <c r="M583"/>
  <c r="M584"/>
  <c r="M585"/>
  <c r="M586"/>
  <c r="M587"/>
  <c r="M588"/>
  <c r="M589"/>
  <c r="M590"/>
  <c r="M591"/>
  <c r="M592"/>
  <c r="M593"/>
  <c r="M594"/>
  <c r="M595"/>
  <c r="M596"/>
  <c r="M597"/>
  <c r="M598"/>
  <c r="M599"/>
  <c r="M600"/>
  <c r="M601"/>
  <c r="M602"/>
  <c r="M603"/>
  <c r="M604"/>
  <c r="M605"/>
  <c r="M606"/>
  <c r="M607"/>
  <c r="M608"/>
  <c r="M609"/>
  <c r="M610"/>
  <c r="M611"/>
  <c r="M612"/>
  <c r="M613"/>
  <c r="M614"/>
  <c r="M615"/>
  <c r="M616"/>
  <c r="M617"/>
  <c r="M618"/>
  <c r="M619"/>
  <c r="M620"/>
  <c r="M621"/>
  <c r="M622"/>
  <c r="M623"/>
  <c r="M624"/>
  <c r="M625"/>
  <c r="M626"/>
  <c r="M627"/>
  <c r="M628"/>
  <c r="M629"/>
  <c r="M630"/>
  <c r="M631"/>
  <c r="M632"/>
  <c r="M633"/>
  <c r="M634"/>
  <c r="M635"/>
  <c r="M636"/>
  <c r="M637"/>
  <c r="M638"/>
  <c r="M639"/>
  <c r="M640"/>
  <c r="M641"/>
  <c r="M642"/>
  <c r="M643"/>
  <c r="M644"/>
  <c r="M645"/>
  <c r="M646"/>
  <c r="M647"/>
  <c r="M648"/>
  <c r="M649"/>
  <c r="M650"/>
  <c r="M651"/>
  <c r="M652"/>
  <c r="M653"/>
  <c r="M654"/>
  <c r="M655"/>
  <c r="M656"/>
  <c r="M657"/>
  <c r="M658"/>
  <c r="M659"/>
  <c r="M660"/>
  <c r="M661"/>
  <c r="M662"/>
  <c r="M663"/>
  <c r="M664"/>
  <c r="M665"/>
  <c r="M666"/>
  <c r="M667"/>
  <c r="M668"/>
  <c r="M669"/>
  <c r="M670"/>
  <c r="M671"/>
  <c r="M672"/>
  <c r="M673"/>
  <c r="M674"/>
  <c r="M675"/>
  <c r="M676"/>
  <c r="M677"/>
  <c r="M678"/>
  <c r="M679"/>
  <c r="M680"/>
  <c r="M681"/>
  <c r="M682"/>
  <c r="M683"/>
  <c r="M684"/>
  <c r="M685"/>
  <c r="M686"/>
  <c r="M687"/>
  <c r="M688"/>
  <c r="M689"/>
  <c r="M690"/>
  <c r="M691"/>
  <c r="M692"/>
  <c r="M693"/>
  <c r="M694"/>
  <c r="M695"/>
  <c r="M696"/>
  <c r="M697"/>
  <c r="M698"/>
  <c r="M699"/>
  <c r="M700"/>
  <c r="M701"/>
  <c r="M702"/>
  <c r="M703"/>
  <c r="M704"/>
  <c r="M705"/>
  <c r="M706"/>
  <c r="M707"/>
  <c r="M708"/>
  <c r="M709"/>
  <c r="M710"/>
  <c r="M711"/>
  <c r="M712"/>
  <c r="M713"/>
  <c r="M714"/>
  <c r="M715"/>
  <c r="M716"/>
  <c r="M717"/>
  <c r="M718"/>
  <c r="M719"/>
  <c r="M720"/>
  <c r="M721"/>
  <c r="M722"/>
  <c r="M723"/>
  <c r="M724"/>
  <c r="M725"/>
  <c r="M726"/>
  <c r="M727"/>
  <c r="M728"/>
  <c r="M729"/>
  <c r="M730"/>
  <c r="M731"/>
  <c r="M732"/>
  <c r="M733"/>
  <c r="M734"/>
  <c r="M735"/>
  <c r="M736"/>
  <c r="M737"/>
  <c r="M738"/>
  <c r="M739"/>
  <c r="M740"/>
  <c r="M741"/>
  <c r="M742"/>
  <c r="M743"/>
  <c r="M744"/>
  <c r="M745"/>
  <c r="M746"/>
  <c r="M747"/>
  <c r="M748"/>
  <c r="M749"/>
  <c r="M750"/>
  <c r="M751"/>
  <c r="M752"/>
  <c r="M753"/>
  <c r="M754"/>
  <c r="M755"/>
  <c r="M756"/>
  <c r="M757"/>
  <c r="M758"/>
  <c r="M759"/>
  <c r="M760"/>
  <c r="M761"/>
  <c r="M762"/>
  <c r="M763"/>
  <c r="M764"/>
  <c r="M765"/>
  <c r="M766"/>
  <c r="M767"/>
  <c r="M768"/>
  <c r="M769"/>
  <c r="M770"/>
  <c r="M771"/>
  <c r="M772"/>
  <c r="M773"/>
  <c r="M774"/>
  <c r="M775"/>
  <c r="M776"/>
  <c r="M777"/>
  <c r="M778"/>
  <c r="M779"/>
  <c r="M780"/>
  <c r="M781"/>
  <c r="M782"/>
  <c r="M783"/>
  <c r="M784"/>
  <c r="M785"/>
  <c r="M786"/>
  <c r="M787"/>
  <c r="M788"/>
  <c r="M789"/>
  <c r="M790"/>
  <c r="M791"/>
  <c r="M792"/>
  <c r="M793"/>
  <c r="M794"/>
  <c r="M795"/>
  <c r="M796"/>
  <c r="M797"/>
  <c r="M798"/>
  <c r="M799"/>
  <c r="M800"/>
  <c r="M801"/>
  <c r="M802"/>
  <c r="M803"/>
  <c r="M804"/>
  <c r="M805"/>
  <c r="M806"/>
  <c r="M807"/>
  <c r="M808"/>
  <c r="M809"/>
  <c r="M810"/>
  <c r="M811"/>
  <c r="M812"/>
  <c r="M813"/>
  <c r="M814"/>
  <c r="M815"/>
  <c r="M816"/>
  <c r="M817"/>
  <c r="M818"/>
  <c r="M819"/>
  <c r="M820"/>
  <c r="M821"/>
  <c r="M822"/>
  <c r="M823"/>
  <c r="M824"/>
  <c r="M825"/>
  <c r="M826"/>
  <c r="M827"/>
  <c r="M828"/>
  <c r="M829"/>
  <c r="M830"/>
  <c r="M831"/>
  <c r="M832"/>
  <c r="M833"/>
  <c r="M834"/>
  <c r="M835"/>
  <c r="M836"/>
  <c r="M837"/>
  <c r="M838"/>
  <c r="M839"/>
  <c r="M840"/>
  <c r="M841"/>
  <c r="M842"/>
  <c r="M843"/>
  <c r="M844"/>
  <c r="M845"/>
  <c r="M846"/>
  <c r="M847"/>
  <c r="M848"/>
  <c r="M849"/>
  <c r="M850"/>
  <c r="M851"/>
  <c r="M852"/>
  <c r="M853"/>
  <c r="M854"/>
  <c r="M855"/>
  <c r="M856"/>
  <c r="M857"/>
  <c r="M858"/>
  <c r="M859"/>
  <c r="M860"/>
  <c r="M861"/>
  <c r="M862"/>
  <c r="M863"/>
  <c r="M864"/>
  <c r="M865"/>
  <c r="M866"/>
  <c r="M867"/>
  <c r="M868"/>
  <c r="M869"/>
  <c r="M870"/>
  <c r="M871"/>
  <c r="M872"/>
  <c r="M873"/>
  <c r="M874"/>
  <c r="M875"/>
  <c r="M876"/>
  <c r="M877"/>
  <c r="M878"/>
  <c r="M879"/>
  <c r="M880"/>
  <c r="M881"/>
  <c r="M882"/>
  <c r="M883"/>
  <c r="M884"/>
  <c r="M885"/>
  <c r="M886"/>
  <c r="M887"/>
  <c r="M888"/>
  <c r="M889"/>
  <c r="M890"/>
  <c r="M891"/>
  <c r="M892"/>
  <c r="M893"/>
  <c r="M894"/>
  <c r="M895"/>
  <c r="M896"/>
  <c r="M897"/>
  <c r="M898"/>
  <c r="M899"/>
  <c r="M900"/>
  <c r="M901"/>
  <c r="M902"/>
  <c r="M903"/>
  <c r="M904"/>
  <c r="M905"/>
  <c r="M906"/>
  <c r="M907"/>
  <c r="M908"/>
  <c r="M909"/>
  <c r="M910"/>
  <c r="M911"/>
  <c r="M912"/>
  <c r="M913"/>
  <c r="M914"/>
  <c r="M915"/>
  <c r="M916"/>
  <c r="M917"/>
  <c r="M918"/>
  <c r="M919"/>
  <c r="M920"/>
  <c r="M921"/>
  <c r="M922"/>
  <c r="M923"/>
  <c r="M924"/>
  <c r="M925"/>
  <c r="M926"/>
  <c r="M927"/>
  <c r="M928"/>
  <c r="M929"/>
  <c r="M930"/>
  <c r="M931"/>
  <c r="M932"/>
  <c r="M933"/>
  <c r="M934"/>
  <c r="M935"/>
  <c r="M936"/>
  <c r="M937"/>
  <c r="M938"/>
  <c r="M939"/>
  <c r="M940"/>
  <c r="M941"/>
  <c r="M942"/>
  <c r="M943"/>
  <c r="M944"/>
  <c r="M945"/>
  <c r="M946"/>
  <c r="M947"/>
  <c r="M948"/>
  <c r="M949"/>
  <c r="M950"/>
  <c r="M951"/>
  <c r="M952"/>
  <c r="M953"/>
  <c r="M954"/>
  <c r="M955"/>
  <c r="M956"/>
  <c r="M957"/>
  <c r="M958"/>
  <c r="M959"/>
  <c r="M960"/>
  <c r="M961"/>
  <c r="M962"/>
  <c r="M963"/>
  <c r="M964"/>
  <c r="M965"/>
  <c r="M966"/>
  <c r="M967"/>
  <c r="M968"/>
  <c r="M969"/>
  <c r="M970"/>
  <c r="M971"/>
  <c r="M972"/>
  <c r="M973"/>
  <c r="M974"/>
  <c r="M975"/>
  <c r="M976"/>
  <c r="M977"/>
  <c r="M978"/>
  <c r="M979"/>
  <c r="M980"/>
  <c r="M981"/>
  <c r="M982"/>
  <c r="M983"/>
  <c r="M984"/>
  <c r="M985"/>
  <c r="M986"/>
  <c r="M987"/>
  <c r="M988"/>
  <c r="M989"/>
  <c r="M990"/>
  <c r="M991"/>
  <c r="M992"/>
  <c r="M993"/>
  <c r="M994"/>
  <c r="M995"/>
  <c r="M996"/>
  <c r="M997"/>
  <c r="M998"/>
  <c r="M999"/>
  <c r="M1000"/>
  <c r="M1001"/>
  <c r="M1002"/>
  <c r="M1003"/>
  <c r="M1004"/>
  <c r="M1005"/>
  <c r="M1006"/>
  <c r="M1007"/>
  <c r="M1008"/>
  <c r="M1009"/>
  <c r="M1010"/>
  <c r="M1011"/>
  <c r="M1012"/>
  <c r="M1013"/>
  <c r="M1014"/>
  <c r="M1015"/>
  <c r="M1016"/>
  <c r="M1017"/>
  <c r="M1018"/>
  <c r="M1019"/>
  <c r="M1020"/>
  <c r="M1021"/>
  <c r="M1022"/>
  <c r="M1023"/>
  <c r="M1024"/>
  <c r="M1025"/>
  <c r="M1026"/>
  <c r="M1027"/>
  <c r="M1028"/>
  <c r="M1029"/>
  <c r="M1030"/>
  <c r="M1031"/>
  <c r="M1032"/>
  <c r="M1033"/>
  <c r="M1034"/>
  <c r="M1035"/>
  <c r="M1036"/>
  <c r="M1037"/>
  <c r="M1038"/>
  <c r="M1039"/>
  <c r="M1040"/>
  <c r="M1041"/>
  <c r="M1042"/>
  <c r="M1043"/>
  <c r="M1044"/>
  <c r="M1045"/>
  <c r="M1046"/>
  <c r="M1047"/>
  <c r="M1048"/>
  <c r="M1049"/>
  <c r="M1050"/>
  <c r="M1051"/>
  <c r="M1052"/>
  <c r="M1053"/>
  <c r="M1054"/>
  <c r="M1055"/>
  <c r="M1056"/>
  <c r="M1057"/>
  <c r="M1058"/>
  <c r="M1059"/>
  <c r="M1060"/>
  <c r="M1061"/>
  <c r="M1062"/>
  <c r="M1063"/>
  <c r="M1064"/>
  <c r="M1065"/>
  <c r="M1066"/>
  <c r="M1067"/>
  <c r="M1068"/>
  <c r="M1069"/>
  <c r="M1070"/>
  <c r="M1071"/>
  <c r="M1072"/>
  <c r="M1073"/>
  <c r="M1074"/>
  <c r="M1075"/>
  <c r="M1076"/>
  <c r="M1077"/>
  <c r="M1078"/>
  <c r="M1079"/>
  <c r="M1080"/>
  <c r="M1081"/>
  <c r="M1082"/>
  <c r="M1083"/>
  <c r="M1084"/>
  <c r="M1085"/>
  <c r="M1086"/>
  <c r="M1087"/>
  <c r="M1088"/>
  <c r="M1089"/>
  <c r="M1090"/>
  <c r="M1091"/>
  <c r="M1092"/>
  <c r="M1093"/>
  <c r="M1094"/>
  <c r="M1095"/>
  <c r="M1096"/>
  <c r="M1097"/>
  <c r="M1098"/>
  <c r="M1099"/>
  <c r="M1100"/>
  <c r="M1101"/>
  <c r="M1102"/>
  <c r="M1103"/>
  <c r="M1104"/>
  <c r="M1105"/>
  <c r="M1106"/>
  <c r="M1107"/>
  <c r="M1108"/>
  <c r="M1109"/>
  <c r="M1110"/>
  <c r="M1111"/>
  <c r="M1112"/>
  <c r="M1113"/>
  <c r="M1114"/>
  <c r="M1115"/>
  <c r="M1116"/>
  <c r="M1117"/>
  <c r="M1118"/>
  <c r="M1119"/>
  <c r="M1120"/>
  <c r="M1121"/>
  <c r="M1122"/>
  <c r="M1123"/>
  <c r="M1124"/>
  <c r="M1125"/>
  <c r="M1126"/>
  <c r="M1127"/>
  <c r="M1128"/>
  <c r="M1129"/>
  <c r="M1130"/>
  <c r="M1131"/>
  <c r="M1132"/>
  <c r="M1133"/>
  <c r="M1134"/>
  <c r="M1135"/>
  <c r="M1136"/>
  <c r="M1137"/>
  <c r="M1138"/>
  <c r="M1139"/>
  <c r="M1140"/>
  <c r="M1141"/>
  <c r="M1142"/>
  <c r="M1143"/>
  <c r="M1144"/>
  <c r="M1145"/>
  <c r="M1146"/>
  <c r="M1147"/>
  <c r="M1148"/>
  <c r="M1149"/>
  <c r="M1150"/>
  <c r="M1151"/>
  <c r="M1152"/>
  <c r="M1153"/>
  <c r="M1154"/>
  <c r="M1155"/>
  <c r="M1156"/>
  <c r="M1157"/>
  <c r="M1158"/>
  <c r="M1159"/>
  <c r="M1160"/>
  <c r="M1161"/>
  <c r="M1162"/>
  <c r="M1163"/>
  <c r="M1164"/>
  <c r="M1165"/>
  <c r="M1166"/>
  <c r="M1167"/>
  <c r="M1168"/>
  <c r="M1169"/>
  <c r="M1170"/>
  <c r="M1171"/>
  <c r="M1172"/>
  <c r="M1173"/>
  <c r="M1174"/>
  <c r="M1175"/>
  <c r="M1176"/>
  <c r="M1177"/>
  <c r="M1178"/>
  <c r="M1179"/>
  <c r="M1180"/>
  <c r="M1181"/>
  <c r="M1182"/>
  <c r="M1183"/>
  <c r="M1184"/>
  <c r="M1185"/>
  <c r="M1186"/>
  <c r="M1187"/>
  <c r="M1188"/>
  <c r="M1189"/>
  <c r="M1190"/>
  <c r="M1191"/>
  <c r="M1192"/>
  <c r="M1193"/>
  <c r="M1194"/>
  <c r="M1195"/>
  <c r="M1196"/>
  <c r="M1197"/>
  <c r="M1198"/>
  <c r="M1199"/>
  <c r="M1200"/>
  <c r="M1201"/>
  <c r="M1202"/>
  <c r="M1203"/>
  <c r="M1204"/>
  <c r="M1205"/>
  <c r="M1206"/>
  <c r="M1207"/>
  <c r="M1208"/>
  <c r="M1209"/>
  <c r="M1210"/>
  <c r="M1211"/>
  <c r="M1212"/>
  <c r="M1213"/>
  <c r="M1214"/>
  <c r="M1215"/>
  <c r="M1216"/>
  <c r="M1217"/>
  <c r="M1218"/>
  <c r="M1219"/>
  <c r="M1220"/>
  <c r="M1221"/>
  <c r="M1222"/>
  <c r="M1223"/>
  <c r="M1224"/>
  <c r="M1225"/>
  <c r="M1226"/>
  <c r="M1227"/>
  <c r="M1228"/>
  <c r="M1229"/>
  <c r="M1230"/>
  <c r="M1231"/>
  <c r="M1232"/>
  <c r="M1233"/>
  <c r="M1234"/>
  <c r="M1235"/>
  <c r="M1236"/>
  <c r="M1237"/>
  <c r="M1238"/>
  <c r="M1239"/>
  <c r="M1240"/>
  <c r="M1241"/>
  <c r="M1242"/>
  <c r="M1243"/>
  <c r="M1244"/>
  <c r="M1245"/>
  <c r="M1246"/>
  <c r="M1247"/>
  <c r="M1248"/>
  <c r="M1249"/>
  <c r="M1250"/>
  <c r="M1251"/>
  <c r="M1252"/>
  <c r="M1253"/>
  <c r="M1254"/>
  <c r="M1255"/>
  <c r="M1256"/>
  <c r="M1257"/>
  <c r="M1258"/>
  <c r="M1259"/>
  <c r="M1260"/>
  <c r="M1261"/>
  <c r="M1262"/>
  <c r="M1263"/>
  <c r="M1264"/>
  <c r="M1265"/>
  <c r="M1266"/>
  <c r="M1267"/>
  <c r="M1268"/>
  <c r="M1269"/>
  <c r="M1270"/>
  <c r="M1271"/>
  <c r="M1272"/>
  <c r="M1273"/>
  <c r="M1274"/>
  <c r="M1275"/>
  <c r="M1276"/>
  <c r="M1277"/>
  <c r="M1278"/>
  <c r="M1279"/>
  <c r="M1280"/>
  <c r="M1281"/>
  <c r="M1282"/>
  <c r="M1283"/>
  <c r="M1284"/>
  <c r="M1285"/>
  <c r="M1286"/>
  <c r="M1287"/>
  <c r="M1288"/>
  <c r="M1289"/>
  <c r="M1290"/>
  <c r="M1291"/>
  <c r="M1292"/>
  <c r="M1293"/>
  <c r="M1294"/>
  <c r="M1295"/>
  <c r="M1296"/>
  <c r="M1297"/>
  <c r="M1298"/>
  <c r="M1299"/>
  <c r="M1300"/>
  <c r="M1301"/>
  <c r="M1302"/>
  <c r="M1303"/>
  <c r="M1304"/>
  <c r="M1305"/>
  <c r="M1306"/>
  <c r="M1307"/>
  <c r="M1308"/>
  <c r="M1309"/>
  <c r="M1310"/>
  <c r="M1311"/>
  <c r="M1312"/>
  <c r="M1313"/>
  <c r="M1314"/>
  <c r="M1315"/>
  <c r="M1316"/>
  <c r="M1317"/>
  <c r="M1318"/>
  <c r="M1319"/>
  <c r="M1320"/>
  <c r="M1321"/>
  <c r="M1322"/>
  <c r="M1323"/>
  <c r="M1324"/>
  <c r="M1325"/>
  <c r="M1326"/>
  <c r="M1327"/>
  <c r="M1328"/>
  <c r="M1329"/>
  <c r="M1330"/>
  <c r="M1331"/>
  <c r="M1332"/>
  <c r="M1333"/>
  <c r="M1334"/>
  <c r="M1335"/>
  <c r="M1336"/>
  <c r="M1337"/>
  <c r="M1338"/>
  <c r="M1339"/>
  <c r="M1340"/>
  <c r="M1341"/>
  <c r="M1342"/>
  <c r="M1343"/>
  <c r="M1344"/>
  <c r="M1345"/>
  <c r="M1346"/>
  <c r="M1347"/>
  <c r="M1348"/>
  <c r="M1349"/>
  <c r="M1350"/>
  <c r="M1351"/>
  <c r="M1352"/>
  <c r="M1353"/>
  <c r="M1354"/>
  <c r="M1355"/>
  <c r="M1356"/>
  <c r="M1357"/>
  <c r="M1358"/>
  <c r="M1359"/>
  <c r="M1360"/>
  <c r="M1361"/>
  <c r="M1362"/>
  <c r="M1363"/>
  <c r="M1364"/>
  <c r="M1365"/>
  <c r="M1366"/>
  <c r="M1367"/>
  <c r="M1368"/>
  <c r="M1369"/>
  <c r="M1370"/>
  <c r="M1371"/>
  <c r="M1372"/>
  <c r="M1373"/>
  <c r="M1374"/>
  <c r="M1375"/>
  <c r="M1376"/>
  <c r="M1377"/>
  <c r="M1378"/>
  <c r="M1379"/>
  <c r="M1380"/>
  <c r="M1381"/>
  <c r="M1382"/>
  <c r="M1383"/>
  <c r="M1384"/>
  <c r="M1385"/>
  <c r="M1386"/>
  <c r="M1387"/>
  <c r="M1388"/>
  <c r="M1389"/>
  <c r="M1390"/>
  <c r="M1391"/>
  <c r="M1392"/>
  <c r="M1393"/>
  <c r="M1394"/>
  <c r="M1395"/>
  <c r="M1396"/>
  <c r="M1397"/>
  <c r="M1398"/>
  <c r="M1399"/>
  <c r="M1400"/>
  <c r="M1401"/>
  <c r="M1402"/>
  <c r="M1403"/>
  <c r="M1404"/>
  <c r="M1405"/>
  <c r="M1406"/>
  <c r="M1407"/>
  <c r="M1408"/>
  <c r="M1409"/>
  <c r="M1410"/>
  <c r="M1411"/>
  <c r="M1412"/>
  <c r="M1413"/>
  <c r="M1414"/>
  <c r="M1415"/>
  <c r="M1416"/>
  <c r="M1417"/>
  <c r="M1418"/>
  <c r="M1419"/>
  <c r="M1420"/>
  <c r="M1421"/>
  <c r="M1422"/>
  <c r="M1423"/>
  <c r="M1424"/>
  <c r="M1425"/>
  <c r="M1426"/>
  <c r="M1427"/>
  <c r="M1428"/>
  <c r="M1429"/>
  <c r="M1430"/>
  <c r="M1431"/>
  <c r="M1432"/>
  <c r="M1433"/>
  <c r="M1434"/>
  <c r="M1435"/>
  <c r="M1436"/>
  <c r="M1437"/>
  <c r="M1438"/>
  <c r="M1439"/>
  <c r="M1440"/>
  <c r="M1441"/>
  <c r="M1442"/>
  <c r="M1443"/>
  <c r="M1444"/>
  <c r="M1445"/>
  <c r="M1446"/>
  <c r="M1447"/>
  <c r="M1448"/>
  <c r="M1449"/>
  <c r="M1450"/>
  <c r="M1451"/>
  <c r="M1452"/>
  <c r="M1453"/>
  <c r="M1454"/>
  <c r="M1455"/>
  <c r="M1456"/>
  <c r="M1457"/>
  <c r="M1458"/>
  <c r="M1459"/>
  <c r="M1460"/>
  <c r="M1461"/>
  <c r="M1462"/>
  <c r="M1463"/>
  <c r="M1464"/>
  <c r="M1465"/>
  <c r="M1466"/>
  <c r="M1467"/>
  <c r="M1468"/>
  <c r="M1469"/>
  <c r="M1470"/>
  <c r="M1471"/>
  <c r="M1472"/>
  <c r="M1473"/>
  <c r="M1474"/>
  <c r="M1475"/>
  <c r="M1476"/>
  <c r="M1477"/>
  <c r="M1478"/>
  <c r="M1479"/>
  <c r="M1480"/>
  <c r="M1481"/>
  <c r="M1482"/>
  <c r="M1483"/>
  <c r="M1484"/>
  <c r="M1485"/>
  <c r="M1486"/>
  <c r="M1487"/>
  <c r="M1488"/>
  <c r="M1489"/>
  <c r="M1490"/>
  <c r="M1491"/>
  <c r="M1492"/>
  <c r="M1493"/>
  <c r="M1494"/>
  <c r="M1495"/>
  <c r="M1496"/>
  <c r="M1497"/>
  <c r="M1498"/>
  <c r="M1499"/>
  <c r="M1500"/>
  <c r="M1501"/>
  <c r="M1502"/>
  <c r="M1503"/>
  <c r="M1504"/>
  <c r="M1505"/>
  <c r="M1506"/>
  <c r="M1507"/>
  <c r="M1508"/>
  <c r="M1509"/>
  <c r="M1510"/>
  <c r="M1511"/>
  <c r="M1512"/>
  <c r="M1513"/>
  <c r="M1514"/>
  <c r="M1515"/>
  <c r="M1516"/>
  <c r="M1517"/>
  <c r="M1518"/>
  <c r="M1519"/>
  <c r="M1520"/>
  <c r="M1521"/>
  <c r="M1522"/>
  <c r="M1523"/>
  <c r="M1524"/>
  <c r="M1525"/>
  <c r="M1526"/>
  <c r="M1527"/>
  <c r="M1528"/>
  <c r="M1529"/>
  <c r="M1530"/>
  <c r="M1531"/>
  <c r="M1532"/>
  <c r="M1533"/>
  <c r="M1534"/>
  <c r="M1535"/>
  <c r="M1536"/>
  <c r="M1537"/>
  <c r="M1538"/>
  <c r="M1539"/>
  <c r="M1540"/>
  <c r="M1541"/>
  <c r="M1542"/>
  <c r="M1543"/>
  <c r="M1544"/>
  <c r="M1545"/>
  <c r="M1546"/>
  <c r="M1547"/>
  <c r="M1548"/>
  <c r="M1549"/>
  <c r="M1550"/>
  <c r="M1551"/>
  <c r="M1552"/>
  <c r="M1553"/>
  <c r="M1554"/>
  <c r="M1555"/>
  <c r="M1556"/>
  <c r="M1557"/>
  <c r="M1558"/>
  <c r="M1559"/>
  <c r="M1560"/>
  <c r="M1561"/>
  <c r="M1562"/>
  <c r="M1563"/>
  <c r="M1564"/>
  <c r="M1565"/>
  <c r="M1566"/>
  <c r="M1567"/>
  <c r="M1568"/>
  <c r="M1569"/>
  <c r="M1570"/>
  <c r="M1571"/>
  <c r="M1572"/>
  <c r="M1573"/>
  <c r="M1574"/>
  <c r="M1575"/>
  <c r="M1576"/>
  <c r="M1577"/>
  <c r="M1578"/>
  <c r="M1579"/>
  <c r="M1580"/>
  <c r="M1581"/>
  <c r="M1582"/>
  <c r="M1583"/>
  <c r="M1584"/>
  <c r="M1585"/>
  <c r="M1586"/>
  <c r="M1587"/>
  <c r="M1588"/>
  <c r="M1589"/>
  <c r="M1590"/>
  <c r="M1591"/>
  <c r="M1592"/>
  <c r="M1593"/>
  <c r="M1594"/>
  <c r="M1595"/>
  <c r="M1596"/>
  <c r="M1597"/>
  <c r="M1598"/>
  <c r="M1599"/>
  <c r="M1600"/>
  <c r="M1601"/>
  <c r="M1602"/>
  <c r="M1603"/>
  <c r="M1604"/>
  <c r="M1605"/>
  <c r="M1606"/>
  <c r="M1607"/>
  <c r="M1608"/>
  <c r="M1609"/>
  <c r="M1610"/>
  <c r="M1611"/>
  <c r="M1612"/>
  <c r="M1613"/>
  <c r="M1614"/>
  <c r="M1615"/>
  <c r="M1616"/>
  <c r="M1617"/>
  <c r="M1618"/>
  <c r="M1619"/>
  <c r="M1620"/>
  <c r="M1621"/>
  <c r="M1622"/>
  <c r="M1623"/>
  <c r="M1624"/>
  <c r="M1625"/>
  <c r="M1626"/>
  <c r="M1627"/>
  <c r="M1628"/>
  <c r="M1629"/>
  <c r="M1630"/>
  <c r="M1631"/>
  <c r="M1632"/>
  <c r="M1633"/>
  <c r="M1634"/>
  <c r="M1635"/>
  <c r="M1636"/>
  <c r="M1637"/>
  <c r="M1638"/>
  <c r="M1639"/>
  <c r="M1640"/>
  <c r="M1641"/>
  <c r="M1642"/>
  <c r="M1643"/>
  <c r="M1644"/>
  <c r="M1645"/>
  <c r="M1646"/>
  <c r="M1647"/>
  <c r="M1648"/>
  <c r="M1649"/>
  <c r="M1650"/>
  <c r="M1651"/>
  <c r="M1652"/>
  <c r="M1653"/>
  <c r="M1654"/>
  <c r="M1655"/>
  <c r="M1656"/>
  <c r="M1657"/>
  <c r="M1658"/>
  <c r="M1659"/>
  <c r="M1660"/>
  <c r="M1661"/>
  <c r="M1662"/>
  <c r="M1663"/>
  <c r="M1664"/>
  <c r="M1665"/>
  <c r="M1666"/>
  <c r="M1667"/>
  <c r="M1668"/>
  <c r="M1669"/>
  <c r="M1670"/>
  <c r="M1671"/>
  <c r="M1672"/>
  <c r="M1673"/>
  <c r="M1674"/>
  <c r="M1675"/>
  <c r="M1676"/>
  <c r="M1677"/>
  <c r="M1678"/>
  <c r="M1679"/>
  <c r="M1680"/>
  <c r="M1681"/>
  <c r="M1682"/>
  <c r="M1683"/>
  <c r="M1684"/>
  <c r="M1685"/>
  <c r="M1686"/>
  <c r="M1687"/>
  <c r="M1688"/>
  <c r="M1689"/>
  <c r="M1690"/>
  <c r="M1691"/>
  <c r="M1692"/>
  <c r="M1693"/>
  <c r="M1694"/>
  <c r="M1695"/>
  <c r="M1696"/>
  <c r="M1697"/>
  <c r="M1698"/>
  <c r="M1699"/>
  <c r="M1700"/>
  <c r="M1701"/>
  <c r="M1702"/>
  <c r="M1703"/>
  <c r="M1704"/>
  <c r="M1705"/>
  <c r="M1706"/>
  <c r="M1707"/>
  <c r="M1708"/>
  <c r="M1709"/>
  <c r="M1710"/>
  <c r="M1711"/>
  <c r="M1712"/>
  <c r="M1713"/>
  <c r="M1714"/>
  <c r="M1715"/>
  <c r="M1716"/>
  <c r="M1717"/>
  <c r="M1718"/>
  <c r="M1719"/>
  <c r="M1720"/>
  <c r="M1721"/>
  <c r="M1722"/>
  <c r="M1723"/>
  <c r="M1724"/>
  <c r="M1725"/>
  <c r="M1726"/>
  <c r="M1727"/>
  <c r="M1728"/>
  <c r="M1729"/>
  <c r="M1730"/>
  <c r="M1731"/>
  <c r="M1732"/>
  <c r="M1733"/>
  <c r="M1734"/>
  <c r="M1735"/>
  <c r="M1736"/>
  <c r="M1737"/>
  <c r="M1738"/>
  <c r="M1739"/>
  <c r="M1740"/>
  <c r="M1741"/>
  <c r="M1742"/>
  <c r="M1743"/>
  <c r="M1744"/>
  <c r="M1745"/>
  <c r="M1746"/>
  <c r="M1747"/>
  <c r="M1748"/>
  <c r="M1749"/>
  <c r="M1750"/>
  <c r="M1751"/>
  <c r="M1752"/>
  <c r="M1753"/>
  <c r="M1754"/>
  <c r="M1755"/>
  <c r="M1756"/>
  <c r="M1757"/>
  <c r="M1758"/>
  <c r="M1759"/>
  <c r="M1760"/>
  <c r="M1761"/>
  <c r="M1762"/>
  <c r="M1763"/>
  <c r="M1764"/>
  <c r="M1765"/>
  <c r="M1766"/>
  <c r="M1767"/>
  <c r="M1768"/>
  <c r="M1769"/>
  <c r="M1770"/>
  <c r="M1771"/>
  <c r="M1772"/>
  <c r="M1773"/>
  <c r="M1774"/>
  <c r="M1775"/>
  <c r="M1776"/>
  <c r="M1777"/>
  <c r="M1778"/>
  <c r="M1779"/>
  <c r="M1780"/>
  <c r="M1781"/>
  <c r="M1782"/>
  <c r="M1783"/>
  <c r="M1784"/>
  <c r="M1785"/>
  <c r="M1786"/>
  <c r="M1787"/>
  <c r="M1788"/>
  <c r="M1789"/>
  <c r="M1790"/>
  <c r="M1791"/>
  <c r="M1792"/>
  <c r="M1793"/>
  <c r="M1794"/>
  <c r="M1795"/>
  <c r="M1796"/>
  <c r="M1797"/>
  <c r="M1798"/>
  <c r="M1799"/>
  <c r="M1800"/>
  <c r="M1801"/>
  <c r="M1802"/>
  <c r="M1803"/>
  <c r="M1804"/>
  <c r="M1805"/>
  <c r="M1806"/>
  <c r="M1807"/>
  <c r="M1808"/>
  <c r="M1809"/>
  <c r="M1810"/>
  <c r="M1811"/>
  <c r="M1812"/>
  <c r="M1813"/>
  <c r="M1814"/>
  <c r="M1815"/>
  <c r="M1816"/>
  <c r="M1817"/>
  <c r="M1818"/>
  <c r="M1819"/>
  <c r="M1820"/>
  <c r="M1821"/>
  <c r="M1822"/>
  <c r="M1823"/>
  <c r="M1824"/>
  <c r="M1825"/>
  <c r="M1826"/>
  <c r="M1827"/>
  <c r="M1828"/>
  <c r="M1829"/>
  <c r="M1830"/>
  <c r="M1831"/>
  <c r="M1832"/>
  <c r="M1833"/>
  <c r="M1834"/>
  <c r="M1835"/>
  <c r="M1836"/>
  <c r="M1837"/>
  <c r="M1838"/>
  <c r="L16"/>
  <c r="L17"/>
  <c r="L18"/>
  <c r="L19"/>
  <c r="L20"/>
  <c r="L21"/>
  <c r="L22"/>
  <c r="L23"/>
  <c r="L24"/>
  <c r="L25"/>
  <c r="L26"/>
  <c r="L27"/>
  <c r="L28"/>
  <c r="L29"/>
  <c r="L30"/>
  <c r="L31"/>
  <c r="L32"/>
  <c r="L33"/>
  <c r="L34"/>
  <c r="L35"/>
  <c r="L36"/>
  <c r="L37"/>
  <c r="L38"/>
  <c r="L39"/>
  <c r="L40"/>
  <c r="L41"/>
  <c r="L42"/>
  <c r="L43"/>
  <c r="L44"/>
  <c r="L45"/>
  <c r="L46"/>
  <c r="L47"/>
  <c r="L48"/>
  <c r="L49"/>
  <c r="L50"/>
  <c r="L51"/>
  <c r="L52"/>
  <c r="L53"/>
  <c r="L54"/>
  <c r="L55"/>
  <c r="L56"/>
  <c r="L57"/>
  <c r="L58"/>
  <c r="L59"/>
  <c r="L60"/>
  <c r="L61"/>
  <c r="L62"/>
  <c r="L63"/>
  <c r="L64"/>
  <c r="L65"/>
  <c r="L66"/>
  <c r="L67"/>
  <c r="L68"/>
  <c r="L69"/>
  <c r="L70"/>
  <c r="L71"/>
  <c r="L72"/>
  <c r="L73"/>
  <c r="L74"/>
  <c r="L75"/>
  <c r="L76"/>
  <c r="L77"/>
  <c r="L78"/>
  <c r="L79"/>
  <c r="L80"/>
  <c r="L81"/>
  <c r="L82"/>
  <c r="L83"/>
  <c r="L84"/>
  <c r="L85"/>
  <c r="L86"/>
  <c r="L87"/>
  <c r="L88"/>
  <c r="L89"/>
  <c r="L90"/>
  <c r="L91"/>
  <c r="L92"/>
  <c r="L93"/>
  <c r="L94"/>
  <c r="L95"/>
  <c r="L96"/>
  <c r="L97"/>
  <c r="L98"/>
  <c r="L99"/>
  <c r="L100"/>
  <c r="L101"/>
  <c r="L102"/>
  <c r="L103"/>
  <c r="L104"/>
  <c r="L105"/>
  <c r="L106"/>
  <c r="L107"/>
  <c r="L108"/>
  <c r="L109"/>
  <c r="L110"/>
  <c r="L111"/>
  <c r="L112"/>
  <c r="L113"/>
  <c r="L114"/>
  <c r="L115"/>
  <c r="L116"/>
  <c r="L117"/>
  <c r="L118"/>
  <c r="L119"/>
  <c r="L120"/>
  <c r="L121"/>
  <c r="L122"/>
  <c r="L123"/>
  <c r="L124"/>
  <c r="L125"/>
  <c r="L126"/>
  <c r="L127"/>
  <c r="L128"/>
  <c r="L129"/>
  <c r="L130"/>
  <c r="L131"/>
  <c r="L132"/>
  <c r="L133"/>
  <c r="L134"/>
  <c r="L135"/>
  <c r="L136"/>
  <c r="L137"/>
  <c r="L138"/>
  <c r="L139"/>
  <c r="L140"/>
  <c r="L141"/>
  <c r="L142"/>
  <c r="L143"/>
  <c r="L144"/>
  <c r="L145"/>
  <c r="L146"/>
  <c r="L147"/>
  <c r="L148"/>
  <c r="L149"/>
  <c r="L150"/>
  <c r="L151"/>
  <c r="L152"/>
  <c r="L153"/>
  <c r="L154"/>
  <c r="L155"/>
  <c r="L156"/>
  <c r="L157"/>
  <c r="L158"/>
  <c r="L159"/>
  <c r="L160"/>
  <c r="L161"/>
  <c r="L162"/>
  <c r="L163"/>
  <c r="L164"/>
  <c r="L165"/>
  <c r="L166"/>
  <c r="L167"/>
  <c r="L168"/>
  <c r="L169"/>
  <c r="L170"/>
  <c r="L171"/>
  <c r="L172"/>
  <c r="L173"/>
  <c r="L174"/>
  <c r="L175"/>
  <c r="L176"/>
  <c r="L177"/>
  <c r="L178"/>
  <c r="L179"/>
  <c r="L180"/>
  <c r="L181"/>
  <c r="L182"/>
  <c r="L183"/>
  <c r="L184"/>
  <c r="L185"/>
  <c r="L186"/>
  <c r="L187"/>
  <c r="L188"/>
  <c r="L189"/>
  <c r="L190"/>
  <c r="L191"/>
  <c r="L192"/>
  <c r="L193"/>
  <c r="L194"/>
  <c r="L195"/>
  <c r="L196"/>
  <c r="L197"/>
  <c r="L198"/>
  <c r="L199"/>
  <c r="L200"/>
  <c r="L201"/>
  <c r="L202"/>
  <c r="L203"/>
  <c r="L204"/>
  <c r="L205"/>
  <c r="L206"/>
  <c r="L207"/>
  <c r="L208"/>
  <c r="L209"/>
  <c r="L210"/>
  <c r="L211"/>
  <c r="L212"/>
  <c r="L213"/>
  <c r="L214"/>
  <c r="L215"/>
  <c r="L216"/>
  <c r="L217"/>
  <c r="L218"/>
  <c r="L219"/>
  <c r="L220"/>
  <c r="L221"/>
  <c r="L222"/>
  <c r="L223"/>
  <c r="L224"/>
  <c r="L225"/>
  <c r="L226"/>
  <c r="L227"/>
  <c r="L228"/>
  <c r="L229"/>
  <c r="L230"/>
  <c r="L231"/>
  <c r="L232"/>
  <c r="L233"/>
  <c r="L234"/>
  <c r="L235"/>
  <c r="L236"/>
  <c r="L237"/>
  <c r="L238"/>
  <c r="L239"/>
  <c r="L240"/>
  <c r="L241"/>
  <c r="L242"/>
  <c r="L243"/>
  <c r="L244"/>
  <c r="L245"/>
  <c r="L246"/>
  <c r="L247"/>
  <c r="L248"/>
  <c r="L249"/>
  <c r="L250"/>
  <c r="L251"/>
  <c r="L252"/>
  <c r="L253"/>
  <c r="L254"/>
  <c r="L255"/>
  <c r="L256"/>
  <c r="L257"/>
  <c r="L258"/>
  <c r="L259"/>
  <c r="L260"/>
  <c r="L261"/>
  <c r="L262"/>
  <c r="L263"/>
  <c r="L264"/>
  <c r="L265"/>
  <c r="L266"/>
  <c r="L267"/>
  <c r="L268"/>
  <c r="L269"/>
  <c r="L270"/>
  <c r="L271"/>
  <c r="L272"/>
  <c r="L273"/>
  <c r="L274"/>
  <c r="L275"/>
  <c r="L276"/>
  <c r="L277"/>
  <c r="L278"/>
  <c r="L279"/>
  <c r="L280"/>
  <c r="L281"/>
  <c r="L282"/>
  <c r="L283"/>
  <c r="L284"/>
  <c r="L285"/>
  <c r="L286"/>
  <c r="L287"/>
  <c r="L288"/>
  <c r="L289"/>
  <c r="L290"/>
  <c r="L291"/>
  <c r="L292"/>
  <c r="L293"/>
  <c r="L294"/>
  <c r="L295"/>
  <c r="L296"/>
  <c r="L297"/>
  <c r="L298"/>
  <c r="L299"/>
  <c r="L300"/>
  <c r="L301"/>
  <c r="L302"/>
  <c r="L303"/>
  <c r="L304"/>
  <c r="L305"/>
  <c r="L306"/>
  <c r="L307"/>
  <c r="L308"/>
  <c r="L309"/>
  <c r="L310"/>
  <c r="L311"/>
  <c r="L312"/>
  <c r="L313"/>
  <c r="L314"/>
  <c r="L315"/>
  <c r="L316"/>
  <c r="L317"/>
  <c r="L318"/>
  <c r="L319"/>
  <c r="L320"/>
  <c r="L321"/>
  <c r="L322"/>
  <c r="L323"/>
  <c r="L324"/>
  <c r="L325"/>
  <c r="L326"/>
  <c r="L327"/>
  <c r="L328"/>
  <c r="L329"/>
  <c r="L330"/>
  <c r="L331"/>
  <c r="L332"/>
  <c r="L333"/>
  <c r="L334"/>
  <c r="L335"/>
  <c r="L336"/>
  <c r="L337"/>
  <c r="L338"/>
  <c r="L339"/>
  <c r="L340"/>
  <c r="L341"/>
  <c r="L342"/>
  <c r="L343"/>
  <c r="L344"/>
  <c r="L345"/>
  <c r="L346"/>
  <c r="L347"/>
  <c r="L348"/>
  <c r="L349"/>
  <c r="L350"/>
  <c r="L351"/>
  <c r="L352"/>
  <c r="L353"/>
  <c r="L354"/>
  <c r="L355"/>
  <c r="L356"/>
  <c r="L357"/>
  <c r="L358"/>
  <c r="L359"/>
  <c r="L360"/>
  <c r="L361"/>
  <c r="L362"/>
  <c r="L363"/>
  <c r="L364"/>
  <c r="L365"/>
  <c r="L366"/>
  <c r="L367"/>
  <c r="L368"/>
  <c r="L369"/>
  <c r="L370"/>
  <c r="L371"/>
  <c r="L372"/>
  <c r="L373"/>
  <c r="L374"/>
  <c r="L375"/>
  <c r="L376"/>
  <c r="L377"/>
  <c r="L378"/>
  <c r="L379"/>
  <c r="L380"/>
  <c r="L381"/>
  <c r="L382"/>
  <c r="L383"/>
  <c r="L384"/>
  <c r="L385"/>
  <c r="L386"/>
  <c r="L387"/>
  <c r="L388"/>
  <c r="L389"/>
  <c r="L390"/>
  <c r="L391"/>
  <c r="L392"/>
  <c r="L393"/>
  <c r="L394"/>
  <c r="L395"/>
  <c r="L396"/>
  <c r="L397"/>
  <c r="L398"/>
  <c r="L399"/>
  <c r="L400"/>
  <c r="L401"/>
  <c r="L402"/>
  <c r="L403"/>
  <c r="L404"/>
  <c r="L405"/>
  <c r="L406"/>
  <c r="L407"/>
  <c r="L408"/>
  <c r="L409"/>
  <c r="L410"/>
  <c r="L411"/>
  <c r="L412"/>
  <c r="L413"/>
  <c r="L414"/>
  <c r="L415"/>
  <c r="L416"/>
  <c r="L417"/>
  <c r="L418"/>
  <c r="L419"/>
  <c r="L420"/>
  <c r="L421"/>
  <c r="L422"/>
  <c r="L423"/>
  <c r="L424"/>
  <c r="L425"/>
  <c r="L426"/>
  <c r="L427"/>
  <c r="L428"/>
  <c r="L429"/>
  <c r="L430"/>
  <c r="L431"/>
  <c r="L432"/>
  <c r="L433"/>
  <c r="L434"/>
  <c r="L435"/>
  <c r="L436"/>
  <c r="L437"/>
  <c r="L438"/>
  <c r="L439"/>
  <c r="L440"/>
  <c r="L441"/>
  <c r="L442"/>
  <c r="L443"/>
  <c r="L444"/>
  <c r="L445"/>
  <c r="L446"/>
  <c r="L447"/>
  <c r="L448"/>
  <c r="L449"/>
  <c r="L450"/>
  <c r="L451"/>
  <c r="L452"/>
  <c r="L453"/>
  <c r="L454"/>
  <c r="L455"/>
  <c r="L456"/>
  <c r="L457"/>
  <c r="L458"/>
  <c r="L459"/>
  <c r="L460"/>
  <c r="L461"/>
  <c r="L462"/>
  <c r="L463"/>
  <c r="L464"/>
  <c r="L465"/>
  <c r="L466"/>
  <c r="L467"/>
  <c r="L468"/>
  <c r="L469"/>
  <c r="L470"/>
  <c r="L471"/>
  <c r="L472"/>
  <c r="L473"/>
  <c r="L474"/>
  <c r="L475"/>
  <c r="L476"/>
  <c r="L477"/>
  <c r="L478"/>
  <c r="L479"/>
  <c r="L480"/>
  <c r="L481"/>
  <c r="L482"/>
  <c r="L483"/>
  <c r="L484"/>
  <c r="L485"/>
  <c r="L486"/>
  <c r="L487"/>
  <c r="L488"/>
  <c r="L489"/>
  <c r="L490"/>
  <c r="L491"/>
  <c r="L492"/>
  <c r="L493"/>
  <c r="L494"/>
  <c r="L495"/>
  <c r="L496"/>
  <c r="L497"/>
  <c r="L498"/>
  <c r="L499"/>
  <c r="L500"/>
  <c r="L501"/>
  <c r="L502"/>
  <c r="L503"/>
  <c r="L504"/>
  <c r="L505"/>
  <c r="L506"/>
  <c r="L507"/>
  <c r="L508"/>
  <c r="L509"/>
  <c r="L510"/>
  <c r="L511"/>
  <c r="L512"/>
  <c r="L513"/>
  <c r="L514"/>
  <c r="L515"/>
  <c r="L516"/>
  <c r="L517"/>
  <c r="L518"/>
  <c r="L519"/>
  <c r="L520"/>
  <c r="L521"/>
  <c r="L522"/>
  <c r="L523"/>
  <c r="L524"/>
  <c r="L525"/>
  <c r="L526"/>
  <c r="L527"/>
  <c r="L528"/>
  <c r="L529"/>
  <c r="L530"/>
  <c r="L531"/>
  <c r="L532"/>
  <c r="L533"/>
  <c r="L534"/>
  <c r="L535"/>
  <c r="L536"/>
  <c r="L537"/>
  <c r="L538"/>
  <c r="L539"/>
  <c r="L540"/>
  <c r="L541"/>
  <c r="L542"/>
  <c r="L543"/>
  <c r="L544"/>
  <c r="L545"/>
  <c r="L546"/>
  <c r="L547"/>
  <c r="L548"/>
  <c r="L549"/>
  <c r="L550"/>
  <c r="L551"/>
  <c r="L552"/>
  <c r="L553"/>
  <c r="L554"/>
  <c r="L555"/>
  <c r="L556"/>
  <c r="L557"/>
  <c r="L558"/>
  <c r="L559"/>
  <c r="L560"/>
  <c r="L561"/>
  <c r="L562"/>
  <c r="L563"/>
  <c r="L564"/>
  <c r="L565"/>
  <c r="L566"/>
  <c r="L567"/>
  <c r="L568"/>
  <c r="L569"/>
  <c r="L570"/>
  <c r="L571"/>
  <c r="L572"/>
  <c r="L573"/>
  <c r="L574"/>
  <c r="L575"/>
  <c r="L576"/>
  <c r="L577"/>
  <c r="L578"/>
  <c r="L579"/>
  <c r="L580"/>
  <c r="L581"/>
  <c r="L582"/>
  <c r="L583"/>
  <c r="L584"/>
  <c r="L585"/>
  <c r="L586"/>
  <c r="L587"/>
  <c r="L588"/>
  <c r="L589"/>
  <c r="L590"/>
  <c r="L591"/>
  <c r="L592"/>
  <c r="L593"/>
  <c r="L594"/>
  <c r="L595"/>
  <c r="L596"/>
  <c r="L597"/>
  <c r="L598"/>
  <c r="L599"/>
  <c r="L600"/>
  <c r="L601"/>
  <c r="L602"/>
  <c r="L603"/>
  <c r="L604"/>
  <c r="L605"/>
  <c r="L606"/>
  <c r="L607"/>
  <c r="L608"/>
  <c r="L609"/>
  <c r="L610"/>
  <c r="L611"/>
  <c r="L612"/>
  <c r="L613"/>
  <c r="L614"/>
  <c r="L615"/>
  <c r="L616"/>
  <c r="L617"/>
  <c r="L618"/>
  <c r="L619"/>
  <c r="L620"/>
  <c r="L621"/>
  <c r="L622"/>
  <c r="L623"/>
  <c r="L624"/>
  <c r="L625"/>
  <c r="L626"/>
  <c r="L627"/>
  <c r="L628"/>
  <c r="L629"/>
  <c r="L630"/>
  <c r="L631"/>
  <c r="L632"/>
  <c r="L633"/>
  <c r="L634"/>
  <c r="L635"/>
  <c r="L636"/>
  <c r="L637"/>
  <c r="L638"/>
  <c r="L639"/>
  <c r="L640"/>
  <c r="L641"/>
  <c r="L642"/>
  <c r="L643"/>
  <c r="L644"/>
  <c r="L645"/>
  <c r="L646"/>
  <c r="L647"/>
  <c r="L648"/>
  <c r="L649"/>
  <c r="L650"/>
  <c r="L651"/>
  <c r="L652"/>
  <c r="L653"/>
  <c r="L654"/>
  <c r="L655"/>
  <c r="L656"/>
  <c r="L657"/>
  <c r="L658"/>
  <c r="L659"/>
  <c r="L660"/>
  <c r="L661"/>
  <c r="L662"/>
  <c r="L663"/>
  <c r="L664"/>
  <c r="L665"/>
  <c r="L666"/>
  <c r="L667"/>
  <c r="L668"/>
  <c r="L669"/>
  <c r="L670"/>
  <c r="L671"/>
  <c r="L672"/>
  <c r="L673"/>
  <c r="L674"/>
  <c r="L675"/>
  <c r="L676"/>
  <c r="L677"/>
  <c r="L678"/>
  <c r="L679"/>
  <c r="L680"/>
  <c r="L681"/>
  <c r="L682"/>
  <c r="L683"/>
  <c r="L684"/>
  <c r="L685"/>
  <c r="L686"/>
  <c r="L687"/>
  <c r="L688"/>
  <c r="L689"/>
  <c r="L690"/>
  <c r="L691"/>
  <c r="L692"/>
  <c r="L693"/>
  <c r="L694"/>
  <c r="L695"/>
  <c r="L696"/>
  <c r="L697"/>
  <c r="L698"/>
  <c r="L699"/>
  <c r="L700"/>
  <c r="L701"/>
  <c r="L702"/>
  <c r="L703"/>
  <c r="L704"/>
  <c r="L705"/>
  <c r="L706"/>
  <c r="L707"/>
  <c r="L708"/>
  <c r="L709"/>
  <c r="L710"/>
  <c r="L711"/>
  <c r="L712"/>
  <c r="L713"/>
  <c r="L714"/>
  <c r="L715"/>
  <c r="L716"/>
  <c r="L717"/>
  <c r="L718"/>
  <c r="L719"/>
  <c r="L720"/>
  <c r="L721"/>
  <c r="L722"/>
  <c r="L723"/>
  <c r="L724"/>
  <c r="L725"/>
  <c r="L726"/>
  <c r="L727"/>
  <c r="L728"/>
  <c r="L729"/>
  <c r="L730"/>
  <c r="L731"/>
  <c r="L732"/>
  <c r="L733"/>
  <c r="L734"/>
  <c r="L735"/>
  <c r="L736"/>
  <c r="L737"/>
  <c r="L738"/>
  <c r="L739"/>
  <c r="L740"/>
  <c r="L741"/>
  <c r="L742"/>
  <c r="L743"/>
  <c r="L744"/>
  <c r="L745"/>
  <c r="L746"/>
  <c r="L747"/>
  <c r="L748"/>
  <c r="L749"/>
  <c r="L750"/>
  <c r="L751"/>
  <c r="L752"/>
  <c r="L753"/>
  <c r="L754"/>
  <c r="L755"/>
  <c r="L756"/>
  <c r="L757"/>
  <c r="L758"/>
  <c r="L759"/>
  <c r="L760"/>
  <c r="L761"/>
  <c r="L762"/>
  <c r="L763"/>
  <c r="L764"/>
  <c r="L765"/>
  <c r="L766"/>
  <c r="L767"/>
  <c r="L768"/>
  <c r="L769"/>
  <c r="L770"/>
  <c r="L771"/>
  <c r="L772"/>
  <c r="L773"/>
  <c r="L774"/>
  <c r="L775"/>
  <c r="L776"/>
  <c r="L777"/>
  <c r="L778"/>
  <c r="L779"/>
  <c r="L780"/>
  <c r="L781"/>
  <c r="L782"/>
  <c r="L783"/>
  <c r="L784"/>
  <c r="L785"/>
  <c r="L786"/>
  <c r="L787"/>
  <c r="L788"/>
  <c r="L789"/>
  <c r="L790"/>
  <c r="L791"/>
  <c r="L792"/>
  <c r="L793"/>
  <c r="L794"/>
  <c r="L795"/>
  <c r="L796"/>
  <c r="L797"/>
  <c r="L798"/>
  <c r="L799"/>
  <c r="L800"/>
  <c r="L801"/>
  <c r="L802"/>
  <c r="L803"/>
  <c r="L804"/>
  <c r="L805"/>
  <c r="L806"/>
  <c r="L807"/>
  <c r="L808"/>
  <c r="L809"/>
  <c r="L810"/>
  <c r="L811"/>
  <c r="L812"/>
  <c r="L813"/>
  <c r="L814"/>
  <c r="L815"/>
  <c r="L816"/>
  <c r="L817"/>
  <c r="L818"/>
  <c r="L819"/>
  <c r="L820"/>
  <c r="L821"/>
  <c r="L822"/>
  <c r="L823"/>
  <c r="L824"/>
  <c r="L825"/>
  <c r="L826"/>
  <c r="L827"/>
  <c r="L828"/>
  <c r="L829"/>
  <c r="L830"/>
  <c r="L831"/>
  <c r="L832"/>
  <c r="L833"/>
  <c r="L834"/>
  <c r="L835"/>
  <c r="L836"/>
  <c r="L837"/>
  <c r="L838"/>
  <c r="L839"/>
  <c r="L840"/>
  <c r="L841"/>
  <c r="L842"/>
  <c r="L843"/>
  <c r="L844"/>
  <c r="L845"/>
  <c r="L846"/>
  <c r="L847"/>
  <c r="L848"/>
  <c r="L849"/>
  <c r="L850"/>
  <c r="L851"/>
  <c r="L852"/>
  <c r="L853"/>
  <c r="L854"/>
  <c r="L855"/>
  <c r="L856"/>
  <c r="L857"/>
  <c r="L858"/>
  <c r="L859"/>
  <c r="L860"/>
  <c r="L861"/>
  <c r="L862"/>
  <c r="L863"/>
  <c r="L864"/>
  <c r="L865"/>
  <c r="L866"/>
  <c r="L867"/>
  <c r="L868"/>
  <c r="L869"/>
  <c r="L870"/>
  <c r="L871"/>
  <c r="L872"/>
  <c r="L873"/>
  <c r="L874"/>
  <c r="L875"/>
  <c r="L876"/>
  <c r="L877"/>
  <c r="L878"/>
  <c r="L879"/>
  <c r="L880"/>
  <c r="L881"/>
  <c r="L882"/>
  <c r="L883"/>
  <c r="L884"/>
  <c r="L885"/>
  <c r="L886"/>
  <c r="L887"/>
  <c r="L888"/>
  <c r="L889"/>
  <c r="L890"/>
  <c r="L891"/>
  <c r="L892"/>
  <c r="L893"/>
  <c r="L894"/>
  <c r="L895"/>
  <c r="L896"/>
  <c r="L897"/>
  <c r="L898"/>
  <c r="L899"/>
  <c r="L900"/>
  <c r="L901"/>
  <c r="L902"/>
  <c r="L903"/>
  <c r="L904"/>
  <c r="L905"/>
  <c r="L906"/>
  <c r="L907"/>
  <c r="L908"/>
  <c r="L909"/>
  <c r="L910"/>
  <c r="L911"/>
  <c r="L912"/>
  <c r="L913"/>
  <c r="L914"/>
  <c r="L915"/>
  <c r="L916"/>
  <c r="L917"/>
  <c r="L918"/>
  <c r="L919"/>
  <c r="L920"/>
  <c r="L921"/>
  <c r="L922"/>
  <c r="L923"/>
  <c r="L924"/>
  <c r="L925"/>
  <c r="L926"/>
  <c r="L927"/>
  <c r="L928"/>
  <c r="L929"/>
  <c r="L930"/>
  <c r="L931"/>
  <c r="L932"/>
  <c r="L933"/>
  <c r="L934"/>
  <c r="L935"/>
  <c r="L936"/>
  <c r="L937"/>
  <c r="L938"/>
  <c r="L939"/>
  <c r="L940"/>
  <c r="L941"/>
  <c r="L942"/>
  <c r="L943"/>
  <c r="L944"/>
  <c r="L945"/>
  <c r="L946"/>
  <c r="L947"/>
  <c r="L948"/>
  <c r="L949"/>
  <c r="L950"/>
  <c r="L951"/>
  <c r="L952"/>
  <c r="L953"/>
  <c r="L954"/>
  <c r="L955"/>
  <c r="L956"/>
  <c r="L957"/>
  <c r="L958"/>
  <c r="L959"/>
  <c r="L960"/>
  <c r="L961"/>
  <c r="L962"/>
  <c r="L963"/>
  <c r="L964"/>
  <c r="L965"/>
  <c r="L966"/>
  <c r="L967"/>
  <c r="L968"/>
  <c r="L969"/>
  <c r="L970"/>
  <c r="L971"/>
  <c r="L972"/>
  <c r="L973"/>
  <c r="L974"/>
  <c r="L975"/>
  <c r="L976"/>
  <c r="L977"/>
  <c r="L978"/>
  <c r="L979"/>
  <c r="L980"/>
  <c r="L981"/>
  <c r="L982"/>
  <c r="L983"/>
  <c r="L984"/>
  <c r="L985"/>
  <c r="L986"/>
  <c r="L987"/>
  <c r="L988"/>
  <c r="L989"/>
  <c r="L990"/>
  <c r="L991"/>
  <c r="L992"/>
  <c r="L993"/>
  <c r="L994"/>
  <c r="L995"/>
  <c r="L996"/>
  <c r="L997"/>
  <c r="L998"/>
  <c r="L999"/>
  <c r="L1000"/>
  <c r="L1001"/>
  <c r="L1002"/>
  <c r="L1003"/>
  <c r="L1004"/>
  <c r="L1005"/>
  <c r="L1006"/>
  <c r="L1007"/>
  <c r="L1008"/>
  <c r="L1009"/>
  <c r="L1010"/>
  <c r="L1011"/>
  <c r="L1012"/>
  <c r="L1013"/>
  <c r="L1014"/>
  <c r="L1015"/>
  <c r="L1016"/>
  <c r="L1017"/>
  <c r="L1018"/>
  <c r="L1019"/>
  <c r="L1020"/>
  <c r="L1021"/>
  <c r="L1022"/>
  <c r="L1023"/>
  <c r="L1024"/>
  <c r="L1025"/>
  <c r="L1026"/>
  <c r="L1027"/>
  <c r="L1028"/>
  <c r="L1029"/>
  <c r="L1030"/>
  <c r="L1031"/>
  <c r="L1032"/>
  <c r="L1033"/>
  <c r="L1034"/>
  <c r="L1035"/>
  <c r="L1036"/>
  <c r="L1037"/>
  <c r="L1038"/>
  <c r="L1039"/>
  <c r="L1040"/>
  <c r="L1041"/>
  <c r="L1042"/>
  <c r="L1043"/>
  <c r="L1044"/>
  <c r="L1045"/>
  <c r="L1046"/>
  <c r="L1047"/>
  <c r="L1048"/>
  <c r="L1049"/>
  <c r="L1050"/>
  <c r="L1051"/>
  <c r="L1052"/>
  <c r="L1053"/>
  <c r="L1054"/>
  <c r="L1055"/>
  <c r="L1056"/>
  <c r="L1057"/>
  <c r="L1058"/>
  <c r="L1059"/>
  <c r="L1060"/>
  <c r="L1061"/>
  <c r="L1062"/>
  <c r="L1063"/>
  <c r="L1064"/>
  <c r="L1065"/>
  <c r="L1066"/>
  <c r="L1067"/>
  <c r="L1068"/>
  <c r="L1069"/>
  <c r="L1070"/>
  <c r="L1071"/>
  <c r="L1072"/>
  <c r="L1073"/>
  <c r="L1074"/>
  <c r="L1075"/>
  <c r="L1076"/>
  <c r="L1077"/>
  <c r="L1078"/>
  <c r="L1079"/>
  <c r="L1080"/>
  <c r="L1081"/>
  <c r="L1082"/>
  <c r="L1083"/>
  <c r="L1084"/>
  <c r="L1085"/>
  <c r="L1086"/>
  <c r="L1087"/>
  <c r="L1088"/>
  <c r="L1089"/>
  <c r="L1090"/>
  <c r="L1091"/>
  <c r="L1092"/>
  <c r="L1093"/>
  <c r="L1094"/>
  <c r="L1095"/>
  <c r="L1096"/>
  <c r="L1097"/>
  <c r="L1098"/>
  <c r="L1099"/>
  <c r="L1100"/>
  <c r="L1101"/>
  <c r="L1102"/>
  <c r="L1103"/>
  <c r="L1104"/>
  <c r="L1105"/>
  <c r="L1106"/>
  <c r="L1107"/>
  <c r="L1108"/>
  <c r="L1109"/>
  <c r="L1110"/>
  <c r="L1111"/>
  <c r="L1112"/>
  <c r="L1113"/>
  <c r="L1114"/>
  <c r="L1115"/>
  <c r="L1116"/>
  <c r="L1117"/>
  <c r="L1118"/>
  <c r="L1119"/>
  <c r="L1120"/>
  <c r="L1121"/>
  <c r="L1122"/>
  <c r="L1123"/>
  <c r="L1124"/>
  <c r="L1125"/>
  <c r="L1126"/>
  <c r="L1127"/>
  <c r="L1128"/>
  <c r="L1129"/>
  <c r="L1130"/>
  <c r="L1131"/>
  <c r="L1132"/>
  <c r="L1133"/>
  <c r="L1134"/>
  <c r="L1135"/>
  <c r="L1136"/>
  <c r="L1137"/>
  <c r="L1138"/>
  <c r="L1139"/>
  <c r="L1140"/>
  <c r="L1141"/>
  <c r="L1142"/>
  <c r="L1143"/>
  <c r="L1144"/>
  <c r="L1145"/>
  <c r="L1146"/>
  <c r="L1147"/>
  <c r="L1148"/>
  <c r="L1149"/>
  <c r="L1150"/>
  <c r="L1151"/>
  <c r="L1152"/>
  <c r="L1153"/>
  <c r="L1154"/>
  <c r="L1155"/>
  <c r="L1156"/>
  <c r="L1157"/>
  <c r="L1158"/>
  <c r="L1159"/>
  <c r="L1160"/>
  <c r="L1161"/>
  <c r="L1162"/>
  <c r="L1163"/>
  <c r="L1164"/>
  <c r="L1165"/>
  <c r="L1166"/>
  <c r="L1167"/>
  <c r="L1168"/>
  <c r="L1169"/>
  <c r="L1170"/>
  <c r="L1171"/>
  <c r="L1172"/>
  <c r="L1173"/>
  <c r="L1174"/>
  <c r="L1175"/>
  <c r="L1176"/>
  <c r="L1177"/>
  <c r="L1178"/>
  <c r="L1179"/>
  <c r="L1180"/>
  <c r="L1181"/>
  <c r="L1182"/>
  <c r="L1183"/>
  <c r="L1184"/>
  <c r="L1185"/>
  <c r="L1186"/>
  <c r="L1187"/>
  <c r="L1188"/>
  <c r="L1189"/>
  <c r="L1190"/>
  <c r="L1191"/>
  <c r="L1192"/>
  <c r="L1193"/>
  <c r="L1194"/>
  <c r="L1195"/>
  <c r="L1196"/>
  <c r="L1197"/>
  <c r="L1198"/>
  <c r="L1199"/>
  <c r="L1200"/>
  <c r="L1201"/>
  <c r="L1202"/>
  <c r="L1203"/>
  <c r="L1204"/>
  <c r="L1205"/>
  <c r="L1206"/>
  <c r="L1207"/>
  <c r="L1208"/>
  <c r="L1209"/>
  <c r="L1210"/>
  <c r="L1211"/>
  <c r="L1212"/>
  <c r="L1213"/>
  <c r="L1214"/>
  <c r="L1215"/>
  <c r="L1216"/>
  <c r="L1217"/>
  <c r="L1218"/>
  <c r="L1219"/>
  <c r="L1220"/>
  <c r="L1221"/>
  <c r="L1222"/>
  <c r="L1223"/>
  <c r="L1224"/>
  <c r="L1225"/>
  <c r="L1226"/>
  <c r="L1227"/>
  <c r="L1228"/>
  <c r="L1229"/>
  <c r="L1230"/>
  <c r="L1231"/>
  <c r="L1232"/>
  <c r="L1233"/>
  <c r="L1234"/>
  <c r="L1235"/>
  <c r="L1236"/>
  <c r="L1237"/>
  <c r="L1238"/>
  <c r="L1239"/>
  <c r="L1240"/>
  <c r="L1241"/>
  <c r="L1242"/>
  <c r="L1243"/>
  <c r="L1244"/>
  <c r="L1245"/>
  <c r="L1246"/>
  <c r="L1247"/>
  <c r="L1248"/>
  <c r="L1249"/>
  <c r="L1250"/>
  <c r="L1251"/>
  <c r="L1252"/>
  <c r="L1253"/>
  <c r="L1254"/>
  <c r="L1255"/>
  <c r="L1256"/>
  <c r="L1257"/>
  <c r="L1258"/>
  <c r="L1259"/>
  <c r="L1260"/>
  <c r="L1261"/>
  <c r="L1262"/>
  <c r="L1263"/>
  <c r="L1264"/>
  <c r="L1265"/>
  <c r="L1266"/>
  <c r="L1267"/>
  <c r="L1268"/>
  <c r="L1269"/>
  <c r="L1270"/>
  <c r="L1271"/>
  <c r="L1272"/>
  <c r="L1273"/>
  <c r="L1274"/>
  <c r="L1275"/>
  <c r="L1276"/>
  <c r="L1277"/>
  <c r="L1278"/>
  <c r="L1279"/>
  <c r="L1280"/>
  <c r="L1281"/>
  <c r="L1282"/>
  <c r="L1283"/>
  <c r="L1284"/>
  <c r="L1285"/>
  <c r="L1286"/>
  <c r="L1287"/>
  <c r="L1288"/>
  <c r="L1289"/>
  <c r="L1290"/>
  <c r="L1291"/>
  <c r="L1292"/>
  <c r="L1293"/>
  <c r="L1294"/>
  <c r="L1295"/>
  <c r="L1296"/>
  <c r="L1297"/>
  <c r="L1298"/>
  <c r="L1299"/>
  <c r="L1300"/>
  <c r="L1301"/>
  <c r="L1302"/>
  <c r="L1303"/>
  <c r="L1304"/>
  <c r="L1305"/>
  <c r="L1306"/>
  <c r="L1307"/>
  <c r="L1308"/>
  <c r="L1309"/>
  <c r="L1310"/>
  <c r="L1311"/>
  <c r="L1312"/>
  <c r="L1313"/>
  <c r="L1314"/>
  <c r="L1315"/>
  <c r="L1316"/>
  <c r="L1317"/>
  <c r="L1318"/>
  <c r="L1319"/>
  <c r="L1320"/>
  <c r="L1321"/>
  <c r="L1322"/>
  <c r="L1323"/>
  <c r="L1324"/>
  <c r="L1325"/>
  <c r="L1326"/>
  <c r="L1327"/>
  <c r="L1328"/>
  <c r="L1329"/>
  <c r="L1330"/>
  <c r="L1331"/>
  <c r="L1332"/>
  <c r="L1333"/>
  <c r="L1334"/>
  <c r="L1335"/>
  <c r="L1336"/>
  <c r="L1337"/>
  <c r="L1338"/>
  <c r="L1339"/>
  <c r="L1340"/>
  <c r="L1341"/>
  <c r="L1342"/>
  <c r="L1343"/>
  <c r="L1344"/>
  <c r="L1345"/>
  <c r="L1346"/>
  <c r="L1347"/>
  <c r="L1348"/>
  <c r="L1349"/>
  <c r="L1350"/>
  <c r="L1351"/>
  <c r="L1352"/>
  <c r="L1353"/>
  <c r="L1354"/>
  <c r="L1355"/>
  <c r="L1356"/>
  <c r="L1357"/>
  <c r="L1358"/>
  <c r="L1359"/>
  <c r="L1360"/>
  <c r="L1361"/>
  <c r="L1362"/>
  <c r="L1363"/>
  <c r="L1364"/>
  <c r="L1365"/>
  <c r="L1366"/>
  <c r="L1367"/>
  <c r="L1368"/>
  <c r="L1369"/>
  <c r="L1370"/>
  <c r="L1371"/>
  <c r="L1372"/>
  <c r="L1373"/>
  <c r="L1374"/>
  <c r="L1375"/>
  <c r="L1376"/>
  <c r="L1377"/>
  <c r="L1378"/>
  <c r="L1379"/>
  <c r="L1380"/>
  <c r="L1381"/>
  <c r="L1382"/>
  <c r="L1383"/>
  <c r="L1384"/>
  <c r="L1385"/>
  <c r="L1386"/>
  <c r="L1387"/>
  <c r="L1388"/>
  <c r="L1389"/>
  <c r="L1390"/>
  <c r="L1391"/>
  <c r="L1392"/>
  <c r="L1393"/>
  <c r="L1394"/>
  <c r="L1395"/>
  <c r="L1396"/>
  <c r="L1397"/>
  <c r="L1398"/>
  <c r="L1399"/>
  <c r="L1400"/>
  <c r="L1401"/>
  <c r="L1402"/>
  <c r="L1403"/>
  <c r="L1404"/>
  <c r="L1405"/>
  <c r="L1406"/>
  <c r="L1407"/>
  <c r="L1408"/>
  <c r="L1409"/>
  <c r="L1410"/>
  <c r="L1411"/>
  <c r="L1412"/>
  <c r="L1413"/>
  <c r="L1414"/>
  <c r="L1415"/>
  <c r="L1416"/>
  <c r="L1417"/>
  <c r="L1418"/>
  <c r="L1419"/>
  <c r="L1420"/>
  <c r="L1421"/>
  <c r="L1422"/>
  <c r="L1423"/>
  <c r="L1424"/>
  <c r="L1425"/>
  <c r="L1426"/>
  <c r="L1427"/>
  <c r="L1428"/>
  <c r="L1429"/>
  <c r="L1430"/>
  <c r="L1431"/>
  <c r="L1432"/>
  <c r="L1433"/>
  <c r="L1434"/>
  <c r="L1435"/>
  <c r="L1436"/>
  <c r="L1437"/>
  <c r="L1438"/>
  <c r="L1439"/>
  <c r="L1440"/>
  <c r="L1441"/>
  <c r="L1442"/>
  <c r="L1443"/>
  <c r="L1444"/>
  <c r="L1445"/>
  <c r="L1446"/>
  <c r="L1447"/>
  <c r="L1448"/>
  <c r="L1449"/>
  <c r="L1450"/>
  <c r="L1451"/>
  <c r="L1452"/>
  <c r="L1453"/>
  <c r="L1454"/>
  <c r="L1455"/>
  <c r="L1456"/>
  <c r="L1457"/>
  <c r="L1458"/>
  <c r="L1459"/>
  <c r="L1460"/>
  <c r="L1461"/>
  <c r="L1462"/>
  <c r="L1463"/>
  <c r="L1464"/>
  <c r="L1465"/>
  <c r="L1466"/>
  <c r="L1467"/>
  <c r="L1468"/>
  <c r="L1469"/>
  <c r="L1470"/>
  <c r="L1471"/>
  <c r="L1472"/>
  <c r="L1473"/>
  <c r="L1474"/>
  <c r="L1475"/>
  <c r="L1476"/>
  <c r="L1477"/>
  <c r="L1478"/>
  <c r="L1479"/>
  <c r="L1480"/>
  <c r="L1481"/>
  <c r="L1482"/>
  <c r="L1483"/>
  <c r="L1484"/>
  <c r="L1485"/>
  <c r="L1486"/>
  <c r="L1487"/>
  <c r="L1488"/>
  <c r="L1489"/>
  <c r="L1490"/>
  <c r="L1491"/>
  <c r="L1492"/>
  <c r="L1493"/>
  <c r="L1494"/>
  <c r="L1495"/>
  <c r="L1496"/>
  <c r="L1497"/>
  <c r="L1498"/>
  <c r="L1499"/>
  <c r="L1500"/>
  <c r="L1501"/>
  <c r="L1502"/>
  <c r="L1503"/>
  <c r="L1504"/>
  <c r="L1505"/>
  <c r="L1506"/>
  <c r="L1507"/>
  <c r="L1508"/>
  <c r="L1509"/>
  <c r="L1510"/>
  <c r="L1511"/>
  <c r="L1512"/>
  <c r="L1513"/>
  <c r="L1514"/>
  <c r="L1515"/>
  <c r="L1516"/>
  <c r="L1517"/>
  <c r="L1518"/>
  <c r="L1519"/>
  <c r="L1520"/>
  <c r="L1521"/>
  <c r="L1522"/>
  <c r="L1523"/>
  <c r="L1524"/>
  <c r="L1525"/>
  <c r="L1526"/>
  <c r="L1527"/>
  <c r="L1528"/>
  <c r="L1529"/>
  <c r="L1530"/>
  <c r="L1531"/>
  <c r="L1532"/>
  <c r="L1533"/>
  <c r="L1534"/>
  <c r="L1535"/>
  <c r="L1536"/>
  <c r="L1537"/>
  <c r="L1538"/>
  <c r="L1539"/>
  <c r="L1540"/>
  <c r="L1541"/>
  <c r="L1542"/>
  <c r="L1543"/>
  <c r="L1544"/>
  <c r="L1545"/>
  <c r="L1546"/>
  <c r="L1547"/>
  <c r="L1548"/>
  <c r="L1549"/>
  <c r="L1550"/>
  <c r="L1551"/>
  <c r="L1552"/>
  <c r="L1553"/>
  <c r="L1554"/>
  <c r="L1555"/>
  <c r="L1556"/>
  <c r="L1557"/>
  <c r="L1558"/>
  <c r="L1559"/>
  <c r="L1560"/>
  <c r="L1561"/>
  <c r="L1562"/>
  <c r="L1563"/>
  <c r="L1564"/>
  <c r="L1565"/>
  <c r="L1566"/>
  <c r="L1567"/>
  <c r="L1568"/>
  <c r="L1569"/>
  <c r="L1570"/>
  <c r="L1571"/>
  <c r="L1572"/>
  <c r="L1573"/>
  <c r="L1574"/>
  <c r="L1575"/>
  <c r="L1576"/>
  <c r="L1577"/>
  <c r="L1578"/>
  <c r="L1579"/>
  <c r="L1580"/>
  <c r="L1581"/>
  <c r="L1582"/>
  <c r="L1583"/>
  <c r="L1584"/>
  <c r="L1585"/>
  <c r="L1586"/>
  <c r="L1587"/>
  <c r="L1588"/>
  <c r="L1589"/>
  <c r="L1590"/>
  <c r="L1591"/>
  <c r="L1592"/>
  <c r="L1593"/>
  <c r="L1594"/>
  <c r="L1595"/>
  <c r="L1596"/>
  <c r="L1597"/>
  <c r="L1598"/>
  <c r="L1599"/>
  <c r="L1600"/>
  <c r="L1601"/>
  <c r="L1602"/>
  <c r="L1603"/>
  <c r="L1604"/>
  <c r="L1605"/>
  <c r="L1606"/>
  <c r="L1607"/>
  <c r="L1608"/>
  <c r="L1609"/>
  <c r="L1610"/>
  <c r="L1611"/>
  <c r="L1612"/>
  <c r="L1613"/>
  <c r="L1614"/>
  <c r="L1615"/>
  <c r="L1616"/>
  <c r="L1617"/>
  <c r="L1618"/>
  <c r="L1619"/>
  <c r="L1620"/>
  <c r="L1621"/>
  <c r="L1622"/>
  <c r="L1623"/>
  <c r="L1624"/>
  <c r="L1625"/>
  <c r="L1626"/>
  <c r="L1627"/>
  <c r="L1628"/>
  <c r="L1629"/>
  <c r="L1630"/>
  <c r="L1631"/>
  <c r="L1632"/>
  <c r="L1633"/>
  <c r="L1634"/>
  <c r="L1635"/>
  <c r="L1636"/>
  <c r="L1637"/>
  <c r="L1638"/>
  <c r="L1639"/>
  <c r="L1640"/>
  <c r="L1641"/>
  <c r="L1642"/>
  <c r="L1643"/>
  <c r="L1644"/>
  <c r="L1645"/>
  <c r="L1646"/>
  <c r="L1647"/>
  <c r="L1648"/>
  <c r="L1649"/>
  <c r="L1650"/>
  <c r="L1651"/>
  <c r="L1652"/>
  <c r="L1653"/>
  <c r="L1654"/>
  <c r="L1655"/>
  <c r="L1656"/>
  <c r="L1657"/>
  <c r="L1658"/>
  <c r="L1659"/>
  <c r="L1660"/>
  <c r="L1661"/>
  <c r="L1662"/>
  <c r="L1663"/>
  <c r="L1664"/>
  <c r="L1665"/>
  <c r="L1666"/>
  <c r="L1667"/>
  <c r="L1668"/>
  <c r="L1669"/>
  <c r="L1670"/>
  <c r="L1671"/>
  <c r="L1672"/>
  <c r="L1673"/>
  <c r="L1674"/>
  <c r="L1675"/>
  <c r="L1676"/>
  <c r="L1677"/>
  <c r="L1678"/>
  <c r="L1679"/>
  <c r="L1680"/>
  <c r="L1681"/>
  <c r="L1682"/>
  <c r="L1683"/>
  <c r="L1684"/>
  <c r="L1685"/>
  <c r="L1686"/>
  <c r="L1687"/>
  <c r="L1688"/>
  <c r="L1689"/>
  <c r="L1690"/>
  <c r="L1691"/>
  <c r="L1692"/>
  <c r="L1693"/>
  <c r="L1694"/>
  <c r="L1695"/>
  <c r="L1696"/>
  <c r="L1697"/>
  <c r="L1698"/>
  <c r="L1699"/>
  <c r="L1700"/>
  <c r="L1701"/>
  <c r="L1702"/>
  <c r="L1703"/>
  <c r="L1704"/>
  <c r="L1705"/>
  <c r="L1706"/>
  <c r="L1707"/>
  <c r="L1708"/>
  <c r="L1709"/>
  <c r="L1710"/>
  <c r="L1711"/>
  <c r="L1712"/>
  <c r="L1713"/>
  <c r="L1714"/>
  <c r="L1715"/>
  <c r="L1716"/>
  <c r="L1717"/>
  <c r="L1718"/>
  <c r="L1719"/>
  <c r="L1720"/>
  <c r="L1721"/>
  <c r="L1722"/>
  <c r="L1723"/>
  <c r="L1724"/>
  <c r="L1725"/>
  <c r="L1726"/>
  <c r="L1727"/>
  <c r="L1728"/>
  <c r="L1729"/>
  <c r="L1730"/>
  <c r="L1731"/>
  <c r="L1732"/>
  <c r="L1733"/>
  <c r="L1734"/>
  <c r="L1735"/>
  <c r="L1736"/>
  <c r="L1737"/>
  <c r="L1738"/>
  <c r="L1739"/>
  <c r="L1740"/>
  <c r="L1741"/>
  <c r="L1742"/>
  <c r="L1743"/>
  <c r="L1744"/>
  <c r="L1745"/>
  <c r="L1746"/>
  <c r="L1747"/>
  <c r="L1748"/>
  <c r="L1749"/>
  <c r="L1750"/>
  <c r="L1751"/>
  <c r="L1752"/>
  <c r="L1753"/>
  <c r="L1754"/>
  <c r="L1755"/>
  <c r="L1756"/>
  <c r="L1757"/>
  <c r="L1758"/>
  <c r="L1759"/>
  <c r="L1760"/>
  <c r="L1761"/>
  <c r="L1762"/>
  <c r="L1763"/>
  <c r="L1764"/>
  <c r="L1765"/>
  <c r="L1766"/>
  <c r="L1767"/>
  <c r="L1768"/>
  <c r="L1769"/>
  <c r="L1770"/>
  <c r="L1771"/>
  <c r="L1772"/>
  <c r="L1773"/>
  <c r="L1774"/>
  <c r="L1775"/>
  <c r="L1776"/>
  <c r="L1777"/>
  <c r="L1778"/>
  <c r="L1779"/>
  <c r="L1780"/>
  <c r="L1781"/>
  <c r="L1782"/>
  <c r="L1783"/>
  <c r="L1784"/>
  <c r="L1785"/>
  <c r="L1786"/>
  <c r="L1787"/>
  <c r="L1788"/>
  <c r="L1789"/>
  <c r="L1790"/>
  <c r="L1791"/>
  <c r="L1792"/>
  <c r="L1793"/>
  <c r="L1794"/>
  <c r="L1795"/>
  <c r="L1796"/>
  <c r="L1797"/>
  <c r="L1798"/>
  <c r="L1799"/>
  <c r="L1800"/>
  <c r="L1801"/>
  <c r="L1802"/>
  <c r="L1803"/>
  <c r="L1804"/>
  <c r="L1805"/>
  <c r="L1806"/>
  <c r="L1807"/>
  <c r="L1808"/>
  <c r="L1809"/>
  <c r="L1810"/>
  <c r="L1811"/>
  <c r="L1812"/>
  <c r="L1813"/>
  <c r="L1814"/>
  <c r="L1815"/>
  <c r="L1816"/>
  <c r="L1817"/>
  <c r="L1818"/>
  <c r="L1819"/>
  <c r="L1820"/>
  <c r="L1821"/>
  <c r="L1822"/>
  <c r="L1823"/>
  <c r="L1824"/>
  <c r="L1825"/>
  <c r="L1826"/>
  <c r="L1827"/>
  <c r="L1828"/>
  <c r="L1829"/>
  <c r="L1830"/>
  <c r="L1831"/>
  <c r="L1832"/>
  <c r="L1833"/>
  <c r="L1834"/>
  <c r="L1835"/>
  <c r="L1836"/>
  <c r="L1837"/>
  <c r="L1838"/>
  <c r="L15"/>
  <c r="N18"/>
  <c r="N22"/>
  <c r="N26"/>
  <c r="N30"/>
  <c r="N34"/>
  <c r="N38"/>
  <c r="N42"/>
  <c r="N43"/>
  <c r="N47"/>
  <c r="N51"/>
  <c r="N55"/>
  <c r="N59"/>
  <c r="N63"/>
  <c r="N67"/>
  <c r="N32" i="19" l="1"/>
  <c r="N56"/>
  <c r="N66"/>
  <c r="N67"/>
  <c r="N80"/>
  <c r="N89"/>
  <c r="N132"/>
  <c r="N149"/>
  <c r="N156"/>
  <c r="N174"/>
  <c r="N175"/>
  <c r="N225"/>
  <c r="N237"/>
  <c r="N256"/>
  <c r="N285"/>
  <c r="N289"/>
  <c r="N297"/>
  <c r="N390"/>
  <c r="N415"/>
  <c r="N448"/>
  <c r="N471"/>
  <c r="N476"/>
  <c r="N483"/>
  <c r="N553"/>
  <c r="N646"/>
  <c r="N662"/>
  <c r="N663"/>
  <c r="N763"/>
  <c r="N764"/>
  <c r="N779"/>
  <c r="N860"/>
  <c r="N909"/>
  <c r="N914"/>
  <c r="N919"/>
  <c r="N944"/>
  <c r="N955"/>
  <c r="N962"/>
  <c r="N967"/>
  <c r="N992"/>
  <c r="N1073"/>
  <c r="N1121"/>
  <c r="N1234"/>
  <c r="N1497"/>
  <c r="N1524"/>
  <c r="N1591"/>
  <c r="N1626"/>
  <c r="N1632"/>
  <c r="N1645"/>
  <c r="N1652"/>
  <c r="N1663"/>
  <c r="N1667"/>
  <c r="N1671"/>
  <c r="N1755"/>
  <c r="N1756"/>
  <c r="N1768"/>
  <c r="N1805"/>
  <c r="N158"/>
  <c r="N660"/>
  <c r="N681"/>
  <c r="N877"/>
  <c r="N958"/>
  <c r="N1434"/>
  <c r="N1461"/>
  <c r="N1473"/>
  <c r="N1614"/>
  <c r="N1782"/>
  <c r="N1821"/>
  <c r="N96"/>
  <c r="N554"/>
  <c r="N685"/>
  <c r="N915"/>
  <c r="N1377"/>
  <c r="N1788"/>
  <c r="V6" i="20"/>
  <c r="N58" i="19"/>
  <c r="N193"/>
  <c r="N254"/>
  <c r="N311"/>
  <c r="N327"/>
  <c r="N729"/>
  <c r="N745"/>
  <c r="N895"/>
  <c r="N918"/>
  <c r="N1117"/>
  <c r="N1123"/>
  <c r="N1128"/>
  <c r="N1164"/>
  <c r="N1190"/>
  <c r="N1201"/>
  <c r="N1265"/>
  <c r="N1277"/>
  <c r="N1282"/>
  <c r="N1293"/>
  <c r="N1299"/>
  <c r="N1315"/>
  <c r="N1325"/>
  <c r="N1397"/>
  <c r="N1402"/>
  <c r="N1407"/>
  <c r="N1414"/>
  <c r="N1425"/>
  <c r="N1431"/>
  <c r="N1436"/>
  <c r="N1454"/>
  <c r="N1459"/>
  <c r="N1476"/>
  <c r="N1529"/>
  <c r="N1533"/>
  <c r="N1560"/>
  <c r="N1579"/>
  <c r="N1580"/>
  <c r="N1625"/>
  <c r="N1639"/>
  <c r="N1661"/>
  <c r="N1666"/>
  <c r="N1670"/>
  <c r="N1673"/>
  <c r="N1678"/>
  <c r="N1679"/>
  <c r="N1726"/>
  <c r="N1737"/>
  <c r="N1742"/>
  <c r="N1748"/>
  <c r="N1759"/>
  <c r="N1771"/>
  <c r="N1795"/>
  <c r="N1819"/>
  <c r="N1820"/>
  <c r="N1824"/>
  <c r="I39" i="22"/>
  <c r="M39" s="1"/>
  <c r="N41" i="19"/>
  <c r="N46"/>
  <c r="N60"/>
  <c r="N91"/>
  <c r="N137"/>
  <c r="N142"/>
  <c r="N154"/>
  <c r="N173"/>
  <c r="N192"/>
  <c r="N198"/>
  <c r="N218"/>
  <c r="N224"/>
  <c r="N320"/>
  <c r="N334"/>
  <c r="N346"/>
  <c r="N370"/>
  <c r="N371"/>
  <c r="N507"/>
  <c r="N512"/>
  <c r="N524"/>
  <c r="N560"/>
  <c r="N602"/>
  <c r="N733"/>
  <c r="N795"/>
  <c r="N800"/>
  <c r="N941"/>
  <c r="N989"/>
  <c r="N1014"/>
  <c r="N1020"/>
  <c r="N1034"/>
  <c r="N1035"/>
  <c r="N1053"/>
  <c r="N1054"/>
  <c r="N1059"/>
  <c r="N1075"/>
  <c r="N1080"/>
  <c r="N1085"/>
  <c r="N1086"/>
  <c r="N1101"/>
  <c r="N1102"/>
  <c r="N1105"/>
  <c r="N1107"/>
  <c r="N1137"/>
  <c r="N1324"/>
  <c r="N1329"/>
  <c r="N1333"/>
  <c r="N1337"/>
  <c r="N1435"/>
  <c r="N1440"/>
  <c r="N1463"/>
  <c r="N1468"/>
  <c r="N1480"/>
  <c r="N1495"/>
  <c r="N1496"/>
  <c r="N1499"/>
  <c r="N1505"/>
  <c r="N1532"/>
  <c r="N1538"/>
  <c r="N1542"/>
  <c r="N1552"/>
  <c r="N1553"/>
  <c r="N1571"/>
  <c r="N1584"/>
  <c r="N1589"/>
  <c r="N1590"/>
  <c r="N1602"/>
  <c r="N1644"/>
  <c r="N1689"/>
  <c r="N1707"/>
  <c r="N1712"/>
  <c r="N1747"/>
  <c r="N1753"/>
  <c r="N1763"/>
  <c r="N1775"/>
  <c r="N1800"/>
  <c r="S1324" i="20"/>
  <c r="D21" i="21" s="1"/>
  <c r="S1353" i="20"/>
  <c r="D22" i="21" s="1"/>
  <c r="I34"/>
  <c r="S1545" i="20"/>
  <c r="D44" i="21" s="1"/>
  <c r="I40" i="22"/>
  <c r="M40" s="1"/>
  <c r="I36"/>
  <c r="M36" s="1"/>
  <c r="N93" i="19"/>
  <c r="N135"/>
  <c r="N166"/>
  <c r="N176"/>
  <c r="N184"/>
  <c r="N185"/>
  <c r="N190"/>
  <c r="N227"/>
  <c r="N245"/>
  <c r="N301"/>
  <c r="N357"/>
  <c r="N394"/>
  <c r="N631"/>
  <c r="N648"/>
  <c r="N678"/>
  <c r="N810"/>
  <c r="N1018"/>
  <c r="N1079"/>
  <c r="N1089"/>
  <c r="N1135"/>
  <c r="N1331"/>
  <c r="N1351"/>
  <c r="N1479"/>
  <c r="N1494"/>
  <c r="N1536"/>
  <c r="N1556"/>
  <c r="N1577"/>
  <c r="N1592"/>
  <c r="N1613"/>
  <c r="N1640"/>
  <c r="N1710"/>
  <c r="N1717"/>
  <c r="N1749"/>
  <c r="N1774"/>
  <c r="S455" i="20"/>
  <c r="D48" i="21" s="1"/>
  <c r="H34"/>
  <c r="I42" i="22" s="1"/>
  <c r="M42" s="1"/>
  <c r="I37"/>
  <c r="M37" s="1"/>
  <c r="I33"/>
  <c r="M33" s="1"/>
  <c r="I38"/>
  <c r="M38" s="1"/>
  <c r="I34"/>
  <c r="M34" s="1"/>
  <c r="Q12" i="18"/>
  <c r="N9" i="20" s="1"/>
  <c r="L9"/>
  <c r="Q14" i="18"/>
  <c r="N11" i="20" s="1"/>
  <c r="L11"/>
  <c r="Q13" i="18"/>
  <c r="N10" i="20" s="1"/>
  <c r="L10"/>
  <c r="J9"/>
  <c r="I9"/>
  <c r="K24" i="21"/>
  <c r="O1837" i="20"/>
  <c r="O1838" s="1"/>
  <c r="S11"/>
  <c r="D12" i="21" s="1"/>
  <c r="N1684" i="19"/>
  <c r="N1682"/>
  <c r="N1627"/>
  <c r="N1631"/>
  <c r="N1634"/>
  <c r="N1618"/>
  <c r="N1561"/>
  <c r="N1562"/>
  <c r="N1508"/>
  <c r="N1510"/>
  <c r="N1517"/>
  <c r="N1522"/>
  <c r="N1526"/>
  <c r="N1535"/>
  <c r="N1548"/>
  <c r="N1513"/>
  <c r="N1482"/>
  <c r="N1462"/>
  <c r="N1424"/>
  <c r="N1417"/>
  <c r="N1423"/>
  <c r="N1410"/>
  <c r="N1416"/>
  <c r="N1421"/>
  <c r="N1427"/>
  <c r="N1428"/>
  <c r="N1449"/>
  <c r="N1450"/>
  <c r="N1345"/>
  <c r="N1328"/>
  <c r="N1340"/>
  <c r="N1352"/>
  <c r="N1391"/>
  <c r="N1356"/>
  <c r="N1365"/>
  <c r="N1376"/>
  <c r="N1296"/>
  <c r="N1312"/>
  <c r="N1314"/>
  <c r="N1294"/>
  <c r="N1295"/>
  <c r="N1300"/>
  <c r="N1310"/>
  <c r="N1264"/>
  <c r="N1250"/>
  <c r="N1253"/>
  <c r="N1257"/>
  <c r="N1241"/>
  <c r="N1228"/>
  <c r="N1243"/>
  <c r="N1174"/>
  <c r="N1189"/>
  <c r="N1194"/>
  <c r="N1180"/>
  <c r="N1197"/>
  <c r="N1087"/>
  <c r="N1088"/>
  <c r="N1092"/>
  <c r="N1097"/>
  <c r="N1096"/>
  <c r="N928"/>
  <c r="N977"/>
  <c r="N991"/>
  <c r="N1002"/>
  <c r="N1044"/>
  <c r="N1050"/>
  <c r="N1033"/>
  <c r="N1052"/>
  <c r="N922"/>
  <c r="N929"/>
  <c r="N943"/>
  <c r="N966"/>
  <c r="N976"/>
  <c r="N1045"/>
  <c r="N946"/>
  <c r="N952"/>
  <c r="N953"/>
  <c r="N963"/>
  <c r="N969"/>
  <c r="N986"/>
  <c r="N996"/>
  <c r="N1004"/>
  <c r="N1006"/>
  <c r="N1016"/>
  <c r="N1048"/>
  <c r="N1055"/>
  <c r="N1067"/>
  <c r="N650"/>
  <c r="N731"/>
  <c r="N773"/>
  <c r="N887"/>
  <c r="N815"/>
  <c r="N850"/>
  <c r="N907"/>
  <c r="N651"/>
  <c r="N724"/>
  <c r="N728"/>
  <c r="N855"/>
  <c r="N859"/>
  <c r="N635"/>
  <c r="N641"/>
  <c r="N734"/>
  <c r="N759"/>
  <c r="N775"/>
  <c r="N782"/>
  <c r="N787"/>
  <c r="N791"/>
  <c r="N796"/>
  <c r="N817"/>
  <c r="N823"/>
  <c r="N828"/>
  <c r="N863"/>
  <c r="N864"/>
  <c r="N870"/>
  <c r="N881"/>
  <c r="N902"/>
  <c r="N561"/>
  <c r="N571"/>
  <c r="N588"/>
  <c r="N605"/>
  <c r="N565"/>
  <c r="N587"/>
  <c r="N574"/>
  <c r="N603"/>
  <c r="N381"/>
  <c r="N481"/>
  <c r="N532"/>
  <c r="N538"/>
  <c r="N385"/>
  <c r="N395"/>
  <c r="N402"/>
  <c r="N463"/>
  <c r="N498"/>
  <c r="N417"/>
  <c r="N440"/>
  <c r="N477"/>
  <c r="N531"/>
  <c r="N537"/>
  <c r="N443"/>
  <c r="N495"/>
  <c r="N497"/>
  <c r="N539"/>
  <c r="N547"/>
  <c r="N373"/>
  <c r="N360"/>
  <c r="N363"/>
  <c r="N330"/>
  <c r="N304"/>
  <c r="N309"/>
  <c r="N248"/>
  <c r="N276"/>
  <c r="N249"/>
  <c r="N294"/>
  <c r="N240"/>
  <c r="N253"/>
  <c r="N272"/>
  <c r="N280"/>
  <c r="N281"/>
  <c r="N212"/>
  <c r="N215"/>
  <c r="N189"/>
  <c r="N180"/>
  <c r="N170"/>
  <c r="N127"/>
  <c r="N130"/>
  <c r="N134"/>
  <c r="N103"/>
  <c r="N126"/>
  <c r="N110"/>
  <c r="N118"/>
  <c r="N129"/>
  <c r="N133"/>
  <c r="N82"/>
  <c r="N57"/>
  <c r="N62"/>
  <c r="N24"/>
  <c r="N97"/>
  <c r="N112"/>
  <c r="N255"/>
  <c r="N302"/>
  <c r="N343"/>
  <c r="N348"/>
  <c r="N424"/>
  <c r="N466"/>
  <c r="N516"/>
  <c r="N577"/>
  <c r="N586"/>
  <c r="N687"/>
  <c r="N737"/>
  <c r="N979"/>
  <c r="N999"/>
  <c r="N1011"/>
  <c r="N1158"/>
  <c r="N1182"/>
  <c r="N1271"/>
  <c r="N1344"/>
  <c r="N1363"/>
  <c r="N1466"/>
  <c r="N1487"/>
  <c r="N1519"/>
  <c r="N1545"/>
  <c r="N1564"/>
  <c r="N1594"/>
  <c r="N1606"/>
  <c r="N1656"/>
  <c r="N1657"/>
  <c r="N1696"/>
  <c r="N1720"/>
  <c r="N1770"/>
  <c r="N1789"/>
  <c r="N17"/>
  <c r="N20"/>
  <c r="N23"/>
  <c r="N75"/>
  <c r="N87"/>
  <c r="N88"/>
  <c r="N121"/>
  <c r="N125"/>
  <c r="N168"/>
  <c r="N169"/>
  <c r="N208"/>
  <c r="N235"/>
  <c r="N269"/>
  <c r="N284"/>
  <c r="N317"/>
  <c r="N365"/>
  <c r="N410"/>
  <c r="N429"/>
  <c r="N480"/>
  <c r="N484"/>
  <c r="N485"/>
  <c r="N490"/>
  <c r="N591"/>
  <c r="N614"/>
  <c r="N712"/>
  <c r="N717"/>
  <c r="N757"/>
  <c r="N767"/>
  <c r="N768"/>
  <c r="N812"/>
  <c r="N840"/>
  <c r="N844"/>
  <c r="N872"/>
  <c r="N893"/>
  <c r="N894"/>
  <c r="N908"/>
  <c r="N931"/>
  <c r="N951"/>
  <c r="N1027"/>
  <c r="N1040"/>
  <c r="N1062"/>
  <c r="N1068"/>
  <c r="N1162"/>
  <c r="N1196"/>
  <c r="N1235"/>
  <c r="N1236"/>
  <c r="N1237"/>
  <c r="N1286"/>
  <c r="N1291"/>
  <c r="N1307"/>
  <c r="N1349"/>
  <c r="N1368"/>
  <c r="N1400"/>
  <c r="N1443"/>
  <c r="N1447"/>
  <c r="N1475"/>
  <c r="N1503"/>
  <c r="N1555"/>
  <c r="N1611"/>
  <c r="N1700"/>
  <c r="N1705"/>
  <c r="N1729"/>
  <c r="N1741"/>
  <c r="N1793"/>
  <c r="N1814"/>
  <c r="N1827"/>
  <c r="N15"/>
  <c r="N48"/>
  <c r="N64"/>
  <c r="N76"/>
  <c r="N94"/>
  <c r="N98"/>
  <c r="N107"/>
  <c r="N231"/>
  <c r="N303"/>
  <c r="N347"/>
  <c r="N355"/>
  <c r="N405"/>
  <c r="N517"/>
  <c r="N610"/>
  <c r="N692"/>
  <c r="N753"/>
  <c r="N809"/>
  <c r="N836"/>
  <c r="N866"/>
  <c r="N998"/>
  <c r="N1010"/>
  <c r="N1100"/>
  <c r="N1178"/>
  <c r="N1183"/>
  <c r="N1188"/>
  <c r="N1208"/>
  <c r="N1272"/>
  <c r="N1303"/>
  <c r="N143"/>
  <c r="N188"/>
  <c r="N244"/>
  <c r="N414"/>
  <c r="N596"/>
  <c r="N623"/>
  <c r="N628"/>
  <c r="N640"/>
  <c r="N669"/>
  <c r="N674"/>
  <c r="N726"/>
  <c r="N821"/>
  <c r="N848"/>
  <c r="N1149"/>
  <c r="N1167"/>
  <c r="N114"/>
  <c r="N223"/>
  <c r="N308"/>
  <c r="N326"/>
  <c r="N328"/>
  <c r="N340"/>
  <c r="N351"/>
  <c r="N392"/>
  <c r="N407"/>
  <c r="N468"/>
  <c r="N473"/>
  <c r="N492"/>
  <c r="N503"/>
  <c r="N504"/>
  <c r="N505"/>
  <c r="N536"/>
  <c r="N551"/>
  <c r="N558"/>
  <c r="N572"/>
  <c r="N583"/>
  <c r="N592"/>
  <c r="N593"/>
  <c r="N597"/>
  <c r="N598"/>
  <c r="N612"/>
  <c r="N616"/>
  <c r="N637"/>
  <c r="N649"/>
  <c r="N655"/>
  <c r="N676"/>
  <c r="N680"/>
  <c r="N713"/>
  <c r="N738"/>
  <c r="N740"/>
  <c r="N744"/>
  <c r="N747"/>
  <c r="N774"/>
  <c r="N788"/>
  <c r="N802"/>
  <c r="N837"/>
  <c r="N838"/>
  <c r="N901"/>
  <c r="N905"/>
  <c r="N924"/>
  <c r="N956"/>
  <c r="N970"/>
  <c r="N1028"/>
  <c r="N1119"/>
  <c r="N1163"/>
  <c r="N1262"/>
  <c r="N1393"/>
  <c r="N1455"/>
  <c r="N1504"/>
  <c r="N1546"/>
  <c r="N1637"/>
  <c r="N1701"/>
  <c r="N1746"/>
  <c r="N1815"/>
  <c r="N109"/>
  <c r="N119"/>
  <c r="N120"/>
  <c r="N123"/>
  <c r="N148"/>
  <c r="N167"/>
  <c r="N171"/>
  <c r="N183"/>
  <c r="N186"/>
  <c r="N195"/>
  <c r="N199"/>
  <c r="N200"/>
  <c r="N205"/>
  <c r="N206"/>
  <c r="N207"/>
  <c r="N220"/>
  <c r="N221"/>
  <c r="N238"/>
  <c r="N239"/>
  <c r="N247"/>
  <c r="N250"/>
  <c r="N266"/>
  <c r="N267"/>
  <c r="N279"/>
  <c r="N282"/>
  <c r="N291"/>
  <c r="N296"/>
  <c r="N305"/>
  <c r="N306"/>
  <c r="N335"/>
  <c r="N336"/>
  <c r="N372"/>
  <c r="N376"/>
  <c r="N377"/>
  <c r="N378"/>
  <c r="N384"/>
  <c r="N399"/>
  <c r="N400"/>
  <c r="N419"/>
  <c r="N437"/>
  <c r="N441"/>
  <c r="N442"/>
  <c r="N449"/>
  <c r="N450"/>
  <c r="N465"/>
  <c r="N500"/>
  <c r="N515"/>
  <c r="N519"/>
  <c r="N533"/>
  <c r="N568"/>
  <c r="N576"/>
  <c r="N590"/>
  <c r="N595"/>
  <c r="N604"/>
  <c r="N609"/>
  <c r="N630"/>
  <c r="N634"/>
  <c r="N673"/>
  <c r="N694"/>
  <c r="N698"/>
  <c r="N761"/>
  <c r="N770"/>
  <c r="N784"/>
  <c r="N798"/>
  <c r="N811"/>
  <c r="N816"/>
  <c r="N830"/>
  <c r="N835"/>
  <c r="N852"/>
  <c r="N871"/>
  <c r="N876"/>
  <c r="N882"/>
  <c r="N884"/>
  <c r="N891"/>
  <c r="N896"/>
  <c r="N897"/>
  <c r="N916"/>
  <c r="N917"/>
  <c r="N921"/>
  <c r="N940"/>
  <c r="N948"/>
  <c r="N949"/>
  <c r="N950"/>
  <c r="N988"/>
  <c r="N1013"/>
  <c r="N1031"/>
  <c r="N1032"/>
  <c r="N1047"/>
  <c r="N1056"/>
  <c r="N1057"/>
  <c r="N1060"/>
  <c r="N1061"/>
  <c r="N1066"/>
  <c r="N1077"/>
  <c r="N1081"/>
  <c r="N1082"/>
  <c r="N1093"/>
  <c r="N1095"/>
  <c r="N1115"/>
  <c r="N1134"/>
  <c r="N1148"/>
  <c r="N1157"/>
  <c r="N1173"/>
  <c r="N1187"/>
  <c r="N1198"/>
  <c r="N1199"/>
  <c r="N1203"/>
  <c r="N1206"/>
  <c r="N1222"/>
  <c r="N1224"/>
  <c r="N1229"/>
  <c r="N1239"/>
  <c r="N1258"/>
  <c r="N1274"/>
  <c r="N1288"/>
  <c r="N1290"/>
  <c r="N1297"/>
  <c r="N1298"/>
  <c r="N1302"/>
  <c r="N1306"/>
  <c r="N1309"/>
  <c r="N1321"/>
  <c r="N1322"/>
  <c r="N1323"/>
  <c r="N1326"/>
  <c r="N1346"/>
  <c r="N1348"/>
  <c r="N1362"/>
  <c r="N1371"/>
  <c r="N1372"/>
  <c r="N1405"/>
  <c r="N1418"/>
  <c r="N1419"/>
  <c r="N1441"/>
  <c r="N1442"/>
  <c r="N1457"/>
  <c r="N1477"/>
  <c r="N1481"/>
  <c r="N1485"/>
  <c r="N1501"/>
  <c r="N1502"/>
  <c r="N1506"/>
  <c r="N1523"/>
  <c r="N1563"/>
  <c r="N1567"/>
  <c r="N1568"/>
  <c r="N1583"/>
  <c r="N1587"/>
  <c r="N1597"/>
  <c r="N1598"/>
  <c r="N1599"/>
  <c r="N1604"/>
  <c r="N1609"/>
  <c r="N1619"/>
  <c r="N1620"/>
  <c r="N1621"/>
  <c r="N1623"/>
  <c r="N1624"/>
  <c r="N1659"/>
  <c r="N1685"/>
  <c r="N1703"/>
  <c r="N1713"/>
  <c r="N1714"/>
  <c r="N1718"/>
  <c r="N1719"/>
  <c r="N1733"/>
  <c r="N1734"/>
  <c r="N1772"/>
  <c r="N1776"/>
  <c r="N1777"/>
  <c r="N1781"/>
  <c r="N1791"/>
  <c r="N1792"/>
  <c r="N1797"/>
  <c r="N1802"/>
  <c r="N1811"/>
  <c r="N1812"/>
  <c r="N1831"/>
  <c r="N33"/>
  <c r="N36"/>
  <c r="N52"/>
  <c r="N136"/>
  <c r="N153"/>
  <c r="N177"/>
  <c r="N213"/>
  <c r="N259"/>
  <c r="N274"/>
  <c r="N295"/>
  <c r="N312"/>
  <c r="N422"/>
  <c r="N615"/>
  <c r="N632"/>
  <c r="N658"/>
  <c r="N679"/>
  <c r="M1836"/>
  <c r="M1837" s="1"/>
  <c r="M1839" s="1"/>
  <c r="M1845" s="1"/>
  <c r="N12"/>
  <c r="N45"/>
  <c r="N61"/>
  <c r="N72"/>
  <c r="N84"/>
  <c r="N100"/>
  <c r="N116"/>
  <c r="N140"/>
  <c r="N163"/>
  <c r="N181"/>
  <c r="N202"/>
  <c r="N216"/>
  <c r="N217"/>
  <c r="N241"/>
  <c r="N242"/>
  <c r="N277"/>
  <c r="N298"/>
  <c r="N323"/>
  <c r="N338"/>
  <c r="N350"/>
  <c r="N361"/>
  <c r="N380"/>
  <c r="N391"/>
  <c r="N425"/>
  <c r="N445"/>
  <c r="N460"/>
  <c r="N461"/>
  <c r="N464"/>
  <c r="N749"/>
  <c r="N81"/>
  <c r="N152"/>
  <c r="N178"/>
  <c r="N234"/>
  <c r="N273"/>
  <c r="N313"/>
  <c r="N358"/>
  <c r="N388"/>
  <c r="N403"/>
  <c r="N421"/>
  <c r="N696"/>
  <c r="N383"/>
  <c r="N777"/>
  <c r="N825"/>
  <c r="N934"/>
  <c r="N994"/>
  <c r="N1022"/>
  <c r="N1038"/>
  <c r="N1065"/>
  <c r="N1104"/>
  <c r="N1126"/>
  <c r="N1140"/>
  <c r="N1153"/>
  <c r="N1205"/>
  <c r="N1231"/>
  <c r="N1244"/>
  <c r="N1246"/>
  <c r="N1374"/>
  <c r="N1401"/>
  <c r="N1452"/>
  <c r="N1512"/>
  <c r="N1607"/>
  <c r="N1647"/>
  <c r="N1676"/>
  <c r="N1736"/>
  <c r="H1837"/>
  <c r="H1836" s="1"/>
  <c r="N13"/>
  <c r="N21"/>
  <c r="N29"/>
  <c r="N37"/>
  <c r="N53"/>
  <c r="N68"/>
  <c r="N79"/>
  <c r="N85"/>
  <c r="N86"/>
  <c r="N92"/>
  <c r="N95"/>
  <c r="N101"/>
  <c r="N102"/>
  <c r="N108"/>
  <c r="N111"/>
  <c r="N117"/>
  <c r="N124"/>
  <c r="N131"/>
  <c r="N141"/>
  <c r="N147"/>
  <c r="N150"/>
  <c r="N164"/>
  <c r="N165"/>
  <c r="N172"/>
  <c r="N179"/>
  <c r="N182"/>
  <c r="N196"/>
  <c r="N197"/>
  <c r="N204"/>
  <c r="N211"/>
  <c r="N214"/>
  <c r="N228"/>
  <c r="N229"/>
  <c r="N236"/>
  <c r="N243"/>
  <c r="N246"/>
  <c r="N260"/>
  <c r="N261"/>
  <c r="N268"/>
  <c r="N275"/>
  <c r="N278"/>
  <c r="N292"/>
  <c r="N293"/>
  <c r="N300"/>
  <c r="N307"/>
  <c r="N310"/>
  <c r="N324"/>
  <c r="N325"/>
  <c r="N333"/>
  <c r="N344"/>
  <c r="N345"/>
  <c r="N356"/>
  <c r="N359"/>
  <c r="N362"/>
  <c r="N366"/>
  <c r="N367"/>
  <c r="N389"/>
  <c r="N397"/>
  <c r="N404"/>
  <c r="N411"/>
  <c r="N416"/>
  <c r="N423"/>
  <c r="N430"/>
  <c r="N431"/>
  <c r="N439"/>
  <c r="N470"/>
  <c r="N496"/>
  <c r="N526"/>
  <c r="N548"/>
  <c r="N549"/>
  <c r="N552"/>
  <c r="N600"/>
  <c r="N608"/>
  <c r="N626"/>
  <c r="N647"/>
  <c r="N664"/>
  <c r="N672"/>
  <c r="N690"/>
  <c r="N711"/>
  <c r="N735"/>
  <c r="N736"/>
  <c r="N760"/>
  <c r="N769"/>
  <c r="N819"/>
  <c r="N854"/>
  <c r="N878"/>
  <c r="N879"/>
  <c r="N912"/>
  <c r="N927"/>
  <c r="N945"/>
  <c r="N968"/>
  <c r="N982"/>
  <c r="N1001"/>
  <c r="N1012"/>
  <c r="N1030"/>
  <c r="N1049"/>
  <c r="N1091"/>
  <c r="N1094"/>
  <c r="N1116"/>
  <c r="N1133"/>
  <c r="N1146"/>
  <c r="N1171"/>
  <c r="N1192"/>
  <c r="N1195"/>
  <c r="N1219"/>
  <c r="N1220"/>
  <c r="N1227"/>
  <c r="N1260"/>
  <c r="N1317"/>
  <c r="N1318"/>
  <c r="N1319"/>
  <c r="N1342"/>
  <c r="N1370"/>
  <c r="N1390"/>
  <c r="N1444"/>
  <c r="N1445"/>
  <c r="N1470"/>
  <c r="N1471"/>
  <c r="N1498"/>
  <c r="N1518"/>
  <c r="N1544"/>
  <c r="N1566"/>
  <c r="N1581"/>
  <c r="N1586"/>
  <c r="N1617"/>
  <c r="N1638"/>
  <c r="N1654"/>
  <c r="N1686"/>
  <c r="N1687"/>
  <c r="N1688"/>
  <c r="N1702"/>
  <c r="N1732"/>
  <c r="N1743"/>
  <c r="N1744"/>
  <c r="N1758"/>
  <c r="N1779"/>
  <c r="N1780"/>
  <c r="N1783"/>
  <c r="N1808"/>
  <c r="N1830"/>
  <c r="N826"/>
  <c r="N847"/>
  <c r="N861"/>
  <c r="N920"/>
  <c r="N960"/>
  <c r="N975"/>
  <c r="N1005"/>
  <c r="N1023"/>
  <c r="N1245"/>
  <c r="N1281"/>
  <c r="N1304"/>
  <c r="N1308"/>
  <c r="N1332"/>
  <c r="N1360"/>
  <c r="N1412"/>
  <c r="N1484"/>
  <c r="N1511"/>
  <c r="N1551"/>
  <c r="N1575"/>
  <c r="N1608"/>
  <c r="N1646"/>
  <c r="N1691"/>
  <c r="N1751"/>
  <c r="N1761"/>
  <c r="N1801"/>
  <c r="N1823"/>
  <c r="Q1836"/>
  <c r="N11"/>
  <c r="N19"/>
  <c r="N27"/>
  <c r="N35"/>
  <c r="N49"/>
  <c r="N65"/>
  <c r="N77"/>
  <c r="N83"/>
  <c r="N90"/>
  <c r="N99"/>
  <c r="N106"/>
  <c r="N115"/>
  <c r="N138"/>
  <c r="N139"/>
  <c r="N155"/>
  <c r="N162"/>
  <c r="N187"/>
  <c r="N194"/>
  <c r="N201"/>
  <c r="N219"/>
  <c r="N226"/>
  <c r="N251"/>
  <c r="N258"/>
  <c r="N265"/>
  <c r="N283"/>
  <c r="N290"/>
  <c r="N315"/>
  <c r="N322"/>
  <c r="N329"/>
  <c r="N341"/>
  <c r="N382"/>
  <c r="N387"/>
  <c r="N408"/>
  <c r="N409"/>
  <c r="N447"/>
  <c r="N487"/>
  <c r="N508"/>
  <c r="N522"/>
  <c r="N564"/>
  <c r="N579"/>
  <c r="N618"/>
  <c r="N619"/>
  <c r="N644"/>
  <c r="N682"/>
  <c r="N683"/>
  <c r="N708"/>
  <c r="N722"/>
  <c r="N756"/>
  <c r="N766"/>
  <c r="N780"/>
  <c r="N794"/>
  <c r="N807"/>
  <c r="N833"/>
  <c r="N851"/>
  <c r="N874"/>
  <c r="N899"/>
  <c r="N904"/>
  <c r="N938"/>
  <c r="N964"/>
  <c r="N965"/>
  <c r="N1009"/>
  <c r="N1026"/>
  <c r="N1042"/>
  <c r="N1071"/>
  <c r="N1084"/>
  <c r="N1109"/>
  <c r="N1160"/>
  <c r="N1185"/>
  <c r="N1212"/>
  <c r="N1252"/>
  <c r="N1269"/>
  <c r="N1284"/>
  <c r="N1311"/>
  <c r="N1338"/>
  <c r="N1339"/>
  <c r="N1367"/>
  <c r="N1378"/>
  <c r="N1383"/>
  <c r="N1404"/>
  <c r="N1415"/>
  <c r="N1438"/>
  <c r="N1456"/>
  <c r="N1490"/>
  <c r="N1491"/>
  <c r="N1492"/>
  <c r="N1515"/>
  <c r="N1540"/>
  <c r="N1541"/>
  <c r="N1559"/>
  <c r="N1601"/>
  <c r="N1612"/>
  <c r="N1629"/>
  <c r="N1650"/>
  <c r="N1681"/>
  <c r="N1694"/>
  <c r="N1695"/>
  <c r="N1724"/>
  <c r="N1765"/>
  <c r="N482"/>
  <c r="N488"/>
  <c r="N489"/>
  <c r="N502"/>
  <c r="N509"/>
  <c r="N527"/>
  <c r="N594"/>
  <c r="N633"/>
  <c r="N665"/>
  <c r="N697"/>
  <c r="N743"/>
  <c r="N801"/>
  <c r="N862"/>
  <c r="N900"/>
  <c r="N939"/>
  <c r="N987"/>
  <c r="N1043"/>
  <c r="N1078"/>
  <c r="N1147"/>
  <c r="N1172"/>
  <c r="N1179"/>
  <c r="N1305"/>
  <c r="N1361"/>
  <c r="N1379"/>
  <c r="N1384"/>
  <c r="N1478"/>
  <c r="N1582"/>
  <c r="N1630"/>
  <c r="N1655"/>
  <c r="N1662"/>
  <c r="N1725"/>
  <c r="N472"/>
  <c r="N494"/>
  <c r="N513"/>
  <c r="N514"/>
  <c r="N520"/>
  <c r="N521"/>
  <c r="N569"/>
  <c r="N570"/>
  <c r="N578"/>
  <c r="N584"/>
  <c r="N585"/>
  <c r="N607"/>
  <c r="N624"/>
  <c r="N625"/>
  <c r="N639"/>
  <c r="N656"/>
  <c r="N657"/>
  <c r="N671"/>
  <c r="N688"/>
  <c r="N689"/>
  <c r="N703"/>
  <c r="N721"/>
  <c r="N727"/>
  <c r="N751"/>
  <c r="N758"/>
  <c r="N765"/>
  <c r="N772"/>
  <c r="N776"/>
  <c r="N785"/>
  <c r="N786"/>
  <c r="N793"/>
  <c r="N814"/>
  <c r="N831"/>
  <c r="N832"/>
  <c r="N842"/>
  <c r="N849"/>
  <c r="N868"/>
  <c r="N885"/>
  <c r="N886"/>
  <c r="N892"/>
  <c r="N906"/>
  <c r="N925"/>
  <c r="N926"/>
  <c r="N932"/>
  <c r="N933"/>
  <c r="N973"/>
  <c r="N974"/>
  <c r="N980"/>
  <c r="N981"/>
  <c r="N1003"/>
  <c r="N1008"/>
  <c r="N1029"/>
  <c r="N1036"/>
  <c r="N1037"/>
  <c r="N1064"/>
  <c r="N1069"/>
  <c r="N1070"/>
  <c r="N1076"/>
  <c r="N1118"/>
  <c r="N1125"/>
  <c r="N1131"/>
  <c r="N1132"/>
  <c r="N1139"/>
  <c r="N1165"/>
  <c r="N1166"/>
  <c r="N1214"/>
  <c r="N1225"/>
  <c r="N1226"/>
  <c r="N1233"/>
  <c r="N1240"/>
  <c r="N1259"/>
  <c r="N1268"/>
  <c r="N1275"/>
  <c r="N1276"/>
  <c r="N1283"/>
  <c r="N1289"/>
  <c r="N1313"/>
  <c r="N1334"/>
  <c r="N1341"/>
  <c r="N1347"/>
  <c r="N1354"/>
  <c r="N1355"/>
  <c r="N1369"/>
  <c r="N1392"/>
  <c r="N1399"/>
  <c r="N1406"/>
  <c r="N1411"/>
  <c r="N1420"/>
  <c r="N1426"/>
  <c r="N1433"/>
  <c r="N1464"/>
  <c r="N1465"/>
  <c r="N1486"/>
  <c r="N1507"/>
  <c r="N1514"/>
  <c r="N1520"/>
  <c r="N1521"/>
  <c r="N1527"/>
  <c r="N1528"/>
  <c r="N1534"/>
  <c r="N1550"/>
  <c r="N1558"/>
  <c r="N1574"/>
  <c r="N1588"/>
  <c r="N1596"/>
  <c r="N1603"/>
  <c r="N1610"/>
  <c r="N1615"/>
  <c r="N1616"/>
  <c r="N1622"/>
  <c r="N1636"/>
  <c r="N1668"/>
  <c r="N1690"/>
  <c r="N1697"/>
  <c r="N1708"/>
  <c r="N1709"/>
  <c r="N1731"/>
  <c r="N1750"/>
  <c r="N1757"/>
  <c r="N1760"/>
  <c r="N1767"/>
  <c r="N1773"/>
  <c r="N1787"/>
  <c r="N1798"/>
  <c r="N1799"/>
  <c r="N1806"/>
  <c r="N1807"/>
  <c r="N1813"/>
  <c r="N1829"/>
  <c r="L1836"/>
  <c r="N332"/>
  <c r="N349"/>
  <c r="N418"/>
  <c r="N474"/>
  <c r="N499"/>
  <c r="N506"/>
  <c r="N523"/>
  <c r="N530"/>
  <c r="N555"/>
  <c r="N562"/>
  <c r="N620"/>
  <c r="N643"/>
  <c r="N652"/>
  <c r="N659"/>
  <c r="N668"/>
  <c r="N675"/>
  <c r="N707"/>
  <c r="N716"/>
  <c r="N723"/>
  <c r="N762"/>
  <c r="N771"/>
  <c r="N778"/>
  <c r="N935"/>
  <c r="N983"/>
  <c r="N1039"/>
  <c r="N1665"/>
  <c r="N1680"/>
  <c r="N1728"/>
  <c r="N342"/>
  <c r="N354"/>
  <c r="N374"/>
  <c r="N406"/>
  <c r="N413"/>
  <c r="N438"/>
  <c r="N455"/>
  <c r="N462"/>
  <c r="N479"/>
  <c r="N486"/>
  <c r="N511"/>
  <c r="N518"/>
  <c r="N535"/>
  <c r="N543"/>
  <c r="N550"/>
  <c r="N567"/>
  <c r="N575"/>
  <c r="N582"/>
  <c r="N601"/>
  <c r="N783"/>
  <c r="N792"/>
  <c r="N799"/>
  <c r="N808"/>
  <c r="N853"/>
  <c r="N911"/>
  <c r="N959"/>
  <c r="N1007"/>
  <c r="N1063"/>
  <c r="N1221"/>
  <c r="N1292"/>
  <c r="N1301"/>
  <c r="N1373"/>
  <c r="N1413"/>
  <c r="N1422"/>
  <c r="N1467"/>
  <c r="N1474"/>
  <c r="N1600"/>
  <c r="N1641"/>
  <c r="N1704"/>
  <c r="N1752"/>
  <c r="N369"/>
  <c r="N386"/>
  <c r="N401"/>
  <c r="N426"/>
  <c r="N433"/>
  <c r="N467"/>
  <c r="N491"/>
  <c r="N611"/>
  <c r="N627"/>
  <c r="N636"/>
  <c r="N684"/>
  <c r="N691"/>
  <c r="N700"/>
  <c r="N730"/>
  <c r="N739"/>
  <c r="N746"/>
  <c r="N755"/>
  <c r="N818"/>
  <c r="N827"/>
  <c r="N834"/>
  <c r="N1357"/>
  <c r="N1387"/>
  <c r="N1396"/>
  <c r="N1451"/>
  <c r="N1537"/>
  <c r="N1816"/>
  <c r="N337"/>
  <c r="N352"/>
  <c r="N364"/>
  <c r="N379"/>
  <c r="N396"/>
  <c r="N428"/>
  <c r="N436"/>
  <c r="N444"/>
  <c r="N469"/>
  <c r="N493"/>
  <c r="N501"/>
  <c r="N525"/>
  <c r="N557"/>
  <c r="N580"/>
  <c r="N599"/>
  <c r="N606"/>
  <c r="N613"/>
  <c r="N622"/>
  <c r="N629"/>
  <c r="N638"/>
  <c r="N645"/>
  <c r="N654"/>
  <c r="N661"/>
  <c r="N670"/>
  <c r="N677"/>
  <c r="N686"/>
  <c r="N693"/>
  <c r="N702"/>
  <c r="N709"/>
  <c r="N718"/>
  <c r="N781"/>
  <c r="N790"/>
  <c r="N797"/>
  <c r="N806"/>
  <c r="N813"/>
  <c r="N820"/>
  <c r="N829"/>
  <c r="N846"/>
  <c r="N903"/>
  <c r="N942"/>
  <c r="N990"/>
  <c r="N1046"/>
  <c r="N1261"/>
  <c r="N1270"/>
  <c r="N1364"/>
  <c r="N1403"/>
  <c r="N1458"/>
  <c r="N1585"/>
  <c r="N1593"/>
  <c r="N1633"/>
  <c r="N1735"/>
  <c r="N858"/>
  <c r="N867"/>
  <c r="N875"/>
  <c r="N883"/>
  <c r="N923"/>
  <c r="N930"/>
  <c r="N947"/>
  <c r="N954"/>
  <c r="N971"/>
  <c r="N978"/>
  <c r="N995"/>
  <c r="N1019"/>
  <c r="N1051"/>
  <c r="N1058"/>
  <c r="N1074"/>
  <c r="N1083"/>
  <c r="N1090"/>
  <c r="N1099"/>
  <c r="N1106"/>
  <c r="N1113"/>
  <c r="N1122"/>
  <c r="N1129"/>
  <c r="N1138"/>
  <c r="N1145"/>
  <c r="N1154"/>
  <c r="N1161"/>
  <c r="N1170"/>
  <c r="N1177"/>
  <c r="N1186"/>
  <c r="N1193"/>
  <c r="N1202"/>
  <c r="N1209"/>
  <c r="N1218"/>
  <c r="N1242"/>
  <c r="N1249"/>
  <c r="N1256"/>
  <c r="N1273"/>
  <c r="N1280"/>
  <c r="N1287"/>
  <c r="N1320"/>
  <c r="N1327"/>
  <c r="N1336"/>
  <c r="N1343"/>
  <c r="N1432"/>
  <c r="N1439"/>
  <c r="N1448"/>
  <c r="N1493"/>
  <c r="N1500"/>
  <c r="N1509"/>
  <c r="N1516"/>
  <c r="N1525"/>
  <c r="N1549"/>
  <c r="N1557"/>
  <c r="N1565"/>
  <c r="N1573"/>
  <c r="N1605"/>
  <c r="N1628"/>
  <c r="N1653"/>
  <c r="N1677"/>
  <c r="N1683"/>
  <c r="N1692"/>
  <c r="N1699"/>
  <c r="N1716"/>
  <c r="N1723"/>
  <c r="N1740"/>
  <c r="N1764"/>
  <c r="N1796"/>
  <c r="N1804"/>
  <c r="N1828"/>
  <c r="N856"/>
  <c r="N865"/>
  <c r="N873"/>
  <c r="N880"/>
  <c r="N888"/>
  <c r="N913"/>
  <c r="N937"/>
  <c r="N961"/>
  <c r="N985"/>
  <c r="N993"/>
  <c r="N1000"/>
  <c r="N1017"/>
  <c r="N1024"/>
  <c r="N1041"/>
  <c r="N1111"/>
  <c r="N1120"/>
  <c r="N1127"/>
  <c r="N1136"/>
  <c r="N1143"/>
  <c r="N1152"/>
  <c r="N1159"/>
  <c r="N1168"/>
  <c r="N1175"/>
  <c r="N1184"/>
  <c r="N1191"/>
  <c r="N1200"/>
  <c r="N1207"/>
  <c r="N1216"/>
  <c r="N1223"/>
  <c r="N1230"/>
  <c r="N1247"/>
  <c r="N1254"/>
  <c r="N1285"/>
  <c r="N1350"/>
  <c r="N1359"/>
  <c r="N1366"/>
  <c r="N1375"/>
  <c r="N1430"/>
  <c r="N1437"/>
  <c r="N1446"/>
  <c r="N1453"/>
  <c r="N1460"/>
  <c r="N1469"/>
  <c r="N1530"/>
  <c r="N1547"/>
  <c r="N1570"/>
  <c r="N1578"/>
  <c r="N1595"/>
  <c r="N1635"/>
  <c r="N1643"/>
  <c r="N1651"/>
  <c r="N1658"/>
  <c r="N1675"/>
  <c r="N1706"/>
  <c r="N1730"/>
  <c r="N1738"/>
  <c r="N1745"/>
  <c r="N1762"/>
  <c r="N1769"/>
  <c r="N1786"/>
  <c r="N1794"/>
  <c r="N1826"/>
  <c r="N1833"/>
  <c r="M1846" l="1"/>
  <c r="M1840"/>
  <c r="M1843"/>
  <c r="M1844"/>
  <c r="M1847"/>
  <c r="M1841"/>
  <c r="M1842" s="1"/>
  <c r="N1836"/>
  <c r="P41" i="18"/>
  <c r="M38" i="20" s="1"/>
  <c r="P47" i="18"/>
  <c r="M44" i="20" s="1"/>
  <c r="P49" i="18"/>
  <c r="M46" i="20" s="1"/>
  <c r="P51" i="18"/>
  <c r="M48" i="20" s="1"/>
  <c r="P55" i="18"/>
  <c r="M52" i="20" s="1"/>
  <c r="P59" i="18"/>
  <c r="M56" i="20" s="1"/>
  <c r="P67" i="18"/>
  <c r="M64" i="20" s="1"/>
  <c r="P69" i="18"/>
  <c r="M66" i="20" s="1"/>
  <c r="P71" i="18"/>
  <c r="M68" i="20" s="1"/>
  <c r="P81" i="18"/>
  <c r="M78" i="20" s="1"/>
  <c r="P85" i="18"/>
  <c r="M82" i="20" s="1"/>
  <c r="P87" i="18"/>
  <c r="M84" i="20" s="1"/>
  <c r="P91" i="18"/>
  <c r="M88" i="20" s="1"/>
  <c r="P93" i="18"/>
  <c r="M90" i="20" s="1"/>
  <c r="P97" i="18"/>
  <c r="M94" i="20" s="1"/>
  <c r="P99" i="18"/>
  <c r="M96" i="20" s="1"/>
  <c r="P105" i="18"/>
  <c r="M102" i="20" s="1"/>
  <c r="P106" i="18"/>
  <c r="M103" i="20" s="1"/>
  <c r="P109" i="18"/>
  <c r="M106" i="20" s="1"/>
  <c r="P111" i="18"/>
  <c r="M108" i="20" s="1"/>
  <c r="P117" i="18"/>
  <c r="M114" i="20" s="1"/>
  <c r="P119" i="18"/>
  <c r="M116" i="20" s="1"/>
  <c r="P125" i="18"/>
  <c r="M122" i="20" s="1"/>
  <c r="P121" s="1"/>
  <c r="P126" i="18"/>
  <c r="M123" i="20" s="1"/>
  <c r="P127" i="18"/>
  <c r="M124" i="20" s="1"/>
  <c r="P129" i="18"/>
  <c r="M126" i="20" s="1"/>
  <c r="P135" i="18"/>
  <c r="M132" i="20" s="1"/>
  <c r="P137" i="18"/>
  <c r="M134" i="20" s="1"/>
  <c r="P139" i="18"/>
  <c r="M136" i="20" s="1"/>
  <c r="P145" i="18"/>
  <c r="M142" i="20" s="1"/>
  <c r="P142" s="1"/>
  <c r="P147" i="18"/>
  <c r="M144" i="20" s="1"/>
  <c r="P154" i="18"/>
  <c r="M151" i="20" s="1"/>
  <c r="P150" s="1"/>
  <c r="P155" i="18"/>
  <c r="M152" i="20" s="1"/>
  <c r="P157" i="18"/>
  <c r="M154" i="20" s="1"/>
  <c r="P159" i="18"/>
  <c r="M156" i="20" s="1"/>
  <c r="P161" i="18"/>
  <c r="M158" i="20" s="1"/>
  <c r="P157" s="1"/>
  <c r="P162" i="18"/>
  <c r="M159" i="20" s="1"/>
  <c r="P164" i="18"/>
  <c r="M161" i="20" s="1"/>
  <c r="P167" i="18"/>
  <c r="M164" i="20" s="1"/>
  <c r="P171" i="18"/>
  <c r="M168" i="20" s="1"/>
  <c r="P173" i="18"/>
  <c r="M170" i="20" s="1"/>
  <c r="P177" i="18"/>
  <c r="M174" i="20" s="1"/>
  <c r="P179" i="18"/>
  <c r="M176" i="20" s="1"/>
  <c r="P180" i="18"/>
  <c r="M177" i="20" s="1"/>
  <c r="P176" s="1"/>
  <c r="P181" i="18"/>
  <c r="M178" i="20" s="1"/>
  <c r="P183" i="18"/>
  <c r="M180" i="20" s="1"/>
  <c r="P185" i="18"/>
  <c r="M182" i="20" s="1"/>
  <c r="P186" i="18"/>
  <c r="M183" i="20" s="1"/>
  <c r="P191" i="18"/>
  <c r="M188" i="20" s="1"/>
  <c r="P195" i="18"/>
  <c r="M192" i="20" s="1"/>
  <c r="P199" i="18"/>
  <c r="M196" i="20" s="1"/>
  <c r="P209" i="18"/>
  <c r="M206" i="20" s="1"/>
  <c r="P214" i="18"/>
  <c r="M211" i="20" s="1"/>
  <c r="P215" i="18"/>
  <c r="M212" i="20" s="1"/>
  <c r="P221" i="18"/>
  <c r="M218" i="20" s="1"/>
  <c r="P227" i="18"/>
  <c r="M224" i="20" s="1"/>
  <c r="P229" i="18"/>
  <c r="M226" i="20" s="1"/>
  <c r="P231" i="18"/>
  <c r="M228" i="20" s="1"/>
  <c r="P233" i="18"/>
  <c r="M230" i="20" s="1"/>
  <c r="P235" i="18"/>
  <c r="M232" i="20" s="1"/>
  <c r="P237" i="18"/>
  <c r="M234" i="20" s="1"/>
  <c r="P243" i="18"/>
  <c r="M240" i="20" s="1"/>
  <c r="P245" i="18"/>
  <c r="M242" i="20" s="1"/>
  <c r="P246" i="18"/>
  <c r="M243" i="20" s="1"/>
  <c r="P255" i="18"/>
  <c r="M252" i="20" s="1"/>
  <c r="P257" i="18"/>
  <c r="M254" i="20" s="1"/>
  <c r="P263" i="18"/>
  <c r="M260" i="20" s="1"/>
  <c r="P266" i="18"/>
  <c r="M263" i="20" s="1"/>
  <c r="P262" s="1"/>
  <c r="P267" i="18"/>
  <c r="M264" i="20" s="1"/>
  <c r="P269" i="18"/>
  <c r="M266" i="20" s="1"/>
  <c r="P270" i="18"/>
  <c r="M267" i="20" s="1"/>
  <c r="P279" i="18"/>
  <c r="M276" i="20" s="1"/>
  <c r="P283" i="18"/>
  <c r="M280" i="20" s="1"/>
  <c r="P285" i="18"/>
  <c r="M282" i="20" s="1"/>
  <c r="P287" i="18"/>
  <c r="M284" i="20" s="1"/>
  <c r="P290" i="18"/>
  <c r="M287" i="20" s="1"/>
  <c r="P293" i="18"/>
  <c r="M290" i="20" s="1"/>
  <c r="P295" i="18"/>
  <c r="M292" i="20" s="1"/>
  <c r="P298" i="18"/>
  <c r="M295" i="20" s="1"/>
  <c r="P301" i="18"/>
  <c r="M298" i="20" s="1"/>
  <c r="P303" i="18"/>
  <c r="M300" i="20" s="1"/>
  <c r="P305" i="18"/>
  <c r="M302" i="20" s="1"/>
  <c r="P311" i="18"/>
  <c r="M308" i="20" s="1"/>
  <c r="P317" i="18"/>
  <c r="M314" i="20" s="1"/>
  <c r="P318" i="18"/>
  <c r="M315" i="20" s="1"/>
  <c r="P324" i="18"/>
  <c r="M321" i="20" s="1"/>
  <c r="P327" i="18"/>
  <c r="M324" i="20" s="1"/>
  <c r="P333" i="18"/>
  <c r="M330" i="20" s="1"/>
  <c r="P335" i="18"/>
  <c r="M332" i="20" s="1"/>
  <c r="P337" i="18"/>
  <c r="M334" i="20" s="1"/>
  <c r="P338" i="18"/>
  <c r="M335" i="20" s="1"/>
  <c r="P334" s="1"/>
  <c r="P339" i="18"/>
  <c r="M336" i="20" s="1"/>
  <c r="P343" i="18"/>
  <c r="M340" i="20" s="1"/>
  <c r="P345" i="18"/>
  <c r="M342" i="20" s="1"/>
  <c r="P346" i="18"/>
  <c r="M343" i="20" s="1"/>
  <c r="P353" i="18"/>
  <c r="M350" i="20" s="1"/>
  <c r="P363" i="18"/>
  <c r="M360" i="20" s="1"/>
  <c r="P371" i="18"/>
  <c r="M368" i="20" s="1"/>
  <c r="P373" i="18"/>
  <c r="M370" i="20" s="1"/>
  <c r="P379" i="18"/>
  <c r="M376" i="20" s="1"/>
  <c r="P381" i="18"/>
  <c r="M378" i="20" s="1"/>
  <c r="P385" i="18"/>
  <c r="M382" i="20" s="1"/>
  <c r="P387" i="18"/>
  <c r="M384" i="20" s="1"/>
  <c r="P393" i="18"/>
  <c r="M390" i="20" s="1"/>
  <c r="P394" i="18"/>
  <c r="M391" i="20" s="1"/>
  <c r="P399" i="18"/>
  <c r="M396" i="20" s="1"/>
  <c r="P401" i="18"/>
  <c r="M398" i="20" s="1"/>
  <c r="P403" i="18"/>
  <c r="M400" i="20" s="1"/>
  <c r="P405" i="18"/>
  <c r="M402" i="20" s="1"/>
  <c r="P414" i="18"/>
  <c r="M411" i="20" s="1"/>
  <c r="P415" i="18"/>
  <c r="M412" i="20" s="1"/>
  <c r="P417" i="18"/>
  <c r="M414" i="20" s="1"/>
  <c r="P421" i="18"/>
  <c r="M418" i="20" s="1"/>
  <c r="P417" s="1"/>
  <c r="P422" i="18"/>
  <c r="M419" i="20" s="1"/>
  <c r="P430" i="18"/>
  <c r="M427" i="20" s="1"/>
  <c r="P431" i="18"/>
  <c r="M428" i="20" s="1"/>
  <c r="P439" i="18"/>
  <c r="M436" i="20" s="1"/>
  <c r="P441" i="18"/>
  <c r="M438" i="20" s="1"/>
  <c r="P442" i="18"/>
  <c r="M439" i="20" s="1"/>
  <c r="P451" i="18"/>
  <c r="M448" i="20" s="1"/>
  <c r="P447" s="1"/>
  <c r="P459" i="18"/>
  <c r="M456" i="20" s="1"/>
  <c r="P462" i="18"/>
  <c r="M459" i="20" s="1"/>
  <c r="P471" i="18"/>
  <c r="M468" i="20" s="1"/>
  <c r="P473" i="18"/>
  <c r="M470" i="20" s="1"/>
  <c r="P479" i="18"/>
  <c r="M476" i="20" s="1"/>
  <c r="P485" i="18"/>
  <c r="M482" i="20" s="1"/>
  <c r="P486" i="18"/>
  <c r="M483" i="20" s="1"/>
  <c r="P487" i="18"/>
  <c r="M484" i="20" s="1"/>
  <c r="P489" i="18"/>
  <c r="M486" i="20" s="1"/>
  <c r="P501" i="18"/>
  <c r="M498" i="20" s="1"/>
  <c r="P503" i="18"/>
  <c r="M500" i="20" s="1"/>
  <c r="P507" i="18"/>
  <c r="M504" i="20" s="1"/>
  <c r="P510" i="18"/>
  <c r="M507" i="20" s="1"/>
  <c r="P511" i="18"/>
  <c r="M508" i="20" s="1"/>
  <c r="P519" i="18"/>
  <c r="M516" i="20" s="1"/>
  <c r="P523" i="18"/>
  <c r="M520" i="20" s="1"/>
  <c r="P527" i="18"/>
  <c r="M524" i="20" s="1"/>
  <c r="P543" i="18"/>
  <c r="M540" i="20" s="1"/>
  <c r="P547" i="18"/>
  <c r="M544" i="20" s="1"/>
  <c r="P549" i="18"/>
  <c r="M546" i="20" s="1"/>
  <c r="P558" i="18"/>
  <c r="M555" i="20" s="1"/>
  <c r="P559" i="18"/>
  <c r="M556" i="20" s="1"/>
  <c r="P573" i="18"/>
  <c r="M570" i="20" s="1"/>
  <c r="P575" i="18"/>
  <c r="M572" i="20" s="1"/>
  <c r="P582" i="18"/>
  <c r="M579" i="20" s="1"/>
  <c r="P599" i="18"/>
  <c r="M596" i="20" s="1"/>
  <c r="P607" i="18"/>
  <c r="M604" i="20" s="1"/>
  <c r="P610" i="18"/>
  <c r="M607" i="20" s="1"/>
  <c r="P623" i="18"/>
  <c r="M620" i="20" s="1"/>
  <c r="P624" i="18"/>
  <c r="M621" i="20" s="1"/>
  <c r="P629" i="18"/>
  <c r="M626" i="20" s="1"/>
  <c r="P631" i="18"/>
  <c r="M628" i="20" s="1"/>
  <c r="P633" i="18"/>
  <c r="M630" i="20" s="1"/>
  <c r="P645" i="18"/>
  <c r="M642" i="20" s="1"/>
  <c r="P646" i="18"/>
  <c r="M643" i="20" s="1"/>
  <c r="P649" i="18"/>
  <c r="M646" i="20" s="1"/>
  <c r="P655" i="18"/>
  <c r="M652" i="20" s="1"/>
  <c r="P670" i="18"/>
  <c r="M667" i="20" s="1"/>
  <c r="P673" i="18"/>
  <c r="M670" i="20" s="1"/>
  <c r="P678" i="18"/>
  <c r="M675" i="20" s="1"/>
  <c r="P679" i="18"/>
  <c r="M676" i="20" s="1"/>
  <c r="P683" i="18"/>
  <c r="M680" i="20" s="1"/>
  <c r="P687" i="18"/>
  <c r="M684" i="20" s="1"/>
  <c r="P689" i="18"/>
  <c r="M686" i="20" s="1"/>
  <c r="P693" i="18"/>
  <c r="M690" i="20" s="1"/>
  <c r="P695" i="18"/>
  <c r="M692" i="20" s="1"/>
  <c r="P703" i="18"/>
  <c r="M700" i="20" s="1"/>
  <c r="P706" i="18"/>
  <c r="M703" i="20" s="1"/>
  <c r="P713" i="18"/>
  <c r="M710" i="20" s="1"/>
  <c r="P714" i="18"/>
  <c r="M711" i="20" s="1"/>
  <c r="P715" i="18"/>
  <c r="M712" i="20" s="1"/>
  <c r="P717" i="18"/>
  <c r="M714" i="20" s="1"/>
  <c r="P727" i="18"/>
  <c r="M724" i="20" s="1"/>
  <c r="P729" i="18"/>
  <c r="M726" i="20" s="1"/>
  <c r="P730" i="18"/>
  <c r="M727" i="20" s="1"/>
  <c r="P739" i="18"/>
  <c r="M736" i="20" s="1"/>
  <c r="P743" i="18"/>
  <c r="M740" i="20" s="1"/>
  <c r="P751" i="18"/>
  <c r="M748" i="20" s="1"/>
  <c r="P759" i="18"/>
  <c r="M756" i="20" s="1"/>
  <c r="P763" i="18"/>
  <c r="M760" i="20" s="1"/>
  <c r="P771" i="18"/>
  <c r="M768" i="20" s="1"/>
  <c r="P775" i="18"/>
  <c r="M772" i="20" s="1"/>
  <c r="P783" i="18"/>
  <c r="M780" i="20" s="1"/>
  <c r="P791" i="18"/>
  <c r="M788" i="20" s="1"/>
  <c r="P794" i="18"/>
  <c r="M791" i="20" s="1"/>
  <c r="P797" i="18"/>
  <c r="M794" i="20" s="1"/>
  <c r="P799" i="18"/>
  <c r="M796" i="20" s="1"/>
  <c r="P805" i="18"/>
  <c r="M802" i="20" s="1"/>
  <c r="P815" i="18"/>
  <c r="M812" i="20" s="1"/>
  <c r="P819" i="18"/>
  <c r="M816" i="20" s="1"/>
  <c r="P829" i="18"/>
  <c r="M826" i="20" s="1"/>
  <c r="P830" i="18"/>
  <c r="M827" i="20" s="1"/>
  <c r="P833" i="18"/>
  <c r="M830" i="20" s="1"/>
  <c r="P838" i="18"/>
  <c r="M835" i="20" s="1"/>
  <c r="P839" i="18"/>
  <c r="M836" i="20" s="1"/>
  <c r="P843" i="18"/>
  <c r="M840" i="20" s="1"/>
  <c r="P847" i="18"/>
  <c r="M844" i="20" s="1"/>
  <c r="P849" i="18"/>
  <c r="M846" i="20" s="1"/>
  <c r="P863" i="18"/>
  <c r="M860" i="20" s="1"/>
  <c r="P874" i="18"/>
  <c r="M871" i="20" s="1"/>
  <c r="P887" i="18"/>
  <c r="M884" i="20" s="1"/>
  <c r="P889" i="18"/>
  <c r="M886" i="20" s="1"/>
  <c r="P893" i="18"/>
  <c r="M890" i="20" s="1"/>
  <c r="P895" i="18"/>
  <c r="M892" i="20" s="1"/>
  <c r="P899" i="18"/>
  <c r="M896" i="20" s="1"/>
  <c r="P903" i="18"/>
  <c r="M900" i="20" s="1"/>
  <c r="P931" i="18"/>
  <c r="M928" i="20" s="1"/>
  <c r="P945" i="18"/>
  <c r="M942" i="20" s="1"/>
  <c r="P949" i="18"/>
  <c r="M946" i="20" s="1"/>
  <c r="P953" i="18"/>
  <c r="M950" i="20" s="1"/>
  <c r="P961" i="18"/>
  <c r="M958" i="20" s="1"/>
  <c r="P967" i="18"/>
  <c r="M964" i="20" s="1"/>
  <c r="P987" i="18"/>
  <c r="M984" i="20" s="1"/>
  <c r="P990" i="18"/>
  <c r="M987" i="20" s="1"/>
  <c r="P1002" i="18"/>
  <c r="M999" i="20" s="1"/>
  <c r="P1003" i="18"/>
  <c r="M1000" i="20" s="1"/>
  <c r="P1005" i="18"/>
  <c r="M1002" i="20" s="1"/>
  <c r="P1015" i="18"/>
  <c r="M1012" i="20" s="1"/>
  <c r="P1023" i="18"/>
  <c r="M1020" i="20" s="1"/>
  <c r="P1025" i="18"/>
  <c r="M1022" i="20" s="1"/>
  <c r="P1030" i="18"/>
  <c r="M1027" i="20" s="1"/>
  <c r="P1031" i="18"/>
  <c r="M1028" i="20" s="1"/>
  <c r="P1049" i="18"/>
  <c r="M1046" i="20" s="1"/>
  <c r="P1054" i="18"/>
  <c r="M1051" i="20" s="1"/>
  <c r="P1063" i="18"/>
  <c r="M1060" i="20" s="1"/>
  <c r="P1067" i="18"/>
  <c r="M1064" i="20" s="1"/>
  <c r="P1069" i="18"/>
  <c r="M1066" i="20" s="1"/>
  <c r="P1082" i="18"/>
  <c r="M1079" i="20" s="1"/>
  <c r="P1083" i="18"/>
  <c r="M1080" i="20" s="1"/>
  <c r="P1095" i="18"/>
  <c r="M1092" i="20" s="1"/>
  <c r="P1114" i="18"/>
  <c r="M1111" i="20" s="1"/>
  <c r="P1127" i="18"/>
  <c r="M1124" i="20" s="1"/>
  <c r="P1131" i="18"/>
  <c r="M1128" i="20" s="1"/>
  <c r="P1135" i="18"/>
  <c r="M1132" i="20" s="1"/>
  <c r="P1147" i="18"/>
  <c r="M1144" i="20" s="1"/>
  <c r="P1166" i="18"/>
  <c r="M1163" i="20" s="1"/>
  <c r="P1179" i="18"/>
  <c r="M1176" i="20" s="1"/>
  <c r="P1205" i="18"/>
  <c r="M1202" i="20" s="1"/>
  <c r="P1212" i="18"/>
  <c r="M1209" i="20" s="1"/>
  <c r="P1215" i="18"/>
  <c r="M1212" i="20" s="1"/>
  <c r="P1219" i="18"/>
  <c r="M1216" i="20" s="1"/>
  <c r="P1220" i="18"/>
  <c r="M1217" i="20" s="1"/>
  <c r="P1229" i="18"/>
  <c r="M1226" i="20" s="1"/>
  <c r="P1239" i="18"/>
  <c r="M1236" i="20" s="1"/>
  <c r="P1243" i="18"/>
  <c r="M1240" i="20" s="1"/>
  <c r="P1257" i="18"/>
  <c r="M1254" i="20" s="1"/>
  <c r="P1277" i="18"/>
  <c r="M1274" i="20" s="1"/>
  <c r="P1282" i="18"/>
  <c r="M1279" i="20" s="1"/>
  <c r="P1283" i="18"/>
  <c r="M1280" i="20" s="1"/>
  <c r="P1286" i="18"/>
  <c r="M1283" i="20" s="1"/>
  <c r="P1311" i="18"/>
  <c r="M1308" i="20" s="1"/>
  <c r="P1322" i="18"/>
  <c r="M1319" i="20" s="1"/>
  <c r="P1327" i="18"/>
  <c r="M1324" i="20" s="1"/>
  <c r="P1343" i="18"/>
  <c r="M1340" i="20" s="1"/>
  <c r="P1347" i="18"/>
  <c r="M1344" i="20" s="1"/>
  <c r="P1350" i="18"/>
  <c r="M1347" i="20" s="1"/>
  <c r="P1359" i="18"/>
  <c r="M1356" i="20" s="1"/>
  <c r="P1370" i="18"/>
  <c r="M1367" i="20" s="1"/>
  <c r="P1379" i="18"/>
  <c r="M1376" i="20" s="1"/>
  <c r="P1382" i="18"/>
  <c r="M1379" i="20" s="1"/>
  <c r="P1383" i="18"/>
  <c r="M1380" i="20" s="1"/>
  <c r="P1386" i="18"/>
  <c r="M1383" i="20" s="1"/>
  <c r="P1401" i="18"/>
  <c r="M1398" i="20" s="1"/>
  <c r="P1410" i="18"/>
  <c r="M1407" i="20" s="1"/>
  <c r="P1411" i="18"/>
  <c r="M1408" i="20" s="1"/>
  <c r="P1415" i="18"/>
  <c r="M1412" i="20" s="1"/>
  <c r="P1427" i="18"/>
  <c r="M1424" i="20" s="1"/>
  <c r="P1439" i="18"/>
  <c r="M1436" i="20" s="1"/>
  <c r="P1450" i="18"/>
  <c r="M1447" i="20" s="1"/>
  <c r="P1455" i="18"/>
  <c r="M1452" i="20" s="1"/>
  <c r="P1465" i="18"/>
  <c r="M1462" i="20" s="1"/>
  <c r="P1466" i="18"/>
  <c r="M1463" i="20" s="1"/>
  <c r="P1473" i="18"/>
  <c r="M1470" i="20" s="1"/>
  <c r="P1474" i="18"/>
  <c r="M1471" i="20" s="1"/>
  <c r="P1489" i="18"/>
  <c r="M1486" i="20" s="1"/>
  <c r="P1506" i="18"/>
  <c r="M1503" i="20" s="1"/>
  <c r="P1507" i="18"/>
  <c r="M1504" i="20" s="1"/>
  <c r="P1511" i="18"/>
  <c r="M1508" i="20" s="1"/>
  <c r="P1514" i="18"/>
  <c r="M1511" i="20" s="1"/>
  <c r="P1515" i="18"/>
  <c r="M1512" i="20" s="1"/>
  <c r="P1523" i="18"/>
  <c r="M1520" i="20" s="1"/>
  <c r="P1533" i="18"/>
  <c r="M1530" i="20" s="1"/>
  <c r="P1535" i="18"/>
  <c r="M1532" i="20" s="1"/>
  <c r="P1539" i="18"/>
  <c r="M1536" i="20" s="1"/>
  <c r="P1571" i="18"/>
  <c r="M1568" i="20" s="1"/>
  <c r="P1610" i="18"/>
  <c r="M1607" i="20" s="1"/>
  <c r="P1615" i="18"/>
  <c r="M1612" i="20" s="1"/>
  <c r="P1623" i="18"/>
  <c r="M1620" i="20" s="1"/>
  <c r="P1620" s="1"/>
  <c r="P1639" i="18"/>
  <c r="M1636" i="20" s="1"/>
  <c r="P1642" i="18"/>
  <c r="M1639" i="20" s="1"/>
  <c r="P1654" i="18"/>
  <c r="M1651" i="20" s="1"/>
  <c r="P1655" i="18"/>
  <c r="M1652" i="20" s="1"/>
  <c r="P1667" i="18"/>
  <c r="M1664" i="20" s="1"/>
  <c r="P1674" i="18"/>
  <c r="M1671" i="20" s="1"/>
  <c r="P1677" i="18"/>
  <c r="M1674" i="20" s="1"/>
  <c r="P1685" i="18"/>
  <c r="M1682" i="20" s="1"/>
  <c r="P1689" i="18"/>
  <c r="M1686" i="20" s="1"/>
  <c r="P1694" i="18"/>
  <c r="M1691" i="20" s="1"/>
  <c r="P1695" i="18"/>
  <c r="M1692" i="20" s="1"/>
  <c r="P1718" i="18"/>
  <c r="M1715" i="20" s="1"/>
  <c r="P1722" i="18"/>
  <c r="M1719" i="20" s="1"/>
  <c r="P1725" i="18"/>
  <c r="M1722" i="20" s="1"/>
  <c r="P1730" i="18"/>
  <c r="M1727" i="20" s="1"/>
  <c r="P1742" i="18"/>
  <c r="M1739" i="20" s="1"/>
  <c r="P1746" i="18"/>
  <c r="M1743" i="20" s="1"/>
  <c r="P1747" i="18"/>
  <c r="M1744" i="20" s="1"/>
  <c r="P1755" i="18"/>
  <c r="M1752" i="20" s="1"/>
  <c r="P1757" i="18"/>
  <c r="M1754" i="20" s="1"/>
  <c r="P1763" i="18"/>
  <c r="M1760" i="20" s="1"/>
  <c r="P1764" i="18"/>
  <c r="M1761" i="20" s="1"/>
  <c r="P1774" i="18"/>
  <c r="M1771" i="20" s="1"/>
  <c r="P1778" i="18"/>
  <c r="M1775" i="20" s="1"/>
  <c r="P1782" i="18"/>
  <c r="M1779" i="20" s="1"/>
  <c r="P1786" i="18"/>
  <c r="M1783" i="20" s="1"/>
  <c r="P1788" i="18"/>
  <c r="M1785" i="20" s="1"/>
  <c r="P1790" i="18"/>
  <c r="M1787" i="20" s="1"/>
  <c r="P1791" i="18"/>
  <c r="M1788" i="20" s="1"/>
  <c r="P39" i="18"/>
  <c r="M36" i="20" s="1"/>
  <c r="P19" i="18"/>
  <c r="M16" i="20" s="1"/>
  <c r="P21" i="18"/>
  <c r="M18" i="20" s="1"/>
  <c r="P22" i="18"/>
  <c r="M19" i="20" s="1"/>
  <c r="P25" i="18"/>
  <c r="M22" i="20" s="1"/>
  <c r="P29" i="18"/>
  <c r="M26" i="20" s="1"/>
  <c r="P30" i="18"/>
  <c r="M27" i="20" s="1"/>
  <c r="P31" i="18"/>
  <c r="M28" i="20" s="1"/>
  <c r="P38" i="18"/>
  <c r="M35" i="20" s="1"/>
  <c r="M15" i="18"/>
  <c r="P15" s="1"/>
  <c r="M12" i="20" s="1"/>
  <c r="P1807" i="18"/>
  <c r="M1804" i="20" s="1"/>
  <c r="P1814" i="18"/>
  <c r="M1811" i="20" s="1"/>
  <c r="P1795" i="18"/>
  <c r="M1792" i="20" s="1"/>
  <c r="P1799" i="18"/>
  <c r="M1796" i="20" s="1"/>
  <c r="P1804" i="18"/>
  <c r="M1801" i="20" s="1"/>
  <c r="P1808" i="18"/>
  <c r="M1805" i="20" s="1"/>
  <c r="P1816" i="18"/>
  <c r="M1813" i="20" s="1"/>
  <c r="P1822" i="18"/>
  <c r="M1819" i="20" s="1"/>
  <c r="P1818" s="1"/>
  <c r="P1823" i="18"/>
  <c r="M1820" i="20" s="1"/>
  <c r="P1824" i="18"/>
  <c r="M1821" i="20" s="1"/>
  <c r="P1826" i="18"/>
  <c r="M1823" i="20" s="1"/>
  <c r="P1829" i="18"/>
  <c r="M1826" i="20" s="1"/>
  <c r="P1831" i="18"/>
  <c r="M1828" i="20" s="1"/>
  <c r="P1793" i="18"/>
  <c r="M1790" i="20" s="1"/>
  <c r="W1839" i="18"/>
  <c r="V1839"/>
  <c r="T1838"/>
  <c r="P1838"/>
  <c r="M1835" i="20" s="1"/>
  <c r="P1835" s="1"/>
  <c r="O1838" i="18"/>
  <c r="L1835" i="20" s="1"/>
  <c r="K1838" i="18"/>
  <c r="T1837"/>
  <c r="O1837"/>
  <c r="L1834" i="20" s="1"/>
  <c r="K1837" i="18"/>
  <c r="T1836"/>
  <c r="P1836"/>
  <c r="M1833" i="20" s="1"/>
  <c r="O1836" i="18"/>
  <c r="L1833" i="20" s="1"/>
  <c r="T1835" i="18"/>
  <c r="O1835"/>
  <c r="L1832" i="20" s="1"/>
  <c r="K1835" i="18"/>
  <c r="T1834"/>
  <c r="O1834"/>
  <c r="L1831" i="20" s="1"/>
  <c r="K1834" i="18"/>
  <c r="T1833"/>
  <c r="P1833"/>
  <c r="M1830" i="20" s="1"/>
  <c r="O1833" i="18"/>
  <c r="L1830" i="20" s="1"/>
  <c r="T1832" i="18"/>
  <c r="P1832"/>
  <c r="M1829" i="20" s="1"/>
  <c r="O1832" i="18"/>
  <c r="L1829" i="20" s="1"/>
  <c r="K1832" i="18"/>
  <c r="T1831"/>
  <c r="O1831"/>
  <c r="L1828" i="20" s="1"/>
  <c r="K1831" i="18"/>
  <c r="T1830"/>
  <c r="P1830"/>
  <c r="M1827" i="20" s="1"/>
  <c r="O1830" i="18"/>
  <c r="L1827" i="20" s="1"/>
  <c r="T1829" i="18"/>
  <c r="O1829"/>
  <c r="L1826" i="20" s="1"/>
  <c r="K1829" i="18"/>
  <c r="T1828"/>
  <c r="O1828"/>
  <c r="L1825" i="20" s="1"/>
  <c r="K1828" i="18"/>
  <c r="T1827"/>
  <c r="O1827"/>
  <c r="L1824" i="20" s="1"/>
  <c r="T1826" i="18"/>
  <c r="O1826"/>
  <c r="L1823" i="20" s="1"/>
  <c r="K1826" i="18"/>
  <c r="T1825"/>
  <c r="O1825"/>
  <c r="L1822" i="20" s="1"/>
  <c r="K1825" i="18"/>
  <c r="T1824"/>
  <c r="O1824"/>
  <c r="L1821" i="20" s="1"/>
  <c r="T1823" i="18"/>
  <c r="O1823"/>
  <c r="L1820" i="20" s="1"/>
  <c r="K1823" i="18"/>
  <c r="T1822"/>
  <c r="O1822"/>
  <c r="L1819" i="20" s="1"/>
  <c r="K1822" i="18"/>
  <c r="T1821"/>
  <c r="P1821"/>
  <c r="M1818" i="20" s="1"/>
  <c r="O1821" i="18"/>
  <c r="L1818" i="20" s="1"/>
  <c r="T1820" i="18"/>
  <c r="O1820"/>
  <c r="L1817" i="20" s="1"/>
  <c r="K1820" i="18"/>
  <c r="T1819"/>
  <c r="O1819"/>
  <c r="L1816" i="20" s="1"/>
  <c r="K1819" i="18"/>
  <c r="T1818"/>
  <c r="P1818"/>
  <c r="M1815" i="20" s="1"/>
  <c r="O1818" i="18"/>
  <c r="L1815" i="20" s="1"/>
  <c r="T1817" i="18"/>
  <c r="O1817"/>
  <c r="L1814" i="20" s="1"/>
  <c r="K1817" i="18"/>
  <c r="T1816"/>
  <c r="O1816"/>
  <c r="L1813" i="20" s="1"/>
  <c r="K1816" i="18"/>
  <c r="T1815"/>
  <c r="P1815"/>
  <c r="O1815"/>
  <c r="L1812" i="20" s="1"/>
  <c r="T1814" i="18"/>
  <c r="O1814"/>
  <c r="L1811" i="20" s="1"/>
  <c r="T1813" i="18"/>
  <c r="O1813"/>
  <c r="L1810" i="20" s="1"/>
  <c r="K1813" i="18"/>
  <c r="T1812"/>
  <c r="O1812"/>
  <c r="L1809" i="20" s="1"/>
  <c r="K1812" i="18"/>
  <c r="T1811"/>
  <c r="O1811"/>
  <c r="L1808" i="20" s="1"/>
  <c r="T1810" i="18"/>
  <c r="O1810"/>
  <c r="L1807" i="20" s="1"/>
  <c r="K1810" i="18"/>
  <c r="T1809"/>
  <c r="O1809"/>
  <c r="L1806" i="20" s="1"/>
  <c r="K1809" i="18"/>
  <c r="T1808"/>
  <c r="O1808"/>
  <c r="L1805" i="20" s="1"/>
  <c r="T1807" i="18"/>
  <c r="O1807"/>
  <c r="L1804" i="20" s="1"/>
  <c r="K1807" i="18"/>
  <c r="T1806"/>
  <c r="P1806"/>
  <c r="M1803" i="20" s="1"/>
  <c r="O1806" i="18"/>
  <c r="L1803" i="20" s="1"/>
  <c r="K1806" i="18"/>
  <c r="T1805"/>
  <c r="P1805"/>
  <c r="M1802" i="20" s="1"/>
  <c r="O1805" i="18"/>
  <c r="L1802" i="20" s="1"/>
  <c r="T1804" i="18"/>
  <c r="O1804"/>
  <c r="L1801" i="20" s="1"/>
  <c r="T1803" i="18"/>
  <c r="P1803"/>
  <c r="M1800" i="20" s="1"/>
  <c r="O1803" i="18"/>
  <c r="L1800" i="20" s="1"/>
  <c r="K1803" i="18"/>
  <c r="T1802"/>
  <c r="P1802"/>
  <c r="M1799" i="20" s="1"/>
  <c r="P1798" s="1"/>
  <c r="O1802" i="18"/>
  <c r="L1799" i="20" s="1"/>
  <c r="K1802" i="18"/>
  <c r="T1801"/>
  <c r="P1801"/>
  <c r="O1801"/>
  <c r="L1798" i="20" s="1"/>
  <c r="T1800" i="18"/>
  <c r="P1800"/>
  <c r="M1797" i="20" s="1"/>
  <c r="O1800" i="18"/>
  <c r="L1797" i="20" s="1"/>
  <c r="K1800" i="18"/>
  <c r="T1799"/>
  <c r="O1799"/>
  <c r="L1796" i="20" s="1"/>
  <c r="K1799" i="18"/>
  <c r="T1798"/>
  <c r="P1798"/>
  <c r="M1795" i="20" s="1"/>
  <c r="O1798" i="18"/>
  <c r="L1795" i="20" s="1"/>
  <c r="T1797" i="18"/>
  <c r="P1797"/>
  <c r="M1794" i="20" s="1"/>
  <c r="O1797" i="18"/>
  <c r="L1794" i="20" s="1"/>
  <c r="K1797" i="18"/>
  <c r="T1796"/>
  <c r="O1796"/>
  <c r="L1793" i="20" s="1"/>
  <c r="K1796" i="18"/>
  <c r="T1795"/>
  <c r="O1795"/>
  <c r="L1792" i="20" s="1"/>
  <c r="T1794" i="18"/>
  <c r="P1794"/>
  <c r="M1791" i="20" s="1"/>
  <c r="O1794" i="18"/>
  <c r="L1791" i="20" s="1"/>
  <c r="K1794" i="18"/>
  <c r="T1793"/>
  <c r="O1793"/>
  <c r="L1790" i="20" s="1"/>
  <c r="K1793" i="18"/>
  <c r="T1792"/>
  <c r="P1792"/>
  <c r="M1789" i="20" s="1"/>
  <c r="O1792" i="18"/>
  <c r="L1789" i="20" s="1"/>
  <c r="T1791" i="18"/>
  <c r="O1791"/>
  <c r="L1788" i="20" s="1"/>
  <c r="T1790" i="18"/>
  <c r="O1790"/>
  <c r="L1787" i="20" s="1"/>
  <c r="T1789" i="18"/>
  <c r="O1789"/>
  <c r="L1786" i="20" s="1"/>
  <c r="K1789" i="18"/>
  <c r="T1788"/>
  <c r="O1788"/>
  <c r="L1785" i="20" s="1"/>
  <c r="K1788" i="18"/>
  <c r="T1787"/>
  <c r="O1787"/>
  <c r="L1784" i="20" s="1"/>
  <c r="T1786" i="18"/>
  <c r="O1786"/>
  <c r="L1783" i="20" s="1"/>
  <c r="K1786" i="18"/>
  <c r="T1785"/>
  <c r="O1785"/>
  <c r="L1782" i="20" s="1"/>
  <c r="K1785" i="18"/>
  <c r="T1784"/>
  <c r="P1784"/>
  <c r="M1781" i="20" s="1"/>
  <c r="O1784" i="18"/>
  <c r="L1781" i="20" s="1"/>
  <c r="T1783" i="18"/>
  <c r="O1783"/>
  <c r="L1780" i="20" s="1"/>
  <c r="K1783" i="18"/>
  <c r="T1782"/>
  <c r="O1782"/>
  <c r="L1779" i="20" s="1"/>
  <c r="K1782" i="18"/>
  <c r="T1781"/>
  <c r="O1781"/>
  <c r="L1778" i="20" s="1"/>
  <c r="T1780" i="18"/>
  <c r="P1780"/>
  <c r="M1777" i="20" s="1"/>
  <c r="O1780" i="18"/>
  <c r="L1777" i="20" s="1"/>
  <c r="K1780" i="18"/>
  <c r="T1779"/>
  <c r="O1779"/>
  <c r="L1776" i="20" s="1"/>
  <c r="K1779" i="18"/>
  <c r="T1778"/>
  <c r="O1778"/>
  <c r="L1775" i="20" s="1"/>
  <c r="T1777" i="18"/>
  <c r="O1777"/>
  <c r="L1774" i="20" s="1"/>
  <c r="K1777" i="18"/>
  <c r="T1776"/>
  <c r="P1776"/>
  <c r="M1773" i="20" s="1"/>
  <c r="O1776" i="18"/>
  <c r="L1773" i="20" s="1"/>
  <c r="K1776" i="18"/>
  <c r="T1775"/>
  <c r="O1775"/>
  <c r="L1772" i="20" s="1"/>
  <c r="T1774" i="18"/>
  <c r="O1774"/>
  <c r="L1771" i="20" s="1"/>
  <c r="K1774" i="18"/>
  <c r="T1773"/>
  <c r="O1773"/>
  <c r="L1770" i="20" s="1"/>
  <c r="K1773" i="18"/>
  <c r="T1772"/>
  <c r="P1772"/>
  <c r="M1769" i="20" s="1"/>
  <c r="O1772" i="18"/>
  <c r="L1769" i="20" s="1"/>
  <c r="T1771" i="18"/>
  <c r="O1771"/>
  <c r="L1768" i="20" s="1"/>
  <c r="K1771" i="18"/>
  <c r="T1770"/>
  <c r="O1770"/>
  <c r="L1767" i="20" s="1"/>
  <c r="K1770" i="18"/>
  <c r="T1769"/>
  <c r="O1769"/>
  <c r="L1766" i="20" s="1"/>
  <c r="T1768" i="18"/>
  <c r="P1768"/>
  <c r="M1765" i="20" s="1"/>
  <c r="O1768" i="18"/>
  <c r="L1765" i="20" s="1"/>
  <c r="K1768" i="18"/>
  <c r="T1767"/>
  <c r="O1767"/>
  <c r="L1764" i="20" s="1"/>
  <c r="K1767" i="18"/>
  <c r="T1766"/>
  <c r="O1766"/>
  <c r="L1763" i="20" s="1"/>
  <c r="T1765" i="18"/>
  <c r="O1765"/>
  <c r="L1762" i="20" s="1"/>
  <c r="K1765" i="18"/>
  <c r="T1764"/>
  <c r="O1764"/>
  <c r="L1761" i="20" s="1"/>
  <c r="K1764" i="18"/>
  <c r="T1763"/>
  <c r="O1763"/>
  <c r="L1760" i="20" s="1"/>
  <c r="T1762" i="18"/>
  <c r="O1762"/>
  <c r="L1759" i="20" s="1"/>
  <c r="K1762" i="18"/>
  <c r="T1761"/>
  <c r="O1761"/>
  <c r="L1758" i="20" s="1"/>
  <c r="K1761" i="18"/>
  <c r="T1760"/>
  <c r="P1760"/>
  <c r="M1757" i="20" s="1"/>
  <c r="O1760" i="18"/>
  <c r="L1757" i="20" s="1"/>
  <c r="T1759" i="18"/>
  <c r="O1759"/>
  <c r="L1756" i="20" s="1"/>
  <c r="K1759" i="18"/>
  <c r="T1758"/>
  <c r="O1758"/>
  <c r="L1755" i="20" s="1"/>
  <c r="K1758" i="18"/>
  <c r="T1757"/>
  <c r="O1757"/>
  <c r="L1754" i="20" s="1"/>
  <c r="T1756" i="18"/>
  <c r="P1756"/>
  <c r="M1753" i="20" s="1"/>
  <c r="O1756" i="18"/>
  <c r="L1753" i="20" s="1"/>
  <c r="K1756" i="18"/>
  <c r="T1755"/>
  <c r="O1755"/>
  <c r="L1752" i="20" s="1"/>
  <c r="K1755" i="18"/>
  <c r="T1754"/>
  <c r="O1754"/>
  <c r="L1751" i="20" s="1"/>
  <c r="T1753" i="18"/>
  <c r="O1753"/>
  <c r="L1750" i="20" s="1"/>
  <c r="K1753" i="18"/>
  <c r="T1752"/>
  <c r="P1752"/>
  <c r="M1749" i="20" s="1"/>
  <c r="O1752" i="18"/>
  <c r="L1749" i="20" s="1"/>
  <c r="K1752" i="18"/>
  <c r="T1751"/>
  <c r="O1751"/>
  <c r="L1748" i="20" s="1"/>
  <c r="T1750" i="18"/>
  <c r="O1750"/>
  <c r="L1747" i="20" s="1"/>
  <c r="K1750" i="18"/>
  <c r="T1749"/>
  <c r="O1749"/>
  <c r="L1746" i="20" s="1"/>
  <c r="K1749" i="18"/>
  <c r="T1748"/>
  <c r="P1748"/>
  <c r="M1745" i="20" s="1"/>
  <c r="O1748" i="18"/>
  <c r="L1745" i="20" s="1"/>
  <c r="T1747" i="18"/>
  <c r="O1747"/>
  <c r="L1744" i="20" s="1"/>
  <c r="K1747" i="18"/>
  <c r="T1746"/>
  <c r="O1746"/>
  <c r="L1743" i="20" s="1"/>
  <c r="K1746" i="18"/>
  <c r="T1745"/>
  <c r="O1745"/>
  <c r="L1742" i="20" s="1"/>
  <c r="T1744" i="18"/>
  <c r="P1744"/>
  <c r="M1741" i="20" s="1"/>
  <c r="O1744" i="18"/>
  <c r="L1741" i="20" s="1"/>
  <c r="K1744" i="18"/>
  <c r="T1743"/>
  <c r="O1743"/>
  <c r="L1740" i="20" s="1"/>
  <c r="K1743" i="18"/>
  <c r="T1742"/>
  <c r="O1742"/>
  <c r="L1739" i="20" s="1"/>
  <c r="T1741" i="18"/>
  <c r="O1741"/>
  <c r="L1738" i="20" s="1"/>
  <c r="T1740" i="18"/>
  <c r="P1740"/>
  <c r="O1740"/>
  <c r="L1737" i="20" s="1"/>
  <c r="K1740" i="18"/>
  <c r="T1739"/>
  <c r="O1739"/>
  <c r="L1736" i="20" s="1"/>
  <c r="K1739" i="18"/>
  <c r="T1738"/>
  <c r="O1738"/>
  <c r="L1735" i="20" s="1"/>
  <c r="T1737" i="18"/>
  <c r="O1737"/>
  <c r="L1734" i="20" s="1"/>
  <c r="K1737" i="18"/>
  <c r="T1736"/>
  <c r="P1736"/>
  <c r="M1733" i="20" s="1"/>
  <c r="O1736" i="18"/>
  <c r="L1733" i="20" s="1"/>
  <c r="K1736" i="18"/>
  <c r="T1735"/>
  <c r="O1735"/>
  <c r="L1732" i="20" s="1"/>
  <c r="T1734" i="18"/>
  <c r="O1734"/>
  <c r="L1731" i="20" s="1"/>
  <c r="K1734" i="18"/>
  <c r="T1733"/>
  <c r="O1733"/>
  <c r="L1730" i="20" s="1"/>
  <c r="K1733" i="18"/>
  <c r="T1732"/>
  <c r="P1732"/>
  <c r="M1729" i="20" s="1"/>
  <c r="O1732" i="18"/>
  <c r="L1729" i="20" s="1"/>
  <c r="T1731" i="18"/>
  <c r="O1731"/>
  <c r="L1728" i="20" s="1"/>
  <c r="K1731" i="18"/>
  <c r="T1730"/>
  <c r="O1730"/>
  <c r="L1727" i="20" s="1"/>
  <c r="K1730" i="18"/>
  <c r="T1729"/>
  <c r="O1729"/>
  <c r="L1726" i="20" s="1"/>
  <c r="T1728" i="18"/>
  <c r="P1728"/>
  <c r="M1725" i="20" s="1"/>
  <c r="O1728" i="18"/>
  <c r="L1725" i="20" s="1"/>
  <c r="K1728" i="18"/>
  <c r="T1727"/>
  <c r="O1727"/>
  <c r="L1724" i="20" s="1"/>
  <c r="K1727" i="18"/>
  <c r="T1726"/>
  <c r="O1726"/>
  <c r="L1723" i="20" s="1"/>
  <c r="T1725" i="18"/>
  <c r="O1725"/>
  <c r="L1722" i="20" s="1"/>
  <c r="K1725" i="18"/>
  <c r="T1724"/>
  <c r="P1724"/>
  <c r="M1721" i="20" s="1"/>
  <c r="P1720" s="1"/>
  <c r="O1724" i="18"/>
  <c r="L1721" i="20" s="1"/>
  <c r="K1724" i="18"/>
  <c r="T1723"/>
  <c r="O1723"/>
  <c r="L1720" i="20" s="1"/>
  <c r="T1722" i="18"/>
  <c r="O1722"/>
  <c r="L1719" i="20" s="1"/>
  <c r="K1722" i="18"/>
  <c r="T1721"/>
  <c r="O1721"/>
  <c r="L1718" i="20" s="1"/>
  <c r="K1721" i="18"/>
  <c r="T1720"/>
  <c r="P1720"/>
  <c r="O1720"/>
  <c r="L1717" i="20" s="1"/>
  <c r="T1719" i="18"/>
  <c r="O1719"/>
  <c r="L1716" i="20" s="1"/>
  <c r="K1719" i="18"/>
  <c r="T1718"/>
  <c r="O1718"/>
  <c r="L1715" i="20" s="1"/>
  <c r="K1718" i="18"/>
  <c r="T1717"/>
  <c r="O1717"/>
  <c r="L1714" i="20" s="1"/>
  <c r="T1716" i="18"/>
  <c r="P1716"/>
  <c r="M1713" i="20" s="1"/>
  <c r="O1716" i="18"/>
  <c r="L1713" i="20" s="1"/>
  <c r="K1716" i="18"/>
  <c r="T1715"/>
  <c r="O1715"/>
  <c r="L1712" i="20" s="1"/>
  <c r="K1715" i="18"/>
  <c r="T1714"/>
  <c r="O1714"/>
  <c r="L1711" i="20" s="1"/>
  <c r="T1713" i="18"/>
  <c r="O1713"/>
  <c r="L1710" i="20" s="1"/>
  <c r="K1713" i="18"/>
  <c r="T1712"/>
  <c r="P1712"/>
  <c r="M1709" i="20" s="1"/>
  <c r="O1712" i="18"/>
  <c r="L1709" i="20" s="1"/>
  <c r="K1712" i="18"/>
  <c r="T1711"/>
  <c r="O1711"/>
  <c r="L1708" i="20" s="1"/>
  <c r="T1710" i="18"/>
  <c r="O1710"/>
  <c r="L1707" i="20" s="1"/>
  <c r="K1710" i="18"/>
  <c r="T1709"/>
  <c r="O1709"/>
  <c r="L1706" i="20" s="1"/>
  <c r="K1709" i="18"/>
  <c r="T1708"/>
  <c r="P1708"/>
  <c r="M1705" i="20" s="1"/>
  <c r="O1708" i="18"/>
  <c r="L1705" i="20" s="1"/>
  <c r="T1707" i="18"/>
  <c r="O1707"/>
  <c r="L1704" i="20" s="1"/>
  <c r="K1707" i="18"/>
  <c r="T1706"/>
  <c r="O1706"/>
  <c r="L1703" i="20" s="1"/>
  <c r="K1706" i="18"/>
  <c r="T1705"/>
  <c r="O1705"/>
  <c r="L1702" i="20" s="1"/>
  <c r="T1704" i="18"/>
  <c r="P1704"/>
  <c r="M1701" i="20" s="1"/>
  <c r="O1704" i="18"/>
  <c r="L1701" i="20" s="1"/>
  <c r="K1704" i="18"/>
  <c r="T1703"/>
  <c r="O1703"/>
  <c r="L1700" i="20" s="1"/>
  <c r="K1703" i="18"/>
  <c r="T1702"/>
  <c r="O1702"/>
  <c r="L1699" i="20" s="1"/>
  <c r="T1701" i="18"/>
  <c r="O1701"/>
  <c r="L1698" i="20" s="1"/>
  <c r="K1701" i="18"/>
  <c r="T1700"/>
  <c r="P1700"/>
  <c r="M1697" i="20" s="1"/>
  <c r="O1700" i="18"/>
  <c r="L1697" i="20" s="1"/>
  <c r="K1700" i="18"/>
  <c r="T1699"/>
  <c r="O1699"/>
  <c r="L1696" i="20" s="1"/>
  <c r="T1698" i="18"/>
  <c r="O1698"/>
  <c r="L1695" i="20" s="1"/>
  <c r="K1698" i="18"/>
  <c r="T1697"/>
  <c r="O1697"/>
  <c r="L1694" i="20" s="1"/>
  <c r="K1697" i="18"/>
  <c r="T1696"/>
  <c r="P1696"/>
  <c r="M1693" i="20" s="1"/>
  <c r="O1696" i="18"/>
  <c r="L1693" i="20" s="1"/>
  <c r="T1695" i="18"/>
  <c r="O1695"/>
  <c r="L1692" i="20" s="1"/>
  <c r="K1695" i="18"/>
  <c r="T1694"/>
  <c r="O1694"/>
  <c r="L1691" i="20" s="1"/>
  <c r="K1694" i="18"/>
  <c r="T1693"/>
  <c r="O1693"/>
  <c r="L1690" i="20" s="1"/>
  <c r="T1692" i="18"/>
  <c r="P1692"/>
  <c r="M1689" i="20" s="1"/>
  <c r="O1692" i="18"/>
  <c r="L1689" i="20" s="1"/>
  <c r="T1691" i="18"/>
  <c r="O1691"/>
  <c r="L1688" i="20" s="1"/>
  <c r="T1690" i="18"/>
  <c r="O1690"/>
  <c r="L1687" i="20" s="1"/>
  <c r="T1689" i="18"/>
  <c r="O1689"/>
  <c r="L1686" i="20" s="1"/>
  <c r="T1688" i="18"/>
  <c r="P1688"/>
  <c r="M1685" i="20" s="1"/>
  <c r="O1688" i="18"/>
  <c r="L1685" i="20" s="1"/>
  <c r="K1688" i="18"/>
  <c r="T1687"/>
  <c r="O1687"/>
  <c r="L1684" i="20" s="1"/>
  <c r="T1686" i="18"/>
  <c r="O1686"/>
  <c r="L1683" i="20" s="1"/>
  <c r="K1686" i="18"/>
  <c r="T1685"/>
  <c r="O1685"/>
  <c r="L1682" i="20" s="1"/>
  <c r="T1684" i="18"/>
  <c r="P1684"/>
  <c r="M1681" i="20" s="1"/>
  <c r="O1684" i="18"/>
  <c r="L1681" i="20" s="1"/>
  <c r="K1684" i="18"/>
  <c r="T1683"/>
  <c r="O1683"/>
  <c r="L1680" i="20" s="1"/>
  <c r="T1682" i="18"/>
  <c r="O1682"/>
  <c r="L1679" i="20" s="1"/>
  <c r="T1681" i="18"/>
  <c r="O1681"/>
  <c r="L1678" i="20" s="1"/>
  <c r="K1681" i="18"/>
  <c r="T1680"/>
  <c r="P1680"/>
  <c r="M1677" i="20" s="1"/>
  <c r="O1680" i="18"/>
  <c r="L1677" i="20" s="1"/>
  <c r="K1680" i="18"/>
  <c r="T1679"/>
  <c r="O1679"/>
  <c r="L1676" i="20" s="1"/>
  <c r="T1678" i="18"/>
  <c r="O1678"/>
  <c r="L1675" i="20" s="1"/>
  <c r="K1678" i="18"/>
  <c r="T1677"/>
  <c r="O1677"/>
  <c r="L1674" i="20" s="1"/>
  <c r="K1677" i="18"/>
  <c r="T1676"/>
  <c r="P1676"/>
  <c r="O1676"/>
  <c r="L1673" i="20" s="1"/>
  <c r="T1675" i="18"/>
  <c r="O1675"/>
  <c r="L1672" i="20" s="1"/>
  <c r="K1675" i="18"/>
  <c r="T1674"/>
  <c r="O1674"/>
  <c r="L1671" i="20" s="1"/>
  <c r="K1674" i="18"/>
  <c r="T1673"/>
  <c r="O1673"/>
  <c r="L1670" i="20" s="1"/>
  <c r="T1672" i="18"/>
  <c r="P1672"/>
  <c r="M1669" i="20" s="1"/>
  <c r="O1672" i="18"/>
  <c r="L1669" i="20" s="1"/>
  <c r="K1672" i="18"/>
  <c r="T1671"/>
  <c r="O1671"/>
  <c r="L1668" i="20" s="1"/>
  <c r="K1671" i="18"/>
  <c r="T1670"/>
  <c r="O1670"/>
  <c r="L1667" i="20" s="1"/>
  <c r="T1669" i="18"/>
  <c r="O1669"/>
  <c r="L1666" i="20" s="1"/>
  <c r="K1669" i="18"/>
  <c r="T1668"/>
  <c r="P1668"/>
  <c r="M1665" i="20" s="1"/>
  <c r="O1668" i="18"/>
  <c r="L1665" i="20" s="1"/>
  <c r="K1668" i="18"/>
  <c r="T1667"/>
  <c r="O1667"/>
  <c r="L1664" i="20" s="1"/>
  <c r="T1666" i="18"/>
  <c r="O1666"/>
  <c r="L1663" i="20" s="1"/>
  <c r="K1666" i="18"/>
  <c r="T1665"/>
  <c r="O1665"/>
  <c r="L1662" i="20" s="1"/>
  <c r="K1665" i="18"/>
  <c r="T1664"/>
  <c r="P1664"/>
  <c r="M1661" i="20" s="1"/>
  <c r="O1664" i="18"/>
  <c r="L1661" i="20" s="1"/>
  <c r="T1663" i="18"/>
  <c r="O1663"/>
  <c r="L1660" i="20" s="1"/>
  <c r="K1663" i="18"/>
  <c r="T1662"/>
  <c r="O1662"/>
  <c r="L1659" i="20" s="1"/>
  <c r="K1662" i="18"/>
  <c r="T1661"/>
  <c r="O1661"/>
  <c r="L1658" i="20" s="1"/>
  <c r="T1660" i="18"/>
  <c r="P1660"/>
  <c r="M1657" i="20" s="1"/>
  <c r="O1660" i="18"/>
  <c r="L1657" i="20" s="1"/>
  <c r="K1660" i="18"/>
  <c r="T1659"/>
  <c r="O1659"/>
  <c r="L1656" i="20" s="1"/>
  <c r="K1659" i="18"/>
  <c r="T1658"/>
  <c r="O1658"/>
  <c r="L1655" i="20" s="1"/>
  <c r="T1657" i="18"/>
  <c r="O1657"/>
  <c r="L1654" i="20" s="1"/>
  <c r="K1657" i="18"/>
  <c r="T1656"/>
  <c r="P1656"/>
  <c r="M1653" i="20" s="1"/>
  <c r="O1656" i="18"/>
  <c r="L1653" i="20" s="1"/>
  <c r="K1656" i="18"/>
  <c r="T1655"/>
  <c r="O1655"/>
  <c r="L1652" i="20" s="1"/>
  <c r="T1654" i="18"/>
  <c r="O1654"/>
  <c r="L1651" i="20" s="1"/>
  <c r="T1653" i="18"/>
  <c r="O1653"/>
  <c r="L1650" i="20" s="1"/>
  <c r="K1653" i="18"/>
  <c r="T1652"/>
  <c r="P1652"/>
  <c r="M1649" i="20" s="1"/>
  <c r="O1652" i="18"/>
  <c r="L1649" i="20" s="1"/>
  <c r="K1652" i="18"/>
  <c r="T1651"/>
  <c r="O1651"/>
  <c r="L1648" i="20" s="1"/>
  <c r="T1650" i="18"/>
  <c r="O1650"/>
  <c r="L1647" i="20" s="1"/>
  <c r="K1650" i="18"/>
  <c r="T1649"/>
  <c r="O1649"/>
  <c r="L1646" i="20" s="1"/>
  <c r="K1649" i="18"/>
  <c r="T1648"/>
  <c r="P1648"/>
  <c r="M1645" i="20" s="1"/>
  <c r="O1648" i="18"/>
  <c r="L1645" i="20" s="1"/>
  <c r="T1647" i="18"/>
  <c r="O1647"/>
  <c r="L1644" i="20" s="1"/>
  <c r="K1647" i="18"/>
  <c r="T1646"/>
  <c r="O1646"/>
  <c r="L1643" i="20" s="1"/>
  <c r="K1646" i="18"/>
  <c r="T1645"/>
  <c r="O1645"/>
  <c r="L1642" i="20" s="1"/>
  <c r="T1644" i="18"/>
  <c r="P1644"/>
  <c r="O1644"/>
  <c r="L1641" i="20" s="1"/>
  <c r="K1644" i="18"/>
  <c r="T1643"/>
  <c r="O1643"/>
  <c r="L1640" i="20" s="1"/>
  <c r="K1643" i="18"/>
  <c r="T1642"/>
  <c r="O1642"/>
  <c r="L1639" i="20" s="1"/>
  <c r="T1641" i="18"/>
  <c r="O1641"/>
  <c r="L1638" i="20" s="1"/>
  <c r="T1640" i="18"/>
  <c r="P1640"/>
  <c r="M1637" i="20" s="1"/>
  <c r="O1640" i="18"/>
  <c r="L1637" i="20" s="1"/>
  <c r="T1639" i="18"/>
  <c r="O1639"/>
  <c r="L1636" i="20" s="1"/>
  <c r="K1639" i="18"/>
  <c r="T1638"/>
  <c r="O1638"/>
  <c r="L1635" i="20" s="1"/>
  <c r="K1638" i="18"/>
  <c r="T1637"/>
  <c r="O1637"/>
  <c r="L1634" i="20" s="1"/>
  <c r="T1636" i="18"/>
  <c r="P1636"/>
  <c r="M1633" i="20" s="1"/>
  <c r="O1636" i="18"/>
  <c r="L1633" i="20" s="1"/>
  <c r="K1636" i="18"/>
  <c r="T1635"/>
  <c r="O1635"/>
  <c r="L1632" i="20" s="1"/>
  <c r="K1635" i="18"/>
  <c r="T1634"/>
  <c r="O1634"/>
  <c r="L1631" i="20" s="1"/>
  <c r="T1633" i="18"/>
  <c r="O1633"/>
  <c r="L1630" i="20" s="1"/>
  <c r="K1633" i="18"/>
  <c r="T1632"/>
  <c r="P1632"/>
  <c r="M1629" i="20" s="1"/>
  <c r="O1632" i="18"/>
  <c r="L1629" i="20" s="1"/>
  <c r="K1632" i="18"/>
  <c r="T1631"/>
  <c r="O1631"/>
  <c r="L1628" i="20" s="1"/>
  <c r="T1630" i="18"/>
  <c r="O1630"/>
  <c r="L1627" i="20" s="1"/>
  <c r="K1630" i="18"/>
  <c r="T1629"/>
  <c r="O1629"/>
  <c r="L1626" i="20" s="1"/>
  <c r="K1629" i="18"/>
  <c r="T1628"/>
  <c r="P1628"/>
  <c r="M1625" i="20" s="1"/>
  <c r="O1628" i="18"/>
  <c r="L1625" i="20" s="1"/>
  <c r="T1627" i="18"/>
  <c r="O1627"/>
  <c r="L1624" i="20" s="1"/>
  <c r="T1626" i="18"/>
  <c r="O1626"/>
  <c r="L1623" i="20" s="1"/>
  <c r="T1625" i="18"/>
  <c r="O1625"/>
  <c r="L1622" i="20" s="1"/>
  <c r="T1624" i="18"/>
  <c r="P1624"/>
  <c r="M1621" i="20" s="1"/>
  <c r="P1621" s="1"/>
  <c r="O1624" i="18"/>
  <c r="L1621" i="20" s="1"/>
  <c r="K1624" i="18"/>
  <c r="T1623"/>
  <c r="O1623"/>
  <c r="L1620" i="20" s="1"/>
  <c r="K1623" i="18"/>
  <c r="T1622"/>
  <c r="O1622"/>
  <c r="L1619" i="20" s="1"/>
  <c r="K1622" i="18"/>
  <c r="T1621"/>
  <c r="O1621"/>
  <c r="L1618" i="20" s="1"/>
  <c r="K1621" i="18"/>
  <c r="T1620"/>
  <c r="P1620"/>
  <c r="M1617" i="20" s="1"/>
  <c r="O1620" i="18"/>
  <c r="L1617" i="20" s="1"/>
  <c r="T1619" i="18"/>
  <c r="O1619"/>
  <c r="L1616" i="20" s="1"/>
  <c r="T1618" i="18"/>
  <c r="O1618"/>
  <c r="L1615" i="20" s="1"/>
  <c r="K1618" i="18"/>
  <c r="T1617"/>
  <c r="O1617"/>
  <c r="L1614" i="20" s="1"/>
  <c r="K1617" i="18"/>
  <c r="T1616"/>
  <c r="P1616"/>
  <c r="M1613" i="20" s="1"/>
  <c r="O1616" i="18"/>
  <c r="L1613" i="20" s="1"/>
  <c r="T1615" i="18"/>
  <c r="O1615"/>
  <c r="L1612" i="20" s="1"/>
  <c r="T1614" i="18"/>
  <c r="O1614"/>
  <c r="L1611" i="20" s="1"/>
  <c r="K1614" i="18"/>
  <c r="T1613"/>
  <c r="O1613"/>
  <c r="L1610" i="20" s="1"/>
  <c r="K1613" i="18"/>
  <c r="T1612"/>
  <c r="P1612"/>
  <c r="M1609" i="20" s="1"/>
  <c r="O1612" i="18"/>
  <c r="L1609" i="20" s="1"/>
  <c r="T1611" i="18"/>
  <c r="O1611"/>
  <c r="L1608" i="20" s="1"/>
  <c r="K1611" i="18"/>
  <c r="T1610"/>
  <c r="O1610"/>
  <c r="L1607" i="20" s="1"/>
  <c r="K1610" i="18"/>
  <c r="T1609"/>
  <c r="O1609"/>
  <c r="L1606" i="20" s="1"/>
  <c r="T1608" i="18"/>
  <c r="P1608"/>
  <c r="M1605" i="20" s="1"/>
  <c r="O1608" i="18"/>
  <c r="L1605" i="20" s="1"/>
  <c r="K1608" i="18"/>
  <c r="T1607"/>
  <c r="O1607"/>
  <c r="L1604" i="20" s="1"/>
  <c r="K1607" i="18"/>
  <c r="T1606"/>
  <c r="O1606"/>
  <c r="L1603" i="20" s="1"/>
  <c r="T1605" i="18"/>
  <c r="O1605"/>
  <c r="L1602" i="20" s="1"/>
  <c r="K1605" i="18"/>
  <c r="T1604"/>
  <c r="P1604"/>
  <c r="M1601" i="20" s="1"/>
  <c r="O1604" i="18"/>
  <c r="L1601" i="20" s="1"/>
  <c r="K1604" i="18"/>
  <c r="T1603"/>
  <c r="O1603"/>
  <c r="L1600" i="20" s="1"/>
  <c r="T1602" i="18"/>
  <c r="O1602"/>
  <c r="L1599" i="20" s="1"/>
  <c r="K1602" i="18"/>
  <c r="T1601"/>
  <c r="O1601"/>
  <c r="L1598" i="20" s="1"/>
  <c r="K1601" i="18"/>
  <c r="T1600"/>
  <c r="P1600"/>
  <c r="M1597" i="20" s="1"/>
  <c r="O1600" i="18"/>
  <c r="L1597" i="20" s="1"/>
  <c r="T1599" i="18"/>
  <c r="O1599"/>
  <c r="L1596" i="20" s="1"/>
  <c r="K1599" i="18"/>
  <c r="T1598"/>
  <c r="O1598"/>
  <c r="L1595" i="20" s="1"/>
  <c r="K1598" i="18"/>
  <c r="T1597"/>
  <c r="O1597"/>
  <c r="L1594" i="20" s="1"/>
  <c r="T1596" i="18"/>
  <c r="P1596"/>
  <c r="M1593" i="20" s="1"/>
  <c r="O1596" i="18"/>
  <c r="L1593" i="20" s="1"/>
  <c r="T1595" i="18"/>
  <c r="O1595"/>
  <c r="L1592" i="20" s="1"/>
  <c r="K1595" i="18"/>
  <c r="T1594"/>
  <c r="O1594"/>
  <c r="L1591" i="20" s="1"/>
  <c r="K1594" i="18"/>
  <c r="T1593"/>
  <c r="O1593"/>
  <c r="L1590" i="20" s="1"/>
  <c r="T1592" i="18"/>
  <c r="P1592"/>
  <c r="O1592"/>
  <c r="L1589" i="20" s="1"/>
  <c r="K1592" i="18"/>
  <c r="T1591"/>
  <c r="O1591"/>
  <c r="L1588" i="20" s="1"/>
  <c r="K1591" i="18"/>
  <c r="T1590"/>
  <c r="O1590"/>
  <c r="L1587" i="20" s="1"/>
  <c r="T1589" i="18"/>
  <c r="O1589"/>
  <c r="L1586" i="20" s="1"/>
  <c r="K1589" i="18"/>
  <c r="T1588"/>
  <c r="P1588"/>
  <c r="O1588"/>
  <c r="L1585" i="20" s="1"/>
  <c r="K1588" i="18"/>
  <c r="T1587"/>
  <c r="O1587"/>
  <c r="L1584" i="20" s="1"/>
  <c r="T1586" i="18"/>
  <c r="O1586"/>
  <c r="L1583" i="20" s="1"/>
  <c r="K1586" i="18"/>
  <c r="T1585"/>
  <c r="O1585"/>
  <c r="L1582" i="20" s="1"/>
  <c r="K1585" i="18"/>
  <c r="T1584"/>
  <c r="P1584"/>
  <c r="M1581" i="20" s="1"/>
  <c r="O1584" i="18"/>
  <c r="L1581" i="20" s="1"/>
  <c r="T1583" i="18"/>
  <c r="O1583"/>
  <c r="L1580" i="20" s="1"/>
  <c r="K1583" i="18"/>
  <c r="T1582"/>
  <c r="O1582"/>
  <c r="L1579" i="20" s="1"/>
  <c r="K1582" i="18"/>
  <c r="T1581"/>
  <c r="O1581"/>
  <c r="L1578" i="20" s="1"/>
  <c r="T1580" i="18"/>
  <c r="P1580"/>
  <c r="M1577" i="20" s="1"/>
  <c r="O1580" i="18"/>
  <c r="L1577" i="20" s="1"/>
  <c r="K1580" i="18"/>
  <c r="T1579"/>
  <c r="O1579"/>
  <c r="L1576" i="20" s="1"/>
  <c r="K1579" i="18"/>
  <c r="T1578"/>
  <c r="O1578"/>
  <c r="L1575" i="20" s="1"/>
  <c r="T1577" i="18"/>
  <c r="O1577"/>
  <c r="L1574" i="20" s="1"/>
  <c r="T1576" i="18"/>
  <c r="P1576"/>
  <c r="M1573" i="20" s="1"/>
  <c r="O1576" i="18"/>
  <c r="L1573" i="20" s="1"/>
  <c r="T1575" i="18"/>
  <c r="O1575"/>
  <c r="L1572" i="20" s="1"/>
  <c r="K1575" i="18"/>
  <c r="T1574"/>
  <c r="O1574"/>
  <c r="L1571" i="20" s="1"/>
  <c r="K1574" i="18"/>
  <c r="T1573"/>
  <c r="O1573"/>
  <c r="L1570" i="20" s="1"/>
  <c r="T1572" i="18"/>
  <c r="P1572"/>
  <c r="M1569" i="20" s="1"/>
  <c r="O1572" i="18"/>
  <c r="L1569" i="20" s="1"/>
  <c r="T1571" i="18"/>
  <c r="O1571"/>
  <c r="L1568" i="20" s="1"/>
  <c r="K1571" i="18"/>
  <c r="T1570"/>
  <c r="O1570"/>
  <c r="L1567" i="20" s="1"/>
  <c r="K1570" i="18"/>
  <c r="T1569"/>
  <c r="O1569"/>
  <c r="L1566" i="20" s="1"/>
  <c r="T1568" i="18"/>
  <c r="P1568"/>
  <c r="M1565" i="20" s="1"/>
  <c r="O1568" i="18"/>
  <c r="L1565" i="20" s="1"/>
  <c r="K1568" i="18"/>
  <c r="T1567"/>
  <c r="O1567"/>
  <c r="L1564" i="20" s="1"/>
  <c r="K1567" i="18"/>
  <c r="T1566"/>
  <c r="O1566"/>
  <c r="L1563" i="20" s="1"/>
  <c r="T1565" i="18"/>
  <c r="O1565"/>
  <c r="L1562" i="20" s="1"/>
  <c r="T1564" i="18"/>
  <c r="P1564"/>
  <c r="M1561" i="20" s="1"/>
  <c r="O1564" i="18"/>
  <c r="L1561" i="20" s="1"/>
  <c r="K1564" i="18"/>
  <c r="T1563"/>
  <c r="O1563"/>
  <c r="L1560" i="20" s="1"/>
  <c r="K1563" i="18"/>
  <c r="T1562"/>
  <c r="O1562"/>
  <c r="L1559" i="20" s="1"/>
  <c r="T1561" i="18"/>
  <c r="O1561"/>
  <c r="L1558" i="20" s="1"/>
  <c r="T1560" i="18"/>
  <c r="P1560"/>
  <c r="M1557" i="20" s="1"/>
  <c r="O1560" i="18"/>
  <c r="L1557" i="20" s="1"/>
  <c r="K1560" i="18"/>
  <c r="T1559"/>
  <c r="O1559"/>
  <c r="L1556" i="20" s="1"/>
  <c r="K1559" i="18"/>
  <c r="T1558"/>
  <c r="O1558"/>
  <c r="L1555" i="20" s="1"/>
  <c r="T1557" i="18"/>
  <c r="O1557"/>
  <c r="L1554" i="20" s="1"/>
  <c r="T1556" i="18"/>
  <c r="P1556"/>
  <c r="M1553" i="20" s="1"/>
  <c r="O1556" i="18"/>
  <c r="L1553" i="20" s="1"/>
  <c r="K1556" i="18"/>
  <c r="T1555"/>
  <c r="O1555"/>
  <c r="L1552" i="20" s="1"/>
  <c r="K1555" i="18"/>
  <c r="T1554"/>
  <c r="O1554"/>
  <c r="L1551" i="20" s="1"/>
  <c r="T1553" i="18"/>
  <c r="O1553"/>
  <c r="L1550" i="20" s="1"/>
  <c r="K1553" i="18"/>
  <c r="T1552"/>
  <c r="P1552"/>
  <c r="M1549" i="20" s="1"/>
  <c r="O1552" i="18"/>
  <c r="L1549" i="20" s="1"/>
  <c r="K1552" i="18"/>
  <c r="T1551"/>
  <c r="O1551"/>
  <c r="L1548" i="20" s="1"/>
  <c r="T1550" i="18"/>
  <c r="O1550"/>
  <c r="L1547" i="20" s="1"/>
  <c r="K1550" i="18"/>
  <c r="T1549"/>
  <c r="O1549"/>
  <c r="L1546" i="20" s="1"/>
  <c r="K1549" i="18"/>
  <c r="T1548"/>
  <c r="P1548"/>
  <c r="O1548"/>
  <c r="L1545" i="20" s="1"/>
  <c r="T1547" i="18"/>
  <c r="O1547"/>
  <c r="L1544" i="20" s="1"/>
  <c r="K1547" i="18"/>
  <c r="T1546"/>
  <c r="O1546"/>
  <c r="L1543" i="20" s="1"/>
  <c r="K1546" i="18"/>
  <c r="T1545"/>
  <c r="O1545"/>
  <c r="L1542" i="20" s="1"/>
  <c r="T1544" i="18"/>
  <c r="P1544"/>
  <c r="M1541" i="20" s="1"/>
  <c r="O1544" i="18"/>
  <c r="L1541" i="20" s="1"/>
  <c r="K1544" i="18"/>
  <c r="T1543"/>
  <c r="O1543"/>
  <c r="L1540" i="20" s="1"/>
  <c r="K1543" i="18"/>
  <c r="T1542"/>
  <c r="O1542"/>
  <c r="L1539" i="20" s="1"/>
  <c r="T1541" i="18"/>
  <c r="O1541"/>
  <c r="L1538" i="20" s="1"/>
  <c r="K1541" i="18"/>
  <c r="T1540"/>
  <c r="P1540"/>
  <c r="M1537" i="20" s="1"/>
  <c r="O1540" i="18"/>
  <c r="L1537" i="20" s="1"/>
  <c r="K1540" i="18"/>
  <c r="T1539"/>
  <c r="O1539"/>
  <c r="L1536" i="20" s="1"/>
  <c r="T1538" i="18"/>
  <c r="O1538"/>
  <c r="L1535" i="20" s="1"/>
  <c r="K1538" i="18"/>
  <c r="T1537"/>
  <c r="O1537"/>
  <c r="L1534" i="20" s="1"/>
  <c r="K1537" i="18"/>
  <c r="T1536"/>
  <c r="P1536"/>
  <c r="M1533" i="20" s="1"/>
  <c r="O1536" i="18"/>
  <c r="L1533" i="20" s="1"/>
  <c r="T1535" i="18"/>
  <c r="O1535"/>
  <c r="L1532" i="20" s="1"/>
  <c r="K1535" i="18"/>
  <c r="T1534"/>
  <c r="O1534"/>
  <c r="L1531" i="20" s="1"/>
  <c r="K1534" i="18"/>
  <c r="T1533"/>
  <c r="O1533"/>
  <c r="L1530" i="20" s="1"/>
  <c r="T1532" i="18"/>
  <c r="P1532"/>
  <c r="M1529" i="20" s="1"/>
  <c r="O1532" i="18"/>
  <c r="L1529" i="20" s="1"/>
  <c r="T1531" i="18"/>
  <c r="O1531"/>
  <c r="L1528" i="20" s="1"/>
  <c r="K1531" i="18"/>
  <c r="T1530"/>
  <c r="O1530"/>
  <c r="L1527" i="20" s="1"/>
  <c r="K1530" i="18"/>
  <c r="T1529"/>
  <c r="O1529"/>
  <c r="L1526" i="20" s="1"/>
  <c r="K1529" i="18"/>
  <c r="T1528"/>
  <c r="P1528"/>
  <c r="M1525" i="20" s="1"/>
  <c r="O1528" i="18"/>
  <c r="L1525" i="20" s="1"/>
  <c r="T1527" i="18"/>
  <c r="O1527"/>
  <c r="L1524" i="20" s="1"/>
  <c r="K1527" i="18"/>
  <c r="T1526"/>
  <c r="O1526"/>
  <c r="L1523" i="20" s="1"/>
  <c r="K1526" i="18"/>
  <c r="T1525"/>
  <c r="O1525"/>
  <c r="L1522" i="20" s="1"/>
  <c r="K1525" i="18"/>
  <c r="T1524"/>
  <c r="P1524"/>
  <c r="M1521" i="20" s="1"/>
  <c r="O1524" i="18"/>
  <c r="L1521" i="20" s="1"/>
  <c r="T1523" i="18"/>
  <c r="O1523"/>
  <c r="L1520" i="20" s="1"/>
  <c r="K1523" i="18"/>
  <c r="T1522"/>
  <c r="O1522"/>
  <c r="L1519" i="20" s="1"/>
  <c r="K1522" i="18"/>
  <c r="T1521"/>
  <c r="O1521"/>
  <c r="L1518" i="20" s="1"/>
  <c r="K1521" i="18"/>
  <c r="T1520"/>
  <c r="P1520"/>
  <c r="M1517" i="20" s="1"/>
  <c r="O1520" i="18"/>
  <c r="L1517" i="20" s="1"/>
  <c r="T1519" i="18"/>
  <c r="O1519"/>
  <c r="L1516" i="20" s="1"/>
  <c r="K1519" i="18"/>
  <c r="T1518"/>
  <c r="O1518"/>
  <c r="L1515" i="20" s="1"/>
  <c r="K1518" i="18"/>
  <c r="T1517"/>
  <c r="O1517"/>
  <c r="L1514" i="20" s="1"/>
  <c r="K1517" i="18"/>
  <c r="T1516"/>
  <c r="P1516"/>
  <c r="M1513" i="20" s="1"/>
  <c r="O1516" i="18"/>
  <c r="L1513" i="20" s="1"/>
  <c r="T1515" i="18"/>
  <c r="O1515"/>
  <c r="L1512" i="20" s="1"/>
  <c r="K1515" i="18"/>
  <c r="T1514"/>
  <c r="O1514"/>
  <c r="L1511" i="20" s="1"/>
  <c r="K1514" i="18"/>
  <c r="T1513"/>
  <c r="O1513"/>
  <c r="L1510" i="20" s="1"/>
  <c r="K1513" i="18"/>
  <c r="T1512"/>
  <c r="P1512"/>
  <c r="M1509" i="20" s="1"/>
  <c r="O1512" i="18"/>
  <c r="L1509" i="20" s="1"/>
  <c r="T1511" i="18"/>
  <c r="O1511"/>
  <c r="L1508" i="20" s="1"/>
  <c r="K1511" i="18"/>
  <c r="T1510"/>
  <c r="O1510"/>
  <c r="L1507" i="20" s="1"/>
  <c r="K1510" i="18"/>
  <c r="T1509"/>
  <c r="O1509"/>
  <c r="L1506" i="20" s="1"/>
  <c r="K1509" i="18"/>
  <c r="T1508"/>
  <c r="P1508"/>
  <c r="M1505" i="20" s="1"/>
  <c r="O1508" i="18"/>
  <c r="L1505" i="20" s="1"/>
  <c r="T1507" i="18"/>
  <c r="O1507"/>
  <c r="L1504" i="20" s="1"/>
  <c r="K1507" i="18"/>
  <c r="T1506"/>
  <c r="O1506"/>
  <c r="L1503" i="20" s="1"/>
  <c r="K1506" i="18"/>
  <c r="T1505"/>
  <c r="O1505"/>
  <c r="L1502" i="20" s="1"/>
  <c r="K1505" i="18"/>
  <c r="T1504"/>
  <c r="P1504"/>
  <c r="M1501" i="20" s="1"/>
  <c r="O1504" i="18"/>
  <c r="L1501" i="20" s="1"/>
  <c r="T1503" i="18"/>
  <c r="O1503"/>
  <c r="L1500" i="20" s="1"/>
  <c r="K1503" i="18"/>
  <c r="T1502"/>
  <c r="O1502"/>
  <c r="L1499" i="20" s="1"/>
  <c r="K1502" i="18"/>
  <c r="T1501"/>
  <c r="O1501"/>
  <c r="L1498" i="20" s="1"/>
  <c r="K1501" i="18"/>
  <c r="T1500"/>
  <c r="P1500"/>
  <c r="M1497" i="20" s="1"/>
  <c r="O1500" i="18"/>
  <c r="L1497" i="20" s="1"/>
  <c r="T1499" i="18"/>
  <c r="O1499"/>
  <c r="L1496" i="20" s="1"/>
  <c r="K1499" i="18"/>
  <c r="T1498"/>
  <c r="O1498"/>
  <c r="L1495" i="20" s="1"/>
  <c r="K1498" i="18"/>
  <c r="T1497"/>
  <c r="O1497"/>
  <c r="L1494" i="20" s="1"/>
  <c r="K1497" i="18"/>
  <c r="T1496"/>
  <c r="P1496"/>
  <c r="M1493" i="20" s="1"/>
  <c r="O1496" i="18"/>
  <c r="L1493" i="20" s="1"/>
  <c r="T1495" i="18"/>
  <c r="O1495"/>
  <c r="L1492" i="20" s="1"/>
  <c r="T1494" i="18"/>
  <c r="O1494"/>
  <c r="L1491" i="20" s="1"/>
  <c r="K1494" i="18"/>
  <c r="T1493"/>
  <c r="O1493"/>
  <c r="L1490" i="20" s="1"/>
  <c r="K1493" i="18"/>
  <c r="T1492"/>
  <c r="P1492"/>
  <c r="M1489" i="20" s="1"/>
  <c r="O1492" i="18"/>
  <c r="L1489" i="20" s="1"/>
  <c r="K1492" i="18"/>
  <c r="T1491"/>
  <c r="O1491"/>
  <c r="L1488" i="20" s="1"/>
  <c r="T1490" i="18"/>
  <c r="O1490"/>
  <c r="L1487" i="20" s="1"/>
  <c r="K1490" i="18"/>
  <c r="T1489"/>
  <c r="O1489"/>
  <c r="L1486" i="20" s="1"/>
  <c r="K1489" i="18"/>
  <c r="T1488"/>
  <c r="P1488"/>
  <c r="M1485" i="20" s="1"/>
  <c r="O1488" i="18"/>
  <c r="L1485" i="20" s="1"/>
  <c r="K1488" i="18"/>
  <c r="T1487"/>
  <c r="O1487"/>
  <c r="L1484" i="20" s="1"/>
  <c r="T1486" i="18"/>
  <c r="O1486"/>
  <c r="L1483" i="20" s="1"/>
  <c r="K1486" i="18"/>
  <c r="T1485"/>
  <c r="O1485"/>
  <c r="L1482" i="20" s="1"/>
  <c r="K1485" i="18"/>
  <c r="T1484"/>
  <c r="P1484"/>
  <c r="M1481" i="20" s="1"/>
  <c r="O1484" i="18"/>
  <c r="L1481" i="20" s="1"/>
  <c r="K1484" i="18"/>
  <c r="T1483"/>
  <c r="O1483"/>
  <c r="L1480" i="20" s="1"/>
  <c r="T1482" i="18"/>
  <c r="O1482"/>
  <c r="L1479" i="20" s="1"/>
  <c r="K1482" i="18"/>
  <c r="T1481"/>
  <c r="O1481"/>
  <c r="L1478" i="20" s="1"/>
  <c r="K1481" i="18"/>
  <c r="T1480"/>
  <c r="P1480"/>
  <c r="M1477" i="20" s="1"/>
  <c r="O1480" i="18"/>
  <c r="L1477" i="20" s="1"/>
  <c r="K1480" i="18"/>
  <c r="T1479"/>
  <c r="O1479"/>
  <c r="L1476" i="20" s="1"/>
  <c r="T1478" i="18"/>
  <c r="O1478"/>
  <c r="L1475" i="20" s="1"/>
  <c r="K1478" i="18"/>
  <c r="T1477"/>
  <c r="O1477"/>
  <c r="L1474" i="20" s="1"/>
  <c r="K1477" i="18"/>
  <c r="T1476"/>
  <c r="P1476"/>
  <c r="M1473" i="20" s="1"/>
  <c r="O1476" i="18"/>
  <c r="L1473" i="20" s="1"/>
  <c r="K1476" i="18"/>
  <c r="T1475"/>
  <c r="O1475"/>
  <c r="L1472" i="20" s="1"/>
  <c r="T1474" i="18"/>
  <c r="O1474"/>
  <c r="L1471" i="20" s="1"/>
  <c r="T1473" i="18"/>
  <c r="O1473"/>
  <c r="L1470" i="20" s="1"/>
  <c r="K1473" i="18"/>
  <c r="T1472"/>
  <c r="P1472"/>
  <c r="M1469" i="20" s="1"/>
  <c r="O1472" i="18"/>
  <c r="L1469" i="20" s="1"/>
  <c r="K1472" i="18"/>
  <c r="T1471"/>
  <c r="O1471"/>
  <c r="L1468" i="20" s="1"/>
  <c r="K1471" i="18"/>
  <c r="T1470"/>
  <c r="O1470"/>
  <c r="L1467" i="20" s="1"/>
  <c r="T1469" i="18"/>
  <c r="O1469"/>
  <c r="L1466" i="20" s="1"/>
  <c r="K1469" i="18"/>
  <c r="T1468"/>
  <c r="P1468"/>
  <c r="M1465" i="20" s="1"/>
  <c r="O1468" i="18"/>
  <c r="L1465" i="20" s="1"/>
  <c r="K1468" i="18"/>
  <c r="T1467"/>
  <c r="O1467"/>
  <c r="L1464" i="20" s="1"/>
  <c r="K1467" i="18"/>
  <c r="T1466"/>
  <c r="O1466"/>
  <c r="L1463" i="20" s="1"/>
  <c r="T1465" i="18"/>
  <c r="O1465"/>
  <c r="L1462" i="20" s="1"/>
  <c r="K1465" i="18"/>
  <c r="T1464"/>
  <c r="P1464"/>
  <c r="M1461" i="20" s="1"/>
  <c r="O1464" i="18"/>
  <c r="L1461" i="20" s="1"/>
  <c r="K1464" i="18"/>
  <c r="T1463"/>
  <c r="O1463"/>
  <c r="L1460" i="20" s="1"/>
  <c r="K1463" i="18"/>
  <c r="T1462"/>
  <c r="O1462"/>
  <c r="L1459" i="20" s="1"/>
  <c r="T1461" i="18"/>
  <c r="O1461"/>
  <c r="L1458" i="20" s="1"/>
  <c r="K1461" i="18"/>
  <c r="T1460"/>
  <c r="P1460"/>
  <c r="M1457" i="20" s="1"/>
  <c r="O1460" i="18"/>
  <c r="L1457" i="20" s="1"/>
  <c r="K1460" i="18"/>
  <c r="T1459"/>
  <c r="O1459"/>
  <c r="L1456" i="20" s="1"/>
  <c r="K1459" i="18"/>
  <c r="T1458"/>
  <c r="O1458"/>
  <c r="L1455" i="20" s="1"/>
  <c r="T1457" i="18"/>
  <c r="O1457"/>
  <c r="L1454" i="20" s="1"/>
  <c r="K1457" i="18"/>
  <c r="T1456"/>
  <c r="P1456"/>
  <c r="M1453" i="20" s="1"/>
  <c r="O1456" i="18"/>
  <c r="L1453" i="20" s="1"/>
  <c r="K1456" i="18"/>
  <c r="T1455"/>
  <c r="O1455"/>
  <c r="L1452" i="20" s="1"/>
  <c r="K1455" i="18"/>
  <c r="T1454"/>
  <c r="O1454"/>
  <c r="L1451" i="20" s="1"/>
  <c r="T1453" i="18"/>
  <c r="O1453"/>
  <c r="L1450" i="20" s="1"/>
  <c r="T1452" i="18"/>
  <c r="P1452"/>
  <c r="M1449" i="20" s="1"/>
  <c r="O1452" i="18"/>
  <c r="L1449" i="20" s="1"/>
  <c r="K1452" i="18"/>
  <c r="T1451"/>
  <c r="O1451"/>
  <c r="L1448" i="20" s="1"/>
  <c r="K1451" i="18"/>
  <c r="T1450"/>
  <c r="O1450"/>
  <c r="L1447" i="20" s="1"/>
  <c r="K1450" i="18"/>
  <c r="T1449"/>
  <c r="O1449"/>
  <c r="L1446" i="20" s="1"/>
  <c r="T1448" i="18"/>
  <c r="P1448"/>
  <c r="M1445" i="20" s="1"/>
  <c r="O1448" i="18"/>
  <c r="L1445" i="20" s="1"/>
  <c r="K1448" i="18"/>
  <c r="T1447"/>
  <c r="O1447"/>
  <c r="L1444" i="20" s="1"/>
  <c r="K1447" i="18"/>
  <c r="T1446"/>
  <c r="O1446"/>
  <c r="L1443" i="20" s="1"/>
  <c r="K1446" i="18"/>
  <c r="T1445"/>
  <c r="O1445"/>
  <c r="L1442" i="20" s="1"/>
  <c r="T1444" i="18"/>
  <c r="P1444"/>
  <c r="M1441" i="20" s="1"/>
  <c r="O1444" i="18"/>
  <c r="L1441" i="20" s="1"/>
  <c r="K1444" i="18"/>
  <c r="T1443"/>
  <c r="O1443"/>
  <c r="L1440" i="20" s="1"/>
  <c r="K1443" i="18"/>
  <c r="T1442"/>
  <c r="O1442"/>
  <c r="L1439" i="20" s="1"/>
  <c r="K1442" i="18"/>
  <c r="T1441"/>
  <c r="O1441"/>
  <c r="L1438" i="20" s="1"/>
  <c r="T1440" i="18"/>
  <c r="P1440"/>
  <c r="M1437" i="20" s="1"/>
  <c r="O1440" i="18"/>
  <c r="L1437" i="20" s="1"/>
  <c r="K1440" i="18"/>
  <c r="T1439"/>
  <c r="O1439"/>
  <c r="L1436" i="20" s="1"/>
  <c r="K1439" i="18"/>
  <c r="T1438"/>
  <c r="O1438"/>
  <c r="L1435" i="20" s="1"/>
  <c r="K1438" i="18"/>
  <c r="T1437"/>
  <c r="O1437"/>
  <c r="L1434" i="20" s="1"/>
  <c r="T1436" i="18"/>
  <c r="P1436"/>
  <c r="M1433" i="20" s="1"/>
  <c r="O1436" i="18"/>
  <c r="L1433" i="20" s="1"/>
  <c r="K1436" i="18"/>
  <c r="T1435"/>
  <c r="O1435"/>
  <c r="L1432" i="20" s="1"/>
  <c r="K1435" i="18"/>
  <c r="T1434"/>
  <c r="O1434"/>
  <c r="L1431" i="20" s="1"/>
  <c r="K1434" i="18"/>
  <c r="T1433"/>
  <c r="O1433"/>
  <c r="L1430" i="20" s="1"/>
  <c r="T1432" i="18"/>
  <c r="P1432"/>
  <c r="M1429" i="20" s="1"/>
  <c r="O1432" i="18"/>
  <c r="L1429" i="20" s="1"/>
  <c r="T1431" i="18"/>
  <c r="O1431"/>
  <c r="L1428" i="20" s="1"/>
  <c r="T1430" i="18"/>
  <c r="O1430"/>
  <c r="L1427" i="20" s="1"/>
  <c r="K1430" i="18"/>
  <c r="T1429"/>
  <c r="O1429"/>
  <c r="L1426" i="20" s="1"/>
  <c r="K1429" i="18"/>
  <c r="T1428"/>
  <c r="P1428"/>
  <c r="M1425" i="20" s="1"/>
  <c r="O1428" i="18"/>
  <c r="L1425" i="20" s="1"/>
  <c r="K1428" i="18"/>
  <c r="T1427"/>
  <c r="O1427"/>
  <c r="L1424" i="20" s="1"/>
  <c r="T1426" i="18"/>
  <c r="O1426"/>
  <c r="L1423" i="20" s="1"/>
  <c r="K1426" i="18"/>
  <c r="T1425"/>
  <c r="O1425"/>
  <c r="L1422" i="20" s="1"/>
  <c r="K1425" i="18"/>
  <c r="T1424"/>
  <c r="P1424"/>
  <c r="M1421" i="20" s="1"/>
  <c r="O1424" i="18"/>
  <c r="L1421" i="20" s="1"/>
  <c r="K1424" i="18"/>
  <c r="T1423"/>
  <c r="O1423"/>
  <c r="L1420" i="20" s="1"/>
  <c r="T1422" i="18"/>
  <c r="O1422"/>
  <c r="L1419" i="20" s="1"/>
  <c r="K1422" i="18"/>
  <c r="T1421"/>
  <c r="O1421"/>
  <c r="L1418" i="20" s="1"/>
  <c r="K1421" i="18"/>
  <c r="T1420"/>
  <c r="P1420"/>
  <c r="M1417" i="20" s="1"/>
  <c r="O1420" i="18"/>
  <c r="L1417" i="20" s="1"/>
  <c r="K1420" i="18"/>
  <c r="T1419"/>
  <c r="O1419"/>
  <c r="L1416" i="20" s="1"/>
  <c r="T1418" i="18"/>
  <c r="O1418"/>
  <c r="L1415" i="20" s="1"/>
  <c r="K1418" i="18"/>
  <c r="T1417"/>
  <c r="O1417"/>
  <c r="L1414" i="20" s="1"/>
  <c r="K1417" i="18"/>
  <c r="T1416"/>
  <c r="P1416"/>
  <c r="M1413" i="20" s="1"/>
  <c r="O1416" i="18"/>
  <c r="L1413" i="20" s="1"/>
  <c r="K1416" i="18"/>
  <c r="T1415"/>
  <c r="O1415"/>
  <c r="L1412" i="20" s="1"/>
  <c r="T1414" i="18"/>
  <c r="O1414"/>
  <c r="L1411" i="20" s="1"/>
  <c r="T1413" i="18"/>
  <c r="O1413"/>
  <c r="L1410" i="20" s="1"/>
  <c r="T1412" i="18"/>
  <c r="P1412"/>
  <c r="M1409" i="20" s="1"/>
  <c r="O1412" i="18"/>
  <c r="L1409" i="20" s="1"/>
  <c r="K1412" i="18"/>
  <c r="T1411"/>
  <c r="O1411"/>
  <c r="L1408" i="20" s="1"/>
  <c r="K1411" i="18"/>
  <c r="T1410"/>
  <c r="O1410"/>
  <c r="L1407" i="20" s="1"/>
  <c r="K1410" i="18"/>
  <c r="T1409"/>
  <c r="O1409"/>
  <c r="L1406" i="20" s="1"/>
  <c r="T1408" i="18"/>
  <c r="P1408"/>
  <c r="M1405" i="20" s="1"/>
  <c r="O1408" i="18"/>
  <c r="L1405" i="20" s="1"/>
  <c r="K1408" i="18"/>
  <c r="T1407"/>
  <c r="O1407"/>
  <c r="L1404" i="20" s="1"/>
  <c r="K1407" i="18"/>
  <c r="T1406"/>
  <c r="O1406"/>
  <c r="L1403" i="20" s="1"/>
  <c r="K1406" i="18"/>
  <c r="T1405"/>
  <c r="O1405"/>
  <c r="L1402" i="20" s="1"/>
  <c r="T1404" i="18"/>
  <c r="P1404"/>
  <c r="M1401" i="20" s="1"/>
  <c r="O1404" i="18"/>
  <c r="L1401" i="20" s="1"/>
  <c r="K1404" i="18"/>
  <c r="T1403"/>
  <c r="O1403"/>
  <c r="L1400" i="20" s="1"/>
  <c r="K1403" i="18"/>
  <c r="T1402"/>
  <c r="O1402"/>
  <c r="L1399" i="20" s="1"/>
  <c r="K1402" i="18"/>
  <c r="T1401"/>
  <c r="O1401"/>
  <c r="L1398" i="20" s="1"/>
  <c r="T1400" i="18"/>
  <c r="P1400"/>
  <c r="M1397" i="20" s="1"/>
  <c r="O1400" i="18"/>
  <c r="L1397" i="20" s="1"/>
  <c r="K1400" i="18"/>
  <c r="T1399"/>
  <c r="O1399"/>
  <c r="L1396" i="20" s="1"/>
  <c r="K1399" i="18"/>
  <c r="T1398"/>
  <c r="O1398"/>
  <c r="L1395" i="20" s="1"/>
  <c r="K1398" i="18"/>
  <c r="T1397"/>
  <c r="O1397"/>
  <c r="L1394" i="20" s="1"/>
  <c r="T1396" i="18"/>
  <c r="P1396"/>
  <c r="M1393" i="20" s="1"/>
  <c r="O1396" i="18"/>
  <c r="L1393" i="20" s="1"/>
  <c r="K1396" i="18"/>
  <c r="T1395"/>
  <c r="O1395"/>
  <c r="L1392" i="20" s="1"/>
  <c r="K1395" i="18"/>
  <c r="T1394"/>
  <c r="O1394"/>
  <c r="L1391" i="20" s="1"/>
  <c r="K1394" i="18"/>
  <c r="T1393"/>
  <c r="O1393"/>
  <c r="L1390" i="20" s="1"/>
  <c r="T1392" i="18"/>
  <c r="P1392"/>
  <c r="M1389" i="20" s="1"/>
  <c r="O1392" i="18"/>
  <c r="L1389" i="20" s="1"/>
  <c r="K1392" i="18"/>
  <c r="T1391"/>
  <c r="O1391"/>
  <c r="L1388" i="20" s="1"/>
  <c r="K1391" i="18"/>
  <c r="T1390"/>
  <c r="O1390"/>
  <c r="L1387" i="20" s="1"/>
  <c r="K1390" i="18"/>
  <c r="T1389"/>
  <c r="O1389"/>
  <c r="L1386" i="20" s="1"/>
  <c r="T1388" i="18"/>
  <c r="P1388"/>
  <c r="M1385" i="20" s="1"/>
  <c r="O1388" i="18"/>
  <c r="L1385" i="20" s="1"/>
  <c r="K1388" i="18"/>
  <c r="T1387"/>
  <c r="O1387"/>
  <c r="L1384" i="20" s="1"/>
  <c r="K1387" i="18"/>
  <c r="T1386"/>
  <c r="O1386"/>
  <c r="L1383" i="20" s="1"/>
  <c r="K1386" i="18"/>
  <c r="T1385"/>
  <c r="O1385"/>
  <c r="L1382" i="20" s="1"/>
  <c r="T1384" i="18"/>
  <c r="P1384"/>
  <c r="M1381" i="20" s="1"/>
  <c r="O1384" i="18"/>
  <c r="L1381" i="20" s="1"/>
  <c r="T1383" i="18"/>
  <c r="O1383"/>
  <c r="L1380" i="20" s="1"/>
  <c r="K1383" i="18"/>
  <c r="T1382"/>
  <c r="O1382"/>
  <c r="L1379" i="20" s="1"/>
  <c r="K1382" i="18"/>
  <c r="T1381"/>
  <c r="O1381"/>
  <c r="L1378" i="20" s="1"/>
  <c r="K1381" i="18"/>
  <c r="T1380"/>
  <c r="P1380"/>
  <c r="M1377" i="20" s="1"/>
  <c r="O1380" i="18"/>
  <c r="L1377" i="20" s="1"/>
  <c r="T1379" i="18"/>
  <c r="O1379"/>
  <c r="L1376" i="20" s="1"/>
  <c r="K1379" i="18"/>
  <c r="T1378"/>
  <c r="O1378"/>
  <c r="L1375" i="20" s="1"/>
  <c r="K1378" i="18"/>
  <c r="T1377"/>
  <c r="O1377"/>
  <c r="L1374" i="20" s="1"/>
  <c r="K1377" i="18"/>
  <c r="T1376"/>
  <c r="P1376"/>
  <c r="O1376"/>
  <c r="L1373" i="20" s="1"/>
  <c r="T1375" i="18"/>
  <c r="O1375"/>
  <c r="L1372" i="20" s="1"/>
  <c r="K1375" i="18"/>
  <c r="T1374"/>
  <c r="O1374"/>
  <c r="L1371" i="20" s="1"/>
  <c r="K1374" i="18"/>
  <c r="T1373"/>
  <c r="O1373"/>
  <c r="L1370" i="20" s="1"/>
  <c r="K1373" i="18"/>
  <c r="T1372"/>
  <c r="P1372"/>
  <c r="O1372"/>
  <c r="L1369" i="20" s="1"/>
  <c r="T1371" i="18"/>
  <c r="O1371"/>
  <c r="L1368" i="20" s="1"/>
  <c r="K1371" i="18"/>
  <c r="T1370"/>
  <c r="O1370"/>
  <c r="L1367" i="20" s="1"/>
  <c r="K1370" i="18"/>
  <c r="T1369"/>
  <c r="O1369"/>
  <c r="L1366" i="20" s="1"/>
  <c r="K1369" i="18"/>
  <c r="T1368"/>
  <c r="P1368"/>
  <c r="M1365" i="20" s="1"/>
  <c r="O1368" i="18"/>
  <c r="L1365" i="20" s="1"/>
  <c r="T1367" i="18"/>
  <c r="O1367"/>
  <c r="L1364" i="20" s="1"/>
  <c r="K1367" i="18"/>
  <c r="T1366"/>
  <c r="O1366"/>
  <c r="L1363" i="20" s="1"/>
  <c r="K1366" i="18"/>
  <c r="T1365"/>
  <c r="O1365"/>
  <c r="L1362" i="20" s="1"/>
  <c r="K1365" i="18"/>
  <c r="T1364"/>
  <c r="P1364"/>
  <c r="M1361" i="20" s="1"/>
  <c r="O1364" i="18"/>
  <c r="L1361" i="20" s="1"/>
  <c r="T1363" i="18"/>
  <c r="O1363"/>
  <c r="L1360" i="20" s="1"/>
  <c r="K1363" i="18"/>
  <c r="T1362"/>
  <c r="O1362"/>
  <c r="L1359" i="20" s="1"/>
  <c r="K1362" i="18"/>
  <c r="T1361"/>
  <c r="O1361"/>
  <c r="L1358" i="20" s="1"/>
  <c r="K1361" i="18"/>
  <c r="T1360"/>
  <c r="P1360"/>
  <c r="O1360"/>
  <c r="L1357" i="20" s="1"/>
  <c r="T1359" i="18"/>
  <c r="O1359"/>
  <c r="L1356" i="20" s="1"/>
  <c r="K1359" i="18"/>
  <c r="T1358"/>
  <c r="O1358"/>
  <c r="L1355" i="20" s="1"/>
  <c r="K1358" i="18"/>
  <c r="T1357"/>
  <c r="O1357"/>
  <c r="L1354" i="20" s="1"/>
  <c r="K1357" i="18"/>
  <c r="T1356"/>
  <c r="P1356"/>
  <c r="M1353" i="20" s="1"/>
  <c r="O1356" i="18"/>
  <c r="L1353" i="20" s="1"/>
  <c r="T1355" i="18"/>
  <c r="O1355"/>
  <c r="L1352" i="20" s="1"/>
  <c r="K1355" i="18"/>
  <c r="T1354"/>
  <c r="O1354"/>
  <c r="L1351" i="20" s="1"/>
  <c r="K1354" i="18"/>
  <c r="T1353"/>
  <c r="O1353"/>
  <c r="L1350" i="20" s="1"/>
  <c r="K1353" i="18"/>
  <c r="T1352"/>
  <c r="P1352"/>
  <c r="M1349" i="20" s="1"/>
  <c r="O1352" i="18"/>
  <c r="L1349" i="20" s="1"/>
  <c r="T1351" i="18"/>
  <c r="O1351"/>
  <c r="L1348" i="20" s="1"/>
  <c r="T1350" i="18"/>
  <c r="O1350"/>
  <c r="L1347" i="20" s="1"/>
  <c r="K1350" i="18"/>
  <c r="T1349"/>
  <c r="O1349"/>
  <c r="L1346" i="20" s="1"/>
  <c r="K1349" i="18"/>
  <c r="T1348"/>
  <c r="P1348"/>
  <c r="M1345" i="20" s="1"/>
  <c r="O1348" i="18"/>
  <c r="L1345" i="20" s="1"/>
  <c r="K1348" i="18"/>
  <c r="T1347"/>
  <c r="O1347"/>
  <c r="L1344" i="20" s="1"/>
  <c r="T1346" i="18"/>
  <c r="O1346"/>
  <c r="L1343" i="20" s="1"/>
  <c r="K1346" i="18"/>
  <c r="T1345"/>
  <c r="O1345"/>
  <c r="L1342" i="20" s="1"/>
  <c r="K1345" i="18"/>
  <c r="T1344"/>
  <c r="P1344"/>
  <c r="M1341" i="20" s="1"/>
  <c r="O1344" i="18"/>
  <c r="L1341" i="20" s="1"/>
  <c r="K1344" i="18"/>
  <c r="T1343"/>
  <c r="O1343"/>
  <c r="L1340" i="20" s="1"/>
  <c r="T1342" i="18"/>
  <c r="O1342"/>
  <c r="L1339" i="20" s="1"/>
  <c r="K1342" i="18"/>
  <c r="T1341"/>
  <c r="O1341"/>
  <c r="L1338" i="20" s="1"/>
  <c r="K1341" i="18"/>
  <c r="T1340"/>
  <c r="P1340"/>
  <c r="M1337" i="20" s="1"/>
  <c r="O1340" i="18"/>
  <c r="L1337" i="20" s="1"/>
  <c r="K1340" i="18"/>
  <c r="T1339"/>
  <c r="O1339"/>
  <c r="L1336" i="20" s="1"/>
  <c r="T1338" i="18"/>
  <c r="O1338"/>
  <c r="L1335" i="20" s="1"/>
  <c r="K1338" i="18"/>
  <c r="T1337"/>
  <c r="O1337"/>
  <c r="L1334" i="20" s="1"/>
  <c r="K1337" i="18"/>
  <c r="T1336"/>
  <c r="P1336"/>
  <c r="M1333" i="20" s="1"/>
  <c r="O1336" i="18"/>
  <c r="L1333" i="20" s="1"/>
  <c r="K1336" i="18"/>
  <c r="T1335"/>
  <c r="O1335"/>
  <c r="L1332" i="20" s="1"/>
  <c r="T1334" i="18"/>
  <c r="O1334"/>
  <c r="L1331" i="20" s="1"/>
  <c r="K1334" i="18"/>
  <c r="T1333"/>
  <c r="O1333"/>
  <c r="L1330" i="20" s="1"/>
  <c r="K1333" i="18"/>
  <c r="T1332"/>
  <c r="P1332"/>
  <c r="M1329" i="20" s="1"/>
  <c r="O1332" i="18"/>
  <c r="L1329" i="20" s="1"/>
  <c r="K1332" i="18"/>
  <c r="T1331"/>
  <c r="O1331"/>
  <c r="L1328" i="20" s="1"/>
  <c r="T1330" i="18"/>
  <c r="O1330"/>
  <c r="L1327" i="20" s="1"/>
  <c r="K1330" i="18"/>
  <c r="T1329"/>
  <c r="O1329"/>
  <c r="L1326" i="20" s="1"/>
  <c r="K1329" i="18"/>
  <c r="T1328"/>
  <c r="P1328"/>
  <c r="M1325" i="20" s="1"/>
  <c r="O1328" i="18"/>
  <c r="L1325" i="20" s="1"/>
  <c r="K1328" i="18"/>
  <c r="T1327"/>
  <c r="O1327"/>
  <c r="L1324" i="20" s="1"/>
  <c r="T1326" i="18"/>
  <c r="O1326"/>
  <c r="L1323" i="20" s="1"/>
  <c r="K1326" i="18"/>
  <c r="T1325"/>
  <c r="O1325"/>
  <c r="L1322" i="20" s="1"/>
  <c r="K1325" i="18"/>
  <c r="T1324"/>
  <c r="P1324"/>
  <c r="M1321" i="20" s="1"/>
  <c r="O1324" i="18"/>
  <c r="L1321" i="20" s="1"/>
  <c r="K1324" i="18"/>
  <c r="T1323"/>
  <c r="O1323"/>
  <c r="L1320" i="20" s="1"/>
  <c r="T1322" i="18"/>
  <c r="O1322"/>
  <c r="L1319" i="20" s="1"/>
  <c r="T1321" i="18"/>
  <c r="O1321"/>
  <c r="L1318" i="20" s="1"/>
  <c r="K1321" i="18"/>
  <c r="T1320"/>
  <c r="P1320"/>
  <c r="M1317" i="20" s="1"/>
  <c r="O1320" i="18"/>
  <c r="L1317" i="20" s="1"/>
  <c r="K1320" i="18"/>
  <c r="T1319"/>
  <c r="O1319"/>
  <c r="L1316" i="20" s="1"/>
  <c r="K1319" i="18"/>
  <c r="T1318"/>
  <c r="O1318"/>
  <c r="L1315" i="20" s="1"/>
  <c r="T1317" i="18"/>
  <c r="O1317"/>
  <c r="L1314" i="20" s="1"/>
  <c r="K1317" i="18"/>
  <c r="T1316"/>
  <c r="P1316"/>
  <c r="M1313" i="20" s="1"/>
  <c r="O1316" i="18"/>
  <c r="L1313" i="20" s="1"/>
  <c r="K1316" i="18"/>
  <c r="T1315"/>
  <c r="O1315"/>
  <c r="L1312" i="20" s="1"/>
  <c r="K1315" i="18"/>
  <c r="T1314"/>
  <c r="O1314"/>
  <c r="L1311" i="20" s="1"/>
  <c r="T1313" i="18"/>
  <c r="O1313"/>
  <c r="L1310" i="20" s="1"/>
  <c r="K1313" i="18"/>
  <c r="T1312"/>
  <c r="P1312"/>
  <c r="M1309" i="20" s="1"/>
  <c r="O1312" i="18"/>
  <c r="L1309" i="20" s="1"/>
  <c r="K1312" i="18"/>
  <c r="T1311"/>
  <c r="O1311"/>
  <c r="L1308" i="20" s="1"/>
  <c r="K1311" i="18"/>
  <c r="T1310"/>
  <c r="O1310"/>
  <c r="L1307" i="20" s="1"/>
  <c r="T1309" i="18"/>
  <c r="O1309"/>
  <c r="L1306" i="20" s="1"/>
  <c r="K1309" i="18"/>
  <c r="T1308"/>
  <c r="P1308"/>
  <c r="M1305" i="20" s="1"/>
  <c r="O1308" i="18"/>
  <c r="L1305" i="20" s="1"/>
  <c r="K1308" i="18"/>
  <c r="T1307"/>
  <c r="O1307"/>
  <c r="L1304" i="20" s="1"/>
  <c r="K1307" i="18"/>
  <c r="T1306"/>
  <c r="O1306"/>
  <c r="L1303" i="20" s="1"/>
  <c r="T1305" i="18"/>
  <c r="O1305"/>
  <c r="L1302" i="20" s="1"/>
  <c r="K1305" i="18"/>
  <c r="T1304"/>
  <c r="P1304"/>
  <c r="M1301" i="20" s="1"/>
  <c r="O1304" i="18"/>
  <c r="L1301" i="20" s="1"/>
  <c r="K1304" i="18"/>
  <c r="T1303"/>
  <c r="O1303"/>
  <c r="L1300" i="20" s="1"/>
  <c r="K1303" i="18"/>
  <c r="T1302"/>
  <c r="O1302"/>
  <c r="L1299" i="20" s="1"/>
  <c r="T1301" i="18"/>
  <c r="O1301"/>
  <c r="L1298" i="20" s="1"/>
  <c r="K1301" i="18"/>
  <c r="T1300"/>
  <c r="P1300"/>
  <c r="M1297" i="20" s="1"/>
  <c r="O1300" i="18"/>
  <c r="L1297" i="20" s="1"/>
  <c r="K1300" i="18"/>
  <c r="T1299"/>
  <c r="O1299"/>
  <c r="L1296" i="20" s="1"/>
  <c r="K1299" i="18"/>
  <c r="T1298"/>
  <c r="O1298"/>
  <c r="L1295" i="20" s="1"/>
  <c r="T1297" i="18"/>
  <c r="O1297"/>
  <c r="L1294" i="20" s="1"/>
  <c r="K1297" i="18"/>
  <c r="T1296"/>
  <c r="P1296"/>
  <c r="M1293" i="20" s="1"/>
  <c r="O1296" i="18"/>
  <c r="L1293" i="20" s="1"/>
  <c r="K1296" i="18"/>
  <c r="T1295"/>
  <c r="O1295"/>
  <c r="L1292" i="20" s="1"/>
  <c r="K1295" i="18"/>
  <c r="T1294"/>
  <c r="O1294"/>
  <c r="L1291" i="20" s="1"/>
  <c r="T1293" i="18"/>
  <c r="O1293"/>
  <c r="L1290" i="20" s="1"/>
  <c r="T1292" i="18"/>
  <c r="P1292"/>
  <c r="M1289" i="20" s="1"/>
  <c r="O1292" i="18"/>
  <c r="L1289" i="20" s="1"/>
  <c r="K1292" i="18"/>
  <c r="T1291"/>
  <c r="O1291"/>
  <c r="L1288" i="20" s="1"/>
  <c r="K1291" i="18"/>
  <c r="T1290"/>
  <c r="O1290"/>
  <c r="L1287" i="20" s="1"/>
  <c r="K1290" i="18"/>
  <c r="T1289"/>
  <c r="O1289"/>
  <c r="L1286" i="20" s="1"/>
  <c r="T1288" i="18"/>
  <c r="P1288"/>
  <c r="M1285" i="20" s="1"/>
  <c r="O1288" i="18"/>
  <c r="L1285" i="20" s="1"/>
  <c r="K1288" i="18"/>
  <c r="T1287"/>
  <c r="O1287"/>
  <c r="L1284" i="20" s="1"/>
  <c r="K1287" i="18"/>
  <c r="T1286"/>
  <c r="O1286"/>
  <c r="L1283" i="20" s="1"/>
  <c r="K1286" i="18"/>
  <c r="T1285"/>
  <c r="O1285"/>
  <c r="L1282" i="20" s="1"/>
  <c r="T1284" i="18"/>
  <c r="P1284"/>
  <c r="M1281" i="20" s="1"/>
  <c r="O1284" i="18"/>
  <c r="L1281" i="20" s="1"/>
  <c r="T1283" i="18"/>
  <c r="O1283"/>
  <c r="L1280" i="20" s="1"/>
  <c r="K1283" i="18"/>
  <c r="T1282"/>
  <c r="O1282"/>
  <c r="L1279" i="20" s="1"/>
  <c r="K1282" i="18"/>
  <c r="T1281"/>
  <c r="O1281"/>
  <c r="L1278" i="20" s="1"/>
  <c r="K1281" i="18"/>
  <c r="T1280"/>
  <c r="P1280"/>
  <c r="M1277" i="20" s="1"/>
  <c r="O1280" i="18"/>
  <c r="L1277" i="20" s="1"/>
  <c r="T1279" i="18"/>
  <c r="O1279"/>
  <c r="L1276" i="20" s="1"/>
  <c r="K1279" i="18"/>
  <c r="T1278"/>
  <c r="O1278"/>
  <c r="L1275" i="20" s="1"/>
  <c r="K1278" i="18"/>
  <c r="T1277"/>
  <c r="O1277"/>
  <c r="L1274" i="20" s="1"/>
  <c r="K1277" i="18"/>
  <c r="T1276"/>
  <c r="P1276"/>
  <c r="M1273" i="20" s="1"/>
  <c r="O1276" i="18"/>
  <c r="L1273" i="20" s="1"/>
  <c r="T1275" i="18"/>
  <c r="O1275"/>
  <c r="L1272" i="20" s="1"/>
  <c r="T1274" i="18"/>
  <c r="O1274"/>
  <c r="L1271" i="20" s="1"/>
  <c r="K1274" i="18"/>
  <c r="T1273"/>
  <c r="O1273"/>
  <c r="L1270" i="20" s="1"/>
  <c r="K1273" i="18"/>
  <c r="T1272"/>
  <c r="P1272"/>
  <c r="M1269" i="20" s="1"/>
  <c r="O1272" i="18"/>
  <c r="L1269" i="20" s="1"/>
  <c r="K1272" i="18"/>
  <c r="T1271"/>
  <c r="O1271"/>
  <c r="L1268" i="20" s="1"/>
  <c r="T1270" i="18"/>
  <c r="O1270"/>
  <c r="L1267" i="20" s="1"/>
  <c r="K1270" i="18"/>
  <c r="T1269"/>
  <c r="O1269"/>
  <c r="L1266" i="20" s="1"/>
  <c r="K1269" i="18"/>
  <c r="T1268"/>
  <c r="P1268"/>
  <c r="M1265" i="20" s="1"/>
  <c r="O1268" i="18"/>
  <c r="L1265" i="20" s="1"/>
  <c r="K1268" i="18"/>
  <c r="T1267"/>
  <c r="O1267"/>
  <c r="L1264" i="20" s="1"/>
  <c r="T1266" i="18"/>
  <c r="O1266"/>
  <c r="L1263" i="20" s="1"/>
  <c r="K1266" i="18"/>
  <c r="T1265"/>
  <c r="O1265"/>
  <c r="L1262" i="20" s="1"/>
  <c r="K1265" i="18"/>
  <c r="T1264"/>
  <c r="P1264"/>
  <c r="M1261" i="20" s="1"/>
  <c r="O1264" i="18"/>
  <c r="L1261" i="20" s="1"/>
  <c r="K1264" i="18"/>
  <c r="T1263"/>
  <c r="O1263"/>
  <c r="L1260" i="20" s="1"/>
  <c r="T1262" i="18"/>
  <c r="O1262"/>
  <c r="L1259" i="20" s="1"/>
  <c r="T1261" i="18"/>
  <c r="O1261"/>
  <c r="L1258" i="20" s="1"/>
  <c r="K1261" i="18"/>
  <c r="T1260"/>
  <c r="P1260"/>
  <c r="M1257" i="20" s="1"/>
  <c r="O1260" i="18"/>
  <c r="L1257" i="20" s="1"/>
  <c r="K1260" i="18"/>
  <c r="T1259"/>
  <c r="O1259"/>
  <c r="L1256" i="20" s="1"/>
  <c r="K1259" i="18"/>
  <c r="T1258"/>
  <c r="O1258"/>
  <c r="L1255" i="20" s="1"/>
  <c r="T1257" i="18"/>
  <c r="O1257"/>
  <c r="L1254" i="20" s="1"/>
  <c r="K1257" i="18"/>
  <c r="T1256"/>
  <c r="P1256"/>
  <c r="M1253" i="20" s="1"/>
  <c r="O1256" i="18"/>
  <c r="L1253" i="20" s="1"/>
  <c r="K1256" i="18"/>
  <c r="T1255"/>
  <c r="O1255"/>
  <c r="L1252" i="20" s="1"/>
  <c r="K1255" i="18"/>
  <c r="T1254"/>
  <c r="O1254"/>
  <c r="L1251" i="20" s="1"/>
  <c r="T1253" i="18"/>
  <c r="O1253"/>
  <c r="L1250" i="20" s="1"/>
  <c r="K1253" i="18"/>
  <c r="T1252"/>
  <c r="P1252"/>
  <c r="M1249" i="20" s="1"/>
  <c r="O1252" i="18"/>
  <c r="L1249" i="20" s="1"/>
  <c r="K1252" i="18"/>
  <c r="T1251"/>
  <c r="O1251"/>
  <c r="L1248" i="20" s="1"/>
  <c r="K1251" i="18"/>
  <c r="T1250"/>
  <c r="O1250"/>
  <c r="L1247" i="20" s="1"/>
  <c r="T1249" i="18"/>
  <c r="O1249"/>
  <c r="L1246" i="20" s="1"/>
  <c r="T1248" i="18"/>
  <c r="P1248"/>
  <c r="M1245" i="20" s="1"/>
  <c r="O1248" i="18"/>
  <c r="L1245" i="20" s="1"/>
  <c r="K1248" i="18"/>
  <c r="T1247"/>
  <c r="O1247"/>
  <c r="L1244" i="20" s="1"/>
  <c r="K1247" i="18"/>
  <c r="T1246"/>
  <c r="O1246"/>
  <c r="L1243" i="20" s="1"/>
  <c r="K1246" i="18"/>
  <c r="T1245"/>
  <c r="O1245"/>
  <c r="L1242" i="20" s="1"/>
  <c r="T1244" i="18"/>
  <c r="P1244"/>
  <c r="M1241" i="20" s="1"/>
  <c r="O1244" i="18"/>
  <c r="L1241" i="20" s="1"/>
  <c r="K1244" i="18"/>
  <c r="T1243"/>
  <c r="O1243"/>
  <c r="L1240" i="20" s="1"/>
  <c r="K1243" i="18"/>
  <c r="T1242"/>
  <c r="O1242"/>
  <c r="L1239" i="20" s="1"/>
  <c r="K1242" i="18"/>
  <c r="T1241"/>
  <c r="O1241"/>
  <c r="L1238" i="20" s="1"/>
  <c r="T1240" i="18"/>
  <c r="P1240"/>
  <c r="M1237" i="20" s="1"/>
  <c r="O1240" i="18"/>
  <c r="L1237" i="20" s="1"/>
  <c r="T1239" i="18"/>
  <c r="O1239"/>
  <c r="L1236" i="20" s="1"/>
  <c r="K1239" i="18"/>
  <c r="T1238"/>
  <c r="O1238"/>
  <c r="L1235" i="20" s="1"/>
  <c r="K1238" i="18"/>
  <c r="T1237"/>
  <c r="O1237"/>
  <c r="L1234" i="20" s="1"/>
  <c r="K1237" i="18"/>
  <c r="T1236"/>
  <c r="P1236"/>
  <c r="M1233" i="20" s="1"/>
  <c r="O1236" i="18"/>
  <c r="L1233" i="20" s="1"/>
  <c r="T1235" i="18"/>
  <c r="O1235"/>
  <c r="L1232" i="20" s="1"/>
  <c r="K1235" i="18"/>
  <c r="T1234"/>
  <c r="O1234"/>
  <c r="L1231" i="20" s="1"/>
  <c r="K1234" i="18"/>
  <c r="T1233"/>
  <c r="O1233"/>
  <c r="L1230" i="20" s="1"/>
  <c r="K1233" i="18"/>
  <c r="T1232"/>
  <c r="P1232"/>
  <c r="M1229" i="20" s="1"/>
  <c r="O1232" i="18"/>
  <c r="L1229" i="20" s="1"/>
  <c r="T1231" i="18"/>
  <c r="O1231"/>
  <c r="L1228" i="20" s="1"/>
  <c r="K1231" i="18"/>
  <c r="T1230"/>
  <c r="O1230"/>
  <c r="L1227" i="20" s="1"/>
  <c r="K1230" i="18"/>
  <c r="T1229"/>
  <c r="O1229"/>
  <c r="L1226" i="20" s="1"/>
  <c r="K1229" i="18"/>
  <c r="T1228"/>
  <c r="P1228"/>
  <c r="M1225" i="20" s="1"/>
  <c r="O1228" i="18"/>
  <c r="L1225" i="20" s="1"/>
  <c r="T1227" i="18"/>
  <c r="O1227"/>
  <c r="L1224" i="20" s="1"/>
  <c r="K1227" i="18"/>
  <c r="T1226"/>
  <c r="O1226"/>
  <c r="L1223" i="20" s="1"/>
  <c r="K1226" i="18"/>
  <c r="T1225"/>
  <c r="O1225"/>
  <c r="L1222" i="20" s="1"/>
  <c r="K1225" i="18"/>
  <c r="T1224"/>
  <c r="P1224"/>
  <c r="M1221" i="20" s="1"/>
  <c r="O1224" i="18"/>
  <c r="L1221" i="20" s="1"/>
  <c r="T1223" i="18"/>
  <c r="O1223"/>
  <c r="L1220" i="20" s="1"/>
  <c r="T1222" i="18"/>
  <c r="O1222"/>
  <c r="L1219" i="20" s="1"/>
  <c r="K1222" i="18"/>
  <c r="T1221"/>
  <c r="O1221"/>
  <c r="L1218" i="20" s="1"/>
  <c r="K1221" i="18"/>
  <c r="T1220"/>
  <c r="O1220"/>
  <c r="L1217" i="20" s="1"/>
  <c r="K1220" i="18"/>
  <c r="T1219"/>
  <c r="O1219"/>
  <c r="L1216" i="20" s="1"/>
  <c r="T1218" i="18"/>
  <c r="O1218"/>
  <c r="L1215" i="20" s="1"/>
  <c r="K1218" i="18"/>
  <c r="T1217"/>
  <c r="O1217"/>
  <c r="L1214" i="20" s="1"/>
  <c r="K1217" i="18"/>
  <c r="T1216"/>
  <c r="P1216"/>
  <c r="O1216"/>
  <c r="L1213" i="20" s="1"/>
  <c r="K1216" i="18"/>
  <c r="T1215"/>
  <c r="O1215"/>
  <c r="L1212" i="20" s="1"/>
  <c r="T1214" i="18"/>
  <c r="O1214"/>
  <c r="L1211" i="20" s="1"/>
  <c r="K1214" i="18"/>
  <c r="T1213"/>
  <c r="O1213"/>
  <c r="L1210" i="20" s="1"/>
  <c r="K1213" i="18"/>
  <c r="T1212"/>
  <c r="O1212"/>
  <c r="L1209" i="20" s="1"/>
  <c r="K1212" i="18"/>
  <c r="T1211"/>
  <c r="O1211"/>
  <c r="L1208" i="20" s="1"/>
  <c r="T1210" i="18"/>
  <c r="O1210"/>
  <c r="L1207" i="20" s="1"/>
  <c r="K1210" i="18"/>
  <c r="T1209"/>
  <c r="O1209"/>
  <c r="L1206" i="20" s="1"/>
  <c r="K1209" i="18"/>
  <c r="T1208"/>
  <c r="P1208"/>
  <c r="M1205" i="20" s="1"/>
  <c r="O1208" i="18"/>
  <c r="L1205" i="20" s="1"/>
  <c r="K1208" i="18"/>
  <c r="T1207"/>
  <c r="O1207"/>
  <c r="L1204" i="20" s="1"/>
  <c r="T1206" i="18"/>
  <c r="O1206"/>
  <c r="L1203" i="20" s="1"/>
  <c r="K1206" i="18"/>
  <c r="T1205"/>
  <c r="O1205"/>
  <c r="L1202" i="20" s="1"/>
  <c r="K1205" i="18"/>
  <c r="T1204"/>
  <c r="P1204"/>
  <c r="M1201" i="20" s="1"/>
  <c r="O1204" i="18"/>
  <c r="L1201" i="20" s="1"/>
  <c r="K1204" i="18"/>
  <c r="T1203"/>
  <c r="O1203"/>
  <c r="L1200" i="20" s="1"/>
  <c r="T1202" i="18"/>
  <c r="O1202"/>
  <c r="L1199" i="20" s="1"/>
  <c r="K1202" i="18"/>
  <c r="T1201"/>
  <c r="O1201"/>
  <c r="L1198" i="20" s="1"/>
  <c r="K1201" i="18"/>
  <c r="T1200"/>
  <c r="P1200"/>
  <c r="M1197" i="20" s="1"/>
  <c r="O1200" i="18"/>
  <c r="L1197" i="20" s="1"/>
  <c r="K1200" i="18"/>
  <c r="T1199"/>
  <c r="O1199"/>
  <c r="L1196" i="20" s="1"/>
  <c r="T1198" i="18"/>
  <c r="O1198"/>
  <c r="L1195" i="20" s="1"/>
  <c r="K1198" i="18"/>
  <c r="T1197"/>
  <c r="O1197"/>
  <c r="L1194" i="20" s="1"/>
  <c r="K1197" i="18"/>
  <c r="T1196"/>
  <c r="P1196"/>
  <c r="M1193" i="20" s="1"/>
  <c r="O1196" i="18"/>
  <c r="L1193" i="20" s="1"/>
  <c r="K1196" i="18"/>
  <c r="T1195"/>
  <c r="O1195"/>
  <c r="L1192" i="20" s="1"/>
  <c r="T1194" i="18"/>
  <c r="O1194"/>
  <c r="L1191" i="20" s="1"/>
  <c r="K1194" i="18"/>
  <c r="T1193"/>
  <c r="O1193"/>
  <c r="L1190" i="20" s="1"/>
  <c r="K1193" i="18"/>
  <c r="T1192"/>
  <c r="P1192"/>
  <c r="M1189" i="20" s="1"/>
  <c r="O1192" i="18"/>
  <c r="L1189" i="20" s="1"/>
  <c r="K1192" i="18"/>
  <c r="T1191"/>
  <c r="O1191"/>
  <c r="L1188" i="20" s="1"/>
  <c r="T1190" i="18"/>
  <c r="O1190"/>
  <c r="L1187" i="20" s="1"/>
  <c r="K1190" i="18"/>
  <c r="T1189"/>
  <c r="O1189"/>
  <c r="L1186" i="20" s="1"/>
  <c r="K1189" i="18"/>
  <c r="T1188"/>
  <c r="P1188"/>
  <c r="M1185" i="20" s="1"/>
  <c r="O1188" i="18"/>
  <c r="L1185" i="20" s="1"/>
  <c r="K1188" i="18"/>
  <c r="T1187"/>
  <c r="O1187"/>
  <c r="L1184" i="20" s="1"/>
  <c r="T1186" i="18"/>
  <c r="O1186"/>
  <c r="L1183" i="20" s="1"/>
  <c r="K1186" i="18"/>
  <c r="T1185"/>
  <c r="O1185"/>
  <c r="L1182" i="20" s="1"/>
  <c r="K1185" i="18"/>
  <c r="T1184"/>
  <c r="P1184"/>
  <c r="M1181" i="20" s="1"/>
  <c r="O1184" i="18"/>
  <c r="L1181" i="20" s="1"/>
  <c r="K1184" i="18"/>
  <c r="T1183"/>
  <c r="O1183"/>
  <c r="L1180" i="20" s="1"/>
  <c r="T1182" i="18"/>
  <c r="O1182"/>
  <c r="L1179" i="20" s="1"/>
  <c r="K1182" i="18"/>
  <c r="T1181"/>
  <c r="O1181"/>
  <c r="L1178" i="20" s="1"/>
  <c r="K1181" i="18"/>
  <c r="T1180"/>
  <c r="P1180"/>
  <c r="M1177" i="20" s="1"/>
  <c r="O1180" i="18"/>
  <c r="L1177" i="20" s="1"/>
  <c r="K1180" i="18"/>
  <c r="T1179"/>
  <c r="O1179"/>
  <c r="L1176" i="20" s="1"/>
  <c r="T1178" i="18"/>
  <c r="O1178"/>
  <c r="L1175" i="20" s="1"/>
  <c r="K1178" i="18"/>
  <c r="T1177"/>
  <c r="O1177"/>
  <c r="L1174" i="20" s="1"/>
  <c r="K1177" i="18"/>
  <c r="T1176"/>
  <c r="P1176"/>
  <c r="M1173" i="20" s="1"/>
  <c r="O1176" i="18"/>
  <c r="L1173" i="20" s="1"/>
  <c r="K1176" i="18"/>
  <c r="T1175"/>
  <c r="O1175"/>
  <c r="L1172" i="20" s="1"/>
  <c r="T1174" i="18"/>
  <c r="O1174"/>
  <c r="L1171" i="20" s="1"/>
  <c r="K1174" i="18"/>
  <c r="T1173"/>
  <c r="O1173"/>
  <c r="L1170" i="20" s="1"/>
  <c r="K1173" i="18"/>
  <c r="T1172"/>
  <c r="P1172"/>
  <c r="M1169" i="20" s="1"/>
  <c r="O1172" i="18"/>
  <c r="L1169" i="20" s="1"/>
  <c r="K1172" i="18"/>
  <c r="T1171"/>
  <c r="O1171"/>
  <c r="L1168" i="20" s="1"/>
  <c r="T1170" i="18"/>
  <c r="O1170"/>
  <c r="L1167" i="20" s="1"/>
  <c r="K1170" i="18"/>
  <c r="T1169"/>
  <c r="O1169"/>
  <c r="L1166" i="20" s="1"/>
  <c r="K1169" i="18"/>
  <c r="T1168"/>
  <c r="P1168"/>
  <c r="M1165" i="20" s="1"/>
  <c r="O1168" i="18"/>
  <c r="L1165" i="20" s="1"/>
  <c r="K1168" i="18"/>
  <c r="T1167"/>
  <c r="O1167"/>
  <c r="L1164" i="20" s="1"/>
  <c r="T1166" i="18"/>
  <c r="O1166"/>
  <c r="L1163" i="20" s="1"/>
  <c r="K1166" i="18"/>
  <c r="T1165"/>
  <c r="O1165"/>
  <c r="L1162" i="20" s="1"/>
  <c r="K1165" i="18"/>
  <c r="T1164"/>
  <c r="P1164"/>
  <c r="M1161" i="20" s="1"/>
  <c r="O1164" i="18"/>
  <c r="L1161" i="20" s="1"/>
  <c r="K1164" i="18"/>
  <c r="T1163"/>
  <c r="O1163"/>
  <c r="L1160" i="20" s="1"/>
  <c r="T1162" i="18"/>
  <c r="O1162"/>
  <c r="L1159" i="20" s="1"/>
  <c r="K1162" i="18"/>
  <c r="T1161"/>
  <c r="O1161"/>
  <c r="L1158" i="20" s="1"/>
  <c r="K1161" i="18"/>
  <c r="T1160"/>
  <c r="P1160"/>
  <c r="M1157" i="20" s="1"/>
  <c r="O1160" i="18"/>
  <c r="L1157" i="20" s="1"/>
  <c r="K1160" i="18"/>
  <c r="T1159"/>
  <c r="O1159"/>
  <c r="L1156" i="20" s="1"/>
  <c r="T1158" i="18"/>
  <c r="O1158"/>
  <c r="L1155" i="20" s="1"/>
  <c r="K1158" i="18"/>
  <c r="T1157"/>
  <c r="O1157"/>
  <c r="L1154" i="20" s="1"/>
  <c r="K1157" i="18"/>
  <c r="T1156"/>
  <c r="P1156"/>
  <c r="M1153" i="20" s="1"/>
  <c r="O1156" i="18"/>
  <c r="L1153" i="20" s="1"/>
  <c r="K1156" i="18"/>
  <c r="T1155"/>
  <c r="O1155"/>
  <c r="L1152" i="20" s="1"/>
  <c r="T1154" i="18"/>
  <c r="O1154"/>
  <c r="L1151" i="20" s="1"/>
  <c r="K1154" i="18"/>
  <c r="T1153"/>
  <c r="O1153"/>
  <c r="L1150" i="20" s="1"/>
  <c r="K1153" i="18"/>
  <c r="T1152"/>
  <c r="P1152"/>
  <c r="M1149" i="20" s="1"/>
  <c r="O1152" i="18"/>
  <c r="L1149" i="20" s="1"/>
  <c r="K1152" i="18"/>
  <c r="T1151"/>
  <c r="O1151"/>
  <c r="L1148" i="20" s="1"/>
  <c r="T1150" i="18"/>
  <c r="O1150"/>
  <c r="L1147" i="20" s="1"/>
  <c r="K1150" i="18"/>
  <c r="T1149"/>
  <c r="O1149"/>
  <c r="L1146" i="20" s="1"/>
  <c r="K1149" i="18"/>
  <c r="T1148"/>
  <c r="P1148"/>
  <c r="M1145" i="20" s="1"/>
  <c r="O1148" i="18"/>
  <c r="L1145" i="20" s="1"/>
  <c r="K1148" i="18"/>
  <c r="T1147"/>
  <c r="O1147"/>
  <c r="L1144" i="20" s="1"/>
  <c r="T1146" i="18"/>
  <c r="O1146"/>
  <c r="L1143" i="20" s="1"/>
  <c r="K1146" i="18"/>
  <c r="T1145"/>
  <c r="O1145"/>
  <c r="L1142" i="20" s="1"/>
  <c r="K1145" i="18"/>
  <c r="T1144"/>
  <c r="P1144"/>
  <c r="M1141" i="20" s="1"/>
  <c r="O1144" i="18"/>
  <c r="L1141" i="20" s="1"/>
  <c r="K1144" i="18"/>
  <c r="T1143"/>
  <c r="O1143"/>
  <c r="L1140" i="20" s="1"/>
  <c r="T1142" i="18"/>
  <c r="O1142"/>
  <c r="L1139" i="20" s="1"/>
  <c r="K1142" i="18"/>
  <c r="T1141"/>
  <c r="O1141"/>
  <c r="L1138" i="20" s="1"/>
  <c r="K1141" i="18"/>
  <c r="T1140"/>
  <c r="P1140"/>
  <c r="M1137" i="20" s="1"/>
  <c r="O1140" i="18"/>
  <c r="L1137" i="20" s="1"/>
  <c r="K1140" i="18"/>
  <c r="T1139"/>
  <c r="O1139"/>
  <c r="L1136" i="20" s="1"/>
  <c r="T1138" i="18"/>
  <c r="O1138"/>
  <c r="L1135" i="20" s="1"/>
  <c r="K1138" i="18"/>
  <c r="T1137"/>
  <c r="O1137"/>
  <c r="L1134" i="20" s="1"/>
  <c r="K1137" i="18"/>
  <c r="T1136"/>
  <c r="P1136"/>
  <c r="M1133" i="20" s="1"/>
  <c r="O1136" i="18"/>
  <c r="L1133" i="20" s="1"/>
  <c r="K1136" i="18"/>
  <c r="T1135"/>
  <c r="O1135"/>
  <c r="L1132" i="20" s="1"/>
  <c r="T1134" i="18"/>
  <c r="O1134"/>
  <c r="L1131" i="20" s="1"/>
  <c r="K1134" i="18"/>
  <c r="T1133"/>
  <c r="O1133"/>
  <c r="L1130" i="20" s="1"/>
  <c r="K1133" i="18"/>
  <c r="T1132"/>
  <c r="P1132"/>
  <c r="M1129" i="20" s="1"/>
  <c r="O1132" i="18"/>
  <c r="L1129" i="20" s="1"/>
  <c r="K1132" i="18"/>
  <c r="T1131"/>
  <c r="O1131"/>
  <c r="L1128" i="20" s="1"/>
  <c r="T1130" i="18"/>
  <c r="O1130"/>
  <c r="L1127" i="20" s="1"/>
  <c r="K1130" i="18"/>
  <c r="T1129"/>
  <c r="O1129"/>
  <c r="L1126" i="20" s="1"/>
  <c r="K1129" i="18"/>
  <c r="T1128"/>
  <c r="P1128"/>
  <c r="M1125" i="20" s="1"/>
  <c r="O1128" i="18"/>
  <c r="L1125" i="20" s="1"/>
  <c r="K1128" i="18"/>
  <c r="T1127"/>
  <c r="O1127"/>
  <c r="L1124" i="20" s="1"/>
  <c r="T1126" i="18"/>
  <c r="O1126"/>
  <c r="L1123" i="20" s="1"/>
  <c r="K1126" i="18"/>
  <c r="T1125"/>
  <c r="O1125"/>
  <c r="L1122" i="20" s="1"/>
  <c r="K1125" i="18"/>
  <c r="T1124"/>
  <c r="P1124"/>
  <c r="M1121" i="20" s="1"/>
  <c r="O1124" i="18"/>
  <c r="L1121" i="20" s="1"/>
  <c r="K1124" i="18"/>
  <c r="T1123"/>
  <c r="O1123"/>
  <c r="L1120" i="20" s="1"/>
  <c r="T1122" i="18"/>
  <c r="O1122"/>
  <c r="L1119" i="20" s="1"/>
  <c r="K1122" i="18"/>
  <c r="T1121"/>
  <c r="O1121"/>
  <c r="L1118" i="20" s="1"/>
  <c r="K1121" i="18"/>
  <c r="T1120"/>
  <c r="P1120"/>
  <c r="M1117" i="20" s="1"/>
  <c r="O1120" i="18"/>
  <c r="L1117" i="20" s="1"/>
  <c r="K1120" i="18"/>
  <c r="T1119"/>
  <c r="O1119"/>
  <c r="L1116" i="20" s="1"/>
  <c r="T1118" i="18"/>
  <c r="O1118"/>
  <c r="L1115" i="20" s="1"/>
  <c r="K1118" i="18"/>
  <c r="T1117"/>
  <c r="O1117"/>
  <c r="L1114" i="20" s="1"/>
  <c r="K1117" i="18"/>
  <c r="T1116"/>
  <c r="P1116"/>
  <c r="M1113" i="20" s="1"/>
  <c r="O1116" i="18"/>
  <c r="L1113" i="20" s="1"/>
  <c r="K1116" i="18"/>
  <c r="T1115"/>
  <c r="O1115"/>
  <c r="L1112" i="20" s="1"/>
  <c r="T1114" i="18"/>
  <c r="O1114"/>
  <c r="L1111" i="20" s="1"/>
  <c r="K1114" i="18"/>
  <c r="T1113"/>
  <c r="O1113"/>
  <c r="L1110" i="20" s="1"/>
  <c r="K1113" i="18"/>
  <c r="T1112"/>
  <c r="P1112"/>
  <c r="M1109" i="20" s="1"/>
  <c r="O1112" i="18"/>
  <c r="L1109" i="20" s="1"/>
  <c r="K1112" i="18"/>
  <c r="T1111"/>
  <c r="O1111"/>
  <c r="L1108" i="20" s="1"/>
  <c r="T1110" i="18"/>
  <c r="O1110"/>
  <c r="L1107" i="20" s="1"/>
  <c r="T1109" i="18"/>
  <c r="O1109"/>
  <c r="L1106" i="20" s="1"/>
  <c r="K1109" i="18"/>
  <c r="T1108"/>
  <c r="P1108"/>
  <c r="M1105" i="20" s="1"/>
  <c r="O1108" i="18"/>
  <c r="L1105" i="20" s="1"/>
  <c r="K1108" i="18"/>
  <c r="T1107"/>
  <c r="O1107"/>
  <c r="L1104" i="20" s="1"/>
  <c r="K1107" i="18"/>
  <c r="T1106"/>
  <c r="O1106"/>
  <c r="L1103" i="20" s="1"/>
  <c r="T1105" i="18"/>
  <c r="O1105"/>
  <c r="L1102" i="20" s="1"/>
  <c r="K1105" i="18"/>
  <c r="T1104"/>
  <c r="P1104"/>
  <c r="M1101" i="20" s="1"/>
  <c r="O1104" i="18"/>
  <c r="L1101" i="20" s="1"/>
  <c r="K1104" i="18"/>
  <c r="T1103"/>
  <c r="O1103"/>
  <c r="L1100" i="20" s="1"/>
  <c r="K1103" i="18"/>
  <c r="T1102"/>
  <c r="O1102"/>
  <c r="L1099" i="20" s="1"/>
  <c r="T1101" i="18"/>
  <c r="O1101"/>
  <c r="L1098" i="20" s="1"/>
  <c r="K1101" i="18"/>
  <c r="T1100"/>
  <c r="P1100"/>
  <c r="M1097" i="20" s="1"/>
  <c r="O1100" i="18"/>
  <c r="L1097" i="20" s="1"/>
  <c r="K1100" i="18"/>
  <c r="T1099"/>
  <c r="O1099"/>
  <c r="L1096" i="20" s="1"/>
  <c r="K1099" i="18"/>
  <c r="T1098"/>
  <c r="O1098"/>
  <c r="L1095" i="20" s="1"/>
  <c r="T1097" i="18"/>
  <c r="O1097"/>
  <c r="L1094" i="20" s="1"/>
  <c r="K1097" i="18"/>
  <c r="T1096"/>
  <c r="P1096"/>
  <c r="M1093" i="20" s="1"/>
  <c r="O1096" i="18"/>
  <c r="L1093" i="20" s="1"/>
  <c r="K1096" i="18"/>
  <c r="T1095"/>
  <c r="O1095"/>
  <c r="L1092" i="20" s="1"/>
  <c r="K1095" i="18"/>
  <c r="T1094"/>
  <c r="O1094"/>
  <c r="L1091" i="20" s="1"/>
  <c r="T1093" i="18"/>
  <c r="O1093"/>
  <c r="L1090" i="20" s="1"/>
  <c r="K1093" i="18"/>
  <c r="T1092"/>
  <c r="P1092"/>
  <c r="M1089" i="20" s="1"/>
  <c r="O1092" i="18"/>
  <c r="L1089" i="20" s="1"/>
  <c r="K1092" i="18"/>
  <c r="T1091"/>
  <c r="O1091"/>
  <c r="L1088" i="20" s="1"/>
  <c r="K1091" i="18"/>
  <c r="T1090"/>
  <c r="O1090"/>
  <c r="L1087" i="20" s="1"/>
  <c r="T1089" i="18"/>
  <c r="O1089"/>
  <c r="L1086" i="20" s="1"/>
  <c r="K1089" i="18"/>
  <c r="T1088"/>
  <c r="P1088"/>
  <c r="M1085" i="20" s="1"/>
  <c r="O1088" i="18"/>
  <c r="L1085" i="20" s="1"/>
  <c r="K1088" i="18"/>
  <c r="T1087"/>
  <c r="O1087"/>
  <c r="L1084" i="20" s="1"/>
  <c r="K1087" i="18"/>
  <c r="T1086"/>
  <c r="O1086"/>
  <c r="L1083" i="20" s="1"/>
  <c r="T1085" i="18"/>
  <c r="O1085"/>
  <c r="L1082" i="20" s="1"/>
  <c r="K1085" i="18"/>
  <c r="T1084"/>
  <c r="P1084"/>
  <c r="M1081" i="20" s="1"/>
  <c r="O1084" i="18"/>
  <c r="L1081" i="20" s="1"/>
  <c r="K1084" i="18"/>
  <c r="T1083"/>
  <c r="O1083"/>
  <c r="L1080" i="20" s="1"/>
  <c r="K1083" i="18"/>
  <c r="T1082"/>
  <c r="O1082"/>
  <c r="L1079" i="20" s="1"/>
  <c r="T1081" i="18"/>
  <c r="O1081"/>
  <c r="L1078" i="20" s="1"/>
  <c r="K1081" i="18"/>
  <c r="T1080"/>
  <c r="P1080"/>
  <c r="M1077" i="20" s="1"/>
  <c r="O1080" i="18"/>
  <c r="L1077" i="20" s="1"/>
  <c r="K1080" i="18"/>
  <c r="T1079"/>
  <c r="O1079"/>
  <c r="L1076" i="20" s="1"/>
  <c r="K1079" i="18"/>
  <c r="T1078"/>
  <c r="P1078"/>
  <c r="O1078"/>
  <c r="L1075" i="20" s="1"/>
  <c r="T1077" i="18"/>
  <c r="O1077"/>
  <c r="L1074" i="20" s="1"/>
  <c r="K1077" i="18"/>
  <c r="T1076"/>
  <c r="P1076"/>
  <c r="M1073" i="20" s="1"/>
  <c r="O1076" i="18"/>
  <c r="L1073" i="20" s="1"/>
  <c r="K1076" i="18"/>
  <c r="T1075"/>
  <c r="O1075"/>
  <c r="L1072" i="20" s="1"/>
  <c r="K1075" i="18"/>
  <c r="T1074"/>
  <c r="O1074"/>
  <c r="L1071" i="20" s="1"/>
  <c r="T1073" i="18"/>
  <c r="O1073"/>
  <c r="L1070" i="20" s="1"/>
  <c r="T1072" i="18"/>
  <c r="P1072"/>
  <c r="M1069" i="20" s="1"/>
  <c r="O1072" i="18"/>
  <c r="L1069" i="20" s="1"/>
  <c r="T1071" i="18"/>
  <c r="O1071"/>
  <c r="L1068" i="20" s="1"/>
  <c r="T1070" i="18"/>
  <c r="O1070"/>
  <c r="L1067" i="20" s="1"/>
  <c r="K1070" i="18"/>
  <c r="T1069"/>
  <c r="O1069"/>
  <c r="L1066" i="20" s="1"/>
  <c r="K1069" i="18"/>
  <c r="T1068"/>
  <c r="P1068"/>
  <c r="M1065" i="20" s="1"/>
  <c r="O1068" i="18"/>
  <c r="L1065" i="20" s="1"/>
  <c r="T1067" i="18"/>
  <c r="O1067"/>
  <c r="L1064" i="20" s="1"/>
  <c r="T1066" i="18"/>
  <c r="O1066"/>
  <c r="L1063" i="20" s="1"/>
  <c r="K1066" i="18"/>
  <c r="T1065"/>
  <c r="O1065"/>
  <c r="L1062" i="20" s="1"/>
  <c r="K1065" i="18"/>
  <c r="T1064"/>
  <c r="P1064"/>
  <c r="M1061" i="20" s="1"/>
  <c r="O1064" i="18"/>
  <c r="L1061" i="20" s="1"/>
  <c r="T1063" i="18"/>
  <c r="O1063"/>
  <c r="L1060" i="20" s="1"/>
  <c r="K1063" i="18"/>
  <c r="T1062"/>
  <c r="O1062"/>
  <c r="L1059" i="20" s="1"/>
  <c r="K1062" i="18"/>
  <c r="T1061"/>
  <c r="O1061"/>
  <c r="L1058" i="20" s="1"/>
  <c r="T1060" i="18"/>
  <c r="P1060"/>
  <c r="M1057" i="20" s="1"/>
  <c r="O1060" i="18"/>
  <c r="L1057" i="20" s="1"/>
  <c r="K1060" i="18"/>
  <c r="T1059"/>
  <c r="O1059"/>
  <c r="L1056" i="20" s="1"/>
  <c r="K1059" i="18"/>
  <c r="T1058"/>
  <c r="O1058"/>
  <c r="L1055" i="20" s="1"/>
  <c r="T1057" i="18"/>
  <c r="O1057"/>
  <c r="L1054" i="20" s="1"/>
  <c r="K1057" i="18"/>
  <c r="T1056"/>
  <c r="P1056"/>
  <c r="O1056"/>
  <c r="L1053" i="20" s="1"/>
  <c r="K1056" i="18"/>
  <c r="T1055"/>
  <c r="O1055"/>
  <c r="L1052" i="20" s="1"/>
  <c r="T1054" i="18"/>
  <c r="O1054"/>
  <c r="L1051" i="20" s="1"/>
  <c r="K1054" i="18"/>
  <c r="T1053"/>
  <c r="O1053"/>
  <c r="L1050" i="20" s="1"/>
  <c r="K1053" i="18"/>
  <c r="T1052"/>
  <c r="P1052"/>
  <c r="M1049" i="20" s="1"/>
  <c r="O1052" i="18"/>
  <c r="L1049" i="20" s="1"/>
  <c r="T1051" i="18"/>
  <c r="O1051"/>
  <c r="L1048" i="20" s="1"/>
  <c r="K1051" i="18"/>
  <c r="T1050"/>
  <c r="O1050"/>
  <c r="L1047" i="20" s="1"/>
  <c r="K1050" i="18"/>
  <c r="T1049"/>
  <c r="O1049"/>
  <c r="L1046" i="20" s="1"/>
  <c r="T1048" i="18"/>
  <c r="P1048"/>
  <c r="M1045" i="20" s="1"/>
  <c r="O1048" i="18"/>
  <c r="L1045" i="20" s="1"/>
  <c r="K1048" i="18"/>
  <c r="T1047"/>
  <c r="O1047"/>
  <c r="L1044" i="20" s="1"/>
  <c r="K1047" i="18"/>
  <c r="T1046"/>
  <c r="O1046"/>
  <c r="L1043" i="20" s="1"/>
  <c r="T1045" i="18"/>
  <c r="O1045"/>
  <c r="L1042" i="20" s="1"/>
  <c r="K1045" i="18"/>
  <c r="T1044"/>
  <c r="P1044"/>
  <c r="M1041" i="20" s="1"/>
  <c r="O1044" i="18"/>
  <c r="L1041" i="20" s="1"/>
  <c r="K1044" i="18"/>
  <c r="T1043"/>
  <c r="O1043"/>
  <c r="L1040" i="20" s="1"/>
  <c r="T1042" i="18"/>
  <c r="O1042"/>
  <c r="L1039" i="20" s="1"/>
  <c r="K1042" i="18"/>
  <c r="T1041"/>
  <c r="O1041"/>
  <c r="L1038" i="20" s="1"/>
  <c r="K1041" i="18"/>
  <c r="T1040"/>
  <c r="P1040"/>
  <c r="M1037" i="20" s="1"/>
  <c r="O1040" i="18"/>
  <c r="L1037" i="20" s="1"/>
  <c r="T1039" i="18"/>
  <c r="O1039"/>
  <c r="L1036" i="20" s="1"/>
  <c r="T1038" i="18"/>
  <c r="O1038"/>
  <c r="L1035" i="20" s="1"/>
  <c r="K1038" i="18"/>
  <c r="T1037"/>
  <c r="O1037"/>
  <c r="L1034" i="20" s="1"/>
  <c r="K1037" i="18"/>
  <c r="T1036"/>
  <c r="P1036"/>
  <c r="M1033" i="20" s="1"/>
  <c r="O1036" i="18"/>
  <c r="L1033" i="20" s="1"/>
  <c r="T1035" i="18"/>
  <c r="O1035"/>
  <c r="L1032" i="20" s="1"/>
  <c r="K1035" i="18"/>
  <c r="T1034"/>
  <c r="O1034"/>
  <c r="L1031" i="20" s="1"/>
  <c r="K1034" i="18"/>
  <c r="T1033"/>
  <c r="O1033"/>
  <c r="L1030" i="20" s="1"/>
  <c r="T1032" i="18"/>
  <c r="P1032"/>
  <c r="M1029" i="20" s="1"/>
  <c r="O1032" i="18"/>
  <c r="L1029" i="20" s="1"/>
  <c r="K1032" i="18"/>
  <c r="T1031"/>
  <c r="O1031"/>
  <c r="L1028" i="20" s="1"/>
  <c r="K1031" i="18"/>
  <c r="T1030"/>
  <c r="O1030"/>
  <c r="L1027" i="20" s="1"/>
  <c r="T1029" i="18"/>
  <c r="O1029"/>
  <c r="L1026" i="20" s="1"/>
  <c r="K1029" i="18"/>
  <c r="T1028"/>
  <c r="P1028"/>
  <c r="O1028"/>
  <c r="L1025" i="20" s="1"/>
  <c r="K1028" i="18"/>
  <c r="T1027"/>
  <c r="O1027"/>
  <c r="L1024" i="20" s="1"/>
  <c r="T1026" i="18"/>
  <c r="P1026"/>
  <c r="M1023" i="20" s="1"/>
  <c r="O1026" i="18"/>
  <c r="L1023" i="20" s="1"/>
  <c r="K1026" i="18"/>
  <c r="T1025"/>
  <c r="O1025"/>
  <c r="L1022" i="20" s="1"/>
  <c r="K1025" i="18"/>
  <c r="T1024"/>
  <c r="P1024"/>
  <c r="M1021" i="20" s="1"/>
  <c r="O1024" i="18"/>
  <c r="L1021" i="20" s="1"/>
  <c r="T1023" i="18"/>
  <c r="O1023"/>
  <c r="L1020" i="20" s="1"/>
  <c r="K1023" i="18"/>
  <c r="T1022"/>
  <c r="O1022"/>
  <c r="L1019" i="20" s="1"/>
  <c r="K1022" i="18"/>
  <c r="T1021"/>
  <c r="O1021"/>
  <c r="L1018" i="20" s="1"/>
  <c r="T1020" i="18"/>
  <c r="P1020"/>
  <c r="M1017" i="20" s="1"/>
  <c r="O1020" i="18"/>
  <c r="L1017" i="20" s="1"/>
  <c r="K1020" i="18"/>
  <c r="T1019"/>
  <c r="P1019"/>
  <c r="O1019"/>
  <c r="L1016" i="20" s="1"/>
  <c r="K1019" i="18"/>
  <c r="T1018"/>
  <c r="P1018"/>
  <c r="O1018"/>
  <c r="L1015" i="20" s="1"/>
  <c r="T1017" i="18"/>
  <c r="O1017"/>
  <c r="L1014" i="20" s="1"/>
  <c r="K1017" i="18"/>
  <c r="T1016"/>
  <c r="P1016"/>
  <c r="M1013" i="20" s="1"/>
  <c r="O1016" i="18"/>
  <c r="L1013" i="20" s="1"/>
  <c r="K1016" i="18"/>
  <c r="T1015"/>
  <c r="O1015"/>
  <c r="L1012" i="20" s="1"/>
  <c r="T1014" i="18"/>
  <c r="O1014"/>
  <c r="L1011" i="20" s="1"/>
  <c r="K1014" i="18"/>
  <c r="T1013"/>
  <c r="O1013"/>
  <c r="L1010" i="20" s="1"/>
  <c r="K1013" i="18"/>
  <c r="T1012"/>
  <c r="P1012"/>
  <c r="M1009" i="20" s="1"/>
  <c r="O1012" i="18"/>
  <c r="L1009" i="20" s="1"/>
  <c r="T1011" i="18"/>
  <c r="O1011"/>
  <c r="L1008" i="20" s="1"/>
  <c r="K1011" i="18"/>
  <c r="T1010"/>
  <c r="O1010"/>
  <c r="L1007" i="20" s="1"/>
  <c r="K1010" i="18"/>
  <c r="T1009"/>
  <c r="O1009"/>
  <c r="L1006" i="20" s="1"/>
  <c r="T1008" i="18"/>
  <c r="P1008"/>
  <c r="M1005" i="20" s="1"/>
  <c r="O1008" i="18"/>
  <c r="L1005" i="20" s="1"/>
  <c r="K1008" i="18"/>
  <c r="T1007"/>
  <c r="O1007"/>
  <c r="L1004" i="20" s="1"/>
  <c r="K1007" i="18"/>
  <c r="T1006"/>
  <c r="O1006"/>
  <c r="L1003" i="20" s="1"/>
  <c r="T1005" i="18"/>
  <c r="O1005"/>
  <c r="L1002" i="20" s="1"/>
  <c r="K1005" i="18"/>
  <c r="T1004"/>
  <c r="P1004"/>
  <c r="M1001" i="20" s="1"/>
  <c r="P1000" s="1"/>
  <c r="O1004" i="18"/>
  <c r="L1001" i="20" s="1"/>
  <c r="K1004" i="18"/>
  <c r="T1003"/>
  <c r="O1003"/>
  <c r="L1000" i="20" s="1"/>
  <c r="T1002" i="18"/>
  <c r="O1002"/>
  <c r="L999" i="20" s="1"/>
  <c r="K1002" i="18"/>
  <c r="T1001"/>
  <c r="O1001"/>
  <c r="L998" i="20" s="1"/>
  <c r="K1001" i="18"/>
  <c r="T1000"/>
  <c r="P1000"/>
  <c r="M997" i="20" s="1"/>
  <c r="O1000" i="18"/>
  <c r="L997" i="20" s="1"/>
  <c r="T999" i="18"/>
  <c r="O999"/>
  <c r="L996" i="20" s="1"/>
  <c r="K999" i="18"/>
  <c r="T998"/>
  <c r="P998"/>
  <c r="M995" i="20" s="1"/>
  <c r="O998" i="18"/>
  <c r="L995" i="20" s="1"/>
  <c r="K998" i="18"/>
  <c r="T997"/>
  <c r="O997"/>
  <c r="L994" i="20" s="1"/>
  <c r="T996" i="18"/>
  <c r="P996"/>
  <c r="M993" i="20" s="1"/>
  <c r="O996" i="18"/>
  <c r="L993" i="20" s="1"/>
  <c r="T995" i="18"/>
  <c r="O995"/>
  <c r="L992" i="20" s="1"/>
  <c r="K995" i="18"/>
  <c r="T994"/>
  <c r="O994"/>
  <c r="L991" i="20" s="1"/>
  <c r="K994" i="18"/>
  <c r="T993"/>
  <c r="O993"/>
  <c r="L990" i="20" s="1"/>
  <c r="T992" i="18"/>
  <c r="P992"/>
  <c r="M989" i="20" s="1"/>
  <c r="O992" i="18"/>
  <c r="L989" i="20" s="1"/>
  <c r="K992" i="18"/>
  <c r="T991"/>
  <c r="O991"/>
  <c r="L988" i="20" s="1"/>
  <c r="K991" i="18"/>
  <c r="T990"/>
  <c r="O990"/>
  <c r="L987" i="20" s="1"/>
  <c r="T989" i="18"/>
  <c r="O989"/>
  <c r="L986" i="20" s="1"/>
  <c r="K989" i="18"/>
  <c r="T988"/>
  <c r="P988"/>
  <c r="M985" i="20" s="1"/>
  <c r="O988" i="18"/>
  <c r="L985" i="20" s="1"/>
  <c r="K988" i="18"/>
  <c r="T987"/>
  <c r="O987"/>
  <c r="L984" i="20" s="1"/>
  <c r="T986" i="18"/>
  <c r="O986"/>
  <c r="L983" i="20" s="1"/>
  <c r="K986" i="18"/>
  <c r="T985"/>
  <c r="O985"/>
  <c r="L982" i="20" s="1"/>
  <c r="K985" i="18"/>
  <c r="T984"/>
  <c r="P984"/>
  <c r="O984"/>
  <c r="L981" i="20" s="1"/>
  <c r="T983" i="18"/>
  <c r="O983"/>
  <c r="L980" i="20" s="1"/>
  <c r="K983" i="18"/>
  <c r="T982"/>
  <c r="O982"/>
  <c r="L979" i="20" s="1"/>
  <c r="K982" i="18"/>
  <c r="T981"/>
  <c r="O981"/>
  <c r="L978" i="20" s="1"/>
  <c r="T980" i="18"/>
  <c r="P980"/>
  <c r="O980"/>
  <c r="L977" i="20" s="1"/>
  <c r="K980" i="18"/>
  <c r="T979"/>
  <c r="O979"/>
  <c r="L976" i="20" s="1"/>
  <c r="K979" i="18"/>
  <c r="T978"/>
  <c r="O978"/>
  <c r="L975" i="20" s="1"/>
  <c r="T977" i="18"/>
  <c r="O977"/>
  <c r="L974" i="20" s="1"/>
  <c r="K977" i="18"/>
  <c r="T976"/>
  <c r="P976"/>
  <c r="O976"/>
  <c r="L973" i="20" s="1"/>
  <c r="K976" i="18"/>
  <c r="T975"/>
  <c r="O975"/>
  <c r="L972" i="20" s="1"/>
  <c r="T974" i="18"/>
  <c r="O974"/>
  <c r="L971" i="20" s="1"/>
  <c r="K974" i="18"/>
  <c r="T973"/>
  <c r="O973"/>
  <c r="L970" i="20" s="1"/>
  <c r="K973" i="18"/>
  <c r="T972"/>
  <c r="P972"/>
  <c r="M969" i="20" s="1"/>
  <c r="O972" i="18"/>
  <c r="L969" i="20" s="1"/>
  <c r="T971" i="18"/>
  <c r="O971"/>
  <c r="L968" i="20" s="1"/>
  <c r="K971" i="18"/>
  <c r="T970"/>
  <c r="O970"/>
  <c r="L967" i="20" s="1"/>
  <c r="K970" i="18"/>
  <c r="T969"/>
  <c r="O969"/>
  <c r="L966" i="20" s="1"/>
  <c r="T968" i="18"/>
  <c r="P968"/>
  <c r="M965" i="20" s="1"/>
  <c r="O968" i="18"/>
  <c r="L965" i="20" s="1"/>
  <c r="K968" i="18"/>
  <c r="T967"/>
  <c r="O967"/>
  <c r="L964" i="20" s="1"/>
  <c r="K967" i="18"/>
  <c r="T966"/>
  <c r="O966"/>
  <c r="L963" i="20" s="1"/>
  <c r="T965" i="18"/>
  <c r="O965"/>
  <c r="L962" i="20" s="1"/>
  <c r="K965" i="18"/>
  <c r="T964"/>
  <c r="P964"/>
  <c r="M961" i="20" s="1"/>
  <c r="O964" i="18"/>
  <c r="L961" i="20" s="1"/>
  <c r="K964" i="18"/>
  <c r="T963"/>
  <c r="O963"/>
  <c r="L960" i="20" s="1"/>
  <c r="T962" i="18"/>
  <c r="O962"/>
  <c r="L959" i="20" s="1"/>
  <c r="K962" i="18"/>
  <c r="T961"/>
  <c r="O961"/>
  <c r="L958" i="20" s="1"/>
  <c r="K961" i="18"/>
  <c r="T960"/>
  <c r="P960"/>
  <c r="M957" i="20" s="1"/>
  <c r="O960" i="18"/>
  <c r="L957" i="20" s="1"/>
  <c r="T959" i="18"/>
  <c r="O959"/>
  <c r="L956" i="20" s="1"/>
  <c r="K959" i="18"/>
  <c r="T958"/>
  <c r="O958"/>
  <c r="L955" i="20" s="1"/>
  <c r="K958" i="18"/>
  <c r="T957"/>
  <c r="O957"/>
  <c r="L954" i="20" s="1"/>
  <c r="T956" i="18"/>
  <c r="P956"/>
  <c r="M953" i="20" s="1"/>
  <c r="O956" i="18"/>
  <c r="L953" i="20" s="1"/>
  <c r="K956" i="18"/>
  <c r="T955"/>
  <c r="O955"/>
  <c r="L952" i="20" s="1"/>
  <c r="K955" i="18"/>
  <c r="T954"/>
  <c r="O954"/>
  <c r="L951" i="20" s="1"/>
  <c r="T953" i="18"/>
  <c r="O953"/>
  <c r="L950" i="20" s="1"/>
  <c r="K953" i="18"/>
  <c r="T952"/>
  <c r="P952"/>
  <c r="O952"/>
  <c r="L949" i="20" s="1"/>
  <c r="K952" i="18"/>
  <c r="T951"/>
  <c r="O951"/>
  <c r="L948" i="20" s="1"/>
  <c r="T950" i="18"/>
  <c r="O950"/>
  <c r="L947" i="20" s="1"/>
  <c r="K950" i="18"/>
  <c r="T949"/>
  <c r="O949"/>
  <c r="L946" i="20" s="1"/>
  <c r="K949" i="18"/>
  <c r="T948"/>
  <c r="P948"/>
  <c r="M945" i="20" s="1"/>
  <c r="O948" i="18"/>
  <c r="L945" i="20" s="1"/>
  <c r="T947" i="18"/>
  <c r="O947"/>
  <c r="L944" i="20" s="1"/>
  <c r="K947" i="18"/>
  <c r="T946"/>
  <c r="O946"/>
  <c r="L943" i="20" s="1"/>
  <c r="K946" i="18"/>
  <c r="T945"/>
  <c r="O945"/>
  <c r="L942" i="20" s="1"/>
  <c r="T944" i="18"/>
  <c r="P944"/>
  <c r="M941" i="20" s="1"/>
  <c r="O944" i="18"/>
  <c r="L941" i="20" s="1"/>
  <c r="K944" i="18"/>
  <c r="T943"/>
  <c r="O943"/>
  <c r="L940" i="20" s="1"/>
  <c r="K943" i="18"/>
  <c r="T942"/>
  <c r="O942"/>
  <c r="L939" i="20" s="1"/>
  <c r="T941" i="18"/>
  <c r="O941"/>
  <c r="L938" i="20" s="1"/>
  <c r="K941" i="18"/>
  <c r="T940"/>
  <c r="P940"/>
  <c r="M937" i="20" s="1"/>
  <c r="O940" i="18"/>
  <c r="L937" i="20" s="1"/>
  <c r="K940" i="18"/>
  <c r="T939"/>
  <c r="O939"/>
  <c r="L936" i="20" s="1"/>
  <c r="T938" i="18"/>
  <c r="O938"/>
  <c r="L935" i="20" s="1"/>
  <c r="K938" i="18"/>
  <c r="T937"/>
  <c r="O937"/>
  <c r="L934" i="20" s="1"/>
  <c r="K937" i="18"/>
  <c r="T936"/>
  <c r="P936"/>
  <c r="M933" i="20" s="1"/>
  <c r="O936" i="18"/>
  <c r="L933" i="20" s="1"/>
  <c r="T935" i="18"/>
  <c r="O935"/>
  <c r="L932" i="20" s="1"/>
  <c r="K935" i="18"/>
  <c r="T934"/>
  <c r="O934"/>
  <c r="L931" i="20" s="1"/>
  <c r="K934" i="18"/>
  <c r="T933"/>
  <c r="O933"/>
  <c r="L930" i="20" s="1"/>
  <c r="T932" i="18"/>
  <c r="P932"/>
  <c r="M929" i="20" s="1"/>
  <c r="O932" i="18"/>
  <c r="L929" i="20" s="1"/>
  <c r="K932" i="18"/>
  <c r="T931"/>
  <c r="O931"/>
  <c r="L928" i="20" s="1"/>
  <c r="K931" i="18"/>
  <c r="T930"/>
  <c r="O930"/>
  <c r="L927" i="20" s="1"/>
  <c r="T929" i="18"/>
  <c r="O929"/>
  <c r="L926" i="20" s="1"/>
  <c r="K929" i="18"/>
  <c r="T928"/>
  <c r="P928"/>
  <c r="O928"/>
  <c r="L925" i="20" s="1"/>
  <c r="K928" i="18"/>
  <c r="T927"/>
  <c r="O927"/>
  <c r="L924" i="20" s="1"/>
  <c r="T926" i="18"/>
  <c r="O926"/>
  <c r="L923" i="20" s="1"/>
  <c r="K926" i="18"/>
  <c r="T925"/>
  <c r="O925"/>
  <c r="L922" i="20" s="1"/>
  <c r="K925" i="18"/>
  <c r="T924"/>
  <c r="P924"/>
  <c r="M921" i="20" s="1"/>
  <c r="O924" i="18"/>
  <c r="L921" i="20" s="1"/>
  <c r="T923" i="18"/>
  <c r="O923"/>
  <c r="L920" i="20" s="1"/>
  <c r="K923" i="18"/>
  <c r="T922"/>
  <c r="O922"/>
  <c r="L919" i="20" s="1"/>
  <c r="K922" i="18"/>
  <c r="T921"/>
  <c r="O921"/>
  <c r="L918" i="20" s="1"/>
  <c r="T920" i="18"/>
  <c r="P920"/>
  <c r="M917" i="20" s="1"/>
  <c r="O920" i="18"/>
  <c r="L917" i="20" s="1"/>
  <c r="K920" i="18"/>
  <c r="T919"/>
  <c r="O919"/>
  <c r="L916" i="20" s="1"/>
  <c r="K919" i="18"/>
  <c r="T918"/>
  <c r="O918"/>
  <c r="L915" i="20" s="1"/>
  <c r="T917" i="18"/>
  <c r="O917"/>
  <c r="L914" i="20" s="1"/>
  <c r="K917" i="18"/>
  <c r="T916"/>
  <c r="P916"/>
  <c r="M913" i="20" s="1"/>
  <c r="O916" i="18"/>
  <c r="L913" i="20" s="1"/>
  <c r="K916" i="18"/>
  <c r="T915"/>
  <c r="O915"/>
  <c r="L912" i="20" s="1"/>
  <c r="T914" i="18"/>
  <c r="O914"/>
  <c r="L911" i="20" s="1"/>
  <c r="K914" i="18"/>
  <c r="T913"/>
  <c r="O913"/>
  <c r="L910" i="20" s="1"/>
  <c r="K913" i="18"/>
  <c r="T912"/>
  <c r="P912"/>
  <c r="M909" i="20" s="1"/>
  <c r="O912" i="18"/>
  <c r="L909" i="20" s="1"/>
  <c r="T911" i="18"/>
  <c r="O911"/>
  <c r="L908" i="20" s="1"/>
  <c r="T910" i="18"/>
  <c r="O910"/>
  <c r="L907" i="20" s="1"/>
  <c r="K910" i="18"/>
  <c r="T909"/>
  <c r="O909"/>
  <c r="L906" i="20" s="1"/>
  <c r="K909" i="18"/>
  <c r="T908"/>
  <c r="P908"/>
  <c r="M905" i="20" s="1"/>
  <c r="O908" i="18"/>
  <c r="L905" i="20" s="1"/>
  <c r="T907" i="18"/>
  <c r="O907"/>
  <c r="L904" i="20" s="1"/>
  <c r="K907" i="18"/>
  <c r="T906"/>
  <c r="O906"/>
  <c r="L903" i="20" s="1"/>
  <c r="K906" i="18"/>
  <c r="T905"/>
  <c r="O905"/>
  <c r="L902" i="20" s="1"/>
  <c r="T904" i="18"/>
  <c r="P904"/>
  <c r="M901" i="20" s="1"/>
  <c r="O904" i="18"/>
  <c r="L901" i="20" s="1"/>
  <c r="K904" i="18"/>
  <c r="T903"/>
  <c r="O903"/>
  <c r="L900" i="20" s="1"/>
  <c r="K903" i="18"/>
  <c r="T902"/>
  <c r="O902"/>
  <c r="L899" i="20" s="1"/>
  <c r="T901" i="18"/>
  <c r="O901"/>
  <c r="L898" i="20" s="1"/>
  <c r="T900" i="18"/>
  <c r="P900"/>
  <c r="O900"/>
  <c r="L897" i="20" s="1"/>
  <c r="K900" i="18"/>
  <c r="T899"/>
  <c r="O899"/>
  <c r="L896" i="20" s="1"/>
  <c r="K899" i="18"/>
  <c r="T898"/>
  <c r="O898"/>
  <c r="L895" i="20" s="1"/>
  <c r="T897" i="18"/>
  <c r="O897"/>
  <c r="L894" i="20" s="1"/>
  <c r="T896" i="18"/>
  <c r="P896"/>
  <c r="M893" i="20" s="1"/>
  <c r="O896" i="18"/>
  <c r="L893" i="20" s="1"/>
  <c r="K896" i="18"/>
  <c r="T895"/>
  <c r="O895"/>
  <c r="L892" i="20" s="1"/>
  <c r="K895" i="18"/>
  <c r="T894"/>
  <c r="O894"/>
  <c r="L891" i="20" s="1"/>
  <c r="T893" i="18"/>
  <c r="O893"/>
  <c r="L890" i="20" s="1"/>
  <c r="K893" i="18"/>
  <c r="T892"/>
  <c r="P892"/>
  <c r="M889" i="20" s="1"/>
  <c r="O892" i="18"/>
  <c r="L889" i="20" s="1"/>
  <c r="K892" i="18"/>
  <c r="T891"/>
  <c r="O891"/>
  <c r="L888" i="20" s="1"/>
  <c r="T890" i="18"/>
  <c r="O890"/>
  <c r="L887" i="20" s="1"/>
  <c r="K890" i="18"/>
  <c r="T889"/>
  <c r="O889"/>
  <c r="L886" i="20" s="1"/>
  <c r="K889" i="18"/>
  <c r="T888"/>
  <c r="P888"/>
  <c r="M885" i="20" s="1"/>
  <c r="O888" i="18"/>
  <c r="L885" i="20" s="1"/>
  <c r="T887" i="18"/>
  <c r="O887"/>
  <c r="L884" i="20" s="1"/>
  <c r="T886" i="18"/>
  <c r="O886"/>
  <c r="L883" i="20" s="1"/>
  <c r="T885" i="18"/>
  <c r="O885"/>
  <c r="L882" i="20" s="1"/>
  <c r="K885" i="18"/>
  <c r="T884"/>
  <c r="P884"/>
  <c r="M881" i="20" s="1"/>
  <c r="O884" i="18"/>
  <c r="L881" i="20" s="1"/>
  <c r="K884" i="18"/>
  <c r="T883"/>
  <c r="O883"/>
  <c r="L880" i="20" s="1"/>
  <c r="T882" i="18"/>
  <c r="O882"/>
  <c r="L879" i="20" s="1"/>
  <c r="K882" i="18"/>
  <c r="T881"/>
  <c r="O881"/>
  <c r="L878" i="20" s="1"/>
  <c r="K881" i="18"/>
  <c r="T880"/>
  <c r="P880"/>
  <c r="M877" i="20" s="1"/>
  <c r="O880" i="18"/>
  <c r="L877" i="20" s="1"/>
  <c r="T879" i="18"/>
  <c r="O879"/>
  <c r="L876" i="20" s="1"/>
  <c r="K879" i="18"/>
  <c r="T878"/>
  <c r="O878"/>
  <c r="L875" i="20" s="1"/>
  <c r="K878" i="18"/>
  <c r="T877"/>
  <c r="O877"/>
  <c r="L874" i="20" s="1"/>
  <c r="T876" i="18"/>
  <c r="P876"/>
  <c r="M873" i="20" s="1"/>
  <c r="O876" i="18"/>
  <c r="L873" i="20" s="1"/>
  <c r="K876" i="18"/>
  <c r="T875"/>
  <c r="O875"/>
  <c r="L872" i="20" s="1"/>
  <c r="K875" i="18"/>
  <c r="T874"/>
  <c r="O874"/>
  <c r="L871" i="20" s="1"/>
  <c r="T873" i="18"/>
  <c r="O873"/>
  <c r="L870" i="20" s="1"/>
  <c r="T872" i="18"/>
  <c r="P872"/>
  <c r="M869" i="20" s="1"/>
  <c r="O872" i="18"/>
  <c r="L869" i="20" s="1"/>
  <c r="T871" i="18"/>
  <c r="O871"/>
  <c r="L868" i="20" s="1"/>
  <c r="K871" i="18"/>
  <c r="T870"/>
  <c r="O870"/>
  <c r="L867" i="20" s="1"/>
  <c r="K870" i="18"/>
  <c r="T869"/>
  <c r="O869"/>
  <c r="L866" i="20" s="1"/>
  <c r="K869" i="18"/>
  <c r="T868"/>
  <c r="P868"/>
  <c r="M865" i="20" s="1"/>
  <c r="O868" i="18"/>
  <c r="L865" i="20" s="1"/>
  <c r="T867" i="18"/>
  <c r="O867"/>
  <c r="L864" i="20" s="1"/>
  <c r="K867" i="18"/>
  <c r="T866"/>
  <c r="O866"/>
  <c r="L863" i="20" s="1"/>
  <c r="K866" i="18"/>
  <c r="T865"/>
  <c r="O865"/>
  <c r="L862" i="20" s="1"/>
  <c r="K865" i="18"/>
  <c r="T864"/>
  <c r="P864"/>
  <c r="M861" i="20" s="1"/>
  <c r="O864" i="18"/>
  <c r="L861" i="20" s="1"/>
  <c r="T863" i="18"/>
  <c r="O863"/>
  <c r="L860" i="20" s="1"/>
  <c r="K863" i="18"/>
  <c r="T862"/>
  <c r="O862"/>
  <c r="L859" i="20" s="1"/>
  <c r="K862" i="18"/>
  <c r="T861"/>
  <c r="O861"/>
  <c r="L858" i="20" s="1"/>
  <c r="K861" i="18"/>
  <c r="T860"/>
  <c r="P860"/>
  <c r="M857" i="20" s="1"/>
  <c r="O860" i="18"/>
  <c r="L857" i="20" s="1"/>
  <c r="T859" i="18"/>
  <c r="O859"/>
  <c r="L856" i="20" s="1"/>
  <c r="T858" i="18"/>
  <c r="O858"/>
  <c r="L855" i="20" s="1"/>
  <c r="K858" i="18"/>
  <c r="T857"/>
  <c r="O857"/>
  <c r="L854" i="20" s="1"/>
  <c r="K857" i="18"/>
  <c r="T856"/>
  <c r="P856"/>
  <c r="M853" i="20" s="1"/>
  <c r="O856" i="18"/>
  <c r="L853" i="20" s="1"/>
  <c r="K856" i="18"/>
  <c r="T855"/>
  <c r="O855"/>
  <c r="L852" i="20" s="1"/>
  <c r="T854" i="18"/>
  <c r="O854"/>
  <c r="L851" i="20" s="1"/>
  <c r="K854" i="18"/>
  <c r="T853"/>
  <c r="O853"/>
  <c r="L850" i="20" s="1"/>
  <c r="K853" i="18"/>
  <c r="T852"/>
  <c r="P852"/>
  <c r="M849" i="20" s="1"/>
  <c r="O852" i="18"/>
  <c r="L849" i="20" s="1"/>
  <c r="K852" i="18"/>
  <c r="T851"/>
  <c r="O851"/>
  <c r="L848" i="20" s="1"/>
  <c r="T850" i="18"/>
  <c r="O850"/>
  <c r="L847" i="20" s="1"/>
  <c r="K850" i="18"/>
  <c r="T849"/>
  <c r="O849"/>
  <c r="L846" i="20" s="1"/>
  <c r="K849" i="18"/>
  <c r="T848"/>
  <c r="P848"/>
  <c r="M845" i="20" s="1"/>
  <c r="O848" i="18"/>
  <c r="L845" i="20" s="1"/>
  <c r="K848" i="18"/>
  <c r="T847"/>
  <c r="O847"/>
  <c r="L844" i="20" s="1"/>
  <c r="T846" i="18"/>
  <c r="O846"/>
  <c r="L843" i="20" s="1"/>
  <c r="K846" i="18"/>
  <c r="T845"/>
  <c r="O845"/>
  <c r="L842" i="20" s="1"/>
  <c r="K845" i="18"/>
  <c r="T844"/>
  <c r="P844"/>
  <c r="M841" i="20" s="1"/>
  <c r="O844" i="18"/>
  <c r="L841" i="20" s="1"/>
  <c r="K844" i="18"/>
  <c r="T843"/>
  <c r="O843"/>
  <c r="L840" i="20" s="1"/>
  <c r="T842" i="18"/>
  <c r="O842"/>
  <c r="L839" i="20" s="1"/>
  <c r="T841" i="18"/>
  <c r="O841"/>
  <c r="L838" i="20" s="1"/>
  <c r="K841" i="18"/>
  <c r="T840"/>
  <c r="P840"/>
  <c r="M837" i="20" s="1"/>
  <c r="O840" i="18"/>
  <c r="L837" i="20" s="1"/>
  <c r="K840" i="18"/>
  <c r="T839"/>
  <c r="O839"/>
  <c r="L836" i="20" s="1"/>
  <c r="K839" i="18"/>
  <c r="T838"/>
  <c r="O838"/>
  <c r="L835" i="20" s="1"/>
  <c r="T837" i="18"/>
  <c r="O837"/>
  <c r="L834" i="20" s="1"/>
  <c r="K837" i="18"/>
  <c r="T836"/>
  <c r="P836"/>
  <c r="M833" i="20" s="1"/>
  <c r="O836" i="18"/>
  <c r="L833" i="20" s="1"/>
  <c r="K836" i="18"/>
  <c r="T835"/>
  <c r="O835"/>
  <c r="L832" i="20" s="1"/>
  <c r="K835" i="18"/>
  <c r="T834"/>
  <c r="O834"/>
  <c r="L831" i="20" s="1"/>
  <c r="T833" i="18"/>
  <c r="O833"/>
  <c r="L830" i="20" s="1"/>
  <c r="K833" i="18"/>
  <c r="T832"/>
  <c r="P832"/>
  <c r="M829" i="20" s="1"/>
  <c r="O832" i="18"/>
  <c r="L829" i="20" s="1"/>
  <c r="K832" i="18"/>
  <c r="T831"/>
  <c r="O831"/>
  <c r="L828" i="20" s="1"/>
  <c r="K831" i="18"/>
  <c r="T830"/>
  <c r="O830"/>
  <c r="L827" i="20" s="1"/>
  <c r="T829" i="18"/>
  <c r="O829"/>
  <c r="L826" i="20" s="1"/>
  <c r="K829" i="18"/>
  <c r="T828"/>
  <c r="P828"/>
  <c r="M825" i="20" s="1"/>
  <c r="O828" i="18"/>
  <c r="L825" i="20" s="1"/>
  <c r="K828" i="18"/>
  <c r="T827"/>
  <c r="O827"/>
  <c r="L824" i="20" s="1"/>
  <c r="K827" i="18"/>
  <c r="T826"/>
  <c r="O826"/>
  <c r="L823" i="20" s="1"/>
  <c r="T825" i="18"/>
  <c r="O825"/>
  <c r="L822" i="20" s="1"/>
  <c r="K825" i="18"/>
  <c r="T824"/>
  <c r="P824"/>
  <c r="M821" i="20" s="1"/>
  <c r="O824" i="18"/>
  <c r="L821" i="20" s="1"/>
  <c r="K824" i="18"/>
  <c r="T823"/>
  <c r="O823"/>
  <c r="L820" i="20" s="1"/>
  <c r="K823" i="18"/>
  <c r="T822"/>
  <c r="O822"/>
  <c r="L819" i="20" s="1"/>
  <c r="T821" i="18"/>
  <c r="O821"/>
  <c r="L818" i="20" s="1"/>
  <c r="K821" i="18"/>
  <c r="T820"/>
  <c r="P820"/>
  <c r="M817" i="20" s="1"/>
  <c r="O820" i="18"/>
  <c r="L817" i="20" s="1"/>
  <c r="K820" i="18"/>
  <c r="T819"/>
  <c r="O819"/>
  <c r="L816" i="20" s="1"/>
  <c r="K819" i="18"/>
  <c r="T818"/>
  <c r="O818"/>
  <c r="L815" i="20" s="1"/>
  <c r="T817" i="18"/>
  <c r="O817"/>
  <c r="L814" i="20" s="1"/>
  <c r="T816" i="18"/>
  <c r="P816"/>
  <c r="M813" i="20" s="1"/>
  <c r="O816" i="18"/>
  <c r="L813" i="20" s="1"/>
  <c r="K816" i="18"/>
  <c r="T815"/>
  <c r="O815"/>
  <c r="L812" i="20" s="1"/>
  <c r="K815" i="18"/>
  <c r="T814"/>
  <c r="O814"/>
  <c r="L811" i="20" s="1"/>
  <c r="K814" i="18"/>
  <c r="T813"/>
  <c r="O813"/>
  <c r="L810" i="20" s="1"/>
  <c r="T812" i="18"/>
  <c r="P812"/>
  <c r="M809" i="20" s="1"/>
  <c r="O812" i="18"/>
  <c r="L809" i="20" s="1"/>
  <c r="K812" i="18"/>
  <c r="T811"/>
  <c r="O811"/>
  <c r="L808" i="20" s="1"/>
  <c r="K811" i="18"/>
  <c r="T810"/>
  <c r="O810"/>
  <c r="L807" i="20" s="1"/>
  <c r="K810" i="18"/>
  <c r="T809"/>
  <c r="O809"/>
  <c r="L806" i="20" s="1"/>
  <c r="T808" i="18"/>
  <c r="P808"/>
  <c r="M805" i="20" s="1"/>
  <c r="O808" i="18"/>
  <c r="L805" i="20" s="1"/>
  <c r="K808" i="18"/>
  <c r="T807"/>
  <c r="O807"/>
  <c r="L804" i="20" s="1"/>
  <c r="K807" i="18"/>
  <c r="T806"/>
  <c r="O806"/>
  <c r="L803" i="20" s="1"/>
  <c r="K806" i="18"/>
  <c r="T805"/>
  <c r="O805"/>
  <c r="L802" i="20" s="1"/>
  <c r="T804" i="18"/>
  <c r="P804"/>
  <c r="M801" i="20" s="1"/>
  <c r="O804" i="18"/>
  <c r="L801" i="20" s="1"/>
  <c r="K804" i="18"/>
  <c r="T803"/>
  <c r="O803"/>
  <c r="L800" i="20" s="1"/>
  <c r="K803" i="18"/>
  <c r="T802"/>
  <c r="O802"/>
  <c r="L799" i="20" s="1"/>
  <c r="K802" i="18"/>
  <c r="T801"/>
  <c r="O801"/>
  <c r="L798" i="20" s="1"/>
  <c r="T800" i="18"/>
  <c r="P800"/>
  <c r="M797" i="20" s="1"/>
  <c r="O800" i="18"/>
  <c r="L797" i="20" s="1"/>
  <c r="K800" i="18"/>
  <c r="T799"/>
  <c r="O799"/>
  <c r="L796" i="20" s="1"/>
  <c r="K799" i="18"/>
  <c r="T798"/>
  <c r="O798"/>
  <c r="L795" i="20" s="1"/>
  <c r="K798" i="18"/>
  <c r="T797"/>
  <c r="O797"/>
  <c r="L794" i="20" s="1"/>
  <c r="T796" i="18"/>
  <c r="P796"/>
  <c r="O796"/>
  <c r="L793" i="20" s="1"/>
  <c r="K796" i="18"/>
  <c r="T795"/>
  <c r="O795"/>
  <c r="L792" i="20" s="1"/>
  <c r="K795" i="18"/>
  <c r="T794"/>
  <c r="O794"/>
  <c r="L791" i="20" s="1"/>
  <c r="K794" i="18"/>
  <c r="T793"/>
  <c r="O793"/>
  <c r="L790" i="20" s="1"/>
  <c r="T792" i="18"/>
  <c r="P792"/>
  <c r="O792"/>
  <c r="L789" i="20" s="1"/>
  <c r="K792" i="18"/>
  <c r="T791"/>
  <c r="O791"/>
  <c r="L788" i="20" s="1"/>
  <c r="K791" i="18"/>
  <c r="T790"/>
  <c r="O790"/>
  <c r="L787" i="20" s="1"/>
  <c r="K790" i="18"/>
  <c r="T789"/>
  <c r="O789"/>
  <c r="L786" i="20" s="1"/>
  <c r="T788" i="18"/>
  <c r="P788"/>
  <c r="M785" i="20" s="1"/>
  <c r="O788" i="18"/>
  <c r="L785" i="20" s="1"/>
  <c r="K788" i="18"/>
  <c r="T787"/>
  <c r="O787"/>
  <c r="L784" i="20" s="1"/>
  <c r="K787" i="18"/>
  <c r="T786"/>
  <c r="O786"/>
  <c r="L783" i="20" s="1"/>
  <c r="K786" i="18"/>
  <c r="T785"/>
  <c r="O785"/>
  <c r="L782" i="20" s="1"/>
  <c r="T784" i="18"/>
  <c r="P784"/>
  <c r="M781" i="20" s="1"/>
  <c r="O784" i="18"/>
  <c r="L781" i="20" s="1"/>
  <c r="T783" i="18"/>
  <c r="O783"/>
  <c r="L780" i="20" s="1"/>
  <c r="K783" i="18"/>
  <c r="T782"/>
  <c r="O782"/>
  <c r="L779" i="20" s="1"/>
  <c r="K782" i="18"/>
  <c r="T781"/>
  <c r="O781"/>
  <c r="L778" i="20" s="1"/>
  <c r="K781" i="18"/>
  <c r="T780"/>
  <c r="P780"/>
  <c r="M777" i="20" s="1"/>
  <c r="O780" i="18"/>
  <c r="L777" i="20" s="1"/>
  <c r="T779" i="18"/>
  <c r="O779"/>
  <c r="L776" i="20" s="1"/>
  <c r="K779" i="18"/>
  <c r="T778"/>
  <c r="O778"/>
  <c r="L775" i="20" s="1"/>
  <c r="K778" i="18"/>
  <c r="T777"/>
  <c r="O777"/>
  <c r="L774" i="20" s="1"/>
  <c r="K777" i="18"/>
  <c r="T776"/>
  <c r="P776"/>
  <c r="O776"/>
  <c r="L773" i="20" s="1"/>
  <c r="T775" i="18"/>
  <c r="O775"/>
  <c r="L772" i="20" s="1"/>
  <c r="K775" i="18"/>
  <c r="T774"/>
  <c r="O774"/>
  <c r="L771" i="20" s="1"/>
  <c r="K774" i="18"/>
  <c r="T773"/>
  <c r="O773"/>
  <c r="L770" i="20" s="1"/>
  <c r="K773" i="18"/>
  <c r="T772"/>
  <c r="P772"/>
  <c r="M769" i="20" s="1"/>
  <c r="O772" i="18"/>
  <c r="L769" i="20" s="1"/>
  <c r="T771" i="18"/>
  <c r="O771"/>
  <c r="L768" i="20" s="1"/>
  <c r="K771" i="18"/>
  <c r="T770"/>
  <c r="O770"/>
  <c r="L767" i="20" s="1"/>
  <c r="K770" i="18"/>
  <c r="T769"/>
  <c r="O769"/>
  <c r="L766" i="20" s="1"/>
  <c r="K769" i="18"/>
  <c r="T768"/>
  <c r="P768"/>
  <c r="M765" i="20" s="1"/>
  <c r="O768" i="18"/>
  <c r="L765" i="20" s="1"/>
  <c r="T767" i="18"/>
  <c r="O767"/>
  <c r="L764" i="20" s="1"/>
  <c r="K767" i="18"/>
  <c r="T766"/>
  <c r="O766"/>
  <c r="L763" i="20" s="1"/>
  <c r="K766" i="18"/>
  <c r="T765"/>
  <c r="O765"/>
  <c r="L762" i="20" s="1"/>
  <c r="K765" i="18"/>
  <c r="T764"/>
  <c r="P764"/>
  <c r="M761" i="20" s="1"/>
  <c r="O764" i="18"/>
  <c r="L761" i="20" s="1"/>
  <c r="T763" i="18"/>
  <c r="O763"/>
  <c r="L760" i="20" s="1"/>
  <c r="K763" i="18"/>
  <c r="T762"/>
  <c r="O762"/>
  <c r="L759" i="20" s="1"/>
  <c r="K762" i="18"/>
  <c r="T761"/>
  <c r="O761"/>
  <c r="L758" i="20" s="1"/>
  <c r="K761" i="18"/>
  <c r="T760"/>
  <c r="P760"/>
  <c r="M757" i="20" s="1"/>
  <c r="O760" i="18"/>
  <c r="L757" i="20" s="1"/>
  <c r="T759" i="18"/>
  <c r="O759"/>
  <c r="L756" i="20" s="1"/>
  <c r="K759" i="18"/>
  <c r="T758"/>
  <c r="O758"/>
  <c r="L755" i="20" s="1"/>
  <c r="K758" i="18"/>
  <c r="T757"/>
  <c r="O757"/>
  <c r="L754" i="20" s="1"/>
  <c r="K757" i="18"/>
  <c r="T756"/>
  <c r="P756"/>
  <c r="M753" i="20" s="1"/>
  <c r="O756" i="18"/>
  <c r="L753" i="20" s="1"/>
  <c r="T755" i="18"/>
  <c r="O755"/>
  <c r="L752" i="20" s="1"/>
  <c r="K755" i="18"/>
  <c r="T754"/>
  <c r="O754"/>
  <c r="L751" i="20" s="1"/>
  <c r="K754" i="18"/>
  <c r="T753"/>
  <c r="O753"/>
  <c r="L750" i="20" s="1"/>
  <c r="K753" i="18"/>
  <c r="T752"/>
  <c r="P752"/>
  <c r="M749" i="20" s="1"/>
  <c r="O752" i="18"/>
  <c r="L749" i="20" s="1"/>
  <c r="T751" i="18"/>
  <c r="O751"/>
  <c r="L748" i="20" s="1"/>
  <c r="K751" i="18"/>
  <c r="T750"/>
  <c r="O750"/>
  <c r="L747" i="20" s="1"/>
  <c r="K750" i="18"/>
  <c r="T749"/>
  <c r="O749"/>
  <c r="L746" i="20" s="1"/>
  <c r="K749" i="18"/>
  <c r="T748"/>
  <c r="P748"/>
  <c r="M745" i="20" s="1"/>
  <c r="O748" i="18"/>
  <c r="L745" i="20" s="1"/>
  <c r="T747" i="18"/>
  <c r="O747"/>
  <c r="L744" i="20" s="1"/>
  <c r="K747" i="18"/>
  <c r="T746"/>
  <c r="O746"/>
  <c r="L743" i="20" s="1"/>
  <c r="K746" i="18"/>
  <c r="T745"/>
  <c r="O745"/>
  <c r="L742" i="20" s="1"/>
  <c r="K745" i="18"/>
  <c r="T744"/>
  <c r="P744"/>
  <c r="M741" i="20" s="1"/>
  <c r="O744" i="18"/>
  <c r="L741" i="20" s="1"/>
  <c r="T743" i="18"/>
  <c r="O743"/>
  <c r="L740" i="20" s="1"/>
  <c r="K743" i="18"/>
  <c r="T742"/>
  <c r="O742"/>
  <c r="L739" i="20" s="1"/>
  <c r="K742" i="18"/>
  <c r="T741"/>
  <c r="O741"/>
  <c r="L738" i="20" s="1"/>
  <c r="K741" i="18"/>
  <c r="T740"/>
  <c r="P740"/>
  <c r="M737" i="20" s="1"/>
  <c r="O740" i="18"/>
  <c r="L737" i="20" s="1"/>
  <c r="T739" i="18"/>
  <c r="O739"/>
  <c r="L736" i="20" s="1"/>
  <c r="K739" i="18"/>
  <c r="T738"/>
  <c r="O738"/>
  <c r="L735" i="20" s="1"/>
  <c r="K738" i="18"/>
  <c r="T737"/>
  <c r="O737"/>
  <c r="L734" i="20" s="1"/>
  <c r="K737" i="18"/>
  <c r="T736"/>
  <c r="P736"/>
  <c r="M733" i="20" s="1"/>
  <c r="O736" i="18"/>
  <c r="L733" i="20" s="1"/>
  <c r="T735" i="18"/>
  <c r="O735"/>
  <c r="L732" i="20" s="1"/>
  <c r="K735" i="18"/>
  <c r="T734"/>
  <c r="O734"/>
  <c r="L731" i="20" s="1"/>
  <c r="K734" i="18"/>
  <c r="T733"/>
  <c r="O733"/>
  <c r="L730" i="20" s="1"/>
  <c r="K733" i="18"/>
  <c r="T732"/>
  <c r="P732"/>
  <c r="M729" i="20" s="1"/>
  <c r="O732" i="18"/>
  <c r="L729" i="20" s="1"/>
  <c r="T731" i="18"/>
  <c r="O731"/>
  <c r="L728" i="20" s="1"/>
  <c r="K731" i="18"/>
  <c r="T730"/>
  <c r="O730"/>
  <c r="L727" i="20" s="1"/>
  <c r="K730" i="18"/>
  <c r="T729"/>
  <c r="O729"/>
  <c r="L726" i="20" s="1"/>
  <c r="K729" i="18"/>
  <c r="T728"/>
  <c r="P728"/>
  <c r="M725" i="20" s="1"/>
  <c r="O728" i="18"/>
  <c r="L725" i="20" s="1"/>
  <c r="T727" i="18"/>
  <c r="O727"/>
  <c r="L724" i="20" s="1"/>
  <c r="K727" i="18"/>
  <c r="T726"/>
  <c r="O726"/>
  <c r="L723" i="20" s="1"/>
  <c r="K726" i="18"/>
  <c r="T725"/>
  <c r="O725"/>
  <c r="L722" i="20" s="1"/>
  <c r="K725" i="18"/>
  <c r="T724"/>
  <c r="P724"/>
  <c r="M721" i="20" s="1"/>
  <c r="O724" i="18"/>
  <c r="L721" i="20" s="1"/>
  <c r="T723" i="18"/>
  <c r="O723"/>
  <c r="L720" i="20" s="1"/>
  <c r="T722" i="18"/>
  <c r="O722"/>
  <c r="L719" i="20" s="1"/>
  <c r="K722" i="18"/>
  <c r="T721"/>
  <c r="O721"/>
  <c r="L718" i="20" s="1"/>
  <c r="K721" i="18"/>
  <c r="T720"/>
  <c r="P720"/>
  <c r="M717" i="20" s="1"/>
  <c r="O720" i="18"/>
  <c r="L717" i="20" s="1"/>
  <c r="K720" i="18"/>
  <c r="T719"/>
  <c r="O719"/>
  <c r="L716" i="20" s="1"/>
  <c r="T718" i="18"/>
  <c r="O718"/>
  <c r="L715" i="20" s="1"/>
  <c r="K718" i="18"/>
  <c r="T717"/>
  <c r="O717"/>
  <c r="L714" i="20" s="1"/>
  <c r="K717" i="18"/>
  <c r="T716"/>
  <c r="P716"/>
  <c r="M713" i="20" s="1"/>
  <c r="O716" i="18"/>
  <c r="L713" i="20" s="1"/>
  <c r="K716" i="18"/>
  <c r="T715"/>
  <c r="O715"/>
  <c r="L712" i="20" s="1"/>
  <c r="T714" i="18"/>
  <c r="O714"/>
  <c r="L711" i="20" s="1"/>
  <c r="K714" i="18"/>
  <c r="T713"/>
  <c r="O713"/>
  <c r="L710" i="20" s="1"/>
  <c r="K713" i="18"/>
  <c r="T712"/>
  <c r="P712"/>
  <c r="M709" i="20" s="1"/>
  <c r="P708" s="1"/>
  <c r="O712" i="18"/>
  <c r="L709" i="20" s="1"/>
  <c r="K712" i="18"/>
  <c r="T711"/>
  <c r="O711"/>
  <c r="L708" i="20" s="1"/>
  <c r="T710" i="18"/>
  <c r="O710"/>
  <c r="L707" i="20" s="1"/>
  <c r="K710" i="18"/>
  <c r="T709"/>
  <c r="O709"/>
  <c r="L706" i="20" s="1"/>
  <c r="K709" i="18"/>
  <c r="T708"/>
  <c r="P708"/>
  <c r="M705" i="20" s="1"/>
  <c r="O708" i="18"/>
  <c r="L705" i="20" s="1"/>
  <c r="K708" i="18"/>
  <c r="T707"/>
  <c r="O707"/>
  <c r="L704" i="20" s="1"/>
  <c r="T706" i="18"/>
  <c r="O706"/>
  <c r="L703" i="20" s="1"/>
  <c r="K706" i="18"/>
  <c r="T705"/>
  <c r="O705"/>
  <c r="L702" i="20" s="1"/>
  <c r="K705" i="18"/>
  <c r="T704"/>
  <c r="P704"/>
  <c r="M701" i="20" s="1"/>
  <c r="O704" i="18"/>
  <c r="L701" i="20" s="1"/>
  <c r="K704" i="18"/>
  <c r="T703"/>
  <c r="O703"/>
  <c r="L700" i="20" s="1"/>
  <c r="T702" i="18"/>
  <c r="P702"/>
  <c r="M699" i="20" s="1"/>
  <c r="O702" i="18"/>
  <c r="L699" i="20" s="1"/>
  <c r="K702" i="18"/>
  <c r="T701"/>
  <c r="O701"/>
  <c r="L698" i="20" s="1"/>
  <c r="K701" i="18"/>
  <c r="T700"/>
  <c r="P700"/>
  <c r="M697" i="20" s="1"/>
  <c r="O700" i="18"/>
  <c r="L697" i="20" s="1"/>
  <c r="K700" i="18"/>
  <c r="T699"/>
  <c r="O699"/>
  <c r="L696" i="20" s="1"/>
  <c r="T698" i="18"/>
  <c r="O698"/>
  <c r="L695" i="20" s="1"/>
  <c r="K698" i="18"/>
  <c r="T697"/>
  <c r="O697"/>
  <c r="L694" i="20" s="1"/>
  <c r="K697" i="18"/>
  <c r="T696"/>
  <c r="P696"/>
  <c r="M693" i="20" s="1"/>
  <c r="O696" i="18"/>
  <c r="L693" i="20" s="1"/>
  <c r="K696" i="18"/>
  <c r="T695"/>
  <c r="O695"/>
  <c r="L692" i="20" s="1"/>
  <c r="T694" i="18"/>
  <c r="O694"/>
  <c r="L691" i="20" s="1"/>
  <c r="K694" i="18"/>
  <c r="T693"/>
  <c r="O693"/>
  <c r="L690" i="20" s="1"/>
  <c r="K693" i="18"/>
  <c r="T692"/>
  <c r="P692"/>
  <c r="M689" i="20" s="1"/>
  <c r="O692" i="18"/>
  <c r="L689" i="20" s="1"/>
  <c r="K692" i="18"/>
  <c r="T691"/>
  <c r="O691"/>
  <c r="L688" i="20" s="1"/>
  <c r="T690" i="18"/>
  <c r="O690"/>
  <c r="L687" i="20" s="1"/>
  <c r="K690" i="18"/>
  <c r="T689"/>
  <c r="O689"/>
  <c r="L686" i="20" s="1"/>
  <c r="K689" i="18"/>
  <c r="T688"/>
  <c r="P688"/>
  <c r="M685" i="20" s="1"/>
  <c r="O688" i="18"/>
  <c r="L685" i="20" s="1"/>
  <c r="K688" i="18"/>
  <c r="T687"/>
  <c r="O687"/>
  <c r="L684" i="20" s="1"/>
  <c r="T686" i="18"/>
  <c r="O686"/>
  <c r="L683" i="20" s="1"/>
  <c r="K686" i="18"/>
  <c r="T685"/>
  <c r="O685"/>
  <c r="L682" i="20" s="1"/>
  <c r="K685" i="18"/>
  <c r="T684"/>
  <c r="P684"/>
  <c r="M681" i="20" s="1"/>
  <c r="O684" i="18"/>
  <c r="L681" i="20" s="1"/>
  <c r="K684" i="18"/>
  <c r="T683"/>
  <c r="O683"/>
  <c r="L680" i="20" s="1"/>
  <c r="T682" i="18"/>
  <c r="O682"/>
  <c r="L679" i="20" s="1"/>
  <c r="K682" i="18"/>
  <c r="T681"/>
  <c r="O681"/>
  <c r="L678" i="20" s="1"/>
  <c r="K681" i="18"/>
  <c r="T680"/>
  <c r="P680"/>
  <c r="M677" i="20" s="1"/>
  <c r="O680" i="18"/>
  <c r="L677" i="20" s="1"/>
  <c r="K680" i="18"/>
  <c r="T679"/>
  <c r="O679"/>
  <c r="L676" i="20" s="1"/>
  <c r="T678" i="18"/>
  <c r="O678"/>
  <c r="L675" i="20" s="1"/>
  <c r="K678" i="18"/>
  <c r="T677"/>
  <c r="O677"/>
  <c r="L674" i="20" s="1"/>
  <c r="K677" i="18"/>
  <c r="T676"/>
  <c r="P676"/>
  <c r="M673" i="20" s="1"/>
  <c r="O676" i="18"/>
  <c r="L673" i="20" s="1"/>
  <c r="K676" i="18"/>
  <c r="T675"/>
  <c r="O675"/>
  <c r="L672" i="20" s="1"/>
  <c r="T674" i="18"/>
  <c r="O674"/>
  <c r="L671" i="20" s="1"/>
  <c r="K674" i="18"/>
  <c r="T673"/>
  <c r="O673"/>
  <c r="L670" i="20" s="1"/>
  <c r="K673" i="18"/>
  <c r="T672"/>
  <c r="P672"/>
  <c r="M669" i="20" s="1"/>
  <c r="O672" i="18"/>
  <c r="L669" i="20" s="1"/>
  <c r="K672" i="18"/>
  <c r="T671"/>
  <c r="O671"/>
  <c r="L668" i="20" s="1"/>
  <c r="T670" i="18"/>
  <c r="O670"/>
  <c r="L667" i="20" s="1"/>
  <c r="K670" i="18"/>
  <c r="T669"/>
  <c r="O669"/>
  <c r="L666" i="20" s="1"/>
  <c r="K669" i="18"/>
  <c r="T668"/>
  <c r="P668"/>
  <c r="M665" i="20" s="1"/>
  <c r="O668" i="18"/>
  <c r="L665" i="20" s="1"/>
  <c r="K668" i="18"/>
  <c r="T667"/>
  <c r="O667"/>
  <c r="L664" i="20" s="1"/>
  <c r="T666" i="18"/>
  <c r="O666"/>
  <c r="L663" i="20" s="1"/>
  <c r="K666" i="18"/>
  <c r="T665"/>
  <c r="O665"/>
  <c r="L662" i="20" s="1"/>
  <c r="K665" i="18"/>
  <c r="T664"/>
  <c r="P664"/>
  <c r="M661" i="20" s="1"/>
  <c r="O664" i="18"/>
  <c r="L661" i="20" s="1"/>
  <c r="K664" i="18"/>
  <c r="T663"/>
  <c r="O663"/>
  <c r="L660" i="20" s="1"/>
  <c r="T662" i="18"/>
  <c r="O662"/>
  <c r="L659" i="20" s="1"/>
  <c r="K662" i="18"/>
  <c r="T661"/>
  <c r="O661"/>
  <c r="L658" i="20" s="1"/>
  <c r="K661" i="18"/>
  <c r="T660"/>
  <c r="P660"/>
  <c r="M657" i="20" s="1"/>
  <c r="O660" i="18"/>
  <c r="L657" i="20" s="1"/>
  <c r="K660" i="18"/>
  <c r="T659"/>
  <c r="O659"/>
  <c r="L656" i="20" s="1"/>
  <c r="T658" i="18"/>
  <c r="O658"/>
  <c r="L655" i="20" s="1"/>
  <c r="K658" i="18"/>
  <c r="T657"/>
  <c r="O657"/>
  <c r="L654" i="20" s="1"/>
  <c r="K657" i="18"/>
  <c r="T656"/>
  <c r="P656"/>
  <c r="M653" i="20" s="1"/>
  <c r="O656" i="18"/>
  <c r="L653" i="20" s="1"/>
  <c r="K656" i="18"/>
  <c r="T655"/>
  <c r="O655"/>
  <c r="L652" i="20" s="1"/>
  <c r="T654" i="18"/>
  <c r="O654"/>
  <c r="L651" i="20" s="1"/>
  <c r="K654" i="18"/>
  <c r="T653"/>
  <c r="O653"/>
  <c r="L650" i="20" s="1"/>
  <c r="K653" i="18"/>
  <c r="T652"/>
  <c r="P652"/>
  <c r="M649" i="20" s="1"/>
  <c r="O652" i="18"/>
  <c r="L649" i="20" s="1"/>
  <c r="K652" i="18"/>
  <c r="T651"/>
  <c r="O651"/>
  <c r="L648" i="20" s="1"/>
  <c r="T650" i="18"/>
  <c r="O650"/>
  <c r="L647" i="20" s="1"/>
  <c r="K650" i="18"/>
  <c r="T649"/>
  <c r="O649"/>
  <c r="L646" i="20" s="1"/>
  <c r="K649" i="18"/>
  <c r="T648"/>
  <c r="P648"/>
  <c r="M645" i="20" s="1"/>
  <c r="O648" i="18"/>
  <c r="L645" i="20" s="1"/>
  <c r="K648" i="18"/>
  <c r="T647"/>
  <c r="O647"/>
  <c r="L644" i="20" s="1"/>
  <c r="T646" i="18"/>
  <c r="O646"/>
  <c r="L643" i="20" s="1"/>
  <c r="K646" i="18"/>
  <c r="T645"/>
  <c r="O645"/>
  <c r="L642" i="20" s="1"/>
  <c r="K645" i="18"/>
  <c r="T644"/>
  <c r="P644"/>
  <c r="M641" i="20" s="1"/>
  <c r="O644" i="18"/>
  <c r="L641" i="20" s="1"/>
  <c r="K644" i="18"/>
  <c r="T643"/>
  <c r="O643"/>
  <c r="L640" i="20" s="1"/>
  <c r="T642" i="18"/>
  <c r="O642"/>
  <c r="L639" i="20" s="1"/>
  <c r="K642" i="18"/>
  <c r="T641"/>
  <c r="O641"/>
  <c r="L638" i="20" s="1"/>
  <c r="K641" i="18"/>
  <c r="T640"/>
  <c r="P640"/>
  <c r="M637" i="20" s="1"/>
  <c r="O640" i="18"/>
  <c r="L637" i="20" s="1"/>
  <c r="K640" i="18"/>
  <c r="T639"/>
  <c r="O639"/>
  <c r="L636" i="20" s="1"/>
  <c r="T638" i="18"/>
  <c r="O638"/>
  <c r="L635" i="20" s="1"/>
  <c r="K638" i="18"/>
  <c r="T637"/>
  <c r="O637"/>
  <c r="L634" i="20" s="1"/>
  <c r="K637" i="18"/>
  <c r="T636"/>
  <c r="P636"/>
  <c r="M633" i="20" s="1"/>
  <c r="O636" i="18"/>
  <c r="L633" i="20" s="1"/>
  <c r="K636" i="18"/>
  <c r="T635"/>
  <c r="O635"/>
  <c r="L632" i="20" s="1"/>
  <c r="T634" i="18"/>
  <c r="O634"/>
  <c r="L631" i="20" s="1"/>
  <c r="K634" i="18"/>
  <c r="T633"/>
  <c r="O633"/>
  <c r="L630" i="20" s="1"/>
  <c r="K633" i="18"/>
  <c r="T632"/>
  <c r="P632"/>
  <c r="M629" i="20" s="1"/>
  <c r="O632" i="18"/>
  <c r="L629" i="20" s="1"/>
  <c r="K632" i="18"/>
  <c r="T631"/>
  <c r="O631"/>
  <c r="L628" i="20" s="1"/>
  <c r="T630" i="18"/>
  <c r="O630"/>
  <c r="L627" i="20" s="1"/>
  <c r="K630" i="18"/>
  <c r="T629"/>
  <c r="O629"/>
  <c r="L626" i="20" s="1"/>
  <c r="K629" i="18"/>
  <c r="T628"/>
  <c r="P628"/>
  <c r="O628"/>
  <c r="L625" i="20" s="1"/>
  <c r="K628" i="18"/>
  <c r="T627"/>
  <c r="O627"/>
  <c r="L624" i="20" s="1"/>
  <c r="T626" i="18"/>
  <c r="O626"/>
  <c r="L623" i="20" s="1"/>
  <c r="K626" i="18"/>
  <c r="T625"/>
  <c r="O625"/>
  <c r="L622" i="20" s="1"/>
  <c r="K625" i="18"/>
  <c r="T624"/>
  <c r="O624"/>
  <c r="L621" i="20" s="1"/>
  <c r="K624" i="18"/>
  <c r="T623"/>
  <c r="O623"/>
  <c r="L620" i="20" s="1"/>
  <c r="T622" i="18"/>
  <c r="O622"/>
  <c r="L619" i="20" s="1"/>
  <c r="K622" i="18"/>
  <c r="T621"/>
  <c r="O621"/>
  <c r="L618" i="20" s="1"/>
  <c r="K621" i="18"/>
  <c r="T620"/>
  <c r="P620"/>
  <c r="M617" i="20" s="1"/>
  <c r="O620" i="18"/>
  <c r="L617" i="20" s="1"/>
  <c r="K620" i="18"/>
  <c r="T619"/>
  <c r="O619"/>
  <c r="L616" i="20" s="1"/>
  <c r="T618" i="18"/>
  <c r="O618"/>
  <c r="L615" i="20" s="1"/>
  <c r="K618" i="18"/>
  <c r="T617"/>
  <c r="O617"/>
  <c r="L614" i="20" s="1"/>
  <c r="K617" i="18"/>
  <c r="T616"/>
  <c r="P616"/>
  <c r="M613" i="20" s="1"/>
  <c r="O616" i="18"/>
  <c r="L613" i="20" s="1"/>
  <c r="K616" i="18"/>
  <c r="T615"/>
  <c r="O615"/>
  <c r="L612" i="20" s="1"/>
  <c r="T614" i="18"/>
  <c r="O614"/>
  <c r="L611" i="20" s="1"/>
  <c r="K614" i="18"/>
  <c r="T613"/>
  <c r="O613"/>
  <c r="L610" i="20" s="1"/>
  <c r="K613" i="18"/>
  <c r="T612"/>
  <c r="P612"/>
  <c r="M609" i="20" s="1"/>
  <c r="O612" i="18"/>
  <c r="L609" i="20" s="1"/>
  <c r="K612" i="18"/>
  <c r="T611"/>
  <c r="O611"/>
  <c r="L608" i="20" s="1"/>
  <c r="T610" i="18"/>
  <c r="O610"/>
  <c r="L607" i="20" s="1"/>
  <c r="T609" i="18"/>
  <c r="O609"/>
  <c r="L606" i="20" s="1"/>
  <c r="K609" i="18"/>
  <c r="T608"/>
  <c r="P608"/>
  <c r="O608"/>
  <c r="L605" i="20" s="1"/>
  <c r="K608" i="18"/>
  <c r="T607"/>
  <c r="O607"/>
  <c r="L604" i="20" s="1"/>
  <c r="K607" i="18"/>
  <c r="T606"/>
  <c r="O606"/>
  <c r="L603" i="20" s="1"/>
  <c r="T605" i="18"/>
  <c r="O605"/>
  <c r="L602" i="20" s="1"/>
  <c r="K605" i="18"/>
  <c r="T604"/>
  <c r="P604"/>
  <c r="M601" i="20" s="1"/>
  <c r="O604" i="18"/>
  <c r="L601" i="20" s="1"/>
  <c r="K604" i="18"/>
  <c r="T603"/>
  <c r="O603"/>
  <c r="L600" i="20" s="1"/>
  <c r="K603" i="18"/>
  <c r="T602"/>
  <c r="O602"/>
  <c r="L599" i="20" s="1"/>
  <c r="T601" i="18"/>
  <c r="O601"/>
  <c r="L598" i="20" s="1"/>
  <c r="K601" i="18"/>
  <c r="T600"/>
  <c r="P600"/>
  <c r="M597" i="20" s="1"/>
  <c r="O600" i="18"/>
  <c r="L597" i="20" s="1"/>
  <c r="K600" i="18"/>
  <c r="T599"/>
  <c r="O599"/>
  <c r="L596" i="20" s="1"/>
  <c r="K599" i="18"/>
  <c r="T598"/>
  <c r="O598"/>
  <c r="L595" i="20" s="1"/>
  <c r="T597" i="18"/>
  <c r="O597"/>
  <c r="L594" i="20" s="1"/>
  <c r="T596" i="18"/>
  <c r="P596"/>
  <c r="M593" i="20" s="1"/>
  <c r="O596" i="18"/>
  <c r="L593" i="20" s="1"/>
  <c r="K596" i="18"/>
  <c r="T595"/>
  <c r="O595"/>
  <c r="L592" i="20" s="1"/>
  <c r="K595" i="18"/>
  <c r="T594"/>
  <c r="O594"/>
  <c r="L591" i="20" s="1"/>
  <c r="K594" i="18"/>
  <c r="T593"/>
  <c r="O593"/>
  <c r="L590" i="20" s="1"/>
  <c r="T592" i="18"/>
  <c r="P592"/>
  <c r="M589" i="20" s="1"/>
  <c r="O592" i="18"/>
  <c r="L589" i="20" s="1"/>
  <c r="T591" i="18"/>
  <c r="O591"/>
  <c r="L588" i="20" s="1"/>
  <c r="K591" i="18"/>
  <c r="T590"/>
  <c r="O590"/>
  <c r="L587" i="20" s="1"/>
  <c r="K590" i="18"/>
  <c r="T589"/>
  <c r="O589"/>
  <c r="L586" i="20" s="1"/>
  <c r="K589" i="18"/>
  <c r="T588"/>
  <c r="P588"/>
  <c r="O588"/>
  <c r="L585" i="20" s="1"/>
  <c r="T587" i="18"/>
  <c r="O587"/>
  <c r="L584" i="20" s="1"/>
  <c r="K587" i="18"/>
  <c r="T586"/>
  <c r="O586"/>
  <c r="L583" i="20" s="1"/>
  <c r="K586" i="18"/>
  <c r="T585"/>
  <c r="O585"/>
  <c r="L582" i="20" s="1"/>
  <c r="K585" i="18"/>
  <c r="T584"/>
  <c r="P584"/>
  <c r="O584"/>
  <c r="L581" i="20" s="1"/>
  <c r="T583" i="18"/>
  <c r="O583"/>
  <c r="L580" i="20" s="1"/>
  <c r="K583" i="18"/>
  <c r="T582"/>
  <c r="O582"/>
  <c r="L579" i="20" s="1"/>
  <c r="K582" i="18"/>
  <c r="T581"/>
  <c r="O581"/>
  <c r="L578" i="20" s="1"/>
  <c r="K581" i="18"/>
  <c r="T580"/>
  <c r="P580"/>
  <c r="M577" i="20" s="1"/>
  <c r="O580" i="18"/>
  <c r="L577" i="20" s="1"/>
  <c r="T579" i="18"/>
  <c r="O579"/>
  <c r="L576" i="20" s="1"/>
  <c r="T578" i="18"/>
  <c r="O578"/>
  <c r="L575" i="20" s="1"/>
  <c r="T577" i="18"/>
  <c r="O577"/>
  <c r="L574" i="20" s="1"/>
  <c r="T576" i="18"/>
  <c r="P576"/>
  <c r="M573" i="20" s="1"/>
  <c r="O576" i="18"/>
  <c r="L573" i="20" s="1"/>
  <c r="K576" i="18"/>
  <c r="T575"/>
  <c r="O575"/>
  <c r="L572" i="20" s="1"/>
  <c r="K575" i="18"/>
  <c r="T574"/>
  <c r="O574"/>
  <c r="L571" i="20" s="1"/>
  <c r="T573" i="18"/>
  <c r="O573"/>
  <c r="L570" i="20" s="1"/>
  <c r="K573" i="18"/>
  <c r="T572"/>
  <c r="P572"/>
  <c r="M569" i="20" s="1"/>
  <c r="P568" s="1"/>
  <c r="O572" i="18"/>
  <c r="L569" i="20" s="1"/>
  <c r="K572" i="18"/>
  <c r="T571"/>
  <c r="O571"/>
  <c r="L568" i="20" s="1"/>
  <c r="T570" i="18"/>
  <c r="O570"/>
  <c r="L567" i="20" s="1"/>
  <c r="K570" i="18"/>
  <c r="T569"/>
  <c r="O569"/>
  <c r="L566" i="20" s="1"/>
  <c r="K569" i="18"/>
  <c r="T568"/>
  <c r="P568"/>
  <c r="M565" i="20" s="1"/>
  <c r="O568" i="18"/>
  <c r="L565" i="20" s="1"/>
  <c r="T567" i="18"/>
  <c r="O567"/>
  <c r="L564" i="20" s="1"/>
  <c r="K567" i="18"/>
  <c r="T566"/>
  <c r="O566"/>
  <c r="L563" i="20" s="1"/>
  <c r="K566" i="18"/>
  <c r="T565"/>
  <c r="O565"/>
  <c r="L562" i="20" s="1"/>
  <c r="T564" i="18"/>
  <c r="P564"/>
  <c r="M561" i="20" s="1"/>
  <c r="O564" i="18"/>
  <c r="L561" i="20" s="1"/>
  <c r="K564" i="18"/>
  <c r="T563"/>
  <c r="O563"/>
  <c r="L560" i="20" s="1"/>
  <c r="K563" i="18"/>
  <c r="T562"/>
  <c r="O562"/>
  <c r="L559" i="20" s="1"/>
  <c r="T561" i="18"/>
  <c r="O561"/>
  <c r="L558" i="20" s="1"/>
  <c r="K561" i="18"/>
  <c r="T560"/>
  <c r="P560"/>
  <c r="M557" i="20" s="1"/>
  <c r="O560" i="18"/>
  <c r="L557" i="20" s="1"/>
  <c r="K560" i="18"/>
  <c r="T559"/>
  <c r="O559"/>
  <c r="L556" i="20" s="1"/>
  <c r="T558" i="18"/>
  <c r="O558"/>
  <c r="L555" i="20" s="1"/>
  <c r="K558" i="18"/>
  <c r="T557"/>
  <c r="O557"/>
  <c r="L554" i="20" s="1"/>
  <c r="K557" i="18"/>
  <c r="T556"/>
  <c r="P556"/>
  <c r="O556"/>
  <c r="L553" i="20" s="1"/>
  <c r="T555" i="18"/>
  <c r="O555"/>
  <c r="L552" i="20" s="1"/>
  <c r="K555" i="18"/>
  <c r="T554"/>
  <c r="O554"/>
  <c r="L551" i="20" s="1"/>
  <c r="K554" i="18"/>
  <c r="T553"/>
  <c r="O553"/>
  <c r="L550" i="20" s="1"/>
  <c r="T552" i="18"/>
  <c r="P552"/>
  <c r="M549" i="20" s="1"/>
  <c r="O552" i="18"/>
  <c r="L549" i="20" s="1"/>
  <c r="K552" i="18"/>
  <c r="T551"/>
  <c r="P551"/>
  <c r="M548" i="20" s="1"/>
  <c r="P547" s="1"/>
  <c r="O551" i="18"/>
  <c r="L548" i="20" s="1"/>
  <c r="K551" i="18"/>
  <c r="T550"/>
  <c r="O550"/>
  <c r="L547" i="20" s="1"/>
  <c r="T549" i="18"/>
  <c r="O549"/>
  <c r="L546" i="20" s="1"/>
  <c r="K549" i="18"/>
  <c r="T548"/>
  <c r="P548"/>
  <c r="M545" i="20" s="1"/>
  <c r="P544" s="1"/>
  <c r="O548" i="18"/>
  <c r="L545" i="20" s="1"/>
  <c r="K548" i="18"/>
  <c r="T547"/>
  <c r="O547"/>
  <c r="L544" i="20" s="1"/>
  <c r="T546" i="18"/>
  <c r="O546"/>
  <c r="L543" i="20" s="1"/>
  <c r="T545" i="18"/>
  <c r="O545"/>
  <c r="L542" i="20" s="1"/>
  <c r="T544" i="18"/>
  <c r="P544"/>
  <c r="M541" i="20" s="1"/>
  <c r="O544" i="18"/>
  <c r="L541" i="20" s="1"/>
  <c r="K544" i="18"/>
  <c r="T543"/>
  <c r="O543"/>
  <c r="L540" i="20" s="1"/>
  <c r="K543" i="18"/>
  <c r="T542"/>
  <c r="O542"/>
  <c r="L539" i="20" s="1"/>
  <c r="T541" i="18"/>
  <c r="O541"/>
  <c r="L538" i="20" s="1"/>
  <c r="K541" i="18"/>
  <c r="T540"/>
  <c r="P540"/>
  <c r="M537" i="20" s="1"/>
  <c r="O540" i="18"/>
  <c r="L537" i="20" s="1"/>
  <c r="K540" i="18"/>
  <c r="T539"/>
  <c r="O539"/>
  <c r="L536" i="20" s="1"/>
  <c r="T538" i="18"/>
  <c r="O538"/>
  <c r="L535" i="20" s="1"/>
  <c r="K538" i="18"/>
  <c r="T537"/>
  <c r="O537"/>
  <c r="L534" i="20" s="1"/>
  <c r="K537" i="18"/>
  <c r="T536"/>
  <c r="P536"/>
  <c r="M533" i="20" s="1"/>
  <c r="O536" i="18"/>
  <c r="L533" i="20" s="1"/>
  <c r="T535" i="18"/>
  <c r="O535"/>
  <c r="L532" i="20" s="1"/>
  <c r="K535" i="18"/>
  <c r="T534"/>
  <c r="O534"/>
  <c r="L531" i="20" s="1"/>
  <c r="K534" i="18"/>
  <c r="T533"/>
  <c r="O533"/>
  <c r="L530" i="20" s="1"/>
  <c r="T532" i="18"/>
  <c r="P532"/>
  <c r="M529" i="20" s="1"/>
  <c r="O532" i="18"/>
  <c r="L529" i="20" s="1"/>
  <c r="K532" i="18"/>
  <c r="T531"/>
  <c r="O531"/>
  <c r="L528" i="20" s="1"/>
  <c r="K531" i="18"/>
  <c r="T530"/>
  <c r="O530"/>
  <c r="L527" i="20" s="1"/>
  <c r="T529" i="18"/>
  <c r="O529"/>
  <c r="L526" i="20" s="1"/>
  <c r="K529" i="18"/>
  <c r="T528"/>
  <c r="P528"/>
  <c r="M525" i="20" s="1"/>
  <c r="O528" i="18"/>
  <c r="L525" i="20" s="1"/>
  <c r="K528" i="18"/>
  <c r="T527"/>
  <c r="O527"/>
  <c r="L524" i="20" s="1"/>
  <c r="T526" i="18"/>
  <c r="O526"/>
  <c r="L523" i="20" s="1"/>
  <c r="K526" i="18"/>
  <c r="T525"/>
  <c r="O525"/>
  <c r="L522" i="20" s="1"/>
  <c r="K525" i="18"/>
  <c r="T524"/>
  <c r="P524"/>
  <c r="O524"/>
  <c r="L521" i="20" s="1"/>
  <c r="T523" i="18"/>
  <c r="O523"/>
  <c r="L520" i="20" s="1"/>
  <c r="K523" i="18"/>
  <c r="T522"/>
  <c r="O522"/>
  <c r="L519" i="20" s="1"/>
  <c r="K522" i="18"/>
  <c r="T521"/>
  <c r="O521"/>
  <c r="L518" i="20" s="1"/>
  <c r="T520" i="18"/>
  <c r="P520"/>
  <c r="O520"/>
  <c r="L517" i="20" s="1"/>
  <c r="K520" i="18"/>
  <c r="T519"/>
  <c r="O519"/>
  <c r="L516" i="20" s="1"/>
  <c r="K519" i="18"/>
  <c r="T518"/>
  <c r="O518"/>
  <c r="L515" i="20" s="1"/>
  <c r="T517" i="18"/>
  <c r="O517"/>
  <c r="L514" i="20" s="1"/>
  <c r="K517" i="18"/>
  <c r="T516"/>
  <c r="P516"/>
  <c r="M513" i="20" s="1"/>
  <c r="O516" i="18"/>
  <c r="L513" i="20" s="1"/>
  <c r="K516" i="18"/>
  <c r="T515"/>
  <c r="O515"/>
  <c r="L512" i="20" s="1"/>
  <c r="T514" i="18"/>
  <c r="O514"/>
  <c r="L511" i="20" s="1"/>
  <c r="K514" i="18"/>
  <c r="T513"/>
  <c r="O513"/>
  <c r="L510" i="20" s="1"/>
  <c r="K513" i="18"/>
  <c r="T512"/>
  <c r="P512"/>
  <c r="M509" i="20" s="1"/>
  <c r="O512" i="18"/>
  <c r="L509" i="20" s="1"/>
  <c r="T511" i="18"/>
  <c r="O511"/>
  <c r="L508" i="20" s="1"/>
  <c r="K511" i="18"/>
  <c r="T510"/>
  <c r="O510"/>
  <c r="L507" i="20" s="1"/>
  <c r="K510" i="18"/>
  <c r="T509"/>
  <c r="O509"/>
  <c r="L506" i="20" s="1"/>
  <c r="T508" i="18"/>
  <c r="P508"/>
  <c r="M505" i="20" s="1"/>
  <c r="O508" i="18"/>
  <c r="L505" i="20" s="1"/>
  <c r="K508" i="18"/>
  <c r="T507"/>
  <c r="O507"/>
  <c r="L504" i="20" s="1"/>
  <c r="K507" i="18"/>
  <c r="T506"/>
  <c r="O506"/>
  <c r="L503" i="20" s="1"/>
  <c r="T505" i="18"/>
  <c r="O505"/>
  <c r="L502" i="20" s="1"/>
  <c r="K505" i="18"/>
  <c r="T504"/>
  <c r="P504"/>
  <c r="M501" i="20" s="1"/>
  <c r="O504" i="18"/>
  <c r="L501" i="20" s="1"/>
  <c r="K504" i="18"/>
  <c r="T503"/>
  <c r="O503"/>
  <c r="L500" i="20" s="1"/>
  <c r="T502" i="18"/>
  <c r="O502"/>
  <c r="L499" i="20" s="1"/>
  <c r="K502" i="18"/>
  <c r="T501"/>
  <c r="O501"/>
  <c r="L498" i="20" s="1"/>
  <c r="K501" i="18"/>
  <c r="T500"/>
  <c r="P500"/>
  <c r="M497" i="20" s="1"/>
  <c r="O500" i="18"/>
  <c r="L497" i="20" s="1"/>
  <c r="T499" i="18"/>
  <c r="O499"/>
  <c r="L496" i="20" s="1"/>
  <c r="T498" i="18"/>
  <c r="O498"/>
  <c r="L495" i="20" s="1"/>
  <c r="T497" i="18"/>
  <c r="O497"/>
  <c r="L494" i="20" s="1"/>
  <c r="K497" i="18"/>
  <c r="T496"/>
  <c r="P496"/>
  <c r="O496"/>
  <c r="L493" i="20" s="1"/>
  <c r="K496" i="18"/>
  <c r="T495"/>
  <c r="O495"/>
  <c r="L492" i="20" s="1"/>
  <c r="T494" i="18"/>
  <c r="O494"/>
  <c r="L491" i="20" s="1"/>
  <c r="K494" i="18"/>
  <c r="T493"/>
  <c r="O493"/>
  <c r="L490" i="20" s="1"/>
  <c r="K493" i="18"/>
  <c r="T492"/>
  <c r="P492"/>
  <c r="M489" i="20" s="1"/>
  <c r="O492" i="18"/>
  <c r="L489" i="20" s="1"/>
  <c r="T491" i="18"/>
  <c r="O491"/>
  <c r="L488" i="20" s="1"/>
  <c r="K491" i="18"/>
  <c r="T490"/>
  <c r="O490"/>
  <c r="L487" i="20" s="1"/>
  <c r="K490" i="18"/>
  <c r="T489"/>
  <c r="O489"/>
  <c r="L486" i="20" s="1"/>
  <c r="T488" i="18"/>
  <c r="P488"/>
  <c r="O488"/>
  <c r="L485" i="20" s="1"/>
  <c r="K488" i="18"/>
  <c r="T487"/>
  <c r="O487"/>
  <c r="L484" i="20" s="1"/>
  <c r="K487" i="18"/>
  <c r="T486"/>
  <c r="O486"/>
  <c r="L483" i="20" s="1"/>
  <c r="T485" i="18"/>
  <c r="O485"/>
  <c r="L482" i="20" s="1"/>
  <c r="K485" i="18"/>
  <c r="T484"/>
  <c r="P484"/>
  <c r="M481" i="20" s="1"/>
  <c r="P480" s="1"/>
  <c r="O484" i="18"/>
  <c r="L481" i="20" s="1"/>
  <c r="K484" i="18"/>
  <c r="T483"/>
  <c r="O483"/>
  <c r="L480" i="20" s="1"/>
  <c r="T482" i="18"/>
  <c r="O482"/>
  <c r="L479" i="20" s="1"/>
  <c r="K482" i="18"/>
  <c r="T481"/>
  <c r="O481"/>
  <c r="L478" i="20" s="1"/>
  <c r="K481" i="18"/>
  <c r="T480"/>
  <c r="P480"/>
  <c r="M477" i="20" s="1"/>
  <c r="O480" i="18"/>
  <c r="L477" i="20" s="1"/>
  <c r="T479" i="18"/>
  <c r="O479"/>
  <c r="L476" i="20" s="1"/>
  <c r="K479" i="18"/>
  <c r="T478"/>
  <c r="O478"/>
  <c r="L475" i="20" s="1"/>
  <c r="K478" i="18"/>
  <c r="T477"/>
  <c r="O477"/>
  <c r="L474" i="20" s="1"/>
  <c r="T476" i="18"/>
  <c r="P476"/>
  <c r="M473" i="20" s="1"/>
  <c r="O476" i="18"/>
  <c r="L473" i="20" s="1"/>
  <c r="K476" i="18"/>
  <c r="T475"/>
  <c r="O475"/>
  <c r="L472" i="20" s="1"/>
  <c r="K475" i="18"/>
  <c r="T474"/>
  <c r="O474"/>
  <c r="L471" i="20" s="1"/>
  <c r="T473" i="18"/>
  <c r="O473"/>
  <c r="L470" i="20" s="1"/>
  <c r="K473" i="18"/>
  <c r="T472"/>
  <c r="P472"/>
  <c r="M469" i="20" s="1"/>
  <c r="P468" s="1"/>
  <c r="O472" i="18"/>
  <c r="L469" i="20" s="1"/>
  <c r="K472" i="18"/>
  <c r="T471"/>
  <c r="O471"/>
  <c r="L468" i="20" s="1"/>
  <c r="T470" i="18"/>
  <c r="O470"/>
  <c r="L467" i="20" s="1"/>
  <c r="K470" i="18"/>
  <c r="T469"/>
  <c r="O469"/>
  <c r="L466" i="20" s="1"/>
  <c r="K469" i="18"/>
  <c r="T468"/>
  <c r="P468"/>
  <c r="M465" i="20" s="1"/>
  <c r="O468" i="18"/>
  <c r="L465" i="20" s="1"/>
  <c r="T467" i="18"/>
  <c r="O467"/>
  <c r="L464" i="20" s="1"/>
  <c r="K467" i="18"/>
  <c r="T466"/>
  <c r="O466"/>
  <c r="L463" i="20" s="1"/>
  <c r="K466" i="18"/>
  <c r="T465"/>
  <c r="O465"/>
  <c r="L462" i="20" s="1"/>
  <c r="T464" i="18"/>
  <c r="P464"/>
  <c r="M461" i="20" s="1"/>
  <c r="O464" i="18"/>
  <c r="L461" i="20" s="1"/>
  <c r="K464" i="18"/>
  <c r="T463"/>
  <c r="O463"/>
  <c r="L460" i="20" s="1"/>
  <c r="K463" i="18"/>
  <c r="T462"/>
  <c r="O462"/>
  <c r="L459" i="20" s="1"/>
  <c r="T461" i="18"/>
  <c r="O461"/>
  <c r="L458" i="20" s="1"/>
  <c r="K461" i="18"/>
  <c r="T460"/>
  <c r="P460"/>
  <c r="M457" i="20" s="1"/>
  <c r="O460" i="18"/>
  <c r="L457" i="20" s="1"/>
  <c r="K460" i="18"/>
  <c r="T459"/>
  <c r="O459"/>
  <c r="L456" i="20" s="1"/>
  <c r="T458" i="18"/>
  <c r="O458"/>
  <c r="L455" i="20" s="1"/>
  <c r="T457" i="18"/>
  <c r="O457"/>
  <c r="L454" i="20" s="1"/>
  <c r="T456" i="18"/>
  <c r="P456"/>
  <c r="O456"/>
  <c r="L453" i="20" s="1"/>
  <c r="K456" i="18"/>
  <c r="T455"/>
  <c r="O455"/>
  <c r="L452" i="20" s="1"/>
  <c r="K455" i="18"/>
  <c r="T454"/>
  <c r="O454"/>
  <c r="L451" i="20" s="1"/>
  <c r="T453" i="18"/>
  <c r="O453"/>
  <c r="L450" i="20" s="1"/>
  <c r="K453" i="18"/>
  <c r="T452"/>
  <c r="P452"/>
  <c r="M449" i="20" s="1"/>
  <c r="O452" i="18"/>
  <c r="L449" i="20" s="1"/>
  <c r="T451" i="18"/>
  <c r="O451"/>
  <c r="L448" i="20" s="1"/>
  <c r="K451" i="18"/>
  <c r="T450"/>
  <c r="O450"/>
  <c r="L447" i="20" s="1"/>
  <c r="T449" i="18"/>
  <c r="O449"/>
  <c r="L446" i="20" s="1"/>
  <c r="K449" i="18"/>
  <c r="T448"/>
  <c r="P448"/>
  <c r="M445" i="20" s="1"/>
  <c r="O448" i="18"/>
  <c r="L445" i="20" s="1"/>
  <c r="T447" i="18"/>
  <c r="O447"/>
  <c r="L444" i="20" s="1"/>
  <c r="T446" i="18"/>
  <c r="O446"/>
  <c r="L443" i="20" s="1"/>
  <c r="T445" i="18"/>
  <c r="O445"/>
  <c r="L442" i="20" s="1"/>
  <c r="K445" i="18"/>
  <c r="T444"/>
  <c r="P444"/>
  <c r="O444"/>
  <c r="L441" i="20" s="1"/>
  <c r="K444" i="18"/>
  <c r="T443"/>
  <c r="O443"/>
  <c r="L440" i="20" s="1"/>
  <c r="T442" i="18"/>
  <c r="O442"/>
  <c r="L439" i="20" s="1"/>
  <c r="K442" i="18"/>
  <c r="T441"/>
  <c r="O441"/>
  <c r="L438" i="20" s="1"/>
  <c r="K441" i="18"/>
  <c r="T440"/>
  <c r="P440"/>
  <c r="M437" i="20" s="1"/>
  <c r="O440" i="18"/>
  <c r="L437" i="20" s="1"/>
  <c r="T439" i="18"/>
  <c r="O439"/>
  <c r="L436" i="20" s="1"/>
  <c r="T438" i="18"/>
  <c r="O438"/>
  <c r="L435" i="20" s="1"/>
  <c r="K438" i="18"/>
  <c r="T437"/>
  <c r="O437"/>
  <c r="L434" i="20" s="1"/>
  <c r="K437" i="18"/>
  <c r="T436"/>
  <c r="P436"/>
  <c r="M433" i="20" s="1"/>
  <c r="O436" i="18"/>
  <c r="L433" i="20" s="1"/>
  <c r="T435" i="18"/>
  <c r="O435"/>
  <c r="L432" i="20" s="1"/>
  <c r="K435" i="18"/>
  <c r="T434"/>
  <c r="O434"/>
  <c r="L431" i="20" s="1"/>
  <c r="K434" i="18"/>
  <c r="T433"/>
  <c r="O433"/>
  <c r="L430" i="20" s="1"/>
  <c r="T432" i="18"/>
  <c r="P432"/>
  <c r="M429" i="20" s="1"/>
  <c r="O432" i="18"/>
  <c r="L429" i="20" s="1"/>
  <c r="K432" i="18"/>
  <c r="T431"/>
  <c r="O431"/>
  <c r="L428" i="20" s="1"/>
  <c r="K431" i="18"/>
  <c r="T430"/>
  <c r="O430"/>
  <c r="L427" i="20" s="1"/>
  <c r="T429" i="18"/>
  <c r="O429"/>
  <c r="L426" i="20" s="1"/>
  <c r="T428" i="18"/>
  <c r="P428"/>
  <c r="M425" i="20" s="1"/>
  <c r="O428" i="18"/>
  <c r="L425" i="20" s="1"/>
  <c r="K428" i="18"/>
  <c r="T427"/>
  <c r="O427"/>
  <c r="L424" i="20" s="1"/>
  <c r="K427" i="18"/>
  <c r="T426"/>
  <c r="O426"/>
  <c r="L423" i="20" s="1"/>
  <c r="T425" i="18"/>
  <c r="O425"/>
  <c r="L422" i="20" s="1"/>
  <c r="K425" i="18"/>
  <c r="T424"/>
  <c r="P424"/>
  <c r="M421" i="20" s="1"/>
  <c r="O424" i="18"/>
  <c r="L421" i="20" s="1"/>
  <c r="K424" i="18"/>
  <c r="T423"/>
  <c r="O423"/>
  <c r="L420" i="20" s="1"/>
  <c r="T422" i="18"/>
  <c r="O422"/>
  <c r="L419" i="20" s="1"/>
  <c r="K422" i="18"/>
  <c r="T421"/>
  <c r="O421"/>
  <c r="L418" i="20" s="1"/>
  <c r="K421" i="18"/>
  <c r="T420"/>
  <c r="P420"/>
  <c r="M417" i="20" s="1"/>
  <c r="O420" i="18"/>
  <c r="L417" i="20" s="1"/>
  <c r="T419" i="18"/>
  <c r="P419"/>
  <c r="M416" i="20" s="1"/>
  <c r="O419" i="18"/>
  <c r="L416" i="20" s="1"/>
  <c r="T418" i="18"/>
  <c r="O418"/>
  <c r="L415" i="20" s="1"/>
  <c r="K418" i="18"/>
  <c r="T417"/>
  <c r="O417"/>
  <c r="L414" i="20" s="1"/>
  <c r="K417" i="18"/>
  <c r="T416"/>
  <c r="P416"/>
  <c r="M413" i="20" s="1"/>
  <c r="O416" i="18"/>
  <c r="L413" i="20" s="1"/>
  <c r="T415" i="18"/>
  <c r="O415"/>
  <c r="L412" i="20" s="1"/>
  <c r="K415" i="18"/>
  <c r="T414"/>
  <c r="O414"/>
  <c r="L411" i="20" s="1"/>
  <c r="K414" i="18"/>
  <c r="T413"/>
  <c r="O413"/>
  <c r="L410" i="20" s="1"/>
  <c r="T412" i="18"/>
  <c r="P412"/>
  <c r="M409" i="20" s="1"/>
  <c r="O412" i="18"/>
  <c r="L409" i="20" s="1"/>
  <c r="K412" i="18"/>
  <c r="T411"/>
  <c r="O411"/>
  <c r="L408" i="20" s="1"/>
  <c r="K411" i="18"/>
  <c r="T410"/>
  <c r="O410"/>
  <c r="L407" i="20" s="1"/>
  <c r="T409" i="18"/>
  <c r="O409"/>
  <c r="L406" i="20" s="1"/>
  <c r="K409" i="18"/>
  <c r="T408"/>
  <c r="P408"/>
  <c r="M405" i="20" s="1"/>
  <c r="O408" i="18"/>
  <c r="L405" i="20" s="1"/>
  <c r="K408" i="18"/>
  <c r="T407"/>
  <c r="O407"/>
  <c r="L404" i="20" s="1"/>
  <c r="T406" i="18"/>
  <c r="O406"/>
  <c r="L403" i="20" s="1"/>
  <c r="K406" i="18"/>
  <c r="T405"/>
  <c r="O405"/>
  <c r="L402" i="20" s="1"/>
  <c r="K405" i="18"/>
  <c r="T404"/>
  <c r="P404"/>
  <c r="M401" i="20" s="1"/>
  <c r="O404" i="18"/>
  <c r="L401" i="20" s="1"/>
  <c r="T403" i="18"/>
  <c r="O403"/>
  <c r="L400" i="20" s="1"/>
  <c r="K403" i="18"/>
  <c r="T402"/>
  <c r="O402"/>
  <c r="L399" i="20" s="1"/>
  <c r="K402" i="18"/>
  <c r="T401"/>
  <c r="O401"/>
  <c r="L398" i="20" s="1"/>
  <c r="T400" i="18"/>
  <c r="P400"/>
  <c r="M397" i="20" s="1"/>
  <c r="O400" i="18"/>
  <c r="L397" i="20" s="1"/>
  <c r="T399" i="18"/>
  <c r="O399"/>
  <c r="L396" i="20" s="1"/>
  <c r="K399" i="18"/>
  <c r="T398"/>
  <c r="O398"/>
  <c r="L395" i="20" s="1"/>
  <c r="K398" i="18"/>
  <c r="T397"/>
  <c r="O397"/>
  <c r="L394" i="20" s="1"/>
  <c r="T396" i="18"/>
  <c r="P396"/>
  <c r="M393" i="20" s="1"/>
  <c r="O396" i="18"/>
  <c r="L393" i="20" s="1"/>
  <c r="K396" i="18"/>
  <c r="T395"/>
  <c r="P395"/>
  <c r="M392" i="20" s="1"/>
  <c r="P391" s="1"/>
  <c r="O395" i="18"/>
  <c r="L392" i="20" s="1"/>
  <c r="K395" i="18"/>
  <c r="T394"/>
  <c r="O394"/>
  <c r="L391" i="20" s="1"/>
  <c r="T393" i="18"/>
  <c r="O393"/>
  <c r="L390" i="20" s="1"/>
  <c r="K393" i="18"/>
  <c r="T392"/>
  <c r="P392"/>
  <c r="O392"/>
  <c r="L389" i="20" s="1"/>
  <c r="K392" i="18"/>
  <c r="T391"/>
  <c r="O391"/>
  <c r="L388" i="20" s="1"/>
  <c r="T390" i="18"/>
  <c r="O390"/>
  <c r="L387" i="20" s="1"/>
  <c r="K390" i="18"/>
  <c r="T389"/>
  <c r="O389"/>
  <c r="L386" i="20" s="1"/>
  <c r="K389" i="18"/>
  <c r="T388"/>
  <c r="P388"/>
  <c r="M385" i="20" s="1"/>
  <c r="O388" i="18"/>
  <c r="L385" i="20" s="1"/>
  <c r="T387" i="18"/>
  <c r="O387"/>
  <c r="L384" i="20" s="1"/>
  <c r="K387" i="18"/>
  <c r="T386"/>
  <c r="O386"/>
  <c r="L383" i="20" s="1"/>
  <c r="K386" i="18"/>
  <c r="T385"/>
  <c r="O385"/>
  <c r="L382" i="20" s="1"/>
  <c r="T384" i="18"/>
  <c r="P384"/>
  <c r="M381" i="20" s="1"/>
  <c r="O384" i="18"/>
  <c r="L381" i="20" s="1"/>
  <c r="K384" i="18"/>
  <c r="T383"/>
  <c r="O383"/>
  <c r="L380" i="20" s="1"/>
  <c r="K383" i="18"/>
  <c r="T382"/>
  <c r="O382"/>
  <c r="L379" i="20" s="1"/>
  <c r="T381" i="18"/>
  <c r="O381"/>
  <c r="L378" i="20" s="1"/>
  <c r="T380" i="18"/>
  <c r="P380"/>
  <c r="M377" i="20" s="1"/>
  <c r="O380" i="18"/>
  <c r="L377" i="20" s="1"/>
  <c r="K380" i="18"/>
  <c r="T379"/>
  <c r="O379"/>
  <c r="L376" i="20" s="1"/>
  <c r="K379" i="18"/>
  <c r="T378"/>
  <c r="O378"/>
  <c r="L375" i="20" s="1"/>
  <c r="T377" i="18"/>
  <c r="O377"/>
  <c r="L374" i="20" s="1"/>
  <c r="K377" i="18"/>
  <c r="T376"/>
  <c r="P376"/>
  <c r="M373" i="20" s="1"/>
  <c r="O376" i="18"/>
  <c r="L373" i="20" s="1"/>
  <c r="K376" i="18"/>
  <c r="T375"/>
  <c r="O375"/>
  <c r="L372" i="20" s="1"/>
  <c r="T374" i="18"/>
  <c r="O374"/>
  <c r="L371" i="20" s="1"/>
  <c r="K374" i="18"/>
  <c r="T373"/>
  <c r="O373"/>
  <c r="L370" i="20" s="1"/>
  <c r="K373" i="18"/>
  <c r="T372"/>
  <c r="P372"/>
  <c r="M369" i="20" s="1"/>
  <c r="O372" i="18"/>
  <c r="L369" i="20" s="1"/>
  <c r="T371" i="18"/>
  <c r="O371"/>
  <c r="L368" i="20" s="1"/>
  <c r="K371" i="18"/>
  <c r="T370"/>
  <c r="O370"/>
  <c r="L367" i="20" s="1"/>
  <c r="K370" i="18"/>
  <c r="T369"/>
  <c r="O369"/>
  <c r="L366" i="20" s="1"/>
  <c r="T368" i="18"/>
  <c r="P368"/>
  <c r="M365" i="20" s="1"/>
  <c r="O368" i="18"/>
  <c r="L365" i="20" s="1"/>
  <c r="T367" i="18"/>
  <c r="O367"/>
  <c r="L364" i="20" s="1"/>
  <c r="K367" i="18"/>
  <c r="T366"/>
  <c r="O366"/>
  <c r="L363" i="20" s="1"/>
  <c r="K366" i="18"/>
  <c r="T365"/>
  <c r="O365"/>
  <c r="L362" i="20" s="1"/>
  <c r="T364" i="18"/>
  <c r="P364"/>
  <c r="O364"/>
  <c r="L361" i="20" s="1"/>
  <c r="K364" i="18"/>
  <c r="T363"/>
  <c r="O363"/>
  <c r="L360" i="20" s="1"/>
  <c r="K363" i="18"/>
  <c r="T362"/>
  <c r="O362"/>
  <c r="L359" i="20" s="1"/>
  <c r="T361" i="18"/>
  <c r="O361"/>
  <c r="L358" i="20" s="1"/>
  <c r="K361" i="18"/>
  <c r="T360"/>
  <c r="P360"/>
  <c r="O360"/>
  <c r="L357" i="20" s="1"/>
  <c r="K360" i="18"/>
  <c r="T359"/>
  <c r="O359"/>
  <c r="L356" i="20" s="1"/>
  <c r="T358" i="18"/>
  <c r="O358"/>
  <c r="L355" i="20" s="1"/>
  <c r="K358" i="18"/>
  <c r="T357"/>
  <c r="O357"/>
  <c r="L354" i="20" s="1"/>
  <c r="K357" i="18"/>
  <c r="T356"/>
  <c r="P356"/>
  <c r="M353" i="20" s="1"/>
  <c r="O356" i="18"/>
  <c r="L353" i="20" s="1"/>
  <c r="T355" i="18"/>
  <c r="P355"/>
  <c r="M352" i="20" s="1"/>
  <c r="O355" i="18"/>
  <c r="L352" i="20" s="1"/>
  <c r="T354" i="18"/>
  <c r="O354"/>
  <c r="L351" i="20" s="1"/>
  <c r="K354" i="18"/>
  <c r="T353"/>
  <c r="O353"/>
  <c r="L350" i="20" s="1"/>
  <c r="K353" i="18"/>
  <c r="T352"/>
  <c r="P352"/>
  <c r="M349" i="20" s="1"/>
  <c r="O352" i="18"/>
  <c r="L349" i="20" s="1"/>
  <c r="T351" i="18"/>
  <c r="O351"/>
  <c r="L348" i="20" s="1"/>
  <c r="K351" i="18"/>
  <c r="T350"/>
  <c r="O350"/>
  <c r="L347" i="20" s="1"/>
  <c r="K350" i="18"/>
  <c r="T349"/>
  <c r="O349"/>
  <c r="L346" i="20" s="1"/>
  <c r="T348" i="18"/>
  <c r="P348"/>
  <c r="M345" i="20" s="1"/>
  <c r="O348" i="18"/>
  <c r="L345" i="20" s="1"/>
  <c r="K348" i="18"/>
  <c r="T347"/>
  <c r="O347"/>
  <c r="L344" i="20" s="1"/>
  <c r="K347" i="18"/>
  <c r="T346"/>
  <c r="O346"/>
  <c r="L343" i="20" s="1"/>
  <c r="T345" i="18"/>
  <c r="O345"/>
  <c r="L342" i="20" s="1"/>
  <c r="K345" i="18"/>
  <c r="T344"/>
  <c r="P344"/>
  <c r="M341" i="20" s="1"/>
  <c r="P340" s="1"/>
  <c r="O344" i="18"/>
  <c r="L341" i="20" s="1"/>
  <c r="K344" i="18"/>
  <c r="T343"/>
  <c r="O343"/>
  <c r="L340" i="20" s="1"/>
  <c r="T342" i="18"/>
  <c r="O342"/>
  <c r="L339" i="20" s="1"/>
  <c r="K342" i="18"/>
  <c r="T341"/>
  <c r="O341"/>
  <c r="L338" i="20" s="1"/>
  <c r="K341" i="18"/>
  <c r="T340"/>
  <c r="P340"/>
  <c r="M337" i="20" s="1"/>
  <c r="O340" i="18"/>
  <c r="L337" i="20" s="1"/>
  <c r="T339" i="18"/>
  <c r="O339"/>
  <c r="L336" i="20" s="1"/>
  <c r="K339" i="18"/>
  <c r="T338"/>
  <c r="O338"/>
  <c r="L335" i="20" s="1"/>
  <c r="K338" i="18"/>
  <c r="T337"/>
  <c r="O337"/>
  <c r="L334" i="20" s="1"/>
  <c r="T336" i="18"/>
  <c r="P336"/>
  <c r="M333" i="20" s="1"/>
  <c r="O336" i="18"/>
  <c r="L333" i="20" s="1"/>
  <c r="T335" i="18"/>
  <c r="O335"/>
  <c r="L332" i="20" s="1"/>
  <c r="T334" i="18"/>
  <c r="O334"/>
  <c r="L331" i="20" s="1"/>
  <c r="K334" i="18"/>
  <c r="T333"/>
  <c r="O333"/>
  <c r="L330" i="20" s="1"/>
  <c r="K333" i="18"/>
  <c r="T332"/>
  <c r="P332"/>
  <c r="M329" i="20" s="1"/>
  <c r="O332" i="18"/>
  <c r="L329" i="20" s="1"/>
  <c r="T331" i="18"/>
  <c r="O331"/>
  <c r="L328" i="20" s="1"/>
  <c r="K331" i="18"/>
  <c r="T330"/>
  <c r="O330"/>
  <c r="L327" i="20" s="1"/>
  <c r="K330" i="18"/>
  <c r="T329"/>
  <c r="O329"/>
  <c r="L326" i="20" s="1"/>
  <c r="T328" i="18"/>
  <c r="P328"/>
  <c r="O328"/>
  <c r="L325" i="20" s="1"/>
  <c r="K328" i="18"/>
  <c r="T327"/>
  <c r="O327"/>
  <c r="L324" i="20" s="1"/>
  <c r="K327" i="18"/>
  <c r="T326"/>
  <c r="O326"/>
  <c r="L323" i="20" s="1"/>
  <c r="T325" i="18"/>
  <c r="O325"/>
  <c r="L322" i="20" s="1"/>
  <c r="K325" i="18"/>
  <c r="T324"/>
  <c r="O324"/>
  <c r="L321" i="20" s="1"/>
  <c r="K324" i="18"/>
  <c r="T323"/>
  <c r="O323"/>
  <c r="L320" i="20" s="1"/>
  <c r="T322" i="18"/>
  <c r="O322"/>
  <c r="L319" i="20" s="1"/>
  <c r="K322" i="18"/>
  <c r="T321"/>
  <c r="O321"/>
  <c r="L318" i="20" s="1"/>
  <c r="K321" i="18"/>
  <c r="T320"/>
  <c r="P320"/>
  <c r="M317" i="20" s="1"/>
  <c r="O320" i="18"/>
  <c r="L317" i="20" s="1"/>
  <c r="T319" i="18"/>
  <c r="O319"/>
  <c r="L316" i="20" s="1"/>
  <c r="K319" i="18"/>
  <c r="T318"/>
  <c r="O318"/>
  <c r="L315" i="20" s="1"/>
  <c r="K318" i="18"/>
  <c r="T317"/>
  <c r="O317"/>
  <c r="L314" i="20" s="1"/>
  <c r="T316" i="18"/>
  <c r="P316"/>
  <c r="M313" i="20" s="1"/>
  <c r="O316" i="18"/>
  <c r="L313" i="20" s="1"/>
  <c r="T315" i="18"/>
  <c r="O315"/>
  <c r="L312" i="20" s="1"/>
  <c r="K315" i="18"/>
  <c r="T314"/>
  <c r="O314"/>
  <c r="L311" i="20" s="1"/>
  <c r="K314" i="18"/>
  <c r="T313"/>
  <c r="O313"/>
  <c r="L310" i="20" s="1"/>
  <c r="T312" i="18"/>
  <c r="P312"/>
  <c r="M309" i="20" s="1"/>
  <c r="O312" i="18"/>
  <c r="L309" i="20" s="1"/>
  <c r="K312" i="18"/>
  <c r="T311"/>
  <c r="O311"/>
  <c r="L308" i="20" s="1"/>
  <c r="K311" i="18"/>
  <c r="T310"/>
  <c r="O310"/>
  <c r="L307" i="20" s="1"/>
  <c r="T309" i="18"/>
  <c r="O309"/>
  <c r="L306" i="20" s="1"/>
  <c r="K309" i="18"/>
  <c r="T308"/>
  <c r="P308"/>
  <c r="M305" i="20" s="1"/>
  <c r="O308" i="18"/>
  <c r="L305" i="20" s="1"/>
  <c r="K308" i="18"/>
  <c r="T307"/>
  <c r="O307"/>
  <c r="L304" i="20" s="1"/>
  <c r="T306" i="18"/>
  <c r="O306"/>
  <c r="L303" i="20" s="1"/>
  <c r="K306" i="18"/>
  <c r="T305"/>
  <c r="O305"/>
  <c r="L302" i="20" s="1"/>
  <c r="K305" i="18"/>
  <c r="T304"/>
  <c r="P304"/>
  <c r="M301" i="20" s="1"/>
  <c r="O304" i="18"/>
  <c r="L301" i="20" s="1"/>
  <c r="T303" i="18"/>
  <c r="O303"/>
  <c r="L300" i="20" s="1"/>
  <c r="K303" i="18"/>
  <c r="T302"/>
  <c r="O302"/>
  <c r="L299" i="20" s="1"/>
  <c r="K302" i="18"/>
  <c r="T301"/>
  <c r="O301"/>
  <c r="L298" i="20" s="1"/>
  <c r="T300" i="18"/>
  <c r="P300"/>
  <c r="M297" i="20" s="1"/>
  <c r="O300" i="18"/>
  <c r="L297" i="20" s="1"/>
  <c r="K300" i="18"/>
  <c r="T299"/>
  <c r="O299"/>
  <c r="L296" i="20" s="1"/>
  <c r="K299" i="18"/>
  <c r="T298"/>
  <c r="O298"/>
  <c r="L295" i="20" s="1"/>
  <c r="T297" i="18"/>
  <c r="O297"/>
  <c r="L294" i="20" s="1"/>
  <c r="T296" i="18"/>
  <c r="P296"/>
  <c r="M293" i="20" s="1"/>
  <c r="O296" i="18"/>
  <c r="L293" i="20" s="1"/>
  <c r="K296" i="18"/>
  <c r="T295"/>
  <c r="O295"/>
  <c r="L292" i="20" s="1"/>
  <c r="K295" i="18"/>
  <c r="T294"/>
  <c r="O294"/>
  <c r="L291" i="20" s="1"/>
  <c r="T293" i="18"/>
  <c r="O293"/>
  <c r="L290" i="20" s="1"/>
  <c r="K293" i="18"/>
  <c r="T292"/>
  <c r="P292"/>
  <c r="M289" i="20" s="1"/>
  <c r="P288" s="1"/>
  <c r="O292" i="18"/>
  <c r="L289" i="20" s="1"/>
  <c r="K292" i="18"/>
  <c r="T291"/>
  <c r="O291"/>
  <c r="L288" i="20" s="1"/>
  <c r="T290" i="18"/>
  <c r="O290"/>
  <c r="L287" i="20" s="1"/>
  <c r="K290" i="18"/>
  <c r="T289"/>
  <c r="O289"/>
  <c r="L286" i="20" s="1"/>
  <c r="K289" i="18"/>
  <c r="T288"/>
  <c r="P288"/>
  <c r="M285" i="20" s="1"/>
  <c r="O288" i="18"/>
  <c r="L285" i="20" s="1"/>
  <c r="T287" i="18"/>
  <c r="O287"/>
  <c r="L284" i="20" s="1"/>
  <c r="K287" i="18"/>
  <c r="T286"/>
  <c r="O286"/>
  <c r="L283" i="20" s="1"/>
  <c r="K286" i="18"/>
  <c r="T285"/>
  <c r="O285"/>
  <c r="L282" i="20" s="1"/>
  <c r="T284" i="18"/>
  <c r="P284"/>
  <c r="M281" i="20" s="1"/>
  <c r="O284" i="18"/>
  <c r="L281" i="20" s="1"/>
  <c r="T283" i="18"/>
  <c r="O283"/>
  <c r="L280" i="20" s="1"/>
  <c r="K283" i="18"/>
  <c r="T282"/>
  <c r="O282"/>
  <c r="L279" i="20" s="1"/>
  <c r="K282" i="18"/>
  <c r="T281"/>
  <c r="O281"/>
  <c r="L278" i="20" s="1"/>
  <c r="T280" i="18"/>
  <c r="P280"/>
  <c r="M277" i="20" s="1"/>
  <c r="O280" i="18"/>
  <c r="L277" i="20" s="1"/>
  <c r="K280" i="18"/>
  <c r="T279"/>
  <c r="O279"/>
  <c r="L276" i="20" s="1"/>
  <c r="K279" i="18"/>
  <c r="T278"/>
  <c r="O278"/>
  <c r="L275" i="20" s="1"/>
  <c r="T277" i="18"/>
  <c r="O277"/>
  <c r="L274" i="20" s="1"/>
  <c r="K277" i="18"/>
  <c r="T276"/>
  <c r="P276"/>
  <c r="M273" i="20" s="1"/>
  <c r="O276" i="18"/>
  <c r="L273" i="20" s="1"/>
  <c r="K276" i="18"/>
  <c r="T275"/>
  <c r="O275"/>
  <c r="L272" i="20" s="1"/>
  <c r="T274" i="18"/>
  <c r="O274"/>
  <c r="L271" i="20" s="1"/>
  <c r="K274" i="18"/>
  <c r="T273"/>
  <c r="O273"/>
  <c r="L270" i="20" s="1"/>
  <c r="K273" i="18"/>
  <c r="T272"/>
  <c r="P272"/>
  <c r="M269" i="20" s="1"/>
  <c r="O272" i="18"/>
  <c r="L269" i="20" s="1"/>
  <c r="T271" i="18"/>
  <c r="O271"/>
  <c r="L268" i="20" s="1"/>
  <c r="T270" i="18"/>
  <c r="O270"/>
  <c r="L267" i="20" s="1"/>
  <c r="K270" i="18"/>
  <c r="T269"/>
  <c r="O269"/>
  <c r="L266" i="20" s="1"/>
  <c r="K269" i="18"/>
  <c r="T268"/>
  <c r="P268"/>
  <c r="M265" i="20" s="1"/>
  <c r="O268" i="18"/>
  <c r="L265" i="20" s="1"/>
  <c r="T267" i="18"/>
  <c r="O267"/>
  <c r="L264" i="20" s="1"/>
  <c r="K267" i="18"/>
  <c r="T266"/>
  <c r="O266"/>
  <c r="L263" i="20" s="1"/>
  <c r="K266" i="18"/>
  <c r="T265"/>
  <c r="O265"/>
  <c r="L262" i="20" s="1"/>
  <c r="T264" i="18"/>
  <c r="P264"/>
  <c r="M261" i="20" s="1"/>
  <c r="O264" i="18"/>
  <c r="L261" i="20" s="1"/>
  <c r="K264" i="18"/>
  <c r="T263"/>
  <c r="O263"/>
  <c r="L260" i="20" s="1"/>
  <c r="K263" i="18"/>
  <c r="T262"/>
  <c r="O262"/>
  <c r="L259" i="20" s="1"/>
  <c r="T261" i="18"/>
  <c r="O261"/>
  <c r="L258" i="20" s="1"/>
  <c r="K261" i="18"/>
  <c r="T260"/>
  <c r="P260"/>
  <c r="M257" i="20" s="1"/>
  <c r="O260" i="18"/>
  <c r="L257" i="20" s="1"/>
  <c r="K260" i="18"/>
  <c r="T259"/>
  <c r="O259"/>
  <c r="L256" i="20" s="1"/>
  <c r="T258" i="18"/>
  <c r="O258"/>
  <c r="L255" i="20" s="1"/>
  <c r="K258" i="18"/>
  <c r="T257"/>
  <c r="O257"/>
  <c r="L254" i="20" s="1"/>
  <c r="K257" i="18"/>
  <c r="T256"/>
  <c r="P256"/>
  <c r="M253" i="20" s="1"/>
  <c r="O256" i="18"/>
  <c r="L253" i="20" s="1"/>
  <c r="T255" i="18"/>
  <c r="O255"/>
  <c r="L252" i="20" s="1"/>
  <c r="K255" i="18"/>
  <c r="T254"/>
  <c r="O254"/>
  <c r="L251" i="20" s="1"/>
  <c r="K254" i="18"/>
  <c r="T253"/>
  <c r="O253"/>
  <c r="L250" i="20" s="1"/>
  <c r="T252" i="18"/>
  <c r="P252"/>
  <c r="M249" i="20" s="1"/>
  <c r="O252" i="18"/>
  <c r="L249" i="20" s="1"/>
  <c r="T251" i="18"/>
  <c r="O251"/>
  <c r="L248" i="20" s="1"/>
  <c r="K251" i="18"/>
  <c r="T250"/>
  <c r="O250"/>
  <c r="L247" i="20" s="1"/>
  <c r="K250" i="18"/>
  <c r="T249"/>
  <c r="O249"/>
  <c r="L246" i="20" s="1"/>
  <c r="T248" i="18"/>
  <c r="P248"/>
  <c r="M245" i="20" s="1"/>
  <c r="O248" i="18"/>
  <c r="L245" i="20" s="1"/>
  <c r="K248" i="18"/>
  <c r="T247"/>
  <c r="O247"/>
  <c r="L244" i="20" s="1"/>
  <c r="K247" i="18"/>
  <c r="T246"/>
  <c r="O246"/>
  <c r="L243" i="20" s="1"/>
  <c r="T245" i="18"/>
  <c r="O245"/>
  <c r="L242" i="20" s="1"/>
  <c r="K245" i="18"/>
  <c r="T244"/>
  <c r="P244"/>
  <c r="M241" i="20" s="1"/>
  <c r="P240" s="1"/>
  <c r="O244" i="18"/>
  <c r="L241" i="20" s="1"/>
  <c r="K244" i="18"/>
  <c r="T243"/>
  <c r="O243"/>
  <c r="L240" i="20" s="1"/>
  <c r="T242" i="18"/>
  <c r="O242"/>
  <c r="L239" i="20" s="1"/>
  <c r="K242" i="18"/>
  <c r="T241"/>
  <c r="O241"/>
  <c r="L238" i="20" s="1"/>
  <c r="K241" i="18"/>
  <c r="T240"/>
  <c r="P240"/>
  <c r="M237" i="20" s="1"/>
  <c r="O240" i="18"/>
  <c r="L237" i="20" s="1"/>
  <c r="T239" i="18"/>
  <c r="O239"/>
  <c r="L236" i="20" s="1"/>
  <c r="K239" i="18"/>
  <c r="T238"/>
  <c r="O238"/>
  <c r="L235" i="20" s="1"/>
  <c r="K238" i="18"/>
  <c r="T237"/>
  <c r="O237"/>
  <c r="L234" i="20" s="1"/>
  <c r="T236" i="18"/>
  <c r="P236"/>
  <c r="O236"/>
  <c r="L233" i="20" s="1"/>
  <c r="K236" i="18"/>
  <c r="T235"/>
  <c r="O235"/>
  <c r="L232" i="20" s="1"/>
  <c r="K235" i="18"/>
  <c r="T234"/>
  <c r="O234"/>
  <c r="L231" i="20" s="1"/>
  <c r="T233" i="18"/>
  <c r="O233"/>
  <c r="L230" i="20" s="1"/>
  <c r="T232" i="18"/>
  <c r="P232"/>
  <c r="M229" i="20" s="1"/>
  <c r="O232" i="18"/>
  <c r="L229" i="20" s="1"/>
  <c r="K232" i="18"/>
  <c r="T231"/>
  <c r="O231"/>
  <c r="L228" i="20" s="1"/>
  <c r="K231" i="18"/>
  <c r="T230"/>
  <c r="O230"/>
  <c r="L227" i="20" s="1"/>
  <c r="T229" i="18"/>
  <c r="O229"/>
  <c r="L226" i="20" s="1"/>
  <c r="K229" i="18"/>
  <c r="T228"/>
  <c r="P228"/>
  <c r="M225" i="20" s="1"/>
  <c r="P224" s="1"/>
  <c r="O228" i="18"/>
  <c r="L225" i="20" s="1"/>
  <c r="K228" i="18"/>
  <c r="T227"/>
  <c r="O227"/>
  <c r="L224" i="20" s="1"/>
  <c r="T226" i="18"/>
  <c r="O226"/>
  <c r="L223" i="20" s="1"/>
  <c r="K226" i="18"/>
  <c r="T225"/>
  <c r="O225"/>
  <c r="L222" i="20" s="1"/>
  <c r="K225" i="18"/>
  <c r="T224"/>
  <c r="P224"/>
  <c r="M221" i="20" s="1"/>
  <c r="O224" i="18"/>
  <c r="L221" i="20" s="1"/>
  <c r="T223" i="18"/>
  <c r="O223"/>
  <c r="L220" i="20" s="1"/>
  <c r="K223" i="18"/>
  <c r="T222"/>
  <c r="O222"/>
  <c r="L219" i="20" s="1"/>
  <c r="K222" i="18"/>
  <c r="T221"/>
  <c r="O221"/>
  <c r="L218" i="20" s="1"/>
  <c r="T220" i="18"/>
  <c r="P220"/>
  <c r="M217" i="20" s="1"/>
  <c r="O220" i="18"/>
  <c r="L217" i="20" s="1"/>
  <c r="T219" i="18"/>
  <c r="P219"/>
  <c r="M216" i="20" s="1"/>
  <c r="O219" i="18"/>
  <c r="L216" i="20" s="1"/>
  <c r="K219" i="18"/>
  <c r="T218"/>
  <c r="O218"/>
  <c r="L215" i="20" s="1"/>
  <c r="K218" i="18"/>
  <c r="T217"/>
  <c r="O217"/>
  <c r="L214" i="20" s="1"/>
  <c r="T216" i="18"/>
  <c r="P216"/>
  <c r="M213" i="20" s="1"/>
  <c r="O216" i="18"/>
  <c r="L213" i="20" s="1"/>
  <c r="K216" i="18"/>
  <c r="T215"/>
  <c r="O215"/>
  <c r="L212" i="20" s="1"/>
  <c r="K215" i="18"/>
  <c r="T214"/>
  <c r="O214"/>
  <c r="L211" i="20" s="1"/>
  <c r="T213" i="18"/>
  <c r="O213"/>
  <c r="L210" i="20" s="1"/>
  <c r="K213" i="18"/>
  <c r="T212"/>
  <c r="P212"/>
  <c r="M209" i="20" s="1"/>
  <c r="O212" i="18"/>
  <c r="L209" i="20" s="1"/>
  <c r="K212" i="18"/>
  <c r="T211"/>
  <c r="O211"/>
  <c r="L208" i="20" s="1"/>
  <c r="T210" i="18"/>
  <c r="O210"/>
  <c r="L207" i="20" s="1"/>
  <c r="K210" i="18"/>
  <c r="T209"/>
  <c r="O209"/>
  <c r="L206" i="20" s="1"/>
  <c r="K209" i="18"/>
  <c r="T208"/>
  <c r="P208"/>
  <c r="M205" i="20" s="1"/>
  <c r="O208" i="18"/>
  <c r="L205" i="20" s="1"/>
  <c r="T207" i="18"/>
  <c r="O207"/>
  <c r="L204" i="20" s="1"/>
  <c r="T206" i="18"/>
  <c r="O206"/>
  <c r="L203" i="20" s="1"/>
  <c r="K206" i="18"/>
  <c r="T205"/>
  <c r="O205"/>
  <c r="L202" i="20" s="1"/>
  <c r="K205" i="18"/>
  <c r="T204"/>
  <c r="P204"/>
  <c r="M201" i="20" s="1"/>
  <c r="O204" i="18"/>
  <c r="L201" i="20" s="1"/>
  <c r="T203" i="18"/>
  <c r="P203"/>
  <c r="M200" i="20" s="1"/>
  <c r="O203" i="18"/>
  <c r="L200" i="20" s="1"/>
  <c r="K203" i="18"/>
  <c r="T202"/>
  <c r="O202"/>
  <c r="L199" i="20" s="1"/>
  <c r="K202" i="18"/>
  <c r="T201"/>
  <c r="O201"/>
  <c r="L198" i="20" s="1"/>
  <c r="T200" i="18"/>
  <c r="P200"/>
  <c r="M197" i="20" s="1"/>
  <c r="O200" i="18"/>
  <c r="L197" i="20" s="1"/>
  <c r="K200" i="18"/>
  <c r="T199"/>
  <c r="O199"/>
  <c r="L196" i="20" s="1"/>
  <c r="K199" i="18"/>
  <c r="T198"/>
  <c r="O198"/>
  <c r="L195" i="20" s="1"/>
  <c r="T197" i="18"/>
  <c r="O197"/>
  <c r="L194" i="20" s="1"/>
  <c r="K197" i="18"/>
  <c r="T196"/>
  <c r="P196"/>
  <c r="M193" i="20" s="1"/>
  <c r="O196" i="18"/>
  <c r="L193" i="20" s="1"/>
  <c r="K196" i="18"/>
  <c r="T195"/>
  <c r="O195"/>
  <c r="L192" i="20" s="1"/>
  <c r="T194" i="18"/>
  <c r="O194"/>
  <c r="L191" i="20" s="1"/>
  <c r="K194" i="18"/>
  <c r="T193"/>
  <c r="O193"/>
  <c r="L190" i="20" s="1"/>
  <c r="K193" i="18"/>
  <c r="T192"/>
  <c r="P192"/>
  <c r="M189" i="20" s="1"/>
  <c r="O192" i="18"/>
  <c r="L189" i="20" s="1"/>
  <c r="T191" i="18"/>
  <c r="O191"/>
  <c r="L188" i="20" s="1"/>
  <c r="K191" i="18"/>
  <c r="T190"/>
  <c r="O190"/>
  <c r="L187" i="20" s="1"/>
  <c r="K190" i="18"/>
  <c r="T189"/>
  <c r="O189"/>
  <c r="L186" i="20" s="1"/>
  <c r="T188" i="18"/>
  <c r="P188"/>
  <c r="M185" i="20" s="1"/>
  <c r="O188" i="18"/>
  <c r="L185" i="20" s="1"/>
  <c r="T187" i="18"/>
  <c r="P187"/>
  <c r="M184" i="20" s="1"/>
  <c r="O187" i="18"/>
  <c r="L184" i="20" s="1"/>
  <c r="K187" i="18"/>
  <c r="T186"/>
  <c r="O186"/>
  <c r="L183" i="20" s="1"/>
  <c r="K186" i="18"/>
  <c r="T185"/>
  <c r="O185"/>
  <c r="L182" i="20" s="1"/>
  <c r="T184" i="18"/>
  <c r="P184"/>
  <c r="M181" i="20" s="1"/>
  <c r="O184" i="18"/>
  <c r="L181" i="20" s="1"/>
  <c r="K184" i="18"/>
  <c r="T183"/>
  <c r="O183"/>
  <c r="L180" i="20" s="1"/>
  <c r="K183" i="18"/>
  <c r="T182"/>
  <c r="O182"/>
  <c r="L179" i="20" s="1"/>
  <c r="T181" i="18"/>
  <c r="O181"/>
  <c r="L178" i="20" s="1"/>
  <c r="K181" i="18"/>
  <c r="T180"/>
  <c r="O180"/>
  <c r="L177" i="20" s="1"/>
  <c r="K180" i="18"/>
  <c r="T179"/>
  <c r="O179"/>
  <c r="L176" i="20" s="1"/>
  <c r="T178" i="18"/>
  <c r="O178"/>
  <c r="L175" i="20" s="1"/>
  <c r="K178" i="18"/>
  <c r="T177"/>
  <c r="O177"/>
  <c r="L174" i="20" s="1"/>
  <c r="K177" i="18"/>
  <c r="T176"/>
  <c r="P176"/>
  <c r="M173" i="20" s="1"/>
  <c r="O176" i="18"/>
  <c r="L173" i="20" s="1"/>
  <c r="T175" i="18"/>
  <c r="O175"/>
  <c r="L172" i="20" s="1"/>
  <c r="K175" i="18"/>
  <c r="T174"/>
  <c r="O174"/>
  <c r="L171" i="20" s="1"/>
  <c r="K174" i="18"/>
  <c r="T173"/>
  <c r="O173"/>
  <c r="L170" i="20" s="1"/>
  <c r="T172" i="18"/>
  <c r="P172"/>
  <c r="M169" i="20" s="1"/>
  <c r="O172" i="18"/>
  <c r="L169" i="20" s="1"/>
  <c r="K172" i="18"/>
  <c r="T171"/>
  <c r="O171"/>
  <c r="L168" i="20" s="1"/>
  <c r="K171" i="18"/>
  <c r="T170"/>
  <c r="O170"/>
  <c r="L167" i="20" s="1"/>
  <c r="T169" i="18"/>
  <c r="O169"/>
  <c r="L166" i="20" s="1"/>
  <c r="T168" i="18"/>
  <c r="P168"/>
  <c r="M165" i="20" s="1"/>
  <c r="O168" i="18"/>
  <c r="L165" i="20" s="1"/>
  <c r="K168" i="18"/>
  <c r="T167"/>
  <c r="O167"/>
  <c r="L164" i="20" s="1"/>
  <c r="K167" i="18"/>
  <c r="T166"/>
  <c r="O166"/>
  <c r="L163" i="20" s="1"/>
  <c r="T165" i="18"/>
  <c r="O165"/>
  <c r="L162" i="20" s="1"/>
  <c r="K165" i="18"/>
  <c r="T164"/>
  <c r="O164"/>
  <c r="L161" i="20" s="1"/>
  <c r="K164" i="18"/>
  <c r="T163"/>
  <c r="O163"/>
  <c r="L160" i="20" s="1"/>
  <c r="T162" i="18"/>
  <c r="O162"/>
  <c r="L159" i="20" s="1"/>
  <c r="K162" i="18"/>
  <c r="T161"/>
  <c r="O161"/>
  <c r="L158" i="20" s="1"/>
  <c r="K161" i="18"/>
  <c r="T160"/>
  <c r="P160"/>
  <c r="M157" i="20" s="1"/>
  <c r="O160" i="18"/>
  <c r="L157" i="20" s="1"/>
  <c r="T159" i="18"/>
  <c r="O159"/>
  <c r="L156" i="20" s="1"/>
  <c r="K159" i="18"/>
  <c r="T158"/>
  <c r="O158"/>
  <c r="L155" i="20" s="1"/>
  <c r="K158" i="18"/>
  <c r="T157"/>
  <c r="O157"/>
  <c r="L154" i="20" s="1"/>
  <c r="T156" i="18"/>
  <c r="P156"/>
  <c r="M153" i="20" s="1"/>
  <c r="O156" i="18"/>
  <c r="L153" i="20" s="1"/>
  <c r="T155" i="18"/>
  <c r="O155"/>
  <c r="L152" i="20" s="1"/>
  <c r="K155" i="18"/>
  <c r="T154"/>
  <c r="O154"/>
  <c r="L151" i="20" s="1"/>
  <c r="K154" i="18"/>
  <c r="T153"/>
  <c r="O153"/>
  <c r="L150" i="20" s="1"/>
  <c r="T152" i="18"/>
  <c r="P152"/>
  <c r="M149" i="20" s="1"/>
  <c r="O152" i="18"/>
  <c r="L149" i="20" s="1"/>
  <c r="K152" i="18"/>
  <c r="T151"/>
  <c r="O151"/>
  <c r="L148" i="20" s="1"/>
  <c r="K151" i="18"/>
  <c r="T150"/>
  <c r="O150"/>
  <c r="L147" i="20" s="1"/>
  <c r="T149" i="18"/>
  <c r="O149"/>
  <c r="L146" i="20" s="1"/>
  <c r="T148" i="18"/>
  <c r="P148"/>
  <c r="M145" i="20" s="1"/>
  <c r="O148" i="18"/>
  <c r="L145" i="20" s="1"/>
  <c r="T147" i="18"/>
  <c r="O147"/>
  <c r="L144" i="20" s="1"/>
  <c r="T146" i="18"/>
  <c r="O146"/>
  <c r="L143" i="20" s="1"/>
  <c r="T145" i="18"/>
  <c r="O145"/>
  <c r="L142" i="20" s="1"/>
  <c r="K145" i="18"/>
  <c r="T144"/>
  <c r="P144"/>
  <c r="M141" i="20" s="1"/>
  <c r="P141" s="1"/>
  <c r="O144" i="18"/>
  <c r="L141" i="20" s="1"/>
  <c r="K144" i="18"/>
  <c r="T143"/>
  <c r="O143"/>
  <c r="L140" i="20" s="1"/>
  <c r="T142" i="18"/>
  <c r="O142"/>
  <c r="L139" i="20" s="1"/>
  <c r="K142" i="18"/>
  <c r="T141"/>
  <c r="O141"/>
  <c r="L138" i="20" s="1"/>
  <c r="K141" i="18"/>
  <c r="T140"/>
  <c r="P140"/>
  <c r="M137" i="20" s="1"/>
  <c r="O140" i="18"/>
  <c r="L137" i="20" s="1"/>
  <c r="T139" i="18"/>
  <c r="O139"/>
  <c r="L136" i="20" s="1"/>
  <c r="T138" i="18"/>
  <c r="O138"/>
  <c r="L135" i="20" s="1"/>
  <c r="K138" i="18"/>
  <c r="T137"/>
  <c r="O137"/>
  <c r="L134" i="20" s="1"/>
  <c r="K137" i="18"/>
  <c r="T136"/>
  <c r="P136"/>
  <c r="M133" i="20" s="1"/>
  <c r="O136" i="18"/>
  <c r="L133" i="20" s="1"/>
  <c r="K136" i="18"/>
  <c r="T135"/>
  <c r="O135"/>
  <c r="L132" i="20" s="1"/>
  <c r="T134" i="18"/>
  <c r="O134"/>
  <c r="L131" i="20" s="1"/>
  <c r="K134" i="18"/>
  <c r="T133"/>
  <c r="O133"/>
  <c r="L130" i="20" s="1"/>
  <c r="K133" i="18"/>
  <c r="T132"/>
  <c r="P132"/>
  <c r="M129" i="20" s="1"/>
  <c r="O132" i="18"/>
  <c r="L129" i="20" s="1"/>
  <c r="K132" i="18"/>
  <c r="T131"/>
  <c r="P131"/>
  <c r="M128" i="20" s="1"/>
  <c r="O131" i="18"/>
  <c r="L128" i="20" s="1"/>
  <c r="T130" i="18"/>
  <c r="O130"/>
  <c r="L127" i="20" s="1"/>
  <c r="K130" i="18"/>
  <c r="T129"/>
  <c r="O129"/>
  <c r="L126" i="20" s="1"/>
  <c r="K129" i="18"/>
  <c r="T128"/>
  <c r="P128"/>
  <c r="M125" i="20" s="1"/>
  <c r="O128" i="18"/>
  <c r="L125" i="20" s="1"/>
  <c r="T127" i="18"/>
  <c r="O127"/>
  <c r="L124" i="20" s="1"/>
  <c r="K127" i="18"/>
  <c r="T126"/>
  <c r="O126"/>
  <c r="L123" i="20" s="1"/>
  <c r="K126" i="18"/>
  <c r="T125"/>
  <c r="O125"/>
  <c r="L122" i="20" s="1"/>
  <c r="K125" i="18"/>
  <c r="T124"/>
  <c r="P124"/>
  <c r="M121" i="20" s="1"/>
  <c r="O124" i="18"/>
  <c r="L121" i="20" s="1"/>
  <c r="T123" i="18"/>
  <c r="O123"/>
  <c r="L120" i="20" s="1"/>
  <c r="K123" i="18"/>
  <c r="T122"/>
  <c r="O122"/>
  <c r="L119" i="20" s="1"/>
  <c r="K122" i="18"/>
  <c r="T121"/>
  <c r="O121"/>
  <c r="L118" i="20" s="1"/>
  <c r="K121" i="18"/>
  <c r="T120"/>
  <c r="P120"/>
  <c r="M117" i="20" s="1"/>
  <c r="O120" i="18"/>
  <c r="L117" i="20" s="1"/>
  <c r="K120" i="18"/>
  <c r="T119"/>
  <c r="O119"/>
  <c r="L116" i="20" s="1"/>
  <c r="K119" i="18"/>
  <c r="T118"/>
  <c r="O118"/>
  <c r="L115" i="20" s="1"/>
  <c r="T117" i="18"/>
  <c r="O117"/>
  <c r="L114" i="20" s="1"/>
  <c r="K117" i="18"/>
  <c r="T116"/>
  <c r="P116"/>
  <c r="O116"/>
  <c r="L113" i="20" s="1"/>
  <c r="K116" i="18"/>
  <c r="T115"/>
  <c r="O115"/>
  <c r="L112" i="20" s="1"/>
  <c r="K115" i="18"/>
  <c r="T114"/>
  <c r="O114"/>
  <c r="L111" i="20" s="1"/>
  <c r="T113" i="18"/>
  <c r="O113"/>
  <c r="L110" i="20" s="1"/>
  <c r="K113" i="18"/>
  <c r="T112"/>
  <c r="P112"/>
  <c r="M109" i="20" s="1"/>
  <c r="O112" i="18"/>
  <c r="L109" i="20" s="1"/>
  <c r="K112" i="18"/>
  <c r="T111"/>
  <c r="O111"/>
  <c r="L108" i="20" s="1"/>
  <c r="K111" i="18"/>
  <c r="T110"/>
  <c r="O110"/>
  <c r="L107" i="20" s="1"/>
  <c r="T109" i="18"/>
  <c r="O109"/>
  <c r="L106" i="20" s="1"/>
  <c r="K109" i="18"/>
  <c r="T108"/>
  <c r="P108"/>
  <c r="M105" i="20" s="1"/>
  <c r="O108" i="18"/>
  <c r="L105" i="20" s="1"/>
  <c r="K108" i="18"/>
  <c r="T107"/>
  <c r="O107"/>
  <c r="L104" i="20" s="1"/>
  <c r="K107" i="18"/>
  <c r="T106"/>
  <c r="O106"/>
  <c r="L103" i="20" s="1"/>
  <c r="T105" i="18"/>
  <c r="O105"/>
  <c r="L102" i="20" s="1"/>
  <c r="K105" i="18"/>
  <c r="T104"/>
  <c r="P104"/>
  <c r="O104"/>
  <c r="L101" i="20" s="1"/>
  <c r="K104" i="18"/>
  <c r="T103"/>
  <c r="O103"/>
  <c r="L100" i="20" s="1"/>
  <c r="K103" i="18"/>
  <c r="T102"/>
  <c r="O102"/>
  <c r="L99" i="20" s="1"/>
  <c r="T101" i="18"/>
  <c r="O101"/>
  <c r="L98" i="20" s="1"/>
  <c r="K101" i="18"/>
  <c r="T100"/>
  <c r="P100"/>
  <c r="O100"/>
  <c r="L97" i="20" s="1"/>
  <c r="K100" i="18"/>
  <c r="T99"/>
  <c r="O99"/>
  <c r="L96" i="20" s="1"/>
  <c r="K99" i="18"/>
  <c r="T98"/>
  <c r="P98"/>
  <c r="M95" i="20" s="1"/>
  <c r="O98" i="18"/>
  <c r="L95" i="20" s="1"/>
  <c r="T97" i="18"/>
  <c r="O97"/>
  <c r="L94" i="20" s="1"/>
  <c r="K97" i="18"/>
  <c r="T96"/>
  <c r="P96"/>
  <c r="M93" i="20" s="1"/>
  <c r="O96" i="18"/>
  <c r="L93" i="20" s="1"/>
  <c r="K96" i="18"/>
  <c r="T95"/>
  <c r="O95"/>
  <c r="L92" i="20" s="1"/>
  <c r="K95" i="18"/>
  <c r="T94"/>
  <c r="O94"/>
  <c r="L91" i="20" s="1"/>
  <c r="T93" i="18"/>
  <c r="O93"/>
  <c r="L90" i="20" s="1"/>
  <c r="K93" i="18"/>
  <c r="T92"/>
  <c r="P92"/>
  <c r="O92"/>
  <c r="L89" i="20" s="1"/>
  <c r="K92" i="18"/>
  <c r="T91"/>
  <c r="O91"/>
  <c r="L88" i="20" s="1"/>
  <c r="K91" i="18"/>
  <c r="T90"/>
  <c r="O90"/>
  <c r="L87" i="20" s="1"/>
  <c r="T89" i="18"/>
  <c r="O89"/>
  <c r="L86" i="20" s="1"/>
  <c r="K89" i="18"/>
  <c r="T88"/>
  <c r="P88"/>
  <c r="O88"/>
  <c r="L85" i="20" s="1"/>
  <c r="K88" i="18"/>
  <c r="T87"/>
  <c r="O87"/>
  <c r="L84" i="20" s="1"/>
  <c r="K87" i="18"/>
  <c r="T86"/>
  <c r="O86"/>
  <c r="L83" i="20" s="1"/>
  <c r="K86" i="18"/>
  <c r="T85"/>
  <c r="O85"/>
  <c r="L82" i="20" s="1"/>
  <c r="K85" i="18"/>
  <c r="T84"/>
  <c r="P84"/>
  <c r="M81" i="20" s="1"/>
  <c r="O84" i="18"/>
  <c r="L81" i="20" s="1"/>
  <c r="T83" i="18"/>
  <c r="O83"/>
  <c r="L80" i="20" s="1"/>
  <c r="K83" i="18"/>
  <c r="T82"/>
  <c r="O82"/>
  <c r="L79" i="20" s="1"/>
  <c r="K82" i="18"/>
  <c r="T81"/>
  <c r="O81"/>
  <c r="L78" i="20" s="1"/>
  <c r="K81" i="18"/>
  <c r="T80"/>
  <c r="P80"/>
  <c r="M77" i="20" s="1"/>
  <c r="O80" i="18"/>
  <c r="L77" i="20" s="1"/>
  <c r="K80" i="18"/>
  <c r="T79"/>
  <c r="O79"/>
  <c r="L76" i="20" s="1"/>
  <c r="K79" i="18"/>
  <c r="T78"/>
  <c r="O78"/>
  <c r="L75" i="20" s="1"/>
  <c r="T77" i="18"/>
  <c r="O77"/>
  <c r="L74" i="20" s="1"/>
  <c r="K77" i="18"/>
  <c r="T76"/>
  <c r="P76"/>
  <c r="M73" i="20" s="1"/>
  <c r="O76" i="18"/>
  <c r="L73" i="20" s="1"/>
  <c r="K76" i="18"/>
  <c r="T75"/>
  <c r="O75"/>
  <c r="L72" i="20" s="1"/>
  <c r="K75" i="18"/>
  <c r="T74"/>
  <c r="O74"/>
  <c r="L71" i="20" s="1"/>
  <c r="K74" i="18"/>
  <c r="T73"/>
  <c r="O73"/>
  <c r="L70" i="20" s="1"/>
  <c r="K73" i="18"/>
  <c r="T72"/>
  <c r="P72"/>
  <c r="M69" i="20" s="1"/>
  <c r="O72" i="18"/>
  <c r="L69" i="20" s="1"/>
  <c r="T71" i="18"/>
  <c r="O71"/>
  <c r="L68" i="20" s="1"/>
  <c r="T70" i="18"/>
  <c r="O70"/>
  <c r="L67" i="20" s="1"/>
  <c r="K70" i="18"/>
  <c r="T69"/>
  <c r="O69"/>
  <c r="L66" i="20" s="1"/>
  <c r="K69" i="18"/>
  <c r="T68"/>
  <c r="P68"/>
  <c r="M65" i="20" s="1"/>
  <c r="O68" i="18"/>
  <c r="L65" i="20" s="1"/>
  <c r="K68" i="18"/>
  <c r="T67"/>
  <c r="O67"/>
  <c r="L64" i="20" s="1"/>
  <c r="T66" i="18"/>
  <c r="O66"/>
  <c r="L63" i="20" s="1"/>
  <c r="K66" i="18"/>
  <c r="T65"/>
  <c r="O65"/>
  <c r="L62" i="20" s="1"/>
  <c r="K65" i="18"/>
  <c r="T64"/>
  <c r="P64"/>
  <c r="M61" i="20" s="1"/>
  <c r="O64" i="18"/>
  <c r="L61" i="20" s="1"/>
  <c r="K64" i="18"/>
  <c r="T63"/>
  <c r="O63"/>
  <c r="L60" i="20" s="1"/>
  <c r="T62" i="18"/>
  <c r="O62"/>
  <c r="L59" i="20" s="1"/>
  <c r="K62" i="18"/>
  <c r="T61"/>
  <c r="O61"/>
  <c r="L58" i="20" s="1"/>
  <c r="K61" i="18"/>
  <c r="T60"/>
  <c r="P60"/>
  <c r="M57" i="20" s="1"/>
  <c r="O60" i="18"/>
  <c r="L57" i="20" s="1"/>
  <c r="K60" i="18"/>
  <c r="T59"/>
  <c r="O59"/>
  <c r="L56" i="20" s="1"/>
  <c r="T58" i="18"/>
  <c r="O58"/>
  <c r="L55" i="20" s="1"/>
  <c r="K58" i="18"/>
  <c r="T57"/>
  <c r="O57"/>
  <c r="L54" i="20" s="1"/>
  <c r="K57" i="18"/>
  <c r="T56"/>
  <c r="P56"/>
  <c r="M53" i="20" s="1"/>
  <c r="O56" i="18"/>
  <c r="L53" i="20" s="1"/>
  <c r="K56" i="18"/>
  <c r="T55"/>
  <c r="O55"/>
  <c r="L52" i="20" s="1"/>
  <c r="T54" i="18"/>
  <c r="O54"/>
  <c r="L51" i="20" s="1"/>
  <c r="K54" i="18"/>
  <c r="T53"/>
  <c r="O53"/>
  <c r="L50" i="20" s="1"/>
  <c r="K53" i="18"/>
  <c r="T52"/>
  <c r="P52"/>
  <c r="M49" i="20" s="1"/>
  <c r="O52" i="18"/>
  <c r="L49" i="20" s="1"/>
  <c r="K52" i="18"/>
  <c r="T51"/>
  <c r="O51"/>
  <c r="L48" i="20" s="1"/>
  <c r="T50" i="18"/>
  <c r="O50"/>
  <c r="L47" i="20" s="1"/>
  <c r="K50" i="18"/>
  <c r="T49"/>
  <c r="O49"/>
  <c r="L46" i="20" s="1"/>
  <c r="K49" i="18"/>
  <c r="T48"/>
  <c r="P48"/>
  <c r="M45" i="20" s="1"/>
  <c r="O48" i="18"/>
  <c r="L45" i="20" s="1"/>
  <c r="K48" i="18"/>
  <c r="T47"/>
  <c r="O47"/>
  <c r="L44" i="20" s="1"/>
  <c r="T46" i="18"/>
  <c r="O46"/>
  <c r="L43" i="20" s="1"/>
  <c r="K46" i="18"/>
  <c r="T45"/>
  <c r="O45"/>
  <c r="L42" i="20" s="1"/>
  <c r="K45" i="18"/>
  <c r="T44"/>
  <c r="P44"/>
  <c r="M41" i="20" s="1"/>
  <c r="O44" i="18"/>
  <c r="L41" i="20" s="1"/>
  <c r="K44" i="18"/>
  <c r="T43"/>
  <c r="O43"/>
  <c r="L40" i="20" s="1"/>
  <c r="T42" i="18"/>
  <c r="O42"/>
  <c r="L39" i="20" s="1"/>
  <c r="T41" i="18"/>
  <c r="O41"/>
  <c r="L38" i="20" s="1"/>
  <c r="K41" i="18"/>
  <c r="T40"/>
  <c r="P40"/>
  <c r="M37" i="20" s="1"/>
  <c r="O40" i="18"/>
  <c r="L37" i="20" s="1"/>
  <c r="K40" i="18"/>
  <c r="T39"/>
  <c r="O39"/>
  <c r="L36" i="20" s="1"/>
  <c r="K39" i="18"/>
  <c r="T38"/>
  <c r="O38"/>
  <c r="L35" i="20" s="1"/>
  <c r="T37" i="18"/>
  <c r="O37"/>
  <c r="L34" i="20" s="1"/>
  <c r="K37" i="18"/>
  <c r="T36"/>
  <c r="O36"/>
  <c r="L33" i="20" s="1"/>
  <c r="K36" i="18"/>
  <c r="T35"/>
  <c r="O35"/>
  <c r="L32" i="20" s="1"/>
  <c r="K35" i="18"/>
  <c r="T34"/>
  <c r="P34"/>
  <c r="M31" i="20" s="1"/>
  <c r="O34" i="18"/>
  <c r="L31" i="20" s="1"/>
  <c r="T33" i="18"/>
  <c r="O33"/>
  <c r="L30" i="20" s="1"/>
  <c r="K33" i="18"/>
  <c r="T32"/>
  <c r="O32"/>
  <c r="L29" i="20" s="1"/>
  <c r="K32" i="18"/>
  <c r="T31"/>
  <c r="O31"/>
  <c r="L28" i="20" s="1"/>
  <c r="K31" i="18"/>
  <c r="T30"/>
  <c r="O30"/>
  <c r="L27" i="20" s="1"/>
  <c r="T29" i="18"/>
  <c r="O29"/>
  <c r="L26" i="20" s="1"/>
  <c r="K29" i="18"/>
  <c r="T28"/>
  <c r="O28"/>
  <c r="L25" i="20" s="1"/>
  <c r="K28" i="18"/>
  <c r="T27"/>
  <c r="O27"/>
  <c r="L24" i="20" s="1"/>
  <c r="K27" i="18"/>
  <c r="T26"/>
  <c r="P26"/>
  <c r="M23" i="20" s="1"/>
  <c r="O26" i="18"/>
  <c r="L23" i="20" s="1"/>
  <c r="T25" i="18"/>
  <c r="O25"/>
  <c r="L22" i="20" s="1"/>
  <c r="K25" i="18"/>
  <c r="T24"/>
  <c r="O24"/>
  <c r="L21" i="20" s="1"/>
  <c r="K24" i="18"/>
  <c r="T23"/>
  <c r="O23"/>
  <c r="L20" i="20" s="1"/>
  <c r="K23" i="18"/>
  <c r="T22"/>
  <c r="O22"/>
  <c r="L19" i="20" s="1"/>
  <c r="T21" i="18"/>
  <c r="O21"/>
  <c r="L18" i="20" s="1"/>
  <c r="K21" i="18"/>
  <c r="T20"/>
  <c r="O20"/>
  <c r="L17" i="20" s="1"/>
  <c r="K20" i="18"/>
  <c r="T19"/>
  <c r="O19"/>
  <c r="L16" i="20" s="1"/>
  <c r="K19" i="18"/>
  <c r="T18"/>
  <c r="P18"/>
  <c r="M15" i="20" s="1"/>
  <c r="O18" i="18"/>
  <c r="L15" i="20" s="1"/>
  <c r="T17" i="18"/>
  <c r="O17"/>
  <c r="L14" i="20" s="1"/>
  <c r="K17" i="18"/>
  <c r="T16"/>
  <c r="O16"/>
  <c r="L13" i="20" s="1"/>
  <c r="K16" i="18"/>
  <c r="T15"/>
  <c r="O15"/>
  <c r="L12" i="20" s="1"/>
  <c r="K15" i="18"/>
  <c r="T14"/>
  <c r="T13"/>
  <c r="K1835" i="17"/>
  <c r="H1835"/>
  <c r="K1834"/>
  <c r="H1834"/>
  <c r="K1833"/>
  <c r="K1832"/>
  <c r="H1832"/>
  <c r="K1831"/>
  <c r="H1831"/>
  <c r="K1830"/>
  <c r="K1829"/>
  <c r="H1829"/>
  <c r="K1828"/>
  <c r="H1828"/>
  <c r="K1827"/>
  <c r="K1826"/>
  <c r="H1826"/>
  <c r="K1825"/>
  <c r="H1825"/>
  <c r="K1824"/>
  <c r="K1823"/>
  <c r="H1823"/>
  <c r="K1822"/>
  <c r="H1822"/>
  <c r="K1821"/>
  <c r="K1820"/>
  <c r="H1820"/>
  <c r="K1819"/>
  <c r="H1819"/>
  <c r="K1818"/>
  <c r="K1817"/>
  <c r="H1817"/>
  <c r="K1816"/>
  <c r="H1816"/>
  <c r="K1815"/>
  <c r="K1814"/>
  <c r="H1814"/>
  <c r="K1813"/>
  <c r="H1813"/>
  <c r="K1812"/>
  <c r="K1811"/>
  <c r="K1810"/>
  <c r="H1810"/>
  <c r="K1809"/>
  <c r="H1809"/>
  <c r="K1808"/>
  <c r="K1807"/>
  <c r="H1807"/>
  <c r="K1806"/>
  <c r="H1806"/>
  <c r="K1805"/>
  <c r="K1804"/>
  <c r="H1804"/>
  <c r="K1803"/>
  <c r="H1803"/>
  <c r="K1802"/>
  <c r="K1801"/>
  <c r="K1800"/>
  <c r="H1800"/>
  <c r="K1799"/>
  <c r="H1799"/>
  <c r="K1798"/>
  <c r="K1797"/>
  <c r="H1797"/>
  <c r="K1796"/>
  <c r="H1796"/>
  <c r="K1795"/>
  <c r="K1794"/>
  <c r="H1794"/>
  <c r="K1793"/>
  <c r="H1793"/>
  <c r="K1792"/>
  <c r="K1791"/>
  <c r="H1791"/>
  <c r="K1790"/>
  <c r="H1790"/>
  <c r="K1789"/>
  <c r="K1788"/>
  <c r="K1787"/>
  <c r="K1786"/>
  <c r="H1786"/>
  <c r="K1785"/>
  <c r="H1785"/>
  <c r="K1784"/>
  <c r="K1783"/>
  <c r="H1783"/>
  <c r="K1782"/>
  <c r="H1782"/>
  <c r="K1781"/>
  <c r="K1780"/>
  <c r="H1780"/>
  <c r="K1779"/>
  <c r="H1779"/>
  <c r="K1778"/>
  <c r="K1777"/>
  <c r="H1777"/>
  <c r="K1776"/>
  <c r="H1776"/>
  <c r="K1775"/>
  <c r="K1774"/>
  <c r="H1774"/>
  <c r="K1773"/>
  <c r="H1773"/>
  <c r="K1772"/>
  <c r="K1771"/>
  <c r="H1771"/>
  <c r="K1770"/>
  <c r="H1770"/>
  <c r="K1769"/>
  <c r="K1768"/>
  <c r="H1768"/>
  <c r="K1767"/>
  <c r="H1767"/>
  <c r="K1766"/>
  <c r="K1765"/>
  <c r="H1765"/>
  <c r="K1764"/>
  <c r="H1764"/>
  <c r="K1763"/>
  <c r="K1762"/>
  <c r="H1762"/>
  <c r="K1761"/>
  <c r="H1761"/>
  <c r="K1760"/>
  <c r="K1759"/>
  <c r="H1759"/>
  <c r="K1758"/>
  <c r="H1758"/>
  <c r="K1757"/>
  <c r="K1756"/>
  <c r="H1756"/>
  <c r="K1755"/>
  <c r="H1755"/>
  <c r="K1754"/>
  <c r="K1753"/>
  <c r="H1753"/>
  <c r="K1752"/>
  <c r="H1752"/>
  <c r="K1751"/>
  <c r="K1750"/>
  <c r="H1750"/>
  <c r="K1749"/>
  <c r="H1749"/>
  <c r="K1748"/>
  <c r="K1747"/>
  <c r="H1747"/>
  <c r="K1746"/>
  <c r="H1746"/>
  <c r="K1745"/>
  <c r="K1744"/>
  <c r="H1744"/>
  <c r="K1743"/>
  <c r="H1743"/>
  <c r="K1742"/>
  <c r="K1741"/>
  <c r="H1741"/>
  <c r="K1740"/>
  <c r="H1740"/>
  <c r="K1739"/>
  <c r="K1738"/>
  <c r="K1737"/>
  <c r="H1737"/>
  <c r="K1736"/>
  <c r="H1736"/>
  <c r="K1735"/>
  <c r="K1734"/>
  <c r="H1734"/>
  <c r="K1733"/>
  <c r="H1733"/>
  <c r="K1732"/>
  <c r="K1731"/>
  <c r="H1731"/>
  <c r="K1730"/>
  <c r="H1730"/>
  <c r="K1729"/>
  <c r="K1728"/>
  <c r="H1728"/>
  <c r="K1727"/>
  <c r="H1727"/>
  <c r="K1726"/>
  <c r="K1725"/>
  <c r="H1725"/>
  <c r="K1724"/>
  <c r="H1724"/>
  <c r="K1723"/>
  <c r="K1722"/>
  <c r="H1722"/>
  <c r="K1721"/>
  <c r="H1721"/>
  <c r="K1720"/>
  <c r="K1719"/>
  <c r="H1719"/>
  <c r="K1718"/>
  <c r="H1718"/>
  <c r="K1717"/>
  <c r="K1716"/>
  <c r="H1716"/>
  <c r="K1715"/>
  <c r="H1715"/>
  <c r="K1714"/>
  <c r="K1713"/>
  <c r="H1713"/>
  <c r="K1712"/>
  <c r="H1712"/>
  <c r="K1711"/>
  <c r="K1710"/>
  <c r="H1710"/>
  <c r="K1709"/>
  <c r="H1709"/>
  <c r="K1708"/>
  <c r="K1707"/>
  <c r="H1707"/>
  <c r="K1706"/>
  <c r="H1706"/>
  <c r="K1705"/>
  <c r="K1704"/>
  <c r="H1704"/>
  <c r="K1703"/>
  <c r="H1703"/>
  <c r="K1702"/>
  <c r="K1701"/>
  <c r="H1701"/>
  <c r="K1700"/>
  <c r="H1700"/>
  <c r="K1699"/>
  <c r="K1698"/>
  <c r="H1698"/>
  <c r="K1697"/>
  <c r="H1697"/>
  <c r="K1696"/>
  <c r="K1695"/>
  <c r="H1695"/>
  <c r="K1694"/>
  <c r="H1694"/>
  <c r="K1693"/>
  <c r="K1692"/>
  <c r="H1692"/>
  <c r="K1691"/>
  <c r="H1691"/>
  <c r="K1690"/>
  <c r="K1689"/>
  <c r="K1688"/>
  <c r="K1687"/>
  <c r="K1686"/>
  <c r="K1685"/>
  <c r="H1685"/>
  <c r="K1684"/>
  <c r="K1683"/>
  <c r="H1683"/>
  <c r="K1682"/>
  <c r="K1681"/>
  <c r="H1681"/>
  <c r="K1680"/>
  <c r="K1679"/>
  <c r="K1678"/>
  <c r="H1678"/>
  <c r="K1677"/>
  <c r="H1677"/>
  <c r="K1676"/>
  <c r="K1675"/>
  <c r="H1675"/>
  <c r="K1674"/>
  <c r="H1674"/>
  <c r="K1673"/>
  <c r="K1672"/>
  <c r="H1672"/>
  <c r="K1671"/>
  <c r="H1671"/>
  <c r="K1670"/>
  <c r="K1669"/>
  <c r="H1669"/>
  <c r="K1668"/>
  <c r="H1668"/>
  <c r="K1667"/>
  <c r="K1666"/>
  <c r="H1666"/>
  <c r="K1665"/>
  <c r="H1665"/>
  <c r="K1664"/>
  <c r="K1663"/>
  <c r="H1663"/>
  <c r="K1662"/>
  <c r="H1662"/>
  <c r="K1661"/>
  <c r="K1660"/>
  <c r="H1660"/>
  <c r="K1659"/>
  <c r="H1659"/>
  <c r="K1658"/>
  <c r="K1657"/>
  <c r="H1657"/>
  <c r="K1656"/>
  <c r="H1656"/>
  <c r="K1655"/>
  <c r="K1654"/>
  <c r="H1654"/>
  <c r="K1653"/>
  <c r="H1653"/>
  <c r="K1652"/>
  <c r="K1651"/>
  <c r="K1650"/>
  <c r="H1650"/>
  <c r="K1649"/>
  <c r="H1649"/>
  <c r="K1648"/>
  <c r="K1647"/>
  <c r="H1647"/>
  <c r="K1646"/>
  <c r="H1646"/>
  <c r="K1645"/>
  <c r="K1644"/>
  <c r="H1644"/>
  <c r="K1643"/>
  <c r="H1643"/>
  <c r="K1642"/>
  <c r="K1641"/>
  <c r="H1641"/>
  <c r="K1640"/>
  <c r="H1640"/>
  <c r="K1639"/>
  <c r="K1638"/>
  <c r="K1637"/>
  <c r="K1636"/>
  <c r="H1636"/>
  <c r="K1635"/>
  <c r="H1635"/>
  <c r="K1634"/>
  <c r="K1633"/>
  <c r="H1633"/>
  <c r="K1632"/>
  <c r="H1632"/>
  <c r="K1631"/>
  <c r="K1630"/>
  <c r="H1630"/>
  <c r="K1629"/>
  <c r="H1629"/>
  <c r="K1628"/>
  <c r="K1627"/>
  <c r="H1627"/>
  <c r="K1626"/>
  <c r="H1626"/>
  <c r="K1625"/>
  <c r="K1624"/>
  <c r="K1623"/>
  <c r="K1622"/>
  <c r="K1621"/>
  <c r="H1621"/>
  <c r="K1620"/>
  <c r="H1620"/>
  <c r="K1619"/>
  <c r="H1619"/>
  <c r="K1618"/>
  <c r="H1618"/>
  <c r="K1617"/>
  <c r="K1616"/>
  <c r="K1615"/>
  <c r="H1615"/>
  <c r="K1614"/>
  <c r="H1614"/>
  <c r="K1613"/>
  <c r="K1612"/>
  <c r="K1611"/>
  <c r="H1611"/>
  <c r="K1610"/>
  <c r="H1610"/>
  <c r="K1609"/>
  <c r="K1608"/>
  <c r="H1608"/>
  <c r="K1607"/>
  <c r="H1607"/>
  <c r="K1606"/>
  <c r="K1605"/>
  <c r="H1605"/>
  <c r="K1604"/>
  <c r="H1604"/>
  <c r="K1603"/>
  <c r="K1602"/>
  <c r="H1602"/>
  <c r="K1601"/>
  <c r="H1601"/>
  <c r="K1600"/>
  <c r="K1599"/>
  <c r="H1599"/>
  <c r="K1598"/>
  <c r="H1598"/>
  <c r="K1597"/>
  <c r="K1596"/>
  <c r="H1596"/>
  <c r="K1595"/>
  <c r="H1595"/>
  <c r="K1594"/>
  <c r="K1593"/>
  <c r="K1592"/>
  <c r="H1592"/>
  <c r="K1591"/>
  <c r="H1591"/>
  <c r="K1590"/>
  <c r="K1589"/>
  <c r="H1589"/>
  <c r="K1588"/>
  <c r="H1588"/>
  <c r="K1587"/>
  <c r="K1586"/>
  <c r="H1586"/>
  <c r="K1585"/>
  <c r="H1585"/>
  <c r="K1584"/>
  <c r="K1583"/>
  <c r="H1583"/>
  <c r="K1582"/>
  <c r="H1582"/>
  <c r="K1581"/>
  <c r="K1580"/>
  <c r="H1580"/>
  <c r="K1579"/>
  <c r="H1579"/>
  <c r="K1578"/>
  <c r="K1577"/>
  <c r="H1577"/>
  <c r="K1576"/>
  <c r="H1576"/>
  <c r="K1575"/>
  <c r="K1574"/>
  <c r="K1573"/>
  <c r="K1572"/>
  <c r="H1572"/>
  <c r="K1571"/>
  <c r="H1571"/>
  <c r="K1570"/>
  <c r="K1569"/>
  <c r="K1568"/>
  <c r="H1568"/>
  <c r="K1567"/>
  <c r="H1567"/>
  <c r="K1566"/>
  <c r="K1565"/>
  <c r="H1565"/>
  <c r="K1564"/>
  <c r="H1564"/>
  <c r="K1563"/>
  <c r="K1562"/>
  <c r="K1561"/>
  <c r="H1561"/>
  <c r="K1560"/>
  <c r="H1560"/>
  <c r="K1559"/>
  <c r="K1558"/>
  <c r="K1557"/>
  <c r="H1557"/>
  <c r="K1556"/>
  <c r="H1556"/>
  <c r="K1555"/>
  <c r="K1554"/>
  <c r="K1553"/>
  <c r="H1553"/>
  <c r="K1552"/>
  <c r="H1552"/>
  <c r="K1551"/>
  <c r="K1550"/>
  <c r="H1550"/>
  <c r="K1549"/>
  <c r="H1549"/>
  <c r="K1548"/>
  <c r="K1547"/>
  <c r="H1547"/>
  <c r="K1546"/>
  <c r="H1546"/>
  <c r="K1545"/>
  <c r="K1544"/>
  <c r="H1544"/>
  <c r="K1543"/>
  <c r="H1543"/>
  <c r="K1542"/>
  <c r="K1541"/>
  <c r="H1541"/>
  <c r="K1540"/>
  <c r="H1540"/>
  <c r="K1539"/>
  <c r="K1538"/>
  <c r="H1538"/>
  <c r="K1537"/>
  <c r="H1537"/>
  <c r="K1536"/>
  <c r="K1535"/>
  <c r="H1535"/>
  <c r="K1534"/>
  <c r="H1534"/>
  <c r="K1533"/>
  <c r="K1532"/>
  <c r="H1532"/>
  <c r="K1531"/>
  <c r="H1531"/>
  <c r="K1530"/>
  <c r="K1529"/>
  <c r="K1528"/>
  <c r="H1528"/>
  <c r="K1527"/>
  <c r="H1527"/>
  <c r="K1526"/>
  <c r="H1526"/>
  <c r="K1525"/>
  <c r="K1524"/>
  <c r="H1524"/>
  <c r="K1523"/>
  <c r="H1523"/>
  <c r="K1522"/>
  <c r="H1522"/>
  <c r="K1521"/>
  <c r="K1520"/>
  <c r="H1520"/>
  <c r="K1519"/>
  <c r="H1519"/>
  <c r="K1518"/>
  <c r="H1518"/>
  <c r="K1517"/>
  <c r="K1516"/>
  <c r="H1516"/>
  <c r="K1515"/>
  <c r="H1515"/>
  <c r="K1514"/>
  <c r="H1514"/>
  <c r="K1513"/>
  <c r="K1512"/>
  <c r="H1512"/>
  <c r="K1511"/>
  <c r="H1511"/>
  <c r="K1510"/>
  <c r="H1510"/>
  <c r="K1509"/>
  <c r="K1508"/>
  <c r="H1508"/>
  <c r="K1507"/>
  <c r="H1507"/>
  <c r="K1506"/>
  <c r="H1506"/>
  <c r="K1505"/>
  <c r="K1504"/>
  <c r="H1504"/>
  <c r="K1503"/>
  <c r="H1503"/>
  <c r="K1502"/>
  <c r="H1502"/>
  <c r="K1501"/>
  <c r="K1500"/>
  <c r="H1500"/>
  <c r="K1499"/>
  <c r="H1499"/>
  <c r="K1498"/>
  <c r="H1498"/>
  <c r="K1497"/>
  <c r="K1496"/>
  <c r="H1496"/>
  <c r="K1495"/>
  <c r="H1495"/>
  <c r="K1494"/>
  <c r="H1494"/>
  <c r="K1493"/>
  <c r="K1492"/>
  <c r="K1491"/>
  <c r="H1491"/>
  <c r="K1490"/>
  <c r="H1490"/>
  <c r="K1489"/>
  <c r="H1489"/>
  <c r="K1488"/>
  <c r="K1487"/>
  <c r="H1487"/>
  <c r="K1486"/>
  <c r="H1486"/>
  <c r="K1485"/>
  <c r="H1485"/>
  <c r="K1484"/>
  <c r="K1483"/>
  <c r="H1483"/>
  <c r="K1482"/>
  <c r="H1482"/>
  <c r="K1481"/>
  <c r="H1481"/>
  <c r="K1480"/>
  <c r="K1479"/>
  <c r="H1479"/>
  <c r="K1478"/>
  <c r="H1478"/>
  <c r="K1477"/>
  <c r="H1477"/>
  <c r="K1476"/>
  <c r="K1475"/>
  <c r="H1475"/>
  <c r="K1474"/>
  <c r="H1474"/>
  <c r="K1473"/>
  <c r="H1473"/>
  <c r="K1472"/>
  <c r="K1471"/>
  <c r="K1470"/>
  <c r="H1470"/>
  <c r="K1469"/>
  <c r="H1469"/>
  <c r="K1468"/>
  <c r="H1468"/>
  <c r="K1467"/>
  <c r="K1466"/>
  <c r="H1466"/>
  <c r="K1465"/>
  <c r="H1465"/>
  <c r="K1464"/>
  <c r="H1464"/>
  <c r="K1463"/>
  <c r="K1462"/>
  <c r="H1462"/>
  <c r="K1461"/>
  <c r="H1461"/>
  <c r="K1460"/>
  <c r="H1460"/>
  <c r="K1459"/>
  <c r="K1458"/>
  <c r="H1458"/>
  <c r="K1457"/>
  <c r="H1457"/>
  <c r="K1456"/>
  <c r="H1456"/>
  <c r="K1455"/>
  <c r="K1454"/>
  <c r="H1454"/>
  <c r="K1453"/>
  <c r="H1453"/>
  <c r="K1452"/>
  <c r="H1452"/>
  <c r="K1451"/>
  <c r="K1450"/>
  <c r="K1449"/>
  <c r="H1449"/>
  <c r="K1448"/>
  <c r="H1448"/>
  <c r="K1447"/>
  <c r="H1447"/>
  <c r="K1446"/>
  <c r="K1445"/>
  <c r="H1445"/>
  <c r="K1444"/>
  <c r="H1444"/>
  <c r="K1443"/>
  <c r="H1443"/>
  <c r="K1442"/>
  <c r="K1441"/>
  <c r="H1441"/>
  <c r="K1440"/>
  <c r="H1440"/>
  <c r="K1439"/>
  <c r="H1439"/>
  <c r="K1438"/>
  <c r="K1437"/>
  <c r="H1437"/>
  <c r="K1436"/>
  <c r="H1436"/>
  <c r="K1435"/>
  <c r="H1435"/>
  <c r="K1434"/>
  <c r="K1433"/>
  <c r="H1433"/>
  <c r="K1432"/>
  <c r="H1432"/>
  <c r="K1431"/>
  <c r="H1431"/>
  <c r="K1430"/>
  <c r="K1429"/>
  <c r="K1428"/>
  <c r="K1427"/>
  <c r="H1427"/>
  <c r="K1426"/>
  <c r="H1426"/>
  <c r="K1425"/>
  <c r="H1425"/>
  <c r="K1424"/>
  <c r="K1423"/>
  <c r="H1423"/>
  <c r="K1422"/>
  <c r="H1422"/>
  <c r="K1421"/>
  <c r="H1421"/>
  <c r="K1420"/>
  <c r="K1419"/>
  <c r="H1419"/>
  <c r="K1418"/>
  <c r="H1418"/>
  <c r="K1417"/>
  <c r="H1417"/>
  <c r="K1416"/>
  <c r="K1415"/>
  <c r="H1415"/>
  <c r="K1414"/>
  <c r="H1414"/>
  <c r="K1413"/>
  <c r="H1413"/>
  <c r="K1412"/>
  <c r="K1411"/>
  <c r="K1410"/>
  <c r="K1409"/>
  <c r="H1409"/>
  <c r="K1408"/>
  <c r="H1408"/>
  <c r="K1407"/>
  <c r="H1407"/>
  <c r="K1406"/>
  <c r="K1405"/>
  <c r="H1405"/>
  <c r="K1404"/>
  <c r="H1404"/>
  <c r="K1403"/>
  <c r="H1403"/>
  <c r="K1402"/>
  <c r="K1401"/>
  <c r="H1401"/>
  <c r="K1400"/>
  <c r="H1400"/>
  <c r="K1399"/>
  <c r="H1399"/>
  <c r="K1398"/>
  <c r="K1397"/>
  <c r="H1397"/>
  <c r="K1396"/>
  <c r="H1396"/>
  <c r="K1395"/>
  <c r="H1395"/>
  <c r="K1394"/>
  <c r="K1393"/>
  <c r="H1393"/>
  <c r="K1392"/>
  <c r="H1392"/>
  <c r="K1391"/>
  <c r="H1391"/>
  <c r="K1390"/>
  <c r="K1389"/>
  <c r="H1389"/>
  <c r="K1388"/>
  <c r="H1388"/>
  <c r="K1387"/>
  <c r="H1387"/>
  <c r="K1386"/>
  <c r="K1385"/>
  <c r="H1385"/>
  <c r="K1384"/>
  <c r="H1384"/>
  <c r="K1383"/>
  <c r="H1383"/>
  <c r="K1382"/>
  <c r="K1381"/>
  <c r="K1380"/>
  <c r="H1380"/>
  <c r="K1379"/>
  <c r="H1379"/>
  <c r="K1378"/>
  <c r="H1378"/>
  <c r="K1377"/>
  <c r="K1376"/>
  <c r="H1376"/>
  <c r="K1375"/>
  <c r="H1375"/>
  <c r="K1374"/>
  <c r="H1374"/>
  <c r="K1373"/>
  <c r="K1372"/>
  <c r="H1372"/>
  <c r="K1371"/>
  <c r="H1371"/>
  <c r="K1370"/>
  <c r="H1370"/>
  <c r="K1369"/>
  <c r="K1368"/>
  <c r="H1368"/>
  <c r="K1367"/>
  <c r="H1367"/>
  <c r="K1366"/>
  <c r="H1366"/>
  <c r="K1365"/>
  <c r="K1364"/>
  <c r="H1364"/>
  <c r="K1363"/>
  <c r="H1363"/>
  <c r="K1362"/>
  <c r="H1362"/>
  <c r="K1361"/>
  <c r="K1360"/>
  <c r="H1360"/>
  <c r="K1359"/>
  <c r="H1359"/>
  <c r="K1358"/>
  <c r="H1358"/>
  <c r="K1357"/>
  <c r="K1356"/>
  <c r="H1356"/>
  <c r="K1355"/>
  <c r="H1355"/>
  <c r="K1354"/>
  <c r="H1354"/>
  <c r="K1353"/>
  <c r="K1352"/>
  <c r="H1352"/>
  <c r="K1351"/>
  <c r="H1351"/>
  <c r="K1350"/>
  <c r="H1350"/>
  <c r="K1349"/>
  <c r="K1348"/>
  <c r="K1347"/>
  <c r="H1347"/>
  <c r="K1346"/>
  <c r="H1346"/>
  <c r="K1345"/>
  <c r="H1345"/>
  <c r="K1344"/>
  <c r="K1343"/>
  <c r="H1343"/>
  <c r="K1342"/>
  <c r="H1342"/>
  <c r="K1341"/>
  <c r="H1341"/>
  <c r="K1340"/>
  <c r="K1339"/>
  <c r="H1339"/>
  <c r="K1338"/>
  <c r="H1338"/>
  <c r="K1337"/>
  <c r="H1337"/>
  <c r="K1336"/>
  <c r="K1335"/>
  <c r="H1335"/>
  <c r="K1334"/>
  <c r="H1334"/>
  <c r="K1333"/>
  <c r="H1333"/>
  <c r="K1332"/>
  <c r="K1331"/>
  <c r="H1331"/>
  <c r="K1330"/>
  <c r="H1330"/>
  <c r="K1329"/>
  <c r="H1329"/>
  <c r="K1328"/>
  <c r="K1327"/>
  <c r="H1327"/>
  <c r="K1326"/>
  <c r="H1326"/>
  <c r="K1325"/>
  <c r="H1325"/>
  <c r="K1324"/>
  <c r="K1323"/>
  <c r="H1323"/>
  <c r="K1322"/>
  <c r="H1322"/>
  <c r="K1321"/>
  <c r="H1321"/>
  <c r="K1320"/>
  <c r="K1319"/>
  <c r="K1318"/>
  <c r="H1318"/>
  <c r="K1317"/>
  <c r="H1317"/>
  <c r="K1316"/>
  <c r="H1316"/>
  <c r="K1315"/>
  <c r="K1314"/>
  <c r="H1314"/>
  <c r="K1313"/>
  <c r="H1313"/>
  <c r="K1312"/>
  <c r="H1312"/>
  <c r="K1311"/>
  <c r="K1310"/>
  <c r="H1310"/>
  <c r="K1309"/>
  <c r="H1309"/>
  <c r="K1308"/>
  <c r="H1308"/>
  <c r="K1307"/>
  <c r="K1306"/>
  <c r="H1306"/>
  <c r="K1305"/>
  <c r="H1305"/>
  <c r="K1304"/>
  <c r="H1304"/>
  <c r="K1303"/>
  <c r="K1302"/>
  <c r="H1302"/>
  <c r="K1301"/>
  <c r="H1301"/>
  <c r="K1300"/>
  <c r="H1300"/>
  <c r="K1299"/>
  <c r="K1298"/>
  <c r="H1298"/>
  <c r="K1297"/>
  <c r="H1297"/>
  <c r="K1296"/>
  <c r="H1296"/>
  <c r="K1295"/>
  <c r="K1294"/>
  <c r="H1294"/>
  <c r="K1293"/>
  <c r="H1293"/>
  <c r="K1292"/>
  <c r="H1292"/>
  <c r="K1291"/>
  <c r="K1290"/>
  <c r="K1289"/>
  <c r="H1289"/>
  <c r="K1288"/>
  <c r="H1288"/>
  <c r="K1287"/>
  <c r="H1287"/>
  <c r="K1286"/>
  <c r="K1285"/>
  <c r="H1285"/>
  <c r="K1284"/>
  <c r="H1284"/>
  <c r="K1283"/>
  <c r="H1283"/>
  <c r="K1282"/>
  <c r="K1281"/>
  <c r="K1280"/>
  <c r="H1280"/>
  <c r="K1279"/>
  <c r="H1279"/>
  <c r="K1278"/>
  <c r="H1278"/>
  <c r="K1277"/>
  <c r="K1276"/>
  <c r="H1276"/>
  <c r="K1275"/>
  <c r="H1275"/>
  <c r="K1274"/>
  <c r="H1274"/>
  <c r="K1273"/>
  <c r="K1272"/>
  <c r="K1271"/>
  <c r="H1271"/>
  <c r="K1270"/>
  <c r="H1270"/>
  <c r="K1269"/>
  <c r="H1269"/>
  <c r="K1268"/>
  <c r="K1267"/>
  <c r="H1267"/>
  <c r="K1266"/>
  <c r="H1266"/>
  <c r="K1265"/>
  <c r="H1265"/>
  <c r="K1264"/>
  <c r="K1263"/>
  <c r="H1263"/>
  <c r="K1262"/>
  <c r="H1262"/>
  <c r="K1261"/>
  <c r="H1261"/>
  <c r="K1260"/>
  <c r="K1259"/>
  <c r="K1258"/>
  <c r="H1258"/>
  <c r="K1257"/>
  <c r="H1257"/>
  <c r="K1256"/>
  <c r="H1256"/>
  <c r="K1255"/>
  <c r="K1254"/>
  <c r="H1254"/>
  <c r="K1253"/>
  <c r="H1253"/>
  <c r="K1252"/>
  <c r="H1252"/>
  <c r="K1251"/>
  <c r="K1250"/>
  <c r="H1250"/>
  <c r="K1249"/>
  <c r="H1249"/>
  <c r="K1248"/>
  <c r="H1248"/>
  <c r="K1247"/>
  <c r="K1246"/>
  <c r="K1245"/>
  <c r="H1245"/>
  <c r="K1244"/>
  <c r="H1244"/>
  <c r="K1243"/>
  <c r="H1243"/>
  <c r="K1242"/>
  <c r="K1241"/>
  <c r="H1241"/>
  <c r="K1240"/>
  <c r="H1240"/>
  <c r="K1239"/>
  <c r="H1239"/>
  <c r="K1238"/>
  <c r="K1237"/>
  <c r="K1236"/>
  <c r="H1236"/>
  <c r="K1235"/>
  <c r="H1235"/>
  <c r="K1234"/>
  <c r="H1234"/>
  <c r="K1233"/>
  <c r="K1232"/>
  <c r="H1232"/>
  <c r="K1231"/>
  <c r="H1231"/>
  <c r="K1230"/>
  <c r="H1230"/>
  <c r="K1229"/>
  <c r="K1228"/>
  <c r="H1228"/>
  <c r="K1227"/>
  <c r="H1227"/>
  <c r="K1226"/>
  <c r="H1226"/>
  <c r="K1225"/>
  <c r="K1224"/>
  <c r="H1224"/>
  <c r="K1223"/>
  <c r="H1223"/>
  <c r="K1222"/>
  <c r="H1222"/>
  <c r="K1221"/>
  <c r="K1220"/>
  <c r="K1219"/>
  <c r="H1219"/>
  <c r="K1218"/>
  <c r="H1218"/>
  <c r="K1217"/>
  <c r="H1217"/>
  <c r="K1216"/>
  <c r="K1215"/>
  <c r="H1215"/>
  <c r="K1214"/>
  <c r="H1214"/>
  <c r="K1213"/>
  <c r="H1213"/>
  <c r="K1212"/>
  <c r="K1211"/>
  <c r="H1211"/>
  <c r="K1210"/>
  <c r="H1210"/>
  <c r="K1209"/>
  <c r="H1209"/>
  <c r="K1208"/>
  <c r="K1207"/>
  <c r="H1207"/>
  <c r="K1206"/>
  <c r="H1206"/>
  <c r="K1205"/>
  <c r="H1205"/>
  <c r="K1204"/>
  <c r="K1203"/>
  <c r="H1203"/>
  <c r="K1202"/>
  <c r="H1202"/>
  <c r="K1201"/>
  <c r="H1201"/>
  <c r="K1200"/>
  <c r="K1199"/>
  <c r="H1199"/>
  <c r="K1198"/>
  <c r="H1198"/>
  <c r="K1197"/>
  <c r="H1197"/>
  <c r="K1196"/>
  <c r="K1195"/>
  <c r="H1195"/>
  <c r="K1194"/>
  <c r="H1194"/>
  <c r="K1193"/>
  <c r="H1193"/>
  <c r="K1192"/>
  <c r="K1191"/>
  <c r="H1191"/>
  <c r="K1190"/>
  <c r="H1190"/>
  <c r="K1189"/>
  <c r="H1189"/>
  <c r="K1188"/>
  <c r="K1187"/>
  <c r="H1187"/>
  <c r="K1186"/>
  <c r="H1186"/>
  <c r="K1185"/>
  <c r="H1185"/>
  <c r="K1184"/>
  <c r="K1183"/>
  <c r="H1183"/>
  <c r="K1182"/>
  <c r="H1182"/>
  <c r="K1181"/>
  <c r="H1181"/>
  <c r="K1180"/>
  <c r="K1179"/>
  <c r="H1179"/>
  <c r="K1178"/>
  <c r="H1178"/>
  <c r="K1177"/>
  <c r="H1177"/>
  <c r="K1176"/>
  <c r="K1175"/>
  <c r="H1175"/>
  <c r="K1174"/>
  <c r="H1174"/>
  <c r="K1173"/>
  <c r="H1173"/>
  <c r="K1172"/>
  <c r="K1171"/>
  <c r="H1171"/>
  <c r="K1170"/>
  <c r="H1170"/>
  <c r="K1169"/>
  <c r="H1169"/>
  <c r="K1168"/>
  <c r="K1167"/>
  <c r="H1167"/>
  <c r="K1166"/>
  <c r="H1166"/>
  <c r="K1165"/>
  <c r="H1165"/>
  <c r="K1164"/>
  <c r="K1163"/>
  <c r="H1163"/>
  <c r="K1162"/>
  <c r="H1162"/>
  <c r="K1161"/>
  <c r="H1161"/>
  <c r="K1160"/>
  <c r="K1159"/>
  <c r="H1159"/>
  <c r="K1158"/>
  <c r="H1158"/>
  <c r="K1157"/>
  <c r="H1157"/>
  <c r="K1156"/>
  <c r="K1155"/>
  <c r="H1155"/>
  <c r="K1154"/>
  <c r="H1154"/>
  <c r="K1153"/>
  <c r="H1153"/>
  <c r="K1152"/>
  <c r="K1151"/>
  <c r="H1151"/>
  <c r="K1150"/>
  <c r="H1150"/>
  <c r="K1149"/>
  <c r="H1149"/>
  <c r="K1148"/>
  <c r="K1147"/>
  <c r="H1147"/>
  <c r="K1146"/>
  <c r="H1146"/>
  <c r="K1145"/>
  <c r="H1145"/>
  <c r="K1144"/>
  <c r="K1143"/>
  <c r="H1143"/>
  <c r="K1142"/>
  <c r="H1142"/>
  <c r="K1141"/>
  <c r="H1141"/>
  <c r="K1140"/>
  <c r="K1139"/>
  <c r="H1139"/>
  <c r="K1138"/>
  <c r="H1138"/>
  <c r="K1137"/>
  <c r="H1137"/>
  <c r="K1136"/>
  <c r="K1135"/>
  <c r="H1135"/>
  <c r="K1134"/>
  <c r="H1134"/>
  <c r="K1133"/>
  <c r="H1133"/>
  <c r="K1132"/>
  <c r="K1131"/>
  <c r="H1131"/>
  <c r="K1130"/>
  <c r="H1130"/>
  <c r="K1129"/>
  <c r="H1129"/>
  <c r="K1128"/>
  <c r="K1127"/>
  <c r="H1127"/>
  <c r="K1126"/>
  <c r="H1126"/>
  <c r="K1125"/>
  <c r="H1125"/>
  <c r="K1124"/>
  <c r="K1123"/>
  <c r="H1123"/>
  <c r="K1122"/>
  <c r="H1122"/>
  <c r="K1121"/>
  <c r="H1121"/>
  <c r="K1120"/>
  <c r="K1119"/>
  <c r="H1119"/>
  <c r="K1118"/>
  <c r="H1118"/>
  <c r="K1117"/>
  <c r="H1117"/>
  <c r="K1116"/>
  <c r="K1115"/>
  <c r="H1115"/>
  <c r="K1114"/>
  <c r="H1114"/>
  <c r="K1113"/>
  <c r="H1113"/>
  <c r="K1112"/>
  <c r="K1111"/>
  <c r="H1111"/>
  <c r="K1110"/>
  <c r="H1110"/>
  <c r="K1109"/>
  <c r="H1109"/>
  <c r="K1108"/>
  <c r="K1107"/>
  <c r="K1106"/>
  <c r="H1106"/>
  <c r="K1105"/>
  <c r="H1105"/>
  <c r="K1104"/>
  <c r="H1104"/>
  <c r="K1103"/>
  <c r="K1102"/>
  <c r="H1102"/>
  <c r="K1101"/>
  <c r="H1101"/>
  <c r="K1100"/>
  <c r="H1100"/>
  <c r="K1099"/>
  <c r="K1098"/>
  <c r="H1098"/>
  <c r="K1097"/>
  <c r="H1097"/>
  <c r="K1096"/>
  <c r="H1096"/>
  <c r="K1095"/>
  <c r="K1094"/>
  <c r="H1094"/>
  <c r="K1093"/>
  <c r="H1093"/>
  <c r="K1092"/>
  <c r="H1092"/>
  <c r="K1091"/>
  <c r="K1090"/>
  <c r="H1090"/>
  <c r="K1089"/>
  <c r="H1089"/>
  <c r="K1088"/>
  <c r="H1088"/>
  <c r="K1087"/>
  <c r="K1086"/>
  <c r="H1086"/>
  <c r="K1085"/>
  <c r="H1085"/>
  <c r="K1084"/>
  <c r="H1084"/>
  <c r="K1083"/>
  <c r="K1082"/>
  <c r="H1082"/>
  <c r="K1081"/>
  <c r="H1081"/>
  <c r="K1080"/>
  <c r="H1080"/>
  <c r="K1079"/>
  <c r="K1078"/>
  <c r="H1078"/>
  <c r="K1077"/>
  <c r="H1077"/>
  <c r="K1076"/>
  <c r="H1076"/>
  <c r="K1075"/>
  <c r="K1074"/>
  <c r="H1074"/>
  <c r="K1073"/>
  <c r="H1073"/>
  <c r="K1072"/>
  <c r="H1072"/>
  <c r="K1071"/>
  <c r="K1070"/>
  <c r="K1069"/>
  <c r="K1068"/>
  <c r="K1067"/>
  <c r="H1067"/>
  <c r="K1066"/>
  <c r="H1066"/>
  <c r="K1065"/>
  <c r="K1064"/>
  <c r="K1063"/>
  <c r="H1063"/>
  <c r="K1062"/>
  <c r="H1062"/>
  <c r="K1061"/>
  <c r="K1060"/>
  <c r="H1060"/>
  <c r="K1059"/>
  <c r="H1059"/>
  <c r="K1058"/>
  <c r="K1057"/>
  <c r="H1057"/>
  <c r="K1056"/>
  <c r="H1056"/>
  <c r="K1055"/>
  <c r="K1054"/>
  <c r="H1054"/>
  <c r="K1053"/>
  <c r="H1053"/>
  <c r="K1052"/>
  <c r="K1051"/>
  <c r="H1051"/>
  <c r="K1050"/>
  <c r="H1050"/>
  <c r="K1049"/>
  <c r="K1048"/>
  <c r="H1048"/>
  <c r="K1047"/>
  <c r="H1047"/>
  <c r="K1046"/>
  <c r="K1045"/>
  <c r="H1045"/>
  <c r="K1044"/>
  <c r="H1044"/>
  <c r="K1043"/>
  <c r="K1042"/>
  <c r="H1042"/>
  <c r="K1041"/>
  <c r="H1041"/>
  <c r="K1040"/>
  <c r="K1039"/>
  <c r="H1039"/>
  <c r="K1038"/>
  <c r="H1038"/>
  <c r="K1037"/>
  <c r="K1036"/>
  <c r="K1035"/>
  <c r="H1035"/>
  <c r="K1034"/>
  <c r="H1034"/>
  <c r="K1033"/>
  <c r="K1032"/>
  <c r="H1032"/>
  <c r="K1031"/>
  <c r="H1031"/>
  <c r="K1030"/>
  <c r="K1029"/>
  <c r="H1029"/>
  <c r="K1028"/>
  <c r="H1028"/>
  <c r="K1027"/>
  <c r="K1026"/>
  <c r="H1026"/>
  <c r="K1025"/>
  <c r="H1025"/>
  <c r="K1024"/>
  <c r="K1023"/>
  <c r="H1023"/>
  <c r="K1022"/>
  <c r="H1022"/>
  <c r="K1021"/>
  <c r="K1020"/>
  <c r="H1020"/>
  <c r="K1019"/>
  <c r="H1019"/>
  <c r="K1018"/>
  <c r="K1017"/>
  <c r="H1017"/>
  <c r="K1016"/>
  <c r="H1016"/>
  <c r="K1015"/>
  <c r="K1014"/>
  <c r="H1014"/>
  <c r="K1013"/>
  <c r="H1013"/>
  <c r="K1012"/>
  <c r="K1011"/>
  <c r="H1011"/>
  <c r="K1010"/>
  <c r="H1010"/>
  <c r="K1009"/>
  <c r="K1008"/>
  <c r="H1008"/>
  <c r="K1007"/>
  <c r="H1007"/>
  <c r="K1006"/>
  <c r="K1005"/>
  <c r="H1005"/>
  <c r="K1004"/>
  <c r="H1004"/>
  <c r="K1003"/>
  <c r="K1002"/>
  <c r="H1002"/>
  <c r="K1001"/>
  <c r="H1001"/>
  <c r="K1000"/>
  <c r="K999"/>
  <c r="H999"/>
  <c r="K998"/>
  <c r="H998"/>
  <c r="K997"/>
  <c r="K996"/>
  <c r="H996"/>
  <c r="K995"/>
  <c r="H995"/>
  <c r="K994"/>
  <c r="K993"/>
  <c r="K992"/>
  <c r="H992"/>
  <c r="K991"/>
  <c r="H991"/>
  <c r="K990"/>
  <c r="K989"/>
  <c r="H989"/>
  <c r="K988"/>
  <c r="H988"/>
  <c r="K987"/>
  <c r="K986"/>
  <c r="H986"/>
  <c r="K985"/>
  <c r="H985"/>
  <c r="K984"/>
  <c r="K983"/>
  <c r="H983"/>
  <c r="K982"/>
  <c r="H982"/>
  <c r="K981"/>
  <c r="K980"/>
  <c r="H980"/>
  <c r="K979"/>
  <c r="H979"/>
  <c r="K978"/>
  <c r="K977"/>
  <c r="H977"/>
  <c r="K976"/>
  <c r="H976"/>
  <c r="K975"/>
  <c r="K974"/>
  <c r="H974"/>
  <c r="K973"/>
  <c r="H973"/>
  <c r="K972"/>
  <c r="K971"/>
  <c r="H971"/>
  <c r="K970"/>
  <c r="H970"/>
  <c r="K969"/>
  <c r="K968"/>
  <c r="H968"/>
  <c r="K967"/>
  <c r="H967"/>
  <c r="K966"/>
  <c r="K965"/>
  <c r="H965"/>
  <c r="K964"/>
  <c r="H964"/>
  <c r="K963"/>
  <c r="K962"/>
  <c r="H962"/>
  <c r="K961"/>
  <c r="H961"/>
  <c r="K960"/>
  <c r="K959"/>
  <c r="H959"/>
  <c r="K958"/>
  <c r="H958"/>
  <c r="K957"/>
  <c r="K956"/>
  <c r="H956"/>
  <c r="K955"/>
  <c r="H955"/>
  <c r="K954"/>
  <c r="K953"/>
  <c r="H953"/>
  <c r="K952"/>
  <c r="H952"/>
  <c r="K951"/>
  <c r="K950"/>
  <c r="H950"/>
  <c r="K949"/>
  <c r="H949"/>
  <c r="K948"/>
  <c r="K947"/>
  <c r="H947"/>
  <c r="K946"/>
  <c r="H946"/>
  <c r="K945"/>
  <c r="K944"/>
  <c r="H944"/>
  <c r="K943"/>
  <c r="H943"/>
  <c r="K942"/>
  <c r="K941"/>
  <c r="H941"/>
  <c r="K940"/>
  <c r="H940"/>
  <c r="K939"/>
  <c r="K938"/>
  <c r="H938"/>
  <c r="K937"/>
  <c r="H937"/>
  <c r="K936"/>
  <c r="K935"/>
  <c r="H935"/>
  <c r="K934"/>
  <c r="H934"/>
  <c r="K933"/>
  <c r="K932"/>
  <c r="H932"/>
  <c r="K931"/>
  <c r="H931"/>
  <c r="K930"/>
  <c r="K929"/>
  <c r="H929"/>
  <c r="K928"/>
  <c r="H928"/>
  <c r="K927"/>
  <c r="K926"/>
  <c r="H926"/>
  <c r="K925"/>
  <c r="H925"/>
  <c r="K924"/>
  <c r="K923"/>
  <c r="H923"/>
  <c r="K922"/>
  <c r="H922"/>
  <c r="K921"/>
  <c r="K920"/>
  <c r="H920"/>
  <c r="K919"/>
  <c r="H919"/>
  <c r="K918"/>
  <c r="K917"/>
  <c r="H917"/>
  <c r="K916"/>
  <c r="H916"/>
  <c r="K915"/>
  <c r="K914"/>
  <c r="H914"/>
  <c r="K913"/>
  <c r="H913"/>
  <c r="K912"/>
  <c r="K911"/>
  <c r="H911"/>
  <c r="K910"/>
  <c r="H910"/>
  <c r="K909"/>
  <c r="K908"/>
  <c r="K907"/>
  <c r="H907"/>
  <c r="K906"/>
  <c r="H906"/>
  <c r="K905"/>
  <c r="K904"/>
  <c r="H904"/>
  <c r="K903"/>
  <c r="H903"/>
  <c r="K902"/>
  <c r="K901"/>
  <c r="H901"/>
  <c r="K900"/>
  <c r="H900"/>
  <c r="K899"/>
  <c r="K898"/>
  <c r="K897"/>
  <c r="H897"/>
  <c r="K896"/>
  <c r="H896"/>
  <c r="K895"/>
  <c r="K894"/>
  <c r="K893"/>
  <c r="H893"/>
  <c r="K892"/>
  <c r="H892"/>
  <c r="K891"/>
  <c r="K890"/>
  <c r="H890"/>
  <c r="K889"/>
  <c r="H889"/>
  <c r="K888"/>
  <c r="K887"/>
  <c r="H887"/>
  <c r="K886"/>
  <c r="H886"/>
  <c r="K885"/>
  <c r="K884"/>
  <c r="K883"/>
  <c r="K882"/>
  <c r="H882"/>
  <c r="K881"/>
  <c r="H881"/>
  <c r="K880"/>
  <c r="K879"/>
  <c r="H879"/>
  <c r="K878"/>
  <c r="H878"/>
  <c r="K877"/>
  <c r="K876"/>
  <c r="H876"/>
  <c r="K875"/>
  <c r="H875"/>
  <c r="K874"/>
  <c r="K873"/>
  <c r="H873"/>
  <c r="K872"/>
  <c r="H872"/>
  <c r="K871"/>
  <c r="K870"/>
  <c r="K869"/>
  <c r="K868"/>
  <c r="H868"/>
  <c r="K867"/>
  <c r="H867"/>
  <c r="K866"/>
  <c r="H866"/>
  <c r="K865"/>
  <c r="K864"/>
  <c r="H864"/>
  <c r="K863"/>
  <c r="H863"/>
  <c r="K862"/>
  <c r="H862"/>
  <c r="K861"/>
  <c r="K860"/>
  <c r="H860"/>
  <c r="K859"/>
  <c r="H859"/>
  <c r="K858"/>
  <c r="H858"/>
  <c r="K857"/>
  <c r="K856"/>
  <c r="K855"/>
  <c r="H855"/>
  <c r="K854"/>
  <c r="H854"/>
  <c r="K853"/>
  <c r="H853"/>
  <c r="K852"/>
  <c r="K851"/>
  <c r="H851"/>
  <c r="K850"/>
  <c r="H850"/>
  <c r="K849"/>
  <c r="H849"/>
  <c r="K848"/>
  <c r="K847"/>
  <c r="H847"/>
  <c r="K846"/>
  <c r="H846"/>
  <c r="K845"/>
  <c r="H845"/>
  <c r="K844"/>
  <c r="K843"/>
  <c r="H843"/>
  <c r="K842"/>
  <c r="H842"/>
  <c r="K841"/>
  <c r="H841"/>
  <c r="K840"/>
  <c r="K839"/>
  <c r="K838"/>
  <c r="H838"/>
  <c r="K837"/>
  <c r="H837"/>
  <c r="K836"/>
  <c r="H836"/>
  <c r="K835"/>
  <c r="K834"/>
  <c r="H834"/>
  <c r="K833"/>
  <c r="H833"/>
  <c r="K832"/>
  <c r="H832"/>
  <c r="K831"/>
  <c r="K830"/>
  <c r="H830"/>
  <c r="K829"/>
  <c r="H829"/>
  <c r="K828"/>
  <c r="H828"/>
  <c r="K827"/>
  <c r="K826"/>
  <c r="H826"/>
  <c r="K825"/>
  <c r="H825"/>
  <c r="K824"/>
  <c r="H824"/>
  <c r="K823"/>
  <c r="K822"/>
  <c r="H822"/>
  <c r="K821"/>
  <c r="H821"/>
  <c r="K820"/>
  <c r="H820"/>
  <c r="K819"/>
  <c r="K818"/>
  <c r="H818"/>
  <c r="K817"/>
  <c r="H817"/>
  <c r="K816"/>
  <c r="H816"/>
  <c r="K815"/>
  <c r="K814"/>
  <c r="K813"/>
  <c r="H813"/>
  <c r="K812"/>
  <c r="H812"/>
  <c r="K811"/>
  <c r="H811"/>
  <c r="K810"/>
  <c r="K809"/>
  <c r="H809"/>
  <c r="K808"/>
  <c r="H808"/>
  <c r="K807"/>
  <c r="H807"/>
  <c r="K806"/>
  <c r="K805"/>
  <c r="H805"/>
  <c r="K804"/>
  <c r="H804"/>
  <c r="K803"/>
  <c r="H803"/>
  <c r="K802"/>
  <c r="K801"/>
  <c r="H801"/>
  <c r="K800"/>
  <c r="H800"/>
  <c r="K799"/>
  <c r="H799"/>
  <c r="K798"/>
  <c r="K797"/>
  <c r="H797"/>
  <c r="K796"/>
  <c r="H796"/>
  <c r="K795"/>
  <c r="H795"/>
  <c r="K794"/>
  <c r="K793"/>
  <c r="H793"/>
  <c r="K792"/>
  <c r="H792"/>
  <c r="K791"/>
  <c r="H791"/>
  <c r="K790"/>
  <c r="K789"/>
  <c r="H789"/>
  <c r="K788"/>
  <c r="H788"/>
  <c r="K787"/>
  <c r="H787"/>
  <c r="K786"/>
  <c r="K785"/>
  <c r="H785"/>
  <c r="K784"/>
  <c r="H784"/>
  <c r="K783"/>
  <c r="H783"/>
  <c r="K782"/>
  <c r="K781"/>
  <c r="K780"/>
  <c r="H780"/>
  <c r="K779"/>
  <c r="H779"/>
  <c r="K778"/>
  <c r="H778"/>
  <c r="K777"/>
  <c r="K776"/>
  <c r="H776"/>
  <c r="K775"/>
  <c r="H775"/>
  <c r="K774"/>
  <c r="H774"/>
  <c r="K773"/>
  <c r="K772"/>
  <c r="H772"/>
  <c r="K771"/>
  <c r="H771"/>
  <c r="K770"/>
  <c r="H770"/>
  <c r="K769"/>
  <c r="K768"/>
  <c r="H768"/>
  <c r="K767"/>
  <c r="H767"/>
  <c r="K766"/>
  <c r="H766"/>
  <c r="K765"/>
  <c r="K764"/>
  <c r="H764"/>
  <c r="K763"/>
  <c r="H763"/>
  <c r="K762"/>
  <c r="H762"/>
  <c r="K761"/>
  <c r="K760"/>
  <c r="H760"/>
  <c r="K759"/>
  <c r="H759"/>
  <c r="K758"/>
  <c r="H758"/>
  <c r="K757"/>
  <c r="K756"/>
  <c r="H756"/>
  <c r="K755"/>
  <c r="H755"/>
  <c r="K754"/>
  <c r="H754"/>
  <c r="K753"/>
  <c r="K752"/>
  <c r="H752"/>
  <c r="K751"/>
  <c r="H751"/>
  <c r="K750"/>
  <c r="H750"/>
  <c r="K749"/>
  <c r="K748"/>
  <c r="H748"/>
  <c r="K747"/>
  <c r="H747"/>
  <c r="K746"/>
  <c r="H746"/>
  <c r="K745"/>
  <c r="K744"/>
  <c r="H744"/>
  <c r="K743"/>
  <c r="H743"/>
  <c r="K742"/>
  <c r="H742"/>
  <c r="K741"/>
  <c r="K740"/>
  <c r="H740"/>
  <c r="K739"/>
  <c r="H739"/>
  <c r="K738"/>
  <c r="H738"/>
  <c r="K737"/>
  <c r="K736"/>
  <c r="H736"/>
  <c r="K735"/>
  <c r="H735"/>
  <c r="K734"/>
  <c r="H734"/>
  <c r="K733"/>
  <c r="K732"/>
  <c r="H732"/>
  <c r="K731"/>
  <c r="H731"/>
  <c r="K730"/>
  <c r="H730"/>
  <c r="K729"/>
  <c r="K728"/>
  <c r="H728"/>
  <c r="K727"/>
  <c r="H727"/>
  <c r="K726"/>
  <c r="H726"/>
  <c r="K725"/>
  <c r="K724"/>
  <c r="H724"/>
  <c r="K723"/>
  <c r="H723"/>
  <c r="K722"/>
  <c r="H722"/>
  <c r="K721"/>
  <c r="K720"/>
  <c r="K719"/>
  <c r="H719"/>
  <c r="K718"/>
  <c r="H718"/>
  <c r="K717"/>
  <c r="H717"/>
  <c r="K716"/>
  <c r="K715"/>
  <c r="H715"/>
  <c r="K714"/>
  <c r="H714"/>
  <c r="K713"/>
  <c r="H713"/>
  <c r="K712"/>
  <c r="K711"/>
  <c r="H711"/>
  <c r="K710"/>
  <c r="H710"/>
  <c r="K709"/>
  <c r="H709"/>
  <c r="K708"/>
  <c r="K707"/>
  <c r="H707"/>
  <c r="K706"/>
  <c r="H706"/>
  <c r="K705"/>
  <c r="H705"/>
  <c r="K704"/>
  <c r="K703"/>
  <c r="H703"/>
  <c r="K702"/>
  <c r="H702"/>
  <c r="K701"/>
  <c r="H701"/>
  <c r="K700"/>
  <c r="K699"/>
  <c r="H699"/>
  <c r="K698"/>
  <c r="H698"/>
  <c r="K697"/>
  <c r="H697"/>
  <c r="K696"/>
  <c r="K695"/>
  <c r="H695"/>
  <c r="K694"/>
  <c r="H694"/>
  <c r="K693"/>
  <c r="H693"/>
  <c r="K692"/>
  <c r="K691"/>
  <c r="H691"/>
  <c r="K690"/>
  <c r="H690"/>
  <c r="K689"/>
  <c r="H689"/>
  <c r="K688"/>
  <c r="K687"/>
  <c r="H687"/>
  <c r="K686"/>
  <c r="H686"/>
  <c r="K685"/>
  <c r="H685"/>
  <c r="K684"/>
  <c r="K683"/>
  <c r="H683"/>
  <c r="K682"/>
  <c r="H682"/>
  <c r="K681"/>
  <c r="H681"/>
  <c r="K680"/>
  <c r="K679"/>
  <c r="H679"/>
  <c r="K678"/>
  <c r="H678"/>
  <c r="K677"/>
  <c r="H677"/>
  <c r="K676"/>
  <c r="K675"/>
  <c r="H675"/>
  <c r="K674"/>
  <c r="H674"/>
  <c r="K673"/>
  <c r="H673"/>
  <c r="K672"/>
  <c r="K671"/>
  <c r="H671"/>
  <c r="K670"/>
  <c r="H670"/>
  <c r="K669"/>
  <c r="H669"/>
  <c r="K668"/>
  <c r="K667"/>
  <c r="H667"/>
  <c r="K666"/>
  <c r="H666"/>
  <c r="K665"/>
  <c r="H665"/>
  <c r="K664"/>
  <c r="K663"/>
  <c r="H663"/>
  <c r="K662"/>
  <c r="H662"/>
  <c r="K661"/>
  <c r="H661"/>
  <c r="K660"/>
  <c r="K659"/>
  <c r="H659"/>
  <c r="K658"/>
  <c r="H658"/>
  <c r="K657"/>
  <c r="H657"/>
  <c r="K656"/>
  <c r="K655"/>
  <c r="H655"/>
  <c r="K654"/>
  <c r="H654"/>
  <c r="K653"/>
  <c r="H653"/>
  <c r="K652"/>
  <c r="K651"/>
  <c r="H651"/>
  <c r="K650"/>
  <c r="H650"/>
  <c r="K649"/>
  <c r="H649"/>
  <c r="K648"/>
  <c r="K647"/>
  <c r="H647"/>
  <c r="K646"/>
  <c r="H646"/>
  <c r="K645"/>
  <c r="H645"/>
  <c r="K644"/>
  <c r="K643"/>
  <c r="H643"/>
  <c r="K642"/>
  <c r="H642"/>
  <c r="K641"/>
  <c r="H641"/>
  <c r="K640"/>
  <c r="K639"/>
  <c r="H639"/>
  <c r="K638"/>
  <c r="H638"/>
  <c r="K637"/>
  <c r="H637"/>
  <c r="K636"/>
  <c r="K635"/>
  <c r="H635"/>
  <c r="K634"/>
  <c r="H634"/>
  <c r="K633"/>
  <c r="H633"/>
  <c r="K632"/>
  <c r="K631"/>
  <c r="H631"/>
  <c r="K630"/>
  <c r="H630"/>
  <c r="K629"/>
  <c r="H629"/>
  <c r="K628"/>
  <c r="K627"/>
  <c r="H627"/>
  <c r="K626"/>
  <c r="H626"/>
  <c r="K625"/>
  <c r="H625"/>
  <c r="K624"/>
  <c r="K623"/>
  <c r="H623"/>
  <c r="K622"/>
  <c r="H622"/>
  <c r="K621"/>
  <c r="H621"/>
  <c r="K620"/>
  <c r="K619"/>
  <c r="H619"/>
  <c r="K618"/>
  <c r="H618"/>
  <c r="K617"/>
  <c r="H617"/>
  <c r="K616"/>
  <c r="K615"/>
  <c r="H615"/>
  <c r="K614"/>
  <c r="H614"/>
  <c r="K613"/>
  <c r="H613"/>
  <c r="K612"/>
  <c r="K611"/>
  <c r="H611"/>
  <c r="K610"/>
  <c r="H610"/>
  <c r="K609"/>
  <c r="H609"/>
  <c r="K608"/>
  <c r="K607"/>
  <c r="K606"/>
  <c r="H606"/>
  <c r="K605"/>
  <c r="H605"/>
  <c r="K604"/>
  <c r="H604"/>
  <c r="K603"/>
  <c r="K602"/>
  <c r="H602"/>
  <c r="K601"/>
  <c r="H601"/>
  <c r="K600"/>
  <c r="H600"/>
  <c r="K599"/>
  <c r="K598"/>
  <c r="H598"/>
  <c r="K597"/>
  <c r="H597"/>
  <c r="K596"/>
  <c r="H596"/>
  <c r="K595"/>
  <c r="K594"/>
  <c r="K593"/>
  <c r="H593"/>
  <c r="K592"/>
  <c r="H592"/>
  <c r="K591"/>
  <c r="H591"/>
  <c r="K590"/>
  <c r="K589"/>
  <c r="K588"/>
  <c r="H588"/>
  <c r="K587"/>
  <c r="H587"/>
  <c r="K586"/>
  <c r="H586"/>
  <c r="K585"/>
  <c r="K584"/>
  <c r="H584"/>
  <c r="K583"/>
  <c r="H583"/>
  <c r="K582"/>
  <c r="H582"/>
  <c r="K581"/>
  <c r="K580"/>
  <c r="H580"/>
  <c r="K579"/>
  <c r="H579"/>
  <c r="K578"/>
  <c r="H578"/>
  <c r="K577"/>
  <c r="K576"/>
  <c r="K575"/>
  <c r="K574"/>
  <c r="K573"/>
  <c r="H573"/>
  <c r="K572"/>
  <c r="H572"/>
  <c r="K571"/>
  <c r="K570"/>
  <c r="H570"/>
  <c r="K569"/>
  <c r="H569"/>
  <c r="K568"/>
  <c r="K567"/>
  <c r="H567"/>
  <c r="K566"/>
  <c r="H566"/>
  <c r="K565"/>
  <c r="K564"/>
  <c r="H564"/>
  <c r="K563"/>
  <c r="H563"/>
  <c r="K562"/>
  <c r="K561"/>
  <c r="H561"/>
  <c r="K560"/>
  <c r="H560"/>
  <c r="K559"/>
  <c r="K558"/>
  <c r="H558"/>
  <c r="K557"/>
  <c r="H557"/>
  <c r="K556"/>
  <c r="K555"/>
  <c r="H555"/>
  <c r="K554"/>
  <c r="H554"/>
  <c r="K553"/>
  <c r="K552"/>
  <c r="H552"/>
  <c r="K551"/>
  <c r="H551"/>
  <c r="K550"/>
  <c r="K549"/>
  <c r="H549"/>
  <c r="K548"/>
  <c r="H548"/>
  <c r="K547"/>
  <c r="K546"/>
  <c r="H546"/>
  <c r="K545"/>
  <c r="H545"/>
  <c r="K544"/>
  <c r="K543"/>
  <c r="K542"/>
  <c r="K541"/>
  <c r="H541"/>
  <c r="K540"/>
  <c r="H540"/>
  <c r="K539"/>
  <c r="K538"/>
  <c r="H538"/>
  <c r="K537"/>
  <c r="H537"/>
  <c r="K536"/>
  <c r="K535"/>
  <c r="H535"/>
  <c r="K534"/>
  <c r="H534"/>
  <c r="K533"/>
  <c r="K532"/>
  <c r="H532"/>
  <c r="K531"/>
  <c r="H531"/>
  <c r="K530"/>
  <c r="K529"/>
  <c r="H529"/>
  <c r="K528"/>
  <c r="H528"/>
  <c r="K527"/>
  <c r="K526"/>
  <c r="H526"/>
  <c r="K525"/>
  <c r="H525"/>
  <c r="K524"/>
  <c r="K523"/>
  <c r="H523"/>
  <c r="K522"/>
  <c r="H522"/>
  <c r="K521"/>
  <c r="K520"/>
  <c r="H520"/>
  <c r="K519"/>
  <c r="H519"/>
  <c r="K518"/>
  <c r="K517"/>
  <c r="H517"/>
  <c r="K516"/>
  <c r="H516"/>
  <c r="K515"/>
  <c r="K514"/>
  <c r="H514"/>
  <c r="K513"/>
  <c r="H513"/>
  <c r="K512"/>
  <c r="K511"/>
  <c r="H511"/>
  <c r="K510"/>
  <c r="H510"/>
  <c r="K509"/>
  <c r="K508"/>
  <c r="H508"/>
  <c r="K507"/>
  <c r="H507"/>
  <c r="K506"/>
  <c r="K505"/>
  <c r="H505"/>
  <c r="K504"/>
  <c r="H504"/>
  <c r="K503"/>
  <c r="K502"/>
  <c r="H502"/>
  <c r="K501"/>
  <c r="H501"/>
  <c r="K500"/>
  <c r="K499"/>
  <c r="H499"/>
  <c r="K498"/>
  <c r="H498"/>
  <c r="K497"/>
  <c r="K496"/>
  <c r="K495"/>
  <c r="K494"/>
  <c r="H494"/>
  <c r="K493"/>
  <c r="H493"/>
  <c r="K492"/>
  <c r="K491"/>
  <c r="H491"/>
  <c r="K490"/>
  <c r="H490"/>
  <c r="K489"/>
  <c r="K488"/>
  <c r="H488"/>
  <c r="K487"/>
  <c r="H487"/>
  <c r="K486"/>
  <c r="K485"/>
  <c r="H485"/>
  <c r="K484"/>
  <c r="H484"/>
  <c r="K483"/>
  <c r="K482"/>
  <c r="H482"/>
  <c r="K481"/>
  <c r="H481"/>
  <c r="K480"/>
  <c r="K479"/>
  <c r="H479"/>
  <c r="K478"/>
  <c r="H478"/>
  <c r="K477"/>
  <c r="K476"/>
  <c r="H476"/>
  <c r="K475"/>
  <c r="H475"/>
  <c r="K474"/>
  <c r="K473"/>
  <c r="H473"/>
  <c r="K472"/>
  <c r="H472"/>
  <c r="K471"/>
  <c r="K470"/>
  <c r="H470"/>
  <c r="K469"/>
  <c r="H469"/>
  <c r="K468"/>
  <c r="K467"/>
  <c r="H467"/>
  <c r="K466"/>
  <c r="H466"/>
  <c r="K465"/>
  <c r="K464"/>
  <c r="H464"/>
  <c r="K463"/>
  <c r="H463"/>
  <c r="K462"/>
  <c r="K461"/>
  <c r="H461"/>
  <c r="K460"/>
  <c r="H460"/>
  <c r="K459"/>
  <c r="K458"/>
  <c r="H458"/>
  <c r="K457"/>
  <c r="H457"/>
  <c r="K456"/>
  <c r="K455"/>
  <c r="K454"/>
  <c r="K453"/>
  <c r="H453"/>
  <c r="K452"/>
  <c r="H452"/>
  <c r="K451"/>
  <c r="K450"/>
  <c r="H450"/>
  <c r="K449"/>
  <c r="K448"/>
  <c r="H448"/>
  <c r="K447"/>
  <c r="K446"/>
  <c r="H446"/>
  <c r="K445"/>
  <c r="K444"/>
  <c r="K443"/>
  <c r="K442"/>
  <c r="H442"/>
  <c r="K441"/>
  <c r="H441"/>
  <c r="K440"/>
  <c r="K439"/>
  <c r="H439"/>
  <c r="K438"/>
  <c r="H438"/>
  <c r="K437"/>
  <c r="K436"/>
  <c r="K435"/>
  <c r="H435"/>
  <c r="K434"/>
  <c r="H434"/>
  <c r="K433"/>
  <c r="K432"/>
  <c r="H432"/>
  <c r="K431"/>
  <c r="H431"/>
  <c r="K430"/>
  <c r="K429"/>
  <c r="H429"/>
  <c r="K428"/>
  <c r="H428"/>
  <c r="K427"/>
  <c r="K426"/>
  <c r="K425"/>
  <c r="H425"/>
  <c r="K424"/>
  <c r="H424"/>
  <c r="K423"/>
  <c r="K422"/>
  <c r="H422"/>
  <c r="K421"/>
  <c r="H421"/>
  <c r="K420"/>
  <c r="K419"/>
  <c r="H419"/>
  <c r="K418"/>
  <c r="H418"/>
  <c r="K417"/>
  <c r="K416"/>
  <c r="K415"/>
  <c r="H415"/>
  <c r="K414"/>
  <c r="H414"/>
  <c r="K413"/>
  <c r="K412"/>
  <c r="H412"/>
  <c r="K411"/>
  <c r="H411"/>
  <c r="K410"/>
  <c r="K409"/>
  <c r="H409"/>
  <c r="K408"/>
  <c r="H408"/>
  <c r="K407"/>
  <c r="K406"/>
  <c r="H406"/>
  <c r="K405"/>
  <c r="H405"/>
  <c r="K404"/>
  <c r="K403"/>
  <c r="H403"/>
  <c r="K402"/>
  <c r="H402"/>
  <c r="K401"/>
  <c r="K400"/>
  <c r="H400"/>
  <c r="K399"/>
  <c r="H399"/>
  <c r="K398"/>
  <c r="K397"/>
  <c r="K396"/>
  <c r="H396"/>
  <c r="K395"/>
  <c r="H395"/>
  <c r="K394"/>
  <c r="K393"/>
  <c r="H393"/>
  <c r="K392"/>
  <c r="H392"/>
  <c r="K391"/>
  <c r="K390"/>
  <c r="H390"/>
  <c r="K389"/>
  <c r="H389"/>
  <c r="K388"/>
  <c r="K387"/>
  <c r="H387"/>
  <c r="K386"/>
  <c r="H386"/>
  <c r="K385"/>
  <c r="K384"/>
  <c r="H384"/>
  <c r="K383"/>
  <c r="H383"/>
  <c r="K382"/>
  <c r="K381"/>
  <c r="H381"/>
  <c r="K380"/>
  <c r="H380"/>
  <c r="K379"/>
  <c r="K378"/>
  <c r="K377"/>
  <c r="H377"/>
  <c r="K376"/>
  <c r="H376"/>
  <c r="K375"/>
  <c r="K374"/>
  <c r="H374"/>
  <c r="K373"/>
  <c r="H373"/>
  <c r="K372"/>
  <c r="K371"/>
  <c r="H371"/>
  <c r="K370"/>
  <c r="H370"/>
  <c r="K369"/>
  <c r="K368"/>
  <c r="H368"/>
  <c r="K367"/>
  <c r="H367"/>
  <c r="K366"/>
  <c r="K365"/>
  <c r="K364"/>
  <c r="H364"/>
  <c r="K363"/>
  <c r="H363"/>
  <c r="K362"/>
  <c r="K361"/>
  <c r="H361"/>
  <c r="K360"/>
  <c r="H360"/>
  <c r="K359"/>
  <c r="K358"/>
  <c r="H358"/>
  <c r="K357"/>
  <c r="H357"/>
  <c r="K356"/>
  <c r="K355"/>
  <c r="H355"/>
  <c r="K354"/>
  <c r="H354"/>
  <c r="K353"/>
  <c r="K352"/>
  <c r="K351"/>
  <c r="H351"/>
  <c r="K350"/>
  <c r="H350"/>
  <c r="K349"/>
  <c r="K348"/>
  <c r="H348"/>
  <c r="K347"/>
  <c r="H347"/>
  <c r="K346"/>
  <c r="K345"/>
  <c r="H345"/>
  <c r="K344"/>
  <c r="H344"/>
  <c r="K343"/>
  <c r="K342"/>
  <c r="H342"/>
  <c r="K341"/>
  <c r="H341"/>
  <c r="K340"/>
  <c r="K339"/>
  <c r="H339"/>
  <c r="K338"/>
  <c r="H338"/>
  <c r="K337"/>
  <c r="K336"/>
  <c r="H336"/>
  <c r="K335"/>
  <c r="H335"/>
  <c r="K334"/>
  <c r="K333"/>
  <c r="K332"/>
  <c r="K331"/>
  <c r="H331"/>
  <c r="K330"/>
  <c r="H330"/>
  <c r="K329"/>
  <c r="K328"/>
  <c r="H328"/>
  <c r="K327"/>
  <c r="H327"/>
  <c r="K326"/>
  <c r="K325"/>
  <c r="H325"/>
  <c r="K324"/>
  <c r="H324"/>
  <c r="K323"/>
  <c r="K322"/>
  <c r="H322"/>
  <c r="K321"/>
  <c r="H321"/>
  <c r="K320"/>
  <c r="K319"/>
  <c r="H319"/>
  <c r="K318"/>
  <c r="H318"/>
  <c r="K317"/>
  <c r="K316"/>
  <c r="H316"/>
  <c r="K315"/>
  <c r="H315"/>
  <c r="K314"/>
  <c r="K313"/>
  <c r="K312"/>
  <c r="H312"/>
  <c r="K311"/>
  <c r="H311"/>
  <c r="K310"/>
  <c r="K309"/>
  <c r="H309"/>
  <c r="K308"/>
  <c r="H308"/>
  <c r="K307"/>
  <c r="K306"/>
  <c r="H306"/>
  <c r="K305"/>
  <c r="H305"/>
  <c r="K304"/>
  <c r="K303"/>
  <c r="H303"/>
  <c r="K302"/>
  <c r="H302"/>
  <c r="K301"/>
  <c r="K300"/>
  <c r="H300"/>
  <c r="K299"/>
  <c r="H299"/>
  <c r="K298"/>
  <c r="K297"/>
  <c r="H297"/>
  <c r="K296"/>
  <c r="H296"/>
  <c r="K295"/>
  <c r="K294"/>
  <c r="K293"/>
  <c r="H293"/>
  <c r="K292"/>
  <c r="H292"/>
  <c r="K291"/>
  <c r="K290"/>
  <c r="H290"/>
  <c r="K289"/>
  <c r="H289"/>
  <c r="K288"/>
  <c r="K287"/>
  <c r="H287"/>
  <c r="K286"/>
  <c r="H286"/>
  <c r="K285"/>
  <c r="K284"/>
  <c r="H284"/>
  <c r="K283"/>
  <c r="H283"/>
  <c r="K282"/>
  <c r="K281"/>
  <c r="K280"/>
  <c r="H280"/>
  <c r="K279"/>
  <c r="H279"/>
  <c r="K278"/>
  <c r="K277"/>
  <c r="H277"/>
  <c r="K276"/>
  <c r="H276"/>
  <c r="K275"/>
  <c r="K274"/>
  <c r="H274"/>
  <c r="K273"/>
  <c r="H273"/>
  <c r="K272"/>
  <c r="K271"/>
  <c r="H271"/>
  <c r="K270"/>
  <c r="H270"/>
  <c r="K269"/>
  <c r="K268"/>
  <c r="K267"/>
  <c r="H267"/>
  <c r="K266"/>
  <c r="H266"/>
  <c r="K265"/>
  <c r="K264"/>
  <c r="H264"/>
  <c r="K263"/>
  <c r="H263"/>
  <c r="K262"/>
  <c r="K261"/>
  <c r="H261"/>
  <c r="K260"/>
  <c r="H260"/>
  <c r="K259"/>
  <c r="K258"/>
  <c r="H258"/>
  <c r="K257"/>
  <c r="H257"/>
  <c r="K256"/>
  <c r="K255"/>
  <c r="H255"/>
  <c r="K254"/>
  <c r="H254"/>
  <c r="K253"/>
  <c r="K252"/>
  <c r="H252"/>
  <c r="K251"/>
  <c r="H251"/>
  <c r="K250"/>
  <c r="K249"/>
  <c r="K248"/>
  <c r="H248"/>
  <c r="K247"/>
  <c r="H247"/>
  <c r="K246"/>
  <c r="K245"/>
  <c r="H245"/>
  <c r="K244"/>
  <c r="H244"/>
  <c r="K243"/>
  <c r="K242"/>
  <c r="H242"/>
  <c r="K241"/>
  <c r="H241"/>
  <c r="K240"/>
  <c r="K239"/>
  <c r="H239"/>
  <c r="K238"/>
  <c r="H238"/>
  <c r="K237"/>
  <c r="K236"/>
  <c r="H236"/>
  <c r="K235"/>
  <c r="H235"/>
  <c r="K234"/>
  <c r="K233"/>
  <c r="H233"/>
  <c r="K232"/>
  <c r="H232"/>
  <c r="K231"/>
  <c r="K230"/>
  <c r="K229"/>
  <c r="H229"/>
  <c r="K228"/>
  <c r="H228"/>
  <c r="K227"/>
  <c r="K226"/>
  <c r="H226"/>
  <c r="K225"/>
  <c r="H225"/>
  <c r="K224"/>
  <c r="K223"/>
  <c r="H223"/>
  <c r="K222"/>
  <c r="H222"/>
  <c r="K221"/>
  <c r="K220"/>
  <c r="H220"/>
  <c r="K219"/>
  <c r="H219"/>
  <c r="K218"/>
  <c r="K217"/>
  <c r="K216"/>
  <c r="H216"/>
  <c r="K215"/>
  <c r="H215"/>
  <c r="K214"/>
  <c r="K213"/>
  <c r="H213"/>
  <c r="K212"/>
  <c r="H212"/>
  <c r="K211"/>
  <c r="K210"/>
  <c r="H210"/>
  <c r="K209"/>
  <c r="H209"/>
  <c r="K208"/>
  <c r="K207"/>
  <c r="H207"/>
  <c r="K206"/>
  <c r="H206"/>
  <c r="K205"/>
  <c r="K204"/>
  <c r="K203"/>
  <c r="H203"/>
  <c r="K202"/>
  <c r="H202"/>
  <c r="K201"/>
  <c r="K200"/>
  <c r="H200"/>
  <c r="K199"/>
  <c r="H199"/>
  <c r="K198"/>
  <c r="K197"/>
  <c r="H197"/>
  <c r="K196"/>
  <c r="H196"/>
  <c r="K195"/>
  <c r="K194"/>
  <c r="H194"/>
  <c r="K193"/>
  <c r="H193"/>
  <c r="K192"/>
  <c r="K191"/>
  <c r="H191"/>
  <c r="K190"/>
  <c r="H190"/>
  <c r="K189"/>
  <c r="K188"/>
  <c r="H188"/>
  <c r="K187"/>
  <c r="H187"/>
  <c r="K186"/>
  <c r="K185"/>
  <c r="K184"/>
  <c r="H184"/>
  <c r="K183"/>
  <c r="H183"/>
  <c r="K182"/>
  <c r="K181"/>
  <c r="H181"/>
  <c r="K180"/>
  <c r="H180"/>
  <c r="K179"/>
  <c r="K178"/>
  <c r="H178"/>
  <c r="K177"/>
  <c r="H177"/>
  <c r="K176"/>
  <c r="K175"/>
  <c r="H175"/>
  <c r="K174"/>
  <c r="H174"/>
  <c r="K173"/>
  <c r="K172"/>
  <c r="H172"/>
  <c r="K171"/>
  <c r="H171"/>
  <c r="K170"/>
  <c r="K169"/>
  <c r="H169"/>
  <c r="K168"/>
  <c r="H168"/>
  <c r="K167"/>
  <c r="K166"/>
  <c r="K165"/>
  <c r="H165"/>
  <c r="K164"/>
  <c r="H164"/>
  <c r="K163"/>
  <c r="K162"/>
  <c r="H162"/>
  <c r="K161"/>
  <c r="H161"/>
  <c r="K160"/>
  <c r="K159"/>
  <c r="H159"/>
  <c r="K158"/>
  <c r="H158"/>
  <c r="K157"/>
  <c r="K156"/>
  <c r="H156"/>
  <c r="K155"/>
  <c r="H155"/>
  <c r="K154"/>
  <c r="K153"/>
  <c r="K152"/>
  <c r="H152"/>
  <c r="K151"/>
  <c r="H151"/>
  <c r="K150"/>
  <c r="K149"/>
  <c r="H149"/>
  <c r="K148"/>
  <c r="H148"/>
  <c r="K147"/>
  <c r="K146"/>
  <c r="K145"/>
  <c r="K144"/>
  <c r="K143"/>
  <c r="K142"/>
  <c r="H142"/>
  <c r="K141"/>
  <c r="H141"/>
  <c r="K140"/>
  <c r="K139"/>
  <c r="H139"/>
  <c r="K138"/>
  <c r="H138"/>
  <c r="K137"/>
  <c r="K136"/>
  <c r="K135"/>
  <c r="H135"/>
  <c r="K134"/>
  <c r="H134"/>
  <c r="K133"/>
  <c r="H133"/>
  <c r="K132"/>
  <c r="K131"/>
  <c r="H131"/>
  <c r="K130"/>
  <c r="H130"/>
  <c r="K129"/>
  <c r="H129"/>
  <c r="K128"/>
  <c r="K127"/>
  <c r="H127"/>
  <c r="K126"/>
  <c r="H126"/>
  <c r="K125"/>
  <c r="K124"/>
  <c r="H124"/>
  <c r="K123"/>
  <c r="H123"/>
  <c r="K122"/>
  <c r="H122"/>
  <c r="K121"/>
  <c r="K120"/>
  <c r="H120"/>
  <c r="K119"/>
  <c r="H119"/>
  <c r="K118"/>
  <c r="H118"/>
  <c r="K117"/>
  <c r="H117"/>
  <c r="K116"/>
  <c r="H116"/>
  <c r="K115"/>
  <c r="K114"/>
  <c r="H114"/>
  <c r="K113"/>
  <c r="H113"/>
  <c r="K112"/>
  <c r="H112"/>
  <c r="K111"/>
  <c r="K110"/>
  <c r="H110"/>
  <c r="K109"/>
  <c r="H109"/>
  <c r="K108"/>
  <c r="H108"/>
  <c r="K107"/>
  <c r="K106"/>
  <c r="H106"/>
  <c r="K105"/>
  <c r="H105"/>
  <c r="K104"/>
  <c r="H104"/>
  <c r="K103"/>
  <c r="K102"/>
  <c r="H102"/>
  <c r="K101"/>
  <c r="H101"/>
  <c r="K100"/>
  <c r="H100"/>
  <c r="K99"/>
  <c r="K98"/>
  <c r="H98"/>
  <c r="K97"/>
  <c r="H97"/>
  <c r="K96"/>
  <c r="H96"/>
  <c r="K95"/>
  <c r="K94"/>
  <c r="H94"/>
  <c r="K93"/>
  <c r="H93"/>
  <c r="K92"/>
  <c r="H92"/>
  <c r="K91"/>
  <c r="K90"/>
  <c r="H90"/>
  <c r="K89"/>
  <c r="H89"/>
  <c r="K88"/>
  <c r="H88"/>
  <c r="K87"/>
  <c r="K86"/>
  <c r="H86"/>
  <c r="K85"/>
  <c r="H85"/>
  <c r="K84"/>
  <c r="H84"/>
  <c r="K83"/>
  <c r="H83"/>
  <c r="K82"/>
  <c r="H82"/>
  <c r="K81"/>
  <c r="K80"/>
  <c r="H80"/>
  <c r="K79"/>
  <c r="H79"/>
  <c r="K78"/>
  <c r="H78"/>
  <c r="K77"/>
  <c r="H77"/>
  <c r="K76"/>
  <c r="H76"/>
  <c r="K75"/>
  <c r="K74"/>
  <c r="H74"/>
  <c r="K73"/>
  <c r="H73"/>
  <c r="K72"/>
  <c r="H72"/>
  <c r="K71"/>
  <c r="H71"/>
  <c r="K70"/>
  <c r="H70"/>
  <c r="K69"/>
  <c r="K68"/>
  <c r="K67"/>
  <c r="H67"/>
  <c r="K66"/>
  <c r="H66"/>
  <c r="K65"/>
  <c r="H65"/>
  <c r="K63"/>
  <c r="H63"/>
  <c r="K62"/>
  <c r="H62"/>
  <c r="K61"/>
  <c r="H61"/>
  <c r="K59"/>
  <c r="H59"/>
  <c r="K58"/>
  <c r="H58"/>
  <c r="K57"/>
  <c r="H57"/>
  <c r="K55"/>
  <c r="H55"/>
  <c r="K54"/>
  <c r="H54"/>
  <c r="K53"/>
  <c r="H53"/>
  <c r="K51"/>
  <c r="H51"/>
  <c r="K50"/>
  <c r="H50"/>
  <c r="K49"/>
  <c r="H49"/>
  <c r="K47"/>
  <c r="H47"/>
  <c r="K46"/>
  <c r="H46"/>
  <c r="K45"/>
  <c r="H45"/>
  <c r="K43"/>
  <c r="H43"/>
  <c r="K42"/>
  <c r="H42"/>
  <c r="K41"/>
  <c r="H41"/>
  <c r="K38"/>
  <c r="H38"/>
  <c r="K37"/>
  <c r="H37"/>
  <c r="K36"/>
  <c r="H36"/>
  <c r="K34"/>
  <c r="H34"/>
  <c r="K33"/>
  <c r="H33"/>
  <c r="K32"/>
  <c r="H32"/>
  <c r="K30"/>
  <c r="H30"/>
  <c r="K29"/>
  <c r="H29"/>
  <c r="K28"/>
  <c r="H28"/>
  <c r="K26"/>
  <c r="H26"/>
  <c r="K25"/>
  <c r="H25"/>
  <c r="K24"/>
  <c r="H24"/>
  <c r="K22"/>
  <c r="H22"/>
  <c r="K21"/>
  <c r="H21"/>
  <c r="K20"/>
  <c r="H20"/>
  <c r="K18"/>
  <c r="H18"/>
  <c r="K17"/>
  <c r="H17"/>
  <c r="K16"/>
  <c r="H16"/>
  <c r="K14"/>
  <c r="H14"/>
  <c r="K13"/>
  <c r="H13"/>
  <c r="K12"/>
  <c r="H12"/>
  <c r="H32" i="16"/>
  <c r="P1802" i="20" l="1"/>
  <c r="P888"/>
  <c r="P640"/>
  <c r="Q100" i="18"/>
  <c r="N97" i="20" s="1"/>
  <c r="M97"/>
  <c r="Q104" i="18"/>
  <c r="N101" i="20" s="1"/>
  <c r="M101"/>
  <c r="Q116" i="18"/>
  <c r="N113" i="20" s="1"/>
  <c r="M113"/>
  <c r="Q628" i="18"/>
  <c r="N625" i="20" s="1"/>
  <c r="M625"/>
  <c r="Q776" i="18"/>
  <c r="N773" i="20" s="1"/>
  <c r="M773"/>
  <c r="Q792" i="18"/>
  <c r="N789" i="20" s="1"/>
  <c r="M789"/>
  <c r="Q796" i="18"/>
  <c r="N793" i="20" s="1"/>
  <c r="M793"/>
  <c r="Q900" i="18"/>
  <c r="N897" i="20" s="1"/>
  <c r="M897"/>
  <c r="Q928" i="18"/>
  <c r="N925" i="20" s="1"/>
  <c r="M925"/>
  <c r="Q976" i="18"/>
  <c r="N973" i="20" s="1"/>
  <c r="M973"/>
  <c r="Q980" i="18"/>
  <c r="N977" i="20" s="1"/>
  <c r="M977"/>
  <c r="Q1056" i="18"/>
  <c r="N1053" i="20" s="1"/>
  <c r="M1053"/>
  <c r="Q1588" i="18"/>
  <c r="N1585" i="20" s="1"/>
  <c r="M1585"/>
  <c r="Q1592" i="18"/>
  <c r="N1589" i="20" s="1"/>
  <c r="M1589"/>
  <c r="P1789"/>
  <c r="P1742"/>
  <c r="P895"/>
  <c r="P506"/>
  <c r="Q88" i="18"/>
  <c r="N85" i="20" s="1"/>
  <c r="M85"/>
  <c r="Q92" i="18"/>
  <c r="N89" i="20" s="1"/>
  <c r="M89"/>
  <c r="P87" s="1"/>
  <c r="Q236" i="18"/>
  <c r="N233" i="20" s="1"/>
  <c r="M233"/>
  <c r="Q328" i="18"/>
  <c r="N325" i="20" s="1"/>
  <c r="M325"/>
  <c r="Q360" i="18"/>
  <c r="N357" i="20" s="1"/>
  <c r="M357"/>
  <c r="Q364" i="18"/>
  <c r="N361" i="20" s="1"/>
  <c r="M361"/>
  <c r="P359" s="1"/>
  <c r="Q392" i="18"/>
  <c r="N389" i="20" s="1"/>
  <c r="M389"/>
  <c r="P388" s="1"/>
  <c r="Q456" i="18"/>
  <c r="N453" i="20" s="1"/>
  <c r="M453"/>
  <c r="Q488" i="18"/>
  <c r="N485" i="20" s="1"/>
  <c r="M485"/>
  <c r="Q520" i="18"/>
  <c r="N517" i="20" s="1"/>
  <c r="M517"/>
  <c r="Q556" i="18"/>
  <c r="N553" i="20" s="1"/>
  <c r="M553"/>
  <c r="Q584" i="18"/>
  <c r="N581" i="20" s="1"/>
  <c r="M581"/>
  <c r="Q588" i="18"/>
  <c r="N585" i="20" s="1"/>
  <c r="M585"/>
  <c r="Q984" i="18"/>
  <c r="N981" i="20" s="1"/>
  <c r="M981"/>
  <c r="Q1018" i="18"/>
  <c r="N1015" i="20" s="1"/>
  <c r="M1015"/>
  <c r="Q1019" i="18"/>
  <c r="N1016" i="20" s="1"/>
  <c r="M1016"/>
  <c r="P1015" s="1"/>
  <c r="Q1028" i="18"/>
  <c r="N1025" i="20" s="1"/>
  <c r="M1025"/>
  <c r="Q1216" i="18"/>
  <c r="N1213" i="20" s="1"/>
  <c r="M1213"/>
  <c r="Q1360" i="18"/>
  <c r="N1357" i="20" s="1"/>
  <c r="M1357"/>
  <c r="Q1372" i="18"/>
  <c r="N1369" i="20" s="1"/>
  <c r="M1369"/>
  <c r="Q1376" i="18"/>
  <c r="N1373" i="20" s="1"/>
  <c r="M1373"/>
  <c r="Q1548" i="18"/>
  <c r="N1545" i="20" s="1"/>
  <c r="M1545"/>
  <c r="Q1644" i="18"/>
  <c r="N1641" i="20" s="1"/>
  <c r="M1641"/>
  <c r="Q1676" i="18"/>
  <c r="N1673" i="20" s="1"/>
  <c r="M1673"/>
  <c r="Q1720" i="18"/>
  <c r="N1717" i="20" s="1"/>
  <c r="M1717"/>
  <c r="Q1815" i="18"/>
  <c r="N1812" i="20" s="1"/>
  <c r="M1812"/>
  <c r="P35"/>
  <c r="P1690"/>
  <c r="P1027"/>
  <c r="P899"/>
  <c r="P539"/>
  <c r="P437"/>
  <c r="P410"/>
  <c r="P291"/>
  <c r="P265"/>
  <c r="P227"/>
  <c r="P211"/>
  <c r="P179"/>
  <c r="Q444" i="18"/>
  <c r="N441" i="20" s="1"/>
  <c r="M441"/>
  <c r="Q496" i="18"/>
  <c r="N493" i="20" s="1"/>
  <c r="M493"/>
  <c r="Q524" i="18"/>
  <c r="N521" i="20" s="1"/>
  <c r="M521"/>
  <c r="Q608" i="18"/>
  <c r="N605" i="20" s="1"/>
  <c r="M605"/>
  <c r="Q952" i="18"/>
  <c r="N949" i="20" s="1"/>
  <c r="M949"/>
  <c r="P948" s="1"/>
  <c r="Q1078" i="18"/>
  <c r="N1075" i="20" s="1"/>
  <c r="M1075"/>
  <c r="Q1740" i="18"/>
  <c r="N1737" i="20" s="1"/>
  <c r="M1737"/>
  <c r="Q1801" i="18"/>
  <c r="N1798" i="20" s="1"/>
  <c r="M1798"/>
  <c r="L1837"/>
  <c r="P1795"/>
  <c r="P1751"/>
  <c r="P927"/>
  <c r="P515"/>
  <c r="P323"/>
  <c r="P307"/>
  <c r="P259"/>
  <c r="P195"/>
  <c r="P163"/>
  <c r="P1827"/>
  <c r="P1406"/>
  <c r="P1021"/>
  <c r="P963"/>
  <c r="P891"/>
  <c r="P571"/>
  <c r="P503"/>
  <c r="P483"/>
  <c r="P427"/>
  <c r="P375"/>
  <c r="P275"/>
  <c r="P231"/>
  <c r="P182"/>
  <c r="P167"/>
  <c r="Q160" i="18"/>
  <c r="N157" i="20" s="1"/>
  <c r="Q824" i="18"/>
  <c r="N821" i="20" s="1"/>
  <c r="Q840" i="18"/>
  <c r="N837" i="20" s="1"/>
  <c r="Q904" i="18"/>
  <c r="N901" i="20" s="1"/>
  <c r="Q240" i="18"/>
  <c r="N237" i="20" s="1"/>
  <c r="Q244" i="18"/>
  <c r="N241" i="20" s="1"/>
  <c r="Q368" i="18"/>
  <c r="N365" i="20" s="1"/>
  <c r="Q412" i="18"/>
  <c r="N409" i="20" s="1"/>
  <c r="Q1000" i="18"/>
  <c r="N997" i="20" s="1"/>
  <c r="Q120" i="18"/>
  <c r="N117" i="20" s="1"/>
  <c r="Q144" i="18"/>
  <c r="N141" i="20" s="1"/>
  <c r="Q141" s="1"/>
  <c r="Q264" i="18"/>
  <c r="N261" i="20" s="1"/>
  <c r="Q288" i="18"/>
  <c r="N285" i="20" s="1"/>
  <c r="Q292" i="18"/>
  <c r="N289" i="20" s="1"/>
  <c r="Q320" i="18"/>
  <c r="N317" i="20" s="1"/>
  <c r="Q344" i="18"/>
  <c r="N341" i="20" s="1"/>
  <c r="Q395" i="18"/>
  <c r="N392" i="20" s="1"/>
  <c r="Q504" i="18"/>
  <c r="N501" i="20" s="1"/>
  <c r="Q551" i="18"/>
  <c r="N548" i="20" s="1"/>
  <c r="Q656" i="18"/>
  <c r="N653" i="20" s="1"/>
  <c r="Q668" i="18"/>
  <c r="N665" i="20" s="1"/>
  <c r="Q700" i="18"/>
  <c r="N697" i="20" s="1"/>
  <c r="Q732" i="18"/>
  <c r="N729" i="20" s="1"/>
  <c r="Q736" i="18"/>
  <c r="N733" i="20" s="1"/>
  <c r="Q748" i="18"/>
  <c r="N745" i="20" s="1"/>
  <c r="Q1116" i="18"/>
  <c r="N1113" i="20" s="1"/>
  <c r="Q1132" i="18"/>
  <c r="N1129" i="20" s="1"/>
  <c r="Q1152" i="18"/>
  <c r="N1149" i="20" s="1"/>
  <c r="Q1164" i="18"/>
  <c r="N1161" i="20" s="1"/>
  <c r="Q1180" i="18"/>
  <c r="N1177" i="20" s="1"/>
  <c r="Q1432" i="18"/>
  <c r="N1429" i="20" s="1"/>
  <c r="Q1444" i="18"/>
  <c r="N1441" i="20" s="1"/>
  <c r="Q1448" i="18"/>
  <c r="N1445" i="20" s="1"/>
  <c r="N15" i="18"/>
  <c r="K12" i="20"/>
  <c r="K14"/>
  <c r="N17" i="18"/>
  <c r="K17" i="20"/>
  <c r="N20" i="18"/>
  <c r="N23"/>
  <c r="K20" i="20"/>
  <c r="K22"/>
  <c r="N25" i="18"/>
  <c r="K25" i="20"/>
  <c r="N28" i="18"/>
  <c r="N31"/>
  <c r="K28" i="20"/>
  <c r="K30"/>
  <c r="N33" i="18"/>
  <c r="K33" i="20"/>
  <c r="N36" i="18"/>
  <c r="N39"/>
  <c r="K36" i="20"/>
  <c r="K38"/>
  <c r="N41" i="18"/>
  <c r="K42" i="20"/>
  <c r="N45" i="18"/>
  <c r="K45" i="20"/>
  <c r="N48" i="18"/>
  <c r="K47" i="20"/>
  <c r="N50" i="18"/>
  <c r="K50" i="20"/>
  <c r="N53" i="18"/>
  <c r="K53" i="20"/>
  <c r="N56" i="18"/>
  <c r="K55" i="20"/>
  <c r="N58" i="18"/>
  <c r="K58" i="20"/>
  <c r="N61" i="18"/>
  <c r="K61" i="20"/>
  <c r="N64" i="18"/>
  <c r="K63" i="20"/>
  <c r="N66" i="18"/>
  <c r="K66" i="20"/>
  <c r="N69" i="18"/>
  <c r="K69" i="20"/>
  <c r="N72" i="18"/>
  <c r="K71" i="20"/>
  <c r="N74" i="18"/>
  <c r="K73" i="20"/>
  <c r="N76" i="18"/>
  <c r="K82" i="20"/>
  <c r="N85" i="18"/>
  <c r="N87"/>
  <c r="K84" i="20"/>
  <c r="K86"/>
  <c r="N89" i="18"/>
  <c r="K91" i="20"/>
  <c r="N94" i="18"/>
  <c r="K93" i="20"/>
  <c r="N96" i="18"/>
  <c r="N103"/>
  <c r="K100" i="20"/>
  <c r="K102"/>
  <c r="N105" i="18"/>
  <c r="K107" i="20"/>
  <c r="N110" i="18"/>
  <c r="K109" i="20"/>
  <c r="N112" i="18"/>
  <c r="N119"/>
  <c r="K116" i="20"/>
  <c r="K118"/>
  <c r="N121" i="18"/>
  <c r="N123"/>
  <c r="K120" i="20"/>
  <c r="K125"/>
  <c r="N128" i="18"/>
  <c r="K127" i="20"/>
  <c r="N130" i="18"/>
  <c r="K132" i="20"/>
  <c r="N135" i="18"/>
  <c r="K134" i="20"/>
  <c r="N137" i="18"/>
  <c r="K137" i="20"/>
  <c r="N140" i="18"/>
  <c r="K139" i="20"/>
  <c r="N142" i="18"/>
  <c r="K145" i="20"/>
  <c r="N148" i="18"/>
  <c r="N151"/>
  <c r="K148" i="20"/>
  <c r="K153"/>
  <c r="N156" i="18"/>
  <c r="K158" i="20"/>
  <c r="N161" i="18"/>
  <c r="K163" i="20"/>
  <c r="N166" i="18"/>
  <c r="K165" i="20"/>
  <c r="N168" i="18"/>
  <c r="N171"/>
  <c r="K168" i="20"/>
  <c r="K173"/>
  <c r="N176" i="18"/>
  <c r="K175" i="20"/>
  <c r="N178" i="18"/>
  <c r="K180" i="20"/>
  <c r="N183" i="18"/>
  <c r="K185" i="20"/>
  <c r="N188" i="18"/>
  <c r="K190" i="20"/>
  <c r="N193" i="18"/>
  <c r="K195" i="20"/>
  <c r="N198" i="18"/>
  <c r="K197" i="20"/>
  <c r="N200" i="18"/>
  <c r="K202" i="20"/>
  <c r="N205" i="18"/>
  <c r="K205" i="20"/>
  <c r="N208" i="18"/>
  <c r="K207" i="20"/>
  <c r="N210" i="18"/>
  <c r="K212" i="20"/>
  <c r="N215" i="18"/>
  <c r="K217" i="20"/>
  <c r="N220" i="18"/>
  <c r="K222" i="20"/>
  <c r="N225" i="18"/>
  <c r="K227" i="20"/>
  <c r="N230" i="18"/>
  <c r="K229" i="20"/>
  <c r="N232" i="18"/>
  <c r="K232" i="20"/>
  <c r="N235" i="18"/>
  <c r="K237" i="20"/>
  <c r="N240" i="18"/>
  <c r="K239" i="20"/>
  <c r="N242" i="18"/>
  <c r="K244" i="20"/>
  <c r="N247" i="18"/>
  <c r="K249" i="20"/>
  <c r="N252" i="18"/>
  <c r="K254" i="20"/>
  <c r="N257" i="18"/>
  <c r="K259" i="20"/>
  <c r="N262" i="18"/>
  <c r="K261" i="20"/>
  <c r="N264" i="18"/>
  <c r="K266" i="20"/>
  <c r="N269" i="18"/>
  <c r="K269" i="20"/>
  <c r="N272" i="18"/>
  <c r="K271" i="20"/>
  <c r="N274" i="18"/>
  <c r="K276" i="20"/>
  <c r="N279" i="18"/>
  <c r="K281" i="20"/>
  <c r="N284" i="18"/>
  <c r="K286" i="20"/>
  <c r="N289" i="18"/>
  <c r="K291" i="20"/>
  <c r="N294" i="18"/>
  <c r="K293" i="20"/>
  <c r="N296" i="18"/>
  <c r="K296" i="20"/>
  <c r="N299" i="18"/>
  <c r="K301" i="20"/>
  <c r="N304" i="18"/>
  <c r="K303" i="20"/>
  <c r="N306" i="18"/>
  <c r="K308" i="20"/>
  <c r="N311" i="18"/>
  <c r="K313" i="20"/>
  <c r="N316" i="18"/>
  <c r="K318" i="20"/>
  <c r="N321" i="18"/>
  <c r="K323" i="20"/>
  <c r="N326" i="18"/>
  <c r="K325" i="20"/>
  <c r="N328" i="18"/>
  <c r="K330" i="20"/>
  <c r="N333" i="18"/>
  <c r="K333" i="20"/>
  <c r="N336" i="18"/>
  <c r="K338" i="20"/>
  <c r="N341" i="18"/>
  <c r="K343" i="20"/>
  <c r="N346" i="18"/>
  <c r="K345" i="20"/>
  <c r="N348" i="18"/>
  <c r="K350" i="20"/>
  <c r="N353" i="18"/>
  <c r="K353" i="20"/>
  <c r="N356" i="18"/>
  <c r="K355" i="20"/>
  <c r="N358" i="18"/>
  <c r="K360" i="20"/>
  <c r="N363" i="18"/>
  <c r="K365" i="20"/>
  <c r="N368" i="18"/>
  <c r="K370" i="20"/>
  <c r="N373" i="18"/>
  <c r="K375" i="20"/>
  <c r="N378" i="18"/>
  <c r="K377" i="20"/>
  <c r="N380" i="18"/>
  <c r="K380" i="20"/>
  <c r="N383" i="18"/>
  <c r="K385" i="20"/>
  <c r="N388" i="18"/>
  <c r="K387" i="20"/>
  <c r="N390" i="18"/>
  <c r="K392" i="20"/>
  <c r="N395" i="18"/>
  <c r="K397" i="20"/>
  <c r="N400" i="18"/>
  <c r="K402" i="20"/>
  <c r="N405" i="18"/>
  <c r="K407" i="20"/>
  <c r="N410" i="18"/>
  <c r="K409" i="20"/>
  <c r="N412" i="18"/>
  <c r="K414" i="20"/>
  <c r="N417" i="18"/>
  <c r="K417" i="20"/>
  <c r="N420" i="18"/>
  <c r="K419" i="20"/>
  <c r="N422" i="18"/>
  <c r="K424" i="20"/>
  <c r="N427" i="18"/>
  <c r="K427" i="20"/>
  <c r="N430" i="18"/>
  <c r="K429" i="20"/>
  <c r="N432" i="18"/>
  <c r="K434" i="20"/>
  <c r="N437" i="18"/>
  <c r="K437" i="20"/>
  <c r="N440" i="18"/>
  <c r="K439" i="20"/>
  <c r="N442" i="18"/>
  <c r="K445" i="20"/>
  <c r="N448" i="18"/>
  <c r="K450" i="20"/>
  <c r="N453" i="18"/>
  <c r="K456" i="20"/>
  <c r="N459" i="18"/>
  <c r="K458" i="20"/>
  <c r="N461" i="18"/>
  <c r="K463" i="20"/>
  <c r="N466" i="18"/>
  <c r="K468" i="20"/>
  <c r="N471" i="18"/>
  <c r="K470" i="20"/>
  <c r="N473" i="18"/>
  <c r="K475" i="20"/>
  <c r="N478" i="18"/>
  <c r="K480" i="20"/>
  <c r="N483" i="18"/>
  <c r="K482" i="20"/>
  <c r="N485" i="18"/>
  <c r="K487" i="20"/>
  <c r="N490" i="18"/>
  <c r="K492" i="20"/>
  <c r="N495" i="18"/>
  <c r="K494" i="20"/>
  <c r="N497" i="18"/>
  <c r="K500" i="20"/>
  <c r="N503" i="18"/>
  <c r="K502" i="20"/>
  <c r="N505" i="18"/>
  <c r="K507" i="20"/>
  <c r="N510" i="18"/>
  <c r="K512" i="20"/>
  <c r="N515" i="18"/>
  <c r="K514" i="20"/>
  <c r="N517" i="18"/>
  <c r="K519" i="20"/>
  <c r="N522" i="18"/>
  <c r="K524" i="20"/>
  <c r="N527" i="18"/>
  <c r="K526" i="20"/>
  <c r="N529" i="18"/>
  <c r="K531" i="20"/>
  <c r="N534" i="18"/>
  <c r="K536" i="20"/>
  <c r="N539" i="18"/>
  <c r="K538" i="20"/>
  <c r="N541" i="18"/>
  <c r="K544" i="20"/>
  <c r="N547" i="18"/>
  <c r="K546" i="20"/>
  <c r="N549" i="18"/>
  <c r="N554"/>
  <c r="K551" i="20"/>
  <c r="K556"/>
  <c r="N559" i="18"/>
  <c r="K558" i="20"/>
  <c r="N561" i="18"/>
  <c r="N566"/>
  <c r="K563" i="20"/>
  <c r="K568"/>
  <c r="N571" i="18"/>
  <c r="K570" i="20"/>
  <c r="N573" i="18"/>
  <c r="K576" i="20"/>
  <c r="N579" i="18"/>
  <c r="K581" i="20"/>
  <c r="N584" i="18"/>
  <c r="K583" i="20"/>
  <c r="N586" i="18"/>
  <c r="K600" i="20"/>
  <c r="N603" i="18"/>
  <c r="K602" i="20"/>
  <c r="N605" i="18"/>
  <c r="K607" i="20"/>
  <c r="N610" i="18"/>
  <c r="K612" i="20"/>
  <c r="N615" i="18"/>
  <c r="K614" i="20"/>
  <c r="N617" i="18"/>
  <c r="N624"/>
  <c r="K621" i="20"/>
  <c r="K623"/>
  <c r="N626" i="18"/>
  <c r="K628" i="20"/>
  <c r="N631" i="18"/>
  <c r="K630" i="20"/>
  <c r="N633" i="18"/>
  <c r="K637" i="20"/>
  <c r="N640" i="18"/>
  <c r="K639" i="20"/>
  <c r="N642" i="18"/>
  <c r="K644" i="20"/>
  <c r="N647" i="18"/>
  <c r="K646" i="20"/>
  <c r="N649" i="18"/>
  <c r="K653" i="20"/>
  <c r="N656" i="18"/>
  <c r="K655" i="20"/>
  <c r="N658" i="18"/>
  <c r="K660" i="20"/>
  <c r="N663" i="18"/>
  <c r="K662" i="20"/>
  <c r="N665" i="18"/>
  <c r="K669" i="20"/>
  <c r="N672" i="18"/>
  <c r="K671" i="20"/>
  <c r="N674" i="18"/>
  <c r="K676" i="20"/>
  <c r="N679" i="18"/>
  <c r="K678" i="20"/>
  <c r="N681" i="18"/>
  <c r="K685" i="20"/>
  <c r="N688" i="18"/>
  <c r="K687" i="20"/>
  <c r="N690" i="18"/>
  <c r="K692" i="20"/>
  <c r="N695" i="18"/>
  <c r="K694" i="20"/>
  <c r="N697" i="18"/>
  <c r="K701" i="20"/>
  <c r="N704" i="18"/>
  <c r="K703" i="20"/>
  <c r="N706" i="18"/>
  <c r="K708" i="20"/>
  <c r="N711" i="18"/>
  <c r="K710" i="20"/>
  <c r="N713" i="18"/>
  <c r="K717" i="20"/>
  <c r="N720" i="18"/>
  <c r="K719" i="20"/>
  <c r="N722" i="18"/>
  <c r="K722" i="20"/>
  <c r="N725" i="18"/>
  <c r="K724" i="20"/>
  <c r="N727" i="18"/>
  <c r="K729" i="20"/>
  <c r="N732" i="18"/>
  <c r="K731" i="20"/>
  <c r="N734" i="18"/>
  <c r="K738" i="20"/>
  <c r="N741" i="18"/>
  <c r="K740" i="20"/>
  <c r="N743" i="18"/>
  <c r="K745" i="20"/>
  <c r="N748" i="18"/>
  <c r="K747" i="20"/>
  <c r="N750" i="18"/>
  <c r="K754" i="20"/>
  <c r="N757" i="18"/>
  <c r="K756" i="20"/>
  <c r="N759" i="18"/>
  <c r="K761" i="20"/>
  <c r="N764" i="18"/>
  <c r="K763" i="20"/>
  <c r="N766" i="18"/>
  <c r="K770" i="20"/>
  <c r="N773" i="18"/>
  <c r="K772" i="20"/>
  <c r="N775" i="18"/>
  <c r="K777" i="20"/>
  <c r="N780" i="18"/>
  <c r="K779" i="20"/>
  <c r="N782" i="18"/>
  <c r="K782" i="20"/>
  <c r="N785" i="18"/>
  <c r="K784" i="20"/>
  <c r="N787" i="18"/>
  <c r="K791" i="20"/>
  <c r="N794" i="18"/>
  <c r="K793" i="20"/>
  <c r="N796" i="18"/>
  <c r="K798" i="20"/>
  <c r="N801" i="18"/>
  <c r="K800" i="20"/>
  <c r="N803" i="18"/>
  <c r="K807" i="20"/>
  <c r="N810" i="18"/>
  <c r="K809" i="20"/>
  <c r="N812" i="18"/>
  <c r="K814" i="20"/>
  <c r="N817" i="18"/>
  <c r="N71"/>
  <c r="K68" i="20"/>
  <c r="K75"/>
  <c r="N78" i="18"/>
  <c r="K77" i="20"/>
  <c r="N80" i="18"/>
  <c r="K79" i="20"/>
  <c r="N82" i="18"/>
  <c r="N91"/>
  <c r="K88" i="20"/>
  <c r="K90"/>
  <c r="N93" i="18"/>
  <c r="K95" i="20"/>
  <c r="N98" i="18"/>
  <c r="K97" i="20"/>
  <c r="N100" i="18"/>
  <c r="N107"/>
  <c r="K104" i="20"/>
  <c r="K106"/>
  <c r="N109" i="18"/>
  <c r="K111" i="20"/>
  <c r="N114" i="18"/>
  <c r="K113" i="20"/>
  <c r="N116" i="18"/>
  <c r="K122" i="20"/>
  <c r="N125" i="18"/>
  <c r="K124" i="20"/>
  <c r="N127" i="18"/>
  <c r="K129" i="20"/>
  <c r="N132" i="18"/>
  <c r="K131" i="20"/>
  <c r="N134" i="18"/>
  <c r="K136" i="20"/>
  <c r="N139" i="18"/>
  <c r="K141" i="20"/>
  <c r="N144" i="18"/>
  <c r="K144" i="20"/>
  <c r="N147" i="18"/>
  <c r="K150" i="20"/>
  <c r="N153" i="18"/>
  <c r="K152" i="20"/>
  <c r="N155" i="18"/>
  <c r="N158"/>
  <c r="K155" i="20"/>
  <c r="K160"/>
  <c r="N163" i="18"/>
  <c r="K162" i="20"/>
  <c r="N165" i="18"/>
  <c r="K170" i="20"/>
  <c r="N173" i="18"/>
  <c r="K172" i="20"/>
  <c r="N175" i="18"/>
  <c r="K177" i="20"/>
  <c r="N180" i="18"/>
  <c r="K182" i="20"/>
  <c r="N185" i="18"/>
  <c r="K184" i="20"/>
  <c r="N187" i="18"/>
  <c r="K187" i="20"/>
  <c r="N190" i="18"/>
  <c r="K192" i="20"/>
  <c r="N195" i="18"/>
  <c r="K194" i="20"/>
  <c r="N197" i="18"/>
  <c r="K199" i="20"/>
  <c r="N202" i="18"/>
  <c r="K204" i="20"/>
  <c r="N207" i="18"/>
  <c r="K209" i="20"/>
  <c r="N212" i="18"/>
  <c r="K214" i="20"/>
  <c r="N217" i="18"/>
  <c r="K216" i="20"/>
  <c r="N219" i="18"/>
  <c r="N222"/>
  <c r="K219" i="20"/>
  <c r="K224"/>
  <c r="N227" i="18"/>
  <c r="K226" i="20"/>
  <c r="N229" i="18"/>
  <c r="K234" i="20"/>
  <c r="N237" i="18"/>
  <c r="K236" i="20"/>
  <c r="N239" i="18"/>
  <c r="K241" i="20"/>
  <c r="N244" i="18"/>
  <c r="K246" i="20"/>
  <c r="N249" i="18"/>
  <c r="K248" i="20"/>
  <c r="N251" i="18"/>
  <c r="K251" i="20"/>
  <c r="N254" i="18"/>
  <c r="K256" i="20"/>
  <c r="N259" i="18"/>
  <c r="K258" i="20"/>
  <c r="N261" i="18"/>
  <c r="K263" i="20"/>
  <c r="N266" i="18"/>
  <c r="K268" i="20"/>
  <c r="N271" i="18"/>
  <c r="K273" i="20"/>
  <c r="N276" i="18"/>
  <c r="K278" i="20"/>
  <c r="N281" i="18"/>
  <c r="K280" i="20"/>
  <c r="N283" i="18"/>
  <c r="K283" i="20"/>
  <c r="N286" i="18"/>
  <c r="K288" i="20"/>
  <c r="N291" i="18"/>
  <c r="K290" i="20"/>
  <c r="N293" i="18"/>
  <c r="K298" i="20"/>
  <c r="N301" i="18"/>
  <c r="K300" i="20"/>
  <c r="N303" i="18"/>
  <c r="K305" i="20"/>
  <c r="N308" i="18"/>
  <c r="K310" i="20"/>
  <c r="N313" i="18"/>
  <c r="K312" i="20"/>
  <c r="N315" i="18"/>
  <c r="K315" i="20"/>
  <c r="N318" i="18"/>
  <c r="K320" i="20"/>
  <c r="N323" i="18"/>
  <c r="K322" i="20"/>
  <c r="N325" i="18"/>
  <c r="K327" i="20"/>
  <c r="N330" i="18"/>
  <c r="K332" i="20"/>
  <c r="N335" i="18"/>
  <c r="K335" i="20"/>
  <c r="N338" i="18"/>
  <c r="K340" i="20"/>
  <c r="N343" i="18"/>
  <c r="K342" i="20"/>
  <c r="N345" i="18"/>
  <c r="K347" i="20"/>
  <c r="N350" i="18"/>
  <c r="K352" i="20"/>
  <c r="N355" i="18"/>
  <c r="K357" i="20"/>
  <c r="N360" i="18"/>
  <c r="K362" i="20"/>
  <c r="N365" i="18"/>
  <c r="K364" i="20"/>
  <c r="N367" i="18"/>
  <c r="K367" i="20"/>
  <c r="N370" i="18"/>
  <c r="K372" i="20"/>
  <c r="N375" i="18"/>
  <c r="K374" i="20"/>
  <c r="N377" i="18"/>
  <c r="K382" i="20"/>
  <c r="N385" i="18"/>
  <c r="K384" i="20"/>
  <c r="N387" i="18"/>
  <c r="K389" i="20"/>
  <c r="N392" i="18"/>
  <c r="K394" i="20"/>
  <c r="N397" i="18"/>
  <c r="K396" i="20"/>
  <c r="N399" i="18"/>
  <c r="K399" i="20"/>
  <c r="N402" i="18"/>
  <c r="K404" i="20"/>
  <c r="N407" i="18"/>
  <c r="K406" i="20"/>
  <c r="N409" i="18"/>
  <c r="K411" i="20"/>
  <c r="N414" i="18"/>
  <c r="K416" i="20"/>
  <c r="N419" i="18"/>
  <c r="K421" i="20"/>
  <c r="N424" i="18"/>
  <c r="K426" i="20"/>
  <c r="N429" i="18"/>
  <c r="K431" i="20"/>
  <c r="N434" i="18"/>
  <c r="K436" i="20"/>
  <c r="N439" i="18"/>
  <c r="K441" i="20"/>
  <c r="N444" i="18"/>
  <c r="K444" i="20"/>
  <c r="N447" i="18"/>
  <c r="K447" i="20"/>
  <c r="N450" i="18"/>
  <c r="K452" i="20"/>
  <c r="N455" i="18"/>
  <c r="K455" i="20"/>
  <c r="N458" i="18"/>
  <c r="K460" i="20"/>
  <c r="N463" i="18"/>
  <c r="K465" i="20"/>
  <c r="N468" i="18"/>
  <c r="K467" i="20"/>
  <c r="N470" i="18"/>
  <c r="K472" i="20"/>
  <c r="N475" i="18"/>
  <c r="K477" i="20"/>
  <c r="N480" i="18"/>
  <c r="K479" i="20"/>
  <c r="N482" i="18"/>
  <c r="K484" i="20"/>
  <c r="N487" i="18"/>
  <c r="K489" i="20"/>
  <c r="N492" i="18"/>
  <c r="K491" i="20"/>
  <c r="N494" i="18"/>
  <c r="K497" i="20"/>
  <c r="N500" i="18"/>
  <c r="K499" i="20"/>
  <c r="N502" i="18"/>
  <c r="K504" i="20"/>
  <c r="N507" i="18"/>
  <c r="K509" i="20"/>
  <c r="N512" i="18"/>
  <c r="K511" i="20"/>
  <c r="N514" i="18"/>
  <c r="K516" i="20"/>
  <c r="N519" i="18"/>
  <c r="K521" i="20"/>
  <c r="N524" i="18"/>
  <c r="K523" i="20"/>
  <c r="N526" i="18"/>
  <c r="K528" i="20"/>
  <c r="N531" i="18"/>
  <c r="K533" i="20"/>
  <c r="N536" i="18"/>
  <c r="K535" i="20"/>
  <c r="N538" i="18"/>
  <c r="K540" i="20"/>
  <c r="N543" i="18"/>
  <c r="K543" i="20"/>
  <c r="N546" i="18"/>
  <c r="K548" i="20"/>
  <c r="N551" i="18"/>
  <c r="K553" i="20"/>
  <c r="N556" i="18"/>
  <c r="K555" i="20"/>
  <c r="N558" i="18"/>
  <c r="K560" i="20"/>
  <c r="N563" i="18"/>
  <c r="K565" i="20"/>
  <c r="N568" i="18"/>
  <c r="K567" i="20"/>
  <c r="N570" i="18"/>
  <c r="K572" i="20"/>
  <c r="N575" i="18"/>
  <c r="K575" i="20"/>
  <c r="N578" i="18"/>
  <c r="K578" i="20"/>
  <c r="N581" i="18"/>
  <c r="K580" i="20"/>
  <c r="N583" i="18"/>
  <c r="K585" i="20"/>
  <c r="N588" i="18"/>
  <c r="K587" i="20"/>
  <c r="N590" i="18"/>
  <c r="K590" i="20"/>
  <c r="N593" i="18"/>
  <c r="K592" i="20"/>
  <c r="N595" i="18"/>
  <c r="K595" i="20"/>
  <c r="N598" i="18"/>
  <c r="K597" i="20"/>
  <c r="N600" i="18"/>
  <c r="K604" i="20"/>
  <c r="N607" i="18"/>
  <c r="K606" i="20"/>
  <c r="N609" i="18"/>
  <c r="K609" i="20"/>
  <c r="N612" i="18"/>
  <c r="K611" i="20"/>
  <c r="N614" i="18"/>
  <c r="K616" i="20"/>
  <c r="N619" i="18"/>
  <c r="K618" i="20"/>
  <c r="N621" i="18"/>
  <c r="N628"/>
  <c r="K625" i="20"/>
  <c r="K627"/>
  <c r="N630" i="18"/>
  <c r="K632" i="20"/>
  <c r="N635" i="18"/>
  <c r="K634" i="20"/>
  <c r="N637" i="18"/>
  <c r="K641" i="20"/>
  <c r="N644" i="18"/>
  <c r="K643" i="20"/>
  <c r="N646" i="18"/>
  <c r="K648" i="20"/>
  <c r="N651" i="18"/>
  <c r="K650" i="20"/>
  <c r="N653" i="18"/>
  <c r="K657" i="20"/>
  <c r="N660" i="18"/>
  <c r="K659" i="20"/>
  <c r="N662" i="18"/>
  <c r="K664" i="20"/>
  <c r="N667" i="18"/>
  <c r="K666" i="20"/>
  <c r="N669" i="18"/>
  <c r="K673" i="20"/>
  <c r="N676" i="18"/>
  <c r="K675" i="20"/>
  <c r="N678" i="18"/>
  <c r="K680" i="20"/>
  <c r="N683" i="18"/>
  <c r="K682" i="20"/>
  <c r="N685" i="18"/>
  <c r="K689" i="20"/>
  <c r="N692" i="18"/>
  <c r="K691" i="20"/>
  <c r="N694" i="18"/>
  <c r="K696" i="20"/>
  <c r="N699" i="18"/>
  <c r="K698" i="20"/>
  <c r="N701" i="18"/>
  <c r="K705" i="20"/>
  <c r="N708" i="18"/>
  <c r="K707" i="20"/>
  <c r="N710" i="18"/>
  <c r="K712" i="20"/>
  <c r="N715" i="18"/>
  <c r="K714" i="20"/>
  <c r="N717" i="18"/>
  <c r="K726" i="20"/>
  <c r="N729" i="18"/>
  <c r="K728" i="20"/>
  <c r="N731" i="18"/>
  <c r="K733" i="20"/>
  <c r="N736" i="18"/>
  <c r="K735" i="20"/>
  <c r="N738" i="18"/>
  <c r="K742" i="20"/>
  <c r="N745" i="18"/>
  <c r="K744" i="20"/>
  <c r="N747" i="18"/>
  <c r="K749" i="20"/>
  <c r="N752" i="18"/>
  <c r="K751" i="20"/>
  <c r="N754" i="18"/>
  <c r="K758" i="20"/>
  <c r="N761" i="18"/>
  <c r="K760" i="20"/>
  <c r="N763" i="18"/>
  <c r="K765" i="20"/>
  <c r="N768" i="18"/>
  <c r="K767" i="20"/>
  <c r="N770" i="18"/>
  <c r="K774" i="20"/>
  <c r="N777" i="18"/>
  <c r="K776" i="20"/>
  <c r="N779" i="18"/>
  <c r="K781" i="20"/>
  <c r="N784" i="18"/>
  <c r="K786" i="20"/>
  <c r="N789" i="18"/>
  <c r="K788" i="20"/>
  <c r="N791" i="18"/>
  <c r="K795" i="20"/>
  <c r="N798" i="18"/>
  <c r="K797" i="20"/>
  <c r="N800" i="18"/>
  <c r="K802" i="20"/>
  <c r="N805" i="18"/>
  <c r="K804" i="20"/>
  <c r="N807" i="18"/>
  <c r="K811" i="20"/>
  <c r="N814" i="18"/>
  <c r="K813" i="20"/>
  <c r="N816" i="18"/>
  <c r="K13" i="20"/>
  <c r="N16" i="18"/>
  <c r="N19"/>
  <c r="K16" i="20"/>
  <c r="K18"/>
  <c r="N21" i="18"/>
  <c r="K21" i="20"/>
  <c r="N24" i="18"/>
  <c r="N27"/>
  <c r="K24" i="20"/>
  <c r="K26"/>
  <c r="N29" i="18"/>
  <c r="K29" i="20"/>
  <c r="N32" i="18"/>
  <c r="N35"/>
  <c r="K32" i="20"/>
  <c r="K34"/>
  <c r="N37" i="18"/>
  <c r="K37" i="20"/>
  <c r="N40" i="18"/>
  <c r="K41" i="20"/>
  <c r="N44" i="18"/>
  <c r="K43" i="20"/>
  <c r="N46" i="18"/>
  <c r="K46" i="20"/>
  <c r="N49" i="18"/>
  <c r="K49" i="20"/>
  <c r="N52" i="18"/>
  <c r="K51" i="20"/>
  <c r="N54" i="18"/>
  <c r="K54" i="20"/>
  <c r="N57" i="18"/>
  <c r="K57" i="20"/>
  <c r="N60" i="18"/>
  <c r="K59" i="20"/>
  <c r="N62" i="18"/>
  <c r="K62" i="20"/>
  <c r="N65" i="18"/>
  <c r="K65" i="20"/>
  <c r="N68" i="18"/>
  <c r="K67" i="20"/>
  <c r="N70" i="18"/>
  <c r="K70" i="20"/>
  <c r="N73" i="18"/>
  <c r="N75"/>
  <c r="K72" i="20"/>
  <c r="K74"/>
  <c r="N77" i="18"/>
  <c r="K81" i="20"/>
  <c r="N84" i="18"/>
  <c r="K83" i="20"/>
  <c r="N86" i="18"/>
  <c r="K85" i="20"/>
  <c r="N88" i="18"/>
  <c r="N95"/>
  <c r="K92" i="20"/>
  <c r="K94"/>
  <c r="N97" i="18"/>
  <c r="K99" i="20"/>
  <c r="N102" i="18"/>
  <c r="K101" i="20"/>
  <c r="N104" i="18"/>
  <c r="N111"/>
  <c r="K108" i="20"/>
  <c r="K110"/>
  <c r="N113" i="18"/>
  <c r="K115" i="20"/>
  <c r="N118" i="18"/>
  <c r="K117" i="20"/>
  <c r="N120" i="18"/>
  <c r="K119" i="20"/>
  <c r="N122" i="18"/>
  <c r="K126" i="20"/>
  <c r="N129" i="18"/>
  <c r="K133" i="20"/>
  <c r="N136" i="18"/>
  <c r="K135" i="20"/>
  <c r="N138" i="18"/>
  <c r="K138" i="20"/>
  <c r="N141" i="18"/>
  <c r="K143" i="20"/>
  <c r="N146" i="18"/>
  <c r="K147" i="20"/>
  <c r="N150" i="18"/>
  <c r="K149" i="20"/>
  <c r="N152" i="18"/>
  <c r="K157" i="20"/>
  <c r="N160" i="18"/>
  <c r="K159" i="20"/>
  <c r="N162" i="18"/>
  <c r="K164" i="20"/>
  <c r="N167" i="18"/>
  <c r="K167" i="20"/>
  <c r="N170" i="18"/>
  <c r="K169" i="20"/>
  <c r="N172" i="18"/>
  <c r="K174" i="20"/>
  <c r="N177" i="18"/>
  <c r="K179" i="20"/>
  <c r="N182" i="18"/>
  <c r="K181" i="20"/>
  <c r="N184" i="18"/>
  <c r="K189" i="20"/>
  <c r="N192" i="18"/>
  <c r="K191" i="20"/>
  <c r="N194" i="18"/>
  <c r="K196" i="20"/>
  <c r="N199" i="18"/>
  <c r="K201" i="20"/>
  <c r="N204" i="18"/>
  <c r="K203" i="20"/>
  <c r="N206" i="18"/>
  <c r="K206" i="20"/>
  <c r="N209" i="18"/>
  <c r="K211" i="20"/>
  <c r="N214" i="18"/>
  <c r="K213" i="20"/>
  <c r="N216" i="18"/>
  <c r="K221" i="20"/>
  <c r="N224" i="18"/>
  <c r="K223" i="20"/>
  <c r="N226" i="18"/>
  <c r="K228" i="20"/>
  <c r="N231" i="18"/>
  <c r="K231" i="20"/>
  <c r="N234" i="18"/>
  <c r="K233" i="20"/>
  <c r="N236" i="18"/>
  <c r="K238" i="20"/>
  <c r="N241" i="18"/>
  <c r="K243" i="20"/>
  <c r="N246" i="18"/>
  <c r="K245" i="20"/>
  <c r="N248" i="18"/>
  <c r="K253" i="20"/>
  <c r="N256" i="18"/>
  <c r="K255" i="20"/>
  <c r="N258" i="18"/>
  <c r="K260" i="20"/>
  <c r="N263" i="18"/>
  <c r="K265" i="20"/>
  <c r="N268" i="18"/>
  <c r="K267" i="20"/>
  <c r="N270" i="18"/>
  <c r="K270" i="20"/>
  <c r="N273" i="18"/>
  <c r="K275" i="20"/>
  <c r="N278" i="18"/>
  <c r="K277" i="20"/>
  <c r="N280" i="18"/>
  <c r="K285" i="20"/>
  <c r="N288" i="18"/>
  <c r="K287" i="20"/>
  <c r="N290" i="18"/>
  <c r="K292" i="20"/>
  <c r="N295" i="18"/>
  <c r="K295" i="20"/>
  <c r="N298" i="18"/>
  <c r="K297" i="20"/>
  <c r="N300" i="18"/>
  <c r="K302" i="20"/>
  <c r="N305" i="18"/>
  <c r="K307" i="20"/>
  <c r="N310" i="18"/>
  <c r="K309" i="20"/>
  <c r="N312" i="18"/>
  <c r="K317" i="20"/>
  <c r="N320" i="18"/>
  <c r="K319" i="20"/>
  <c r="N322" i="18"/>
  <c r="K324" i="20"/>
  <c r="N327" i="18"/>
  <c r="K329" i="20"/>
  <c r="N332" i="18"/>
  <c r="K331" i="20"/>
  <c r="N334" i="18"/>
  <c r="K337" i="20"/>
  <c r="N340" i="18"/>
  <c r="K339" i="20"/>
  <c r="N342" i="18"/>
  <c r="K344" i="20"/>
  <c r="N347" i="18"/>
  <c r="K349" i="20"/>
  <c r="N352" i="18"/>
  <c r="K351" i="20"/>
  <c r="N354" i="18"/>
  <c r="K354" i="20"/>
  <c r="N357" i="18"/>
  <c r="K359" i="20"/>
  <c r="N362" i="18"/>
  <c r="K361" i="20"/>
  <c r="N364" i="18"/>
  <c r="K369" i="20"/>
  <c r="N372" i="18"/>
  <c r="K371" i="20"/>
  <c r="N374" i="18"/>
  <c r="K376" i="20"/>
  <c r="N379" i="18"/>
  <c r="K379" i="20"/>
  <c r="N382" i="18"/>
  <c r="K381" i="20"/>
  <c r="N384" i="18"/>
  <c r="K386" i="20"/>
  <c r="N389" i="18"/>
  <c r="K391" i="20"/>
  <c r="N394" i="18"/>
  <c r="K393" i="20"/>
  <c r="N396" i="18"/>
  <c r="K401" i="20"/>
  <c r="N404" i="18"/>
  <c r="K403" i="20"/>
  <c r="N406" i="18"/>
  <c r="K408" i="20"/>
  <c r="N411" i="18"/>
  <c r="K413" i="20"/>
  <c r="N416" i="18"/>
  <c r="K415" i="20"/>
  <c r="N418" i="18"/>
  <c r="K418" i="20"/>
  <c r="N421" i="18"/>
  <c r="K423" i="20"/>
  <c r="N426" i="18"/>
  <c r="K425" i="20"/>
  <c r="N428" i="18"/>
  <c r="K428" i="20"/>
  <c r="N431" i="18"/>
  <c r="K433" i="20"/>
  <c r="N436" i="18"/>
  <c r="K435" i="20"/>
  <c r="N438" i="18"/>
  <c r="K438" i="20"/>
  <c r="N441" i="18"/>
  <c r="K443" i="20"/>
  <c r="N446" i="18"/>
  <c r="K446" i="20"/>
  <c r="N449" i="18"/>
  <c r="K449" i="20"/>
  <c r="N452" i="18"/>
  <c r="K454" i="20"/>
  <c r="N457" i="18"/>
  <c r="K457" i="20"/>
  <c r="N460" i="18"/>
  <c r="K462" i="20"/>
  <c r="N465" i="18"/>
  <c r="K464" i="20"/>
  <c r="N467" i="18"/>
  <c r="K469" i="20"/>
  <c r="N472" i="18"/>
  <c r="K474" i="20"/>
  <c r="N477" i="18"/>
  <c r="K476" i="20"/>
  <c r="N479" i="18"/>
  <c r="K481" i="20"/>
  <c r="N484" i="18"/>
  <c r="K486" i="20"/>
  <c r="N489" i="18"/>
  <c r="K488" i="20"/>
  <c r="N491" i="18"/>
  <c r="K493" i="20"/>
  <c r="N496" i="18"/>
  <c r="K496" i="20"/>
  <c r="N499" i="18"/>
  <c r="K501" i="20"/>
  <c r="N504" i="18"/>
  <c r="K506" i="20"/>
  <c r="N509" i="18"/>
  <c r="K508" i="20"/>
  <c r="N511" i="18"/>
  <c r="K513" i="20"/>
  <c r="N516" i="18"/>
  <c r="K518" i="20"/>
  <c r="N521" i="18"/>
  <c r="K520" i="20"/>
  <c r="N523" i="18"/>
  <c r="K525" i="20"/>
  <c r="N528" i="18"/>
  <c r="K530" i="20"/>
  <c r="N533" i="18"/>
  <c r="K532" i="20"/>
  <c r="N535" i="18"/>
  <c r="K537" i="20"/>
  <c r="N540" i="18"/>
  <c r="K542" i="20"/>
  <c r="N545" i="18"/>
  <c r="K545" i="20"/>
  <c r="N548" i="18"/>
  <c r="K550" i="20"/>
  <c r="N553" i="18"/>
  <c r="K552" i="20"/>
  <c r="N555" i="18"/>
  <c r="K557" i="20"/>
  <c r="N560" i="18"/>
  <c r="K562" i="20"/>
  <c r="N565" i="18"/>
  <c r="K564" i="20"/>
  <c r="N567" i="18"/>
  <c r="K569" i="20"/>
  <c r="N572" i="18"/>
  <c r="K574" i="20"/>
  <c r="N577" i="18"/>
  <c r="K582" i="20"/>
  <c r="N585" i="18"/>
  <c r="K584" i="20"/>
  <c r="N587" i="18"/>
  <c r="K589" i="20"/>
  <c r="N592" i="18"/>
  <c r="K594" i="20"/>
  <c r="N597" i="18"/>
  <c r="K599" i="20"/>
  <c r="N602" i="18"/>
  <c r="K601" i="20"/>
  <c r="N604" i="18"/>
  <c r="N616"/>
  <c r="K613" i="20"/>
  <c r="K615"/>
  <c r="N618" i="18"/>
  <c r="K620" i="20"/>
  <c r="N623" i="18"/>
  <c r="K622" i="20"/>
  <c r="N625" i="18"/>
  <c r="N632"/>
  <c r="K629" i="20"/>
  <c r="K631"/>
  <c r="N634" i="18"/>
  <c r="K636" i="20"/>
  <c r="N639" i="18"/>
  <c r="K638" i="20"/>
  <c r="N641" i="18"/>
  <c r="K645" i="20"/>
  <c r="N648" i="18"/>
  <c r="K647" i="20"/>
  <c r="N650" i="18"/>
  <c r="K652" i="20"/>
  <c r="N655" i="18"/>
  <c r="K654" i="20"/>
  <c r="N657" i="18"/>
  <c r="K661" i="20"/>
  <c r="N664" i="18"/>
  <c r="K663" i="20"/>
  <c r="N666" i="18"/>
  <c r="K668" i="20"/>
  <c r="N671" i="18"/>
  <c r="K670" i="20"/>
  <c r="N673" i="18"/>
  <c r="K677" i="20"/>
  <c r="N680" i="18"/>
  <c r="K679" i="20"/>
  <c r="N682" i="18"/>
  <c r="K684" i="20"/>
  <c r="N687" i="18"/>
  <c r="K686" i="20"/>
  <c r="N689" i="18"/>
  <c r="K693" i="20"/>
  <c r="N696" i="18"/>
  <c r="K695" i="20"/>
  <c r="N698" i="18"/>
  <c r="K700" i="20"/>
  <c r="N703" i="18"/>
  <c r="K702" i="20"/>
  <c r="N705" i="18"/>
  <c r="K709" i="20"/>
  <c r="N712" i="18"/>
  <c r="K711" i="20"/>
  <c r="N714" i="18"/>
  <c r="K716" i="20"/>
  <c r="N719" i="18"/>
  <c r="K718" i="20"/>
  <c r="N721" i="18"/>
  <c r="K721" i="20"/>
  <c r="N724" i="18"/>
  <c r="K723" i="20"/>
  <c r="N726" i="18"/>
  <c r="K730" i="20"/>
  <c r="N733" i="18"/>
  <c r="K732" i="20"/>
  <c r="N735" i="18"/>
  <c r="K737" i="20"/>
  <c r="N740" i="18"/>
  <c r="K739" i="20"/>
  <c r="N742" i="18"/>
  <c r="K746" i="20"/>
  <c r="N749" i="18"/>
  <c r="K748" i="20"/>
  <c r="N751" i="18"/>
  <c r="K753" i="20"/>
  <c r="N756" i="18"/>
  <c r="K755" i="20"/>
  <c r="N758" i="18"/>
  <c r="K762" i="20"/>
  <c r="N765" i="18"/>
  <c r="K764" i="20"/>
  <c r="N767" i="18"/>
  <c r="K769" i="20"/>
  <c r="N772" i="18"/>
  <c r="K771" i="20"/>
  <c r="N774" i="18"/>
  <c r="K778" i="20"/>
  <c r="N781" i="18"/>
  <c r="K780" i="20"/>
  <c r="N783" i="18"/>
  <c r="K783" i="20"/>
  <c r="N786" i="18"/>
  <c r="K785" i="20"/>
  <c r="N788" i="18"/>
  <c r="K790" i="20"/>
  <c r="N793" i="18"/>
  <c r="K792" i="20"/>
  <c r="N795" i="18"/>
  <c r="K799" i="20"/>
  <c r="N802" i="18"/>
  <c r="K801" i="20"/>
  <c r="N804" i="18"/>
  <c r="K806" i="20"/>
  <c r="N809" i="18"/>
  <c r="K808" i="20"/>
  <c r="N811" i="18"/>
  <c r="N79"/>
  <c r="K76" i="20"/>
  <c r="K78"/>
  <c r="N81" i="18"/>
  <c r="N83"/>
  <c r="K80" i="20"/>
  <c r="K87"/>
  <c r="N90" i="18"/>
  <c r="K89" i="20"/>
  <c r="N92" i="18"/>
  <c r="N99"/>
  <c r="K96" i="20"/>
  <c r="K98"/>
  <c r="N101" i="18"/>
  <c r="K103" i="20"/>
  <c r="N106" i="18"/>
  <c r="K105" i="20"/>
  <c r="N108" i="18"/>
  <c r="N115"/>
  <c r="K112" i="20"/>
  <c r="K114"/>
  <c r="N117" i="18"/>
  <c r="K121" i="20"/>
  <c r="N124" i="18"/>
  <c r="K123" i="20"/>
  <c r="N126" i="18"/>
  <c r="K128" i="20"/>
  <c r="N131" i="18"/>
  <c r="K130" i="20"/>
  <c r="N133" i="18"/>
  <c r="K140" i="20"/>
  <c r="N143" i="18"/>
  <c r="K142" i="20"/>
  <c r="N145" i="18"/>
  <c r="K146" i="20"/>
  <c r="N149" i="18"/>
  <c r="N154"/>
  <c r="K151" i="20"/>
  <c r="K154"/>
  <c r="N157" i="18"/>
  <c r="K156" i="20"/>
  <c r="N159" i="18"/>
  <c r="K161" i="20"/>
  <c r="N164" i="18"/>
  <c r="K166" i="20"/>
  <c r="N169" i="18"/>
  <c r="K171" i="20"/>
  <c r="N174" i="18"/>
  <c r="K176" i="20"/>
  <c r="N179" i="18"/>
  <c r="K178" i="20"/>
  <c r="N181" i="18"/>
  <c r="K183" i="20"/>
  <c r="N186" i="18"/>
  <c r="K186" i="20"/>
  <c r="N189" i="18"/>
  <c r="K188" i="20"/>
  <c r="N191" i="18"/>
  <c r="K193" i="20"/>
  <c r="N196" i="18"/>
  <c r="K198" i="20"/>
  <c r="N201" i="18"/>
  <c r="K200" i="20"/>
  <c r="N203" i="18"/>
  <c r="K208" i="20"/>
  <c r="N211" i="18"/>
  <c r="K210" i="20"/>
  <c r="N213" i="18"/>
  <c r="K215" i="20"/>
  <c r="N218" i="18"/>
  <c r="K218" i="20"/>
  <c r="N221" i="18"/>
  <c r="K220" i="20"/>
  <c r="N223" i="18"/>
  <c r="K225" i="20"/>
  <c r="N228" i="18"/>
  <c r="K230" i="20"/>
  <c r="N233" i="18"/>
  <c r="K235" i="20"/>
  <c r="N238" i="18"/>
  <c r="K240" i="20"/>
  <c r="N243" i="18"/>
  <c r="K242" i="20"/>
  <c r="N245" i="18"/>
  <c r="K247" i="20"/>
  <c r="N250" i="18"/>
  <c r="K250" i="20"/>
  <c r="N253" i="18"/>
  <c r="K252" i="20"/>
  <c r="N255" i="18"/>
  <c r="K257" i="20"/>
  <c r="N260" i="18"/>
  <c r="K262" i="20"/>
  <c r="N265" i="18"/>
  <c r="K264" i="20"/>
  <c r="N267" i="18"/>
  <c r="K272" i="20"/>
  <c r="N275" i="18"/>
  <c r="K274" i="20"/>
  <c r="N277" i="18"/>
  <c r="K279" i="20"/>
  <c r="N282" i="18"/>
  <c r="K282" i="20"/>
  <c r="N285" i="18"/>
  <c r="K284" i="20"/>
  <c r="N287" i="18"/>
  <c r="K289" i="20"/>
  <c r="N292" i="18"/>
  <c r="K294" i="20"/>
  <c r="N297" i="18"/>
  <c r="K299" i="20"/>
  <c r="N302" i="18"/>
  <c r="K304" i="20"/>
  <c r="N307" i="18"/>
  <c r="K306" i="20"/>
  <c r="N309" i="18"/>
  <c r="K311" i="20"/>
  <c r="N314" i="18"/>
  <c r="K314" i="20"/>
  <c r="N317" i="18"/>
  <c r="K316" i="20"/>
  <c r="N319" i="18"/>
  <c r="K321" i="20"/>
  <c r="N324" i="18"/>
  <c r="K326" i="20"/>
  <c r="N329" i="18"/>
  <c r="K328" i="20"/>
  <c r="N331" i="18"/>
  <c r="K334" i="20"/>
  <c r="N337" i="18"/>
  <c r="K336" i="20"/>
  <c r="N339" i="18"/>
  <c r="K341" i="20"/>
  <c r="N344" i="18"/>
  <c r="K346" i="20"/>
  <c r="N349" i="18"/>
  <c r="K348" i="20"/>
  <c r="N351" i="18"/>
  <c r="K356" i="20"/>
  <c r="N359" i="18"/>
  <c r="K358" i="20"/>
  <c r="N361" i="18"/>
  <c r="K363" i="20"/>
  <c r="N366" i="18"/>
  <c r="K366" i="20"/>
  <c r="N369" i="18"/>
  <c r="K368" i="20"/>
  <c r="N371" i="18"/>
  <c r="K373" i="20"/>
  <c r="N376" i="18"/>
  <c r="K378" i="20"/>
  <c r="N381" i="18"/>
  <c r="K383" i="20"/>
  <c r="N386" i="18"/>
  <c r="K388" i="20"/>
  <c r="N391" i="18"/>
  <c r="K390" i="20"/>
  <c r="N393" i="18"/>
  <c r="K395" i="20"/>
  <c r="N398" i="18"/>
  <c r="K398" i="20"/>
  <c r="N401" i="18"/>
  <c r="K400" i="20"/>
  <c r="N403" i="18"/>
  <c r="K405" i="20"/>
  <c r="N408" i="18"/>
  <c r="K410" i="20"/>
  <c r="N413" i="18"/>
  <c r="K412" i="20"/>
  <c r="N415" i="18"/>
  <c r="K420" i="20"/>
  <c r="N423" i="18"/>
  <c r="K422" i="20"/>
  <c r="N425" i="18"/>
  <c r="K430" i="20"/>
  <c r="N433" i="18"/>
  <c r="K432" i="20"/>
  <c r="N435" i="18"/>
  <c r="K440" i="20"/>
  <c r="N443" i="18"/>
  <c r="K442" i="20"/>
  <c r="N445" i="18"/>
  <c r="K448" i="20"/>
  <c r="N451" i="18"/>
  <c r="K451" i="20"/>
  <c r="N454" i="18"/>
  <c r="K453" i="20"/>
  <c r="N456" i="18"/>
  <c r="K459" i="20"/>
  <c r="N462" i="18"/>
  <c r="K461" i="20"/>
  <c r="N464" i="18"/>
  <c r="K466" i="20"/>
  <c r="N469" i="18"/>
  <c r="K471" i="20"/>
  <c r="N474" i="18"/>
  <c r="K473" i="20"/>
  <c r="N476" i="18"/>
  <c r="K478" i="20"/>
  <c r="N481" i="18"/>
  <c r="K483" i="20"/>
  <c r="N486" i="18"/>
  <c r="K485" i="20"/>
  <c r="N488" i="18"/>
  <c r="K490" i="20"/>
  <c r="N493" i="18"/>
  <c r="K495" i="20"/>
  <c r="N498" i="18"/>
  <c r="N501"/>
  <c r="K498" i="20"/>
  <c r="K503"/>
  <c r="N506" i="18"/>
  <c r="K505" i="20"/>
  <c r="N508" i="18"/>
  <c r="K510" i="20"/>
  <c r="N513" i="18"/>
  <c r="K515" i="20"/>
  <c r="N518" i="18"/>
  <c r="K517" i="20"/>
  <c r="N520" i="18"/>
  <c r="K522" i="20"/>
  <c r="N525" i="18"/>
  <c r="K527" i="20"/>
  <c r="N530" i="18"/>
  <c r="K529" i="20"/>
  <c r="N532" i="18"/>
  <c r="K534" i="20"/>
  <c r="N537" i="18"/>
  <c r="K539" i="20"/>
  <c r="N542" i="18"/>
  <c r="K541" i="20"/>
  <c r="N544" i="18"/>
  <c r="K547" i="20"/>
  <c r="N550" i="18"/>
  <c r="K549" i="20"/>
  <c r="N552" i="18"/>
  <c r="K554" i="20"/>
  <c r="N557" i="18"/>
  <c r="K559" i="20"/>
  <c r="N562" i="18"/>
  <c r="K561" i="20"/>
  <c r="N564" i="18"/>
  <c r="N569"/>
  <c r="K566" i="20"/>
  <c r="K571"/>
  <c r="N574" i="18"/>
  <c r="K573" i="20"/>
  <c r="N576" i="18"/>
  <c r="K577" i="20"/>
  <c r="N580" i="18"/>
  <c r="K579" i="20"/>
  <c r="N582" i="18"/>
  <c r="K586" i="20"/>
  <c r="N589" i="18"/>
  <c r="K588" i="20"/>
  <c r="N591" i="18"/>
  <c r="K591" i="20"/>
  <c r="N594" i="18"/>
  <c r="K593" i="20"/>
  <c r="N596" i="18"/>
  <c r="K596" i="20"/>
  <c r="N599" i="18"/>
  <c r="K598" i="20"/>
  <c r="N601" i="18"/>
  <c r="K603" i="20"/>
  <c r="N606" i="18"/>
  <c r="K605" i="20"/>
  <c r="N608" i="18"/>
  <c r="K608" i="20"/>
  <c r="N611" i="18"/>
  <c r="K610" i="20"/>
  <c r="N613" i="18"/>
  <c r="K617" i="20"/>
  <c r="N620" i="18"/>
  <c r="K619" i="20"/>
  <c r="N622" i="18"/>
  <c r="K624" i="20"/>
  <c r="N627" i="18"/>
  <c r="K626" i="20"/>
  <c r="N629" i="18"/>
  <c r="K633" i="20"/>
  <c r="N636" i="18"/>
  <c r="K635" i="20"/>
  <c r="N638" i="18"/>
  <c r="K640" i="20"/>
  <c r="N643" i="18"/>
  <c r="K642" i="20"/>
  <c r="N645" i="18"/>
  <c r="K649" i="20"/>
  <c r="N652" i="18"/>
  <c r="K651" i="20"/>
  <c r="N654" i="18"/>
  <c r="K656" i="20"/>
  <c r="N659" i="18"/>
  <c r="K658" i="20"/>
  <c r="N661" i="18"/>
  <c r="K665" i="20"/>
  <c r="N668" i="18"/>
  <c r="K667" i="20"/>
  <c r="N670" i="18"/>
  <c r="K672" i="20"/>
  <c r="N675" i="18"/>
  <c r="K674" i="20"/>
  <c r="N677" i="18"/>
  <c r="K681" i="20"/>
  <c r="N684" i="18"/>
  <c r="K683" i="20"/>
  <c r="N686" i="18"/>
  <c r="K688" i="20"/>
  <c r="N691" i="18"/>
  <c r="K690" i="20"/>
  <c r="N693" i="18"/>
  <c r="K697" i="20"/>
  <c r="N700" i="18"/>
  <c r="K699" i="20"/>
  <c r="N702" i="18"/>
  <c r="K704" i="20"/>
  <c r="N707" i="18"/>
  <c r="K706" i="20"/>
  <c r="N709" i="18"/>
  <c r="K713" i="20"/>
  <c r="N716" i="18"/>
  <c r="K715" i="20"/>
  <c r="N718" i="18"/>
  <c r="K720" i="20"/>
  <c r="N723" i="18"/>
  <c r="K725" i="20"/>
  <c r="N728" i="18"/>
  <c r="K727" i="20"/>
  <c r="N730" i="18"/>
  <c r="K734" i="20"/>
  <c r="N737" i="18"/>
  <c r="K736" i="20"/>
  <c r="N739" i="18"/>
  <c r="K741" i="20"/>
  <c r="N744" i="18"/>
  <c r="K743" i="20"/>
  <c r="N746" i="18"/>
  <c r="K750" i="20"/>
  <c r="N753" i="18"/>
  <c r="K752" i="20"/>
  <c r="N755" i="18"/>
  <c r="K757" i="20"/>
  <c r="N760" i="18"/>
  <c r="K759" i="20"/>
  <c r="N762" i="18"/>
  <c r="K766" i="20"/>
  <c r="N769" i="18"/>
  <c r="K768" i="20"/>
  <c r="N771" i="18"/>
  <c r="K773" i="20"/>
  <c r="N776" i="18"/>
  <c r="K775" i="20"/>
  <c r="N778" i="18"/>
  <c r="K787" i="20"/>
  <c r="N790" i="18"/>
  <c r="K789" i="20"/>
  <c r="N792" i="18"/>
  <c r="K794" i="20"/>
  <c r="N797" i="18"/>
  <c r="K796" i="20"/>
  <c r="N799" i="18"/>
  <c r="K803" i="20"/>
  <c r="N806" i="18"/>
  <c r="K805" i="20"/>
  <c r="N808" i="18"/>
  <c r="K810" i="20"/>
  <c r="N813" i="18"/>
  <c r="K812" i="20"/>
  <c r="N815" i="18"/>
  <c r="K815" i="20"/>
  <c r="N818" i="18"/>
  <c r="K819" i="20"/>
  <c r="N822" i="18"/>
  <c r="K821" i="20"/>
  <c r="N824" i="18"/>
  <c r="K828" i="20"/>
  <c r="N831" i="18"/>
  <c r="K830" i="20"/>
  <c r="N833" i="18"/>
  <c r="K835" i="20"/>
  <c r="N838" i="18"/>
  <c r="K837" i="20"/>
  <c r="N840" i="18"/>
  <c r="K840" i="20"/>
  <c r="N843" i="18"/>
  <c r="K842" i="20"/>
  <c r="N845" i="18"/>
  <c r="K849" i="20"/>
  <c r="N852" i="18"/>
  <c r="K851" i="20"/>
  <c r="N854" i="18"/>
  <c r="K856" i="20"/>
  <c r="N859" i="18"/>
  <c r="K861" i="20"/>
  <c r="N864" i="18"/>
  <c r="K863" i="20"/>
  <c r="N866" i="18"/>
  <c r="K871" i="20"/>
  <c r="N874" i="18"/>
  <c r="K873" i="20"/>
  <c r="N876" i="18"/>
  <c r="K878" i="20"/>
  <c r="N881" i="18"/>
  <c r="K883" i="20"/>
  <c r="N886" i="18"/>
  <c r="K886" i="20"/>
  <c r="N889" i="18"/>
  <c r="K891" i="20"/>
  <c r="N894" i="18"/>
  <c r="K893" i="20"/>
  <c r="N896" i="18"/>
  <c r="K896" i="20"/>
  <c r="N899" i="18"/>
  <c r="K899" i="20"/>
  <c r="N902" i="18"/>
  <c r="K901" i="20"/>
  <c r="N904" i="18"/>
  <c r="K906" i="20"/>
  <c r="N909" i="18"/>
  <c r="K909" i="20"/>
  <c r="N912" i="18"/>
  <c r="K911" i="20"/>
  <c r="N914" i="18"/>
  <c r="K916" i="20"/>
  <c r="N919" i="18"/>
  <c r="K921" i="20"/>
  <c r="N924" i="18"/>
  <c r="K923" i="20"/>
  <c r="N926" i="18"/>
  <c r="K928" i="20"/>
  <c r="N931" i="18"/>
  <c r="K933" i="20"/>
  <c r="N936" i="18"/>
  <c r="K935" i="20"/>
  <c r="N938" i="18"/>
  <c r="K940" i="20"/>
  <c r="N943" i="18"/>
  <c r="K945" i="20"/>
  <c r="N948" i="18"/>
  <c r="K947" i="20"/>
  <c r="N950" i="18"/>
  <c r="K952" i="20"/>
  <c r="N955" i="18"/>
  <c r="K957" i="20"/>
  <c r="N960" i="18"/>
  <c r="K959" i="20"/>
  <c r="N962" i="18"/>
  <c r="K964" i="20"/>
  <c r="N967" i="18"/>
  <c r="K969" i="20"/>
  <c r="N972" i="18"/>
  <c r="K971" i="20"/>
  <c r="N974" i="18"/>
  <c r="K976" i="20"/>
  <c r="N979" i="18"/>
  <c r="K981" i="20"/>
  <c r="N984" i="18"/>
  <c r="K983" i="20"/>
  <c r="N986" i="18"/>
  <c r="K988" i="20"/>
  <c r="N991" i="18"/>
  <c r="K993" i="20"/>
  <c r="N996" i="18"/>
  <c r="K998" i="20"/>
  <c r="N1001" i="18"/>
  <c r="K1003" i="20"/>
  <c r="N1006" i="18"/>
  <c r="K1005" i="20"/>
  <c r="N1008" i="18"/>
  <c r="K1010" i="20"/>
  <c r="N1013" i="18"/>
  <c r="K1015" i="20"/>
  <c r="N1018" i="18"/>
  <c r="K1017" i="20"/>
  <c r="N1020" i="18"/>
  <c r="K1022" i="20"/>
  <c r="N1025" i="18"/>
  <c r="K1027" i="20"/>
  <c r="N1030" i="18"/>
  <c r="K1029" i="20"/>
  <c r="N1032" i="18"/>
  <c r="K1034" i="20"/>
  <c r="N1037" i="18"/>
  <c r="K1037" i="20"/>
  <c r="N1040" i="18"/>
  <c r="K1039" i="20"/>
  <c r="N1042" i="18"/>
  <c r="K1044" i="20"/>
  <c r="N1047" i="18"/>
  <c r="K1049" i="20"/>
  <c r="N1052" i="18"/>
  <c r="K1051" i="20"/>
  <c r="N1054" i="18"/>
  <c r="K1056" i="20"/>
  <c r="N1059" i="18"/>
  <c r="K1061" i="20"/>
  <c r="N1064" i="18"/>
  <c r="K1063" i="20"/>
  <c r="N1066" i="18"/>
  <c r="K1066" i="20"/>
  <c r="N1069" i="18"/>
  <c r="K1069" i="20"/>
  <c r="N1072" i="18"/>
  <c r="K1072" i="20"/>
  <c r="N1075" i="18"/>
  <c r="K1074" i="20"/>
  <c r="N1077" i="18"/>
  <c r="K1079" i="20"/>
  <c r="N1082" i="18"/>
  <c r="K1081" i="20"/>
  <c r="N1084" i="18"/>
  <c r="K1088" i="20"/>
  <c r="N1091" i="18"/>
  <c r="K1090" i="20"/>
  <c r="N1093" i="18"/>
  <c r="K1095" i="20"/>
  <c r="N1098" i="18"/>
  <c r="K1097" i="20"/>
  <c r="N1100" i="18"/>
  <c r="K1104" i="20"/>
  <c r="N1107" i="18"/>
  <c r="K1106" i="20"/>
  <c r="N1109" i="18"/>
  <c r="K1109" i="20"/>
  <c r="N1112" i="18"/>
  <c r="K1111" i="20"/>
  <c r="N1114" i="18"/>
  <c r="K1116" i="20"/>
  <c r="N1119" i="18"/>
  <c r="K1118" i="20"/>
  <c r="N1121" i="18"/>
  <c r="K1125" i="20"/>
  <c r="N1128" i="18"/>
  <c r="K1127" i="20"/>
  <c r="N1130" i="18"/>
  <c r="K1132" i="20"/>
  <c r="N1135" i="18"/>
  <c r="K1134" i="20"/>
  <c r="N1137" i="18"/>
  <c r="K1141" i="20"/>
  <c r="N1144" i="18"/>
  <c r="K1143" i="20"/>
  <c r="N1146" i="18"/>
  <c r="K1148" i="20"/>
  <c r="N1151" i="18"/>
  <c r="K1150" i="20"/>
  <c r="N1153" i="18"/>
  <c r="K1157" i="20"/>
  <c r="N1160" i="18"/>
  <c r="K1159" i="20"/>
  <c r="N1162" i="18"/>
  <c r="K1164" i="20"/>
  <c r="N1167" i="18"/>
  <c r="K1166" i="20"/>
  <c r="N1169" i="18"/>
  <c r="K1173" i="20"/>
  <c r="N1176" i="18"/>
  <c r="K1175" i="20"/>
  <c r="N1178" i="18"/>
  <c r="K1180" i="20"/>
  <c r="N1183" i="18"/>
  <c r="K1182" i="20"/>
  <c r="N1185" i="18"/>
  <c r="K1189" i="20"/>
  <c r="N1192" i="18"/>
  <c r="K1191" i="20"/>
  <c r="N1194" i="18"/>
  <c r="K1196" i="20"/>
  <c r="N1199" i="18"/>
  <c r="K1198" i="20"/>
  <c r="N1201" i="18"/>
  <c r="K1205" i="20"/>
  <c r="N1208" i="18"/>
  <c r="K1207" i="20"/>
  <c r="N1210" i="18"/>
  <c r="K1212" i="20"/>
  <c r="N1215" i="18"/>
  <c r="K1214" i="20"/>
  <c r="N1217" i="18"/>
  <c r="K1226" i="20"/>
  <c r="N1229" i="18"/>
  <c r="K1228" i="20"/>
  <c r="N1231" i="18"/>
  <c r="K1233" i="20"/>
  <c r="N1236" i="18"/>
  <c r="K1235" i="20"/>
  <c r="N1238" i="18"/>
  <c r="K1238" i="20"/>
  <c r="N1241" i="18"/>
  <c r="K1240" i="20"/>
  <c r="N1243" i="18"/>
  <c r="K1252" i="20"/>
  <c r="N1255" i="18"/>
  <c r="K1254" i="20"/>
  <c r="N1257" i="18"/>
  <c r="K1259" i="20"/>
  <c r="N1262" i="18"/>
  <c r="K1264" i="20"/>
  <c r="N1267" i="18"/>
  <c r="K1266" i="20"/>
  <c r="N1269" i="18"/>
  <c r="K1278" i="20"/>
  <c r="N1281" i="18"/>
  <c r="K1280" i="20"/>
  <c r="N1283" i="18"/>
  <c r="N1286"/>
  <c r="K1283" i="20"/>
  <c r="K1285"/>
  <c r="N1288" i="18"/>
  <c r="K1290" i="20"/>
  <c r="N1293" i="18"/>
  <c r="K1295" i="20"/>
  <c r="N1298" i="18"/>
  <c r="K1297" i="20"/>
  <c r="N1300" i="18"/>
  <c r="K1304" i="20"/>
  <c r="N1307" i="18"/>
  <c r="K1306" i="20"/>
  <c r="N1309" i="18"/>
  <c r="K1311" i="20"/>
  <c r="N1314" i="18"/>
  <c r="K1313" i="20"/>
  <c r="N1316" i="18"/>
  <c r="K1325" i="20"/>
  <c r="N1328" i="18"/>
  <c r="K1327" i="20"/>
  <c r="N1330" i="18"/>
  <c r="K1332" i="20"/>
  <c r="N1335" i="18"/>
  <c r="K1334" i="20"/>
  <c r="N1337" i="18"/>
  <c r="K1341" i="20"/>
  <c r="N1344" i="18"/>
  <c r="K1343" i="20"/>
  <c r="N1346" i="18"/>
  <c r="K1348" i="20"/>
  <c r="N1351" i="18"/>
  <c r="K1353" i="20"/>
  <c r="N1356" i="18"/>
  <c r="K1355" i="20"/>
  <c r="N1358" i="18"/>
  <c r="N1365"/>
  <c r="K1362" i="20"/>
  <c r="N1367" i="18"/>
  <c r="K1364" i="20"/>
  <c r="K1369"/>
  <c r="N1372" i="18"/>
  <c r="K1371" i="20"/>
  <c r="N1374" i="18"/>
  <c r="K1378" i="20"/>
  <c r="N1381" i="18"/>
  <c r="K1380" i="20"/>
  <c r="N1383" i="18"/>
  <c r="K1383" i="20"/>
  <c r="N1386" i="18"/>
  <c r="K1385" i="20"/>
  <c r="N1388" i="18"/>
  <c r="K1390" i="20"/>
  <c r="N1393" i="18"/>
  <c r="K1392" i="20"/>
  <c r="N1395" i="18"/>
  <c r="N1402"/>
  <c r="K1399" i="20"/>
  <c r="K1401"/>
  <c r="N1404" i="18"/>
  <c r="K1406" i="20"/>
  <c r="N1409" i="18"/>
  <c r="K1408" i="20"/>
  <c r="N1411" i="18"/>
  <c r="K1411" i="20"/>
  <c r="N1414" i="18"/>
  <c r="K1416" i="20"/>
  <c r="N1419" i="18"/>
  <c r="K1418" i="20"/>
  <c r="N1421" i="18"/>
  <c r="K1425" i="20"/>
  <c r="N1428" i="18"/>
  <c r="K1427" i="20"/>
  <c r="N1430" i="18"/>
  <c r="K1435" i="20"/>
  <c r="N1438" i="18"/>
  <c r="K1437" i="20"/>
  <c r="N1440" i="18"/>
  <c r="K1442" i="20"/>
  <c r="N1445" i="18"/>
  <c r="K1444" i="20"/>
  <c r="N1447" i="18"/>
  <c r="K1456" i="20"/>
  <c r="N1459" i="18"/>
  <c r="K1458" i="20"/>
  <c r="N1461" i="18"/>
  <c r="K1463" i="20"/>
  <c r="N1466" i="18"/>
  <c r="K1465" i="20"/>
  <c r="N1468" i="18"/>
  <c r="K1477" i="20"/>
  <c r="N1480" i="18"/>
  <c r="K1479" i="20"/>
  <c r="N1482" i="18"/>
  <c r="K1484" i="20"/>
  <c r="N1487" i="18"/>
  <c r="K1486" i="20"/>
  <c r="N1489" i="18"/>
  <c r="K1498" i="20"/>
  <c r="N1501" i="18"/>
  <c r="K1500" i="20"/>
  <c r="N1503" i="18"/>
  <c r="K1505" i="20"/>
  <c r="N1508" i="18"/>
  <c r="K1507" i="20"/>
  <c r="N1510" i="18"/>
  <c r="K1514" i="20"/>
  <c r="N1517" i="18"/>
  <c r="K1516" i="20"/>
  <c r="N1519" i="18"/>
  <c r="K1521" i="20"/>
  <c r="N1524" i="18"/>
  <c r="K1523" i="20"/>
  <c r="N1526" i="18"/>
  <c r="K1533" i="20"/>
  <c r="N1536" i="18"/>
  <c r="K1535" i="20"/>
  <c r="N1538" i="18"/>
  <c r="K1540" i="20"/>
  <c r="N1543" i="18"/>
  <c r="K1545" i="20"/>
  <c r="N1548" i="18"/>
  <c r="K1547" i="20"/>
  <c r="N1550" i="18"/>
  <c r="K1552" i="20"/>
  <c r="N1555" i="18"/>
  <c r="K1555" i="20"/>
  <c r="N1558" i="18"/>
  <c r="K1557" i="20"/>
  <c r="N1560" i="18"/>
  <c r="K1560" i="20"/>
  <c r="N1563" i="18"/>
  <c r="K1563" i="20"/>
  <c r="N1566" i="18"/>
  <c r="K1565" i="20"/>
  <c r="N1568" i="18"/>
  <c r="K1573" i="20"/>
  <c r="N1576" i="18"/>
  <c r="K1576" i="20"/>
  <c r="N1579" i="18"/>
  <c r="K1581" i="20"/>
  <c r="N1584" i="18"/>
  <c r="K1583" i="20"/>
  <c r="N1586" i="18"/>
  <c r="K1588" i="20"/>
  <c r="N1591" i="18"/>
  <c r="K1593" i="20"/>
  <c r="N1596" i="18"/>
  <c r="K1598" i="20"/>
  <c r="N1601" i="18"/>
  <c r="K1603" i="20"/>
  <c r="N1606" i="18"/>
  <c r="K1605" i="20"/>
  <c r="N1608" i="18"/>
  <c r="K1610" i="20"/>
  <c r="N1613" i="18"/>
  <c r="K1613" i="20"/>
  <c r="N1616" i="18"/>
  <c r="K1615" i="20"/>
  <c r="N1618" i="18"/>
  <c r="K1618" i="20"/>
  <c r="N1621" i="18"/>
  <c r="K1620" i="20"/>
  <c r="N1623" i="18"/>
  <c r="K1623" i="20"/>
  <c r="N1626" i="18"/>
  <c r="K1626" i="20"/>
  <c r="N1629" i="18"/>
  <c r="K1631" i="20"/>
  <c r="N1634" i="18"/>
  <c r="K1633" i="20"/>
  <c r="N1636" i="18"/>
  <c r="K1639" i="20"/>
  <c r="N1642" i="18"/>
  <c r="K1641" i="20"/>
  <c r="N1644" i="18"/>
  <c r="K1646" i="20"/>
  <c r="N1649" i="18"/>
  <c r="K1651" i="20"/>
  <c r="N1654" i="18"/>
  <c r="K1656" i="20"/>
  <c r="N1659" i="18"/>
  <c r="K1661" i="20"/>
  <c r="N1664" i="18"/>
  <c r="K1663" i="20"/>
  <c r="N1666" i="18"/>
  <c r="K1668" i="20"/>
  <c r="N1671" i="18"/>
  <c r="K1673" i="20"/>
  <c r="N1676" i="18"/>
  <c r="K1675" i="20"/>
  <c r="N1678" i="18"/>
  <c r="K1683" i="20"/>
  <c r="N1686" i="18"/>
  <c r="K1686" i="20"/>
  <c r="N1689" i="18"/>
  <c r="K1690" i="20"/>
  <c r="N1693" i="18"/>
  <c r="K1692" i="20"/>
  <c r="N1695" i="18"/>
  <c r="K1697" i="20"/>
  <c r="N1700" i="18"/>
  <c r="K1702" i="20"/>
  <c r="N1705" i="18"/>
  <c r="K1704" i="20"/>
  <c r="N1707" i="18"/>
  <c r="K1709" i="20"/>
  <c r="N1712" i="18"/>
  <c r="K1714" i="20"/>
  <c r="N1717" i="18"/>
  <c r="K1716" i="20"/>
  <c r="N1719" i="18"/>
  <c r="K1721" i="20"/>
  <c r="N1724" i="18"/>
  <c r="K1726" i="20"/>
  <c r="N1729" i="18"/>
  <c r="K1728" i="20"/>
  <c r="N1731" i="18"/>
  <c r="K1733" i="20"/>
  <c r="N1736" i="18"/>
  <c r="K1738" i="20"/>
  <c r="N1741" i="18"/>
  <c r="K1743" i="20"/>
  <c r="N1746" i="18"/>
  <c r="K1748" i="20"/>
  <c r="N1751" i="18"/>
  <c r="K1750" i="20"/>
  <c r="N1753" i="18"/>
  <c r="K1755" i="20"/>
  <c r="N1758" i="18"/>
  <c r="K1760" i="20"/>
  <c r="N1763" i="18"/>
  <c r="K1762" i="20"/>
  <c r="N1765" i="18"/>
  <c r="K1767" i="20"/>
  <c r="N1770" i="18"/>
  <c r="K1772" i="20"/>
  <c r="N1775" i="18"/>
  <c r="K1774" i="20"/>
  <c r="N1777" i="18"/>
  <c r="K1779" i="20"/>
  <c r="N1782" i="18"/>
  <c r="K1784" i="20"/>
  <c r="N1787" i="18"/>
  <c r="K1786" i="20"/>
  <c r="N1789" i="18"/>
  <c r="K1792" i="20"/>
  <c r="N1795" i="18"/>
  <c r="K1794" i="20"/>
  <c r="N1797" i="18"/>
  <c r="K1799" i="20"/>
  <c r="N1802" i="18"/>
  <c r="K1802" i="20"/>
  <c r="N1805" i="18"/>
  <c r="K1804" i="20"/>
  <c r="N1807" i="18"/>
  <c r="K1809" i="20"/>
  <c r="N1812" i="18"/>
  <c r="K1812" i="20"/>
  <c r="N1815" i="18"/>
  <c r="K1814" i="20"/>
  <c r="N1817" i="18"/>
  <c r="K1819" i="20"/>
  <c r="N1822" i="18"/>
  <c r="K1824" i="20"/>
  <c r="N1827" i="18"/>
  <c r="K1826" i="20"/>
  <c r="N1829" i="18"/>
  <c r="K1831" i="20"/>
  <c r="N1834" i="18"/>
  <c r="Q1404"/>
  <c r="N1401" i="20" s="1"/>
  <c r="Q1764" i="18"/>
  <c r="N1761" i="20" s="1"/>
  <c r="Q1220" i="18"/>
  <c r="N1217" i="20" s="1"/>
  <c r="Q953" i="18"/>
  <c r="N950" i="20" s="1"/>
  <c r="Q797" i="18"/>
  <c r="N794" i="20" s="1"/>
  <c r="Q485" i="18"/>
  <c r="N482" i="20" s="1"/>
  <c r="Q441" i="18"/>
  <c r="N438" i="20" s="1"/>
  <c r="K816"/>
  <c r="N819" i="18"/>
  <c r="K818" i="20"/>
  <c r="N821" i="18"/>
  <c r="K823" i="20"/>
  <c r="N826" i="18"/>
  <c r="K825" i="20"/>
  <c r="N828" i="18"/>
  <c r="K832" i="20"/>
  <c r="N835" i="18"/>
  <c r="K834" i="20"/>
  <c r="N837" i="18"/>
  <c r="K839" i="20"/>
  <c r="N842" i="18"/>
  <c r="K844" i="20"/>
  <c r="N847" i="18"/>
  <c r="K846" i="20"/>
  <c r="N849" i="18"/>
  <c r="K853" i="20"/>
  <c r="N856" i="18"/>
  <c r="K855" i="20"/>
  <c r="N858" i="18"/>
  <c r="K858" i="20"/>
  <c r="N861" i="18"/>
  <c r="K860" i="20"/>
  <c r="N863" i="18"/>
  <c r="K865" i="20"/>
  <c r="N868" i="18"/>
  <c r="K867" i="20"/>
  <c r="N870" i="18"/>
  <c r="K870" i="20"/>
  <c r="N873" i="18"/>
  <c r="K875" i="20"/>
  <c r="N878" i="18"/>
  <c r="K880" i="20"/>
  <c r="N883" i="18"/>
  <c r="K882" i="20"/>
  <c r="N885" i="18"/>
  <c r="K888" i="20"/>
  <c r="N891" i="18"/>
  <c r="K890" i="20"/>
  <c r="N893" i="18"/>
  <c r="K898" i="20"/>
  <c r="N901" i="18"/>
  <c r="K903" i="20"/>
  <c r="N906" i="18"/>
  <c r="K908" i="20"/>
  <c r="N911" i="18"/>
  <c r="K913" i="20"/>
  <c r="N916" i="18"/>
  <c r="K918" i="20"/>
  <c r="N921" i="18"/>
  <c r="K920" i="20"/>
  <c r="N923" i="18"/>
  <c r="K925" i="20"/>
  <c r="N928" i="18"/>
  <c r="K930" i="20"/>
  <c r="N933" i="18"/>
  <c r="K932" i="20"/>
  <c r="N935" i="18"/>
  <c r="K937" i="20"/>
  <c r="N940" i="18"/>
  <c r="K942" i="20"/>
  <c r="N945" i="18"/>
  <c r="K944" i="20"/>
  <c r="N947" i="18"/>
  <c r="K949" i="20"/>
  <c r="N952" i="18"/>
  <c r="K954" i="20"/>
  <c r="N957" i="18"/>
  <c r="K956" i="20"/>
  <c r="N959" i="18"/>
  <c r="K961" i="20"/>
  <c r="N964" i="18"/>
  <c r="K966" i="20"/>
  <c r="N969" i="18"/>
  <c r="K968" i="20"/>
  <c r="N971" i="18"/>
  <c r="K973" i="20"/>
  <c r="N976" i="18"/>
  <c r="K978" i="20"/>
  <c r="N981" i="18"/>
  <c r="K980" i="20"/>
  <c r="N983" i="18"/>
  <c r="K985" i="20"/>
  <c r="N988" i="18"/>
  <c r="K990" i="20"/>
  <c r="N993" i="18"/>
  <c r="K992" i="20"/>
  <c r="N995" i="18"/>
  <c r="K995" i="20"/>
  <c r="N998" i="18"/>
  <c r="K1000" i="20"/>
  <c r="N1003" i="18"/>
  <c r="K1002" i="20"/>
  <c r="N1005" i="18"/>
  <c r="K1007" i="20"/>
  <c r="N1010" i="18"/>
  <c r="K1012" i="20"/>
  <c r="N1015" i="18"/>
  <c r="K1014" i="20"/>
  <c r="N1017" i="18"/>
  <c r="K1019" i="20"/>
  <c r="N1022" i="18"/>
  <c r="K1024" i="20"/>
  <c r="N1027" i="18"/>
  <c r="K1026" i="20"/>
  <c r="N1029" i="18"/>
  <c r="K1031" i="20"/>
  <c r="N1034" i="18"/>
  <c r="K1036" i="20"/>
  <c r="N1039" i="18"/>
  <c r="K1041" i="20"/>
  <c r="N1044" i="18"/>
  <c r="K1046" i="20"/>
  <c r="N1049" i="18"/>
  <c r="K1048" i="20"/>
  <c r="N1051" i="18"/>
  <c r="K1053" i="20"/>
  <c r="N1056" i="18"/>
  <c r="K1058" i="20"/>
  <c r="N1061" i="18"/>
  <c r="K1060" i="20"/>
  <c r="N1063" i="18"/>
  <c r="K1068" i="20"/>
  <c r="N1071" i="18"/>
  <c r="K1076" i="20"/>
  <c r="N1079" i="18"/>
  <c r="K1078" i="20"/>
  <c r="N1081" i="18"/>
  <c r="K1083" i="20"/>
  <c r="N1086" i="18"/>
  <c r="K1085" i="20"/>
  <c r="N1088" i="18"/>
  <c r="K1092" i="20"/>
  <c r="N1095" i="18"/>
  <c r="K1094" i="20"/>
  <c r="N1097" i="18"/>
  <c r="K1099" i="20"/>
  <c r="N1102" i="18"/>
  <c r="K1101" i="20"/>
  <c r="N1104" i="18"/>
  <c r="K1113" i="20"/>
  <c r="N1116" i="18"/>
  <c r="K1115" i="20"/>
  <c r="N1118" i="18"/>
  <c r="K1120" i="20"/>
  <c r="N1123" i="18"/>
  <c r="K1122" i="20"/>
  <c r="N1125" i="18"/>
  <c r="K1129" i="20"/>
  <c r="N1132" i="18"/>
  <c r="K1131" i="20"/>
  <c r="N1134" i="18"/>
  <c r="K1136" i="20"/>
  <c r="N1139" i="18"/>
  <c r="K1138" i="20"/>
  <c r="N1141" i="18"/>
  <c r="K1145" i="20"/>
  <c r="N1148" i="18"/>
  <c r="K1147" i="20"/>
  <c r="N1150" i="18"/>
  <c r="K1152" i="20"/>
  <c r="N1155" i="18"/>
  <c r="K1154" i="20"/>
  <c r="N1157" i="18"/>
  <c r="K1161" i="20"/>
  <c r="N1164" i="18"/>
  <c r="K1163" i="20"/>
  <c r="N1166" i="18"/>
  <c r="K1168" i="20"/>
  <c r="N1171" i="18"/>
  <c r="K1170" i="20"/>
  <c r="N1173" i="18"/>
  <c r="K1177" i="20"/>
  <c r="N1180" i="18"/>
  <c r="K1179" i="20"/>
  <c r="N1182" i="18"/>
  <c r="K1184" i="20"/>
  <c r="N1187" i="18"/>
  <c r="K1186" i="20"/>
  <c r="N1189" i="18"/>
  <c r="K1193" i="20"/>
  <c r="N1196" i="18"/>
  <c r="K1195" i="20"/>
  <c r="N1198" i="18"/>
  <c r="K1200" i="20"/>
  <c r="N1203" i="18"/>
  <c r="K1202" i="20"/>
  <c r="N1205" i="18"/>
  <c r="K1209" i="20"/>
  <c r="N1212" i="18"/>
  <c r="K1211" i="20"/>
  <c r="N1214" i="18"/>
  <c r="K1216" i="20"/>
  <c r="N1219" i="18"/>
  <c r="K1218" i="20"/>
  <c r="N1221" i="18"/>
  <c r="K1221" i="20"/>
  <c r="N1224" i="18"/>
  <c r="K1223" i="20"/>
  <c r="N1226" i="18"/>
  <c r="K1230" i="20"/>
  <c r="N1233" i="18"/>
  <c r="K1232" i="20"/>
  <c r="N1235" i="18"/>
  <c r="K1237" i="20"/>
  <c r="N1240" i="18"/>
  <c r="K1242" i="20"/>
  <c r="N1245" i="18"/>
  <c r="K1244" i="20"/>
  <c r="N1247" i="18"/>
  <c r="K1247" i="20"/>
  <c r="N1250" i="18"/>
  <c r="K1249" i="20"/>
  <c r="N1252" i="18"/>
  <c r="K1256" i="20"/>
  <c r="N1259" i="18"/>
  <c r="K1258" i="20"/>
  <c r="N1261" i="18"/>
  <c r="K1261" i="20"/>
  <c r="N1264" i="18"/>
  <c r="K1263" i="20"/>
  <c r="N1266" i="18"/>
  <c r="K1268" i="20"/>
  <c r="N1271" i="18"/>
  <c r="K1270" i="20"/>
  <c r="N1273" i="18"/>
  <c r="K1273" i="20"/>
  <c r="N1276" i="18"/>
  <c r="K1275" i="20"/>
  <c r="N1278" i="18"/>
  <c r="K1287" i="20"/>
  <c r="N1290" i="18"/>
  <c r="K1289" i="20"/>
  <c r="N1292" i="18"/>
  <c r="K1292" i="20"/>
  <c r="N1295" i="18"/>
  <c r="K1294" i="20"/>
  <c r="N1297" i="18"/>
  <c r="K1299" i="20"/>
  <c r="N1302" i="18"/>
  <c r="K1301" i="20"/>
  <c r="N1304" i="18"/>
  <c r="K1308" i="20"/>
  <c r="N1311" i="18"/>
  <c r="K1310" i="20"/>
  <c r="N1313" i="18"/>
  <c r="K1315" i="20"/>
  <c r="N1318" i="18"/>
  <c r="K1317" i="20"/>
  <c r="N1320" i="18"/>
  <c r="K1320" i="20"/>
  <c r="N1323" i="18"/>
  <c r="K1322" i="20"/>
  <c r="N1325" i="18"/>
  <c r="K1329" i="20"/>
  <c r="N1332" i="18"/>
  <c r="K1331" i="20"/>
  <c r="N1334" i="18"/>
  <c r="K1336" i="20"/>
  <c r="N1339" i="18"/>
  <c r="K1338" i="20"/>
  <c r="N1341" i="18"/>
  <c r="K1345" i="20"/>
  <c r="N1348" i="18"/>
  <c r="K1347" i="20"/>
  <c r="N1350" i="18"/>
  <c r="K1350" i="20"/>
  <c r="N1353" i="18"/>
  <c r="K1352" i="20"/>
  <c r="N1355" i="18"/>
  <c r="K1357" i="20"/>
  <c r="N1360" i="18"/>
  <c r="K1359" i="20"/>
  <c r="N1362" i="18"/>
  <c r="K1366" i="20"/>
  <c r="N1369" i="18"/>
  <c r="K1368" i="20"/>
  <c r="N1371" i="18"/>
  <c r="K1373" i="20"/>
  <c r="N1376" i="18"/>
  <c r="K1375" i="20"/>
  <c r="N1378" i="18"/>
  <c r="K1387" i="20"/>
  <c r="N1390" i="18"/>
  <c r="K1389" i="20"/>
  <c r="N1392" i="18"/>
  <c r="K1394" i="20"/>
  <c r="N1397" i="18"/>
  <c r="K1396" i="20"/>
  <c r="N1399" i="18"/>
  <c r="N1406"/>
  <c r="K1403" i="20"/>
  <c r="K1405"/>
  <c r="N1408" i="18"/>
  <c r="K1410" i="20"/>
  <c r="N1413" i="18"/>
  <c r="K1413" i="20"/>
  <c r="N1416" i="18"/>
  <c r="K1415" i="20"/>
  <c r="N1418" i="18"/>
  <c r="K1420" i="20"/>
  <c r="N1423" i="18"/>
  <c r="K1422" i="20"/>
  <c r="N1425" i="18"/>
  <c r="K1430" i="20"/>
  <c r="N1433" i="18"/>
  <c r="K1432" i="20"/>
  <c r="N1435" i="18"/>
  <c r="K1439" i="20"/>
  <c r="N1442" i="18"/>
  <c r="K1441" i="20"/>
  <c r="N1444" i="18"/>
  <c r="K1446" i="20"/>
  <c r="N1449" i="18"/>
  <c r="K1448" i="20"/>
  <c r="N1451" i="18"/>
  <c r="K1451" i="20"/>
  <c r="N1454" i="18"/>
  <c r="K1453" i="20"/>
  <c r="N1456" i="18"/>
  <c r="K1460" i="20"/>
  <c r="N1463" i="18"/>
  <c r="K1462" i="20"/>
  <c r="N1465" i="18"/>
  <c r="K1467" i="20"/>
  <c r="N1470" i="18"/>
  <c r="K1469" i="20"/>
  <c r="N1472" i="18"/>
  <c r="K1472" i="20"/>
  <c r="N1475" i="18"/>
  <c r="K1474" i="20"/>
  <c r="N1477" i="18"/>
  <c r="K1481" i="20"/>
  <c r="N1484" i="18"/>
  <c r="K1483" i="20"/>
  <c r="N1486" i="18"/>
  <c r="K1488" i="20"/>
  <c r="N1491" i="18"/>
  <c r="K1490" i="20"/>
  <c r="N1493" i="18"/>
  <c r="K1493" i="20"/>
  <c r="N1496" i="18"/>
  <c r="K1495" i="20"/>
  <c r="N1498" i="18"/>
  <c r="K1502" i="20"/>
  <c r="N1505" i="18"/>
  <c r="K1504" i="20"/>
  <c r="N1507" i="18"/>
  <c r="K1509" i="20"/>
  <c r="N1512" i="18"/>
  <c r="K1511" i="20"/>
  <c r="N1514" i="18"/>
  <c r="K1518" i="20"/>
  <c r="N1521" i="18"/>
  <c r="K1520" i="20"/>
  <c r="N1523" i="18"/>
  <c r="K1525" i="20"/>
  <c r="N1528" i="18"/>
  <c r="K1527" i="20"/>
  <c r="N1530" i="18"/>
  <c r="K1530" i="20"/>
  <c r="N1533" i="18"/>
  <c r="K1532" i="20"/>
  <c r="N1535" i="18"/>
  <c r="K1537" i="20"/>
  <c r="N1540" i="18"/>
  <c r="K1542" i="20"/>
  <c r="N1545" i="18"/>
  <c r="K1544" i="20"/>
  <c r="N1547" i="18"/>
  <c r="K1549" i="20"/>
  <c r="N1552" i="18"/>
  <c r="K1554" i="20"/>
  <c r="N1557" i="18"/>
  <c r="K1562" i="20"/>
  <c r="N1565" i="18"/>
  <c r="K1567" i="20"/>
  <c r="N1570" i="18"/>
  <c r="K1570" i="20"/>
  <c r="N1573" i="18"/>
  <c r="K1572" i="20"/>
  <c r="N1575" i="18"/>
  <c r="K1578" i="20"/>
  <c r="N1581" i="18"/>
  <c r="K1580" i="20"/>
  <c r="N1583" i="18"/>
  <c r="K1585" i="20"/>
  <c r="N1588" i="18"/>
  <c r="K1590" i="20"/>
  <c r="N1593" i="18"/>
  <c r="K1592" i="20"/>
  <c r="N1595" i="18"/>
  <c r="K1595" i="20"/>
  <c r="N1598" i="18"/>
  <c r="K1600" i="20"/>
  <c r="N1603" i="18"/>
  <c r="K1602" i="20"/>
  <c r="N1605" i="18"/>
  <c r="K1607" i="20"/>
  <c r="N1610" i="18"/>
  <c r="K1612" i="20"/>
  <c r="N1615" i="18"/>
  <c r="K1622" i="20"/>
  <c r="N1625" i="18"/>
  <c r="K1628" i="20"/>
  <c r="N1631" i="18"/>
  <c r="K1630" i="20"/>
  <c r="N1633" i="18"/>
  <c r="K1635" i="20"/>
  <c r="N1638" i="18"/>
  <c r="K1638" i="20"/>
  <c r="N1641" i="18"/>
  <c r="K1643" i="20"/>
  <c r="N1646" i="18"/>
  <c r="K1648" i="20"/>
  <c r="N1651" i="18"/>
  <c r="K1650" i="20"/>
  <c r="N1653" i="18"/>
  <c r="K1653" i="20"/>
  <c r="N1656" i="18"/>
  <c r="K1658" i="20"/>
  <c r="N1661" i="18"/>
  <c r="K1660" i="20"/>
  <c r="N1663" i="18"/>
  <c r="K1665" i="20"/>
  <c r="N1668" i="18"/>
  <c r="K1670" i="20"/>
  <c r="N1673" i="18"/>
  <c r="K1672" i="20"/>
  <c r="N1675" i="18"/>
  <c r="K1677" i="20"/>
  <c r="N1680" i="18"/>
  <c r="K1680" i="20"/>
  <c r="N1683" i="18"/>
  <c r="K1685" i="20"/>
  <c r="N1688" i="18"/>
  <c r="K1689" i="20"/>
  <c r="N1692" i="18"/>
  <c r="K1694" i="20"/>
  <c r="N1697" i="18"/>
  <c r="K1699" i="20"/>
  <c r="N1702" i="18"/>
  <c r="K1701" i="20"/>
  <c r="N1704" i="18"/>
  <c r="K1706" i="20"/>
  <c r="N1709" i="18"/>
  <c r="K1711" i="20"/>
  <c r="N1714" i="18"/>
  <c r="K1713" i="20"/>
  <c r="N1716" i="18"/>
  <c r="K1718" i="20"/>
  <c r="N1721" i="18"/>
  <c r="K1723" i="20"/>
  <c r="N1726" i="18"/>
  <c r="K1725" i="20"/>
  <c r="N1728" i="18"/>
  <c r="K1730" i="20"/>
  <c r="N1733" i="18"/>
  <c r="K1735" i="20"/>
  <c r="N1738" i="18"/>
  <c r="K1737" i="20"/>
  <c r="N1740" i="18"/>
  <c r="K1740" i="20"/>
  <c r="N1743" i="18"/>
  <c r="K1745" i="20"/>
  <c r="N1748" i="18"/>
  <c r="K1747" i="20"/>
  <c r="N1750" i="18"/>
  <c r="K1752" i="20"/>
  <c r="N1755" i="18"/>
  <c r="K1757" i="20"/>
  <c r="N1760" i="18"/>
  <c r="K1759" i="20"/>
  <c r="N1762" i="18"/>
  <c r="K1764" i="20"/>
  <c r="N1767" i="18"/>
  <c r="K1769" i="20"/>
  <c r="N1772" i="18"/>
  <c r="K1771" i="20"/>
  <c r="N1774" i="18"/>
  <c r="K1776" i="20"/>
  <c r="N1779" i="18"/>
  <c r="K1781" i="20"/>
  <c r="N1784" i="18"/>
  <c r="K1783" i="20"/>
  <c r="N1786" i="18"/>
  <c r="K1789" i="20"/>
  <c r="N1792" i="18"/>
  <c r="K1791" i="20"/>
  <c r="N1794" i="18"/>
  <c r="K1796" i="20"/>
  <c r="N1799" i="18"/>
  <c r="K1801" i="20"/>
  <c r="N1804" i="18"/>
  <c r="K1806" i="20"/>
  <c r="N1809" i="18"/>
  <c r="K1811" i="20"/>
  <c r="N1814" i="18"/>
  <c r="K1816" i="20"/>
  <c r="N1819" i="18"/>
  <c r="K1821" i="20"/>
  <c r="N1824" i="18"/>
  <c r="K1823" i="20"/>
  <c r="N1826" i="18"/>
  <c r="K1828" i="20"/>
  <c r="N1831" i="18"/>
  <c r="K1833" i="20"/>
  <c r="N1836" i="18"/>
  <c r="K1835" i="20"/>
  <c r="N1838" i="18"/>
  <c r="Q573"/>
  <c r="N570" i="20" s="1"/>
  <c r="Q49" i="18"/>
  <c r="N46" i="20" s="1"/>
  <c r="N823" i="18"/>
  <c r="K820" i="20"/>
  <c r="K822"/>
  <c r="N825" i="18"/>
  <c r="K827" i="20"/>
  <c r="N830" i="18"/>
  <c r="K829" i="20"/>
  <c r="N832" i="18"/>
  <c r="K836" i="20"/>
  <c r="N839" i="18"/>
  <c r="K838" i="20"/>
  <c r="N841" i="18"/>
  <c r="K841" i="20"/>
  <c r="N844" i="18"/>
  <c r="K843" i="20"/>
  <c r="N846" i="18"/>
  <c r="K848" i="20"/>
  <c r="N851" i="18"/>
  <c r="K850" i="20"/>
  <c r="N853" i="18"/>
  <c r="K862" i="20"/>
  <c r="N865" i="18"/>
  <c r="K864" i="20"/>
  <c r="N867" i="18"/>
  <c r="K869" i="20"/>
  <c r="N872" i="18"/>
  <c r="K872" i="20"/>
  <c r="N875" i="18"/>
  <c r="K877" i="20"/>
  <c r="N880" i="18"/>
  <c r="K879" i="20"/>
  <c r="N882" i="18"/>
  <c r="K885" i="20"/>
  <c r="N888" i="18"/>
  <c r="K887" i="20"/>
  <c r="N890" i="18"/>
  <c r="K892" i="20"/>
  <c r="N895" i="18"/>
  <c r="K895" i="20"/>
  <c r="N898" i="18"/>
  <c r="K897" i="20"/>
  <c r="N900" i="18"/>
  <c r="K900" i="20"/>
  <c r="N903" i="18"/>
  <c r="K905" i="20"/>
  <c r="N908" i="18"/>
  <c r="K907" i="20"/>
  <c r="N910" i="18"/>
  <c r="K910" i="20"/>
  <c r="N913" i="18"/>
  <c r="K915" i="20"/>
  <c r="N918" i="18"/>
  <c r="K917" i="20"/>
  <c r="N920" i="18"/>
  <c r="N925"/>
  <c r="K922" i="20"/>
  <c r="K927"/>
  <c r="N930" i="18"/>
  <c r="K929" i="20"/>
  <c r="N932" i="18"/>
  <c r="K934" i="20"/>
  <c r="N937" i="18"/>
  <c r="K939" i="20"/>
  <c r="N942" i="18"/>
  <c r="K941" i="20"/>
  <c r="N944" i="18"/>
  <c r="K946" i="20"/>
  <c r="N949" i="18"/>
  <c r="K951" i="20"/>
  <c r="N954" i="18"/>
  <c r="K953" i="20"/>
  <c r="N956" i="18"/>
  <c r="K958" i="20"/>
  <c r="N961" i="18"/>
  <c r="K963" i="20"/>
  <c r="N966" i="18"/>
  <c r="K965" i="20"/>
  <c r="N968" i="18"/>
  <c r="K970" i="20"/>
  <c r="N973" i="18"/>
  <c r="K975" i="20"/>
  <c r="N978" i="18"/>
  <c r="K977" i="20"/>
  <c r="N980" i="18"/>
  <c r="K982" i="20"/>
  <c r="N985" i="18"/>
  <c r="K987" i="20"/>
  <c r="N990" i="18"/>
  <c r="K989" i="20"/>
  <c r="N992" i="18"/>
  <c r="K997" i="20"/>
  <c r="N1000" i="18"/>
  <c r="K999" i="20"/>
  <c r="N1002" i="18"/>
  <c r="K1004" i="20"/>
  <c r="N1007" i="18"/>
  <c r="K1009" i="20"/>
  <c r="N1012" i="18"/>
  <c r="K1011" i="20"/>
  <c r="N1014" i="18"/>
  <c r="K1016" i="20"/>
  <c r="N1019" i="18"/>
  <c r="K1021" i="20"/>
  <c r="N1024" i="18"/>
  <c r="K1023" i="20"/>
  <c r="N1026" i="18"/>
  <c r="K1028" i="20"/>
  <c r="N1031" i="18"/>
  <c r="K1033" i="20"/>
  <c r="N1036" i="18"/>
  <c r="K1035" i="20"/>
  <c r="N1038" i="18"/>
  <c r="K1038" i="20"/>
  <c r="N1041" i="18"/>
  <c r="K1043" i="20"/>
  <c r="N1046" i="18"/>
  <c r="K1045" i="20"/>
  <c r="N1048" i="18"/>
  <c r="K1050" i="20"/>
  <c r="N1053" i="18"/>
  <c r="K1055" i="20"/>
  <c r="N1058" i="18"/>
  <c r="K1057" i="20"/>
  <c r="N1060" i="18"/>
  <c r="K1062" i="20"/>
  <c r="N1065" i="18"/>
  <c r="K1065" i="20"/>
  <c r="N1068" i="18"/>
  <c r="K1067" i="20"/>
  <c r="N1070" i="18"/>
  <c r="K1071" i="20"/>
  <c r="N1074" i="18"/>
  <c r="K1073" i="20"/>
  <c r="N1076" i="18"/>
  <c r="K1080" i="20"/>
  <c r="N1083" i="18"/>
  <c r="K1082" i="20"/>
  <c r="N1085" i="18"/>
  <c r="K1087" i="20"/>
  <c r="N1090" i="18"/>
  <c r="K1089" i="20"/>
  <c r="N1092" i="18"/>
  <c r="K1096" i="20"/>
  <c r="N1099" i="18"/>
  <c r="K1098" i="20"/>
  <c r="N1101" i="18"/>
  <c r="K1103" i="20"/>
  <c r="N1106" i="18"/>
  <c r="K1105" i="20"/>
  <c r="N1108" i="18"/>
  <c r="K1108" i="20"/>
  <c r="N1111" i="18"/>
  <c r="K1110" i="20"/>
  <c r="N1113" i="18"/>
  <c r="K1117" i="20"/>
  <c r="N1120" i="18"/>
  <c r="K1119" i="20"/>
  <c r="N1122" i="18"/>
  <c r="K1124" i="20"/>
  <c r="N1127" i="18"/>
  <c r="K1126" i="20"/>
  <c r="N1129" i="18"/>
  <c r="K1133" i="20"/>
  <c r="N1136" i="18"/>
  <c r="K1135" i="20"/>
  <c r="N1138" i="18"/>
  <c r="K1140" i="20"/>
  <c r="N1143" i="18"/>
  <c r="K1142" i="20"/>
  <c r="N1145" i="18"/>
  <c r="K1149" i="20"/>
  <c r="N1152" i="18"/>
  <c r="K1151" i="20"/>
  <c r="N1154" i="18"/>
  <c r="K1156" i="20"/>
  <c r="N1159" i="18"/>
  <c r="K1158" i="20"/>
  <c r="N1161" i="18"/>
  <c r="K1165" i="20"/>
  <c r="N1168" i="18"/>
  <c r="K1167" i="20"/>
  <c r="N1170" i="18"/>
  <c r="K1172" i="20"/>
  <c r="N1175" i="18"/>
  <c r="K1174" i="20"/>
  <c r="N1177" i="18"/>
  <c r="K1181" i="20"/>
  <c r="N1184" i="18"/>
  <c r="K1183" i="20"/>
  <c r="N1186" i="18"/>
  <c r="K1188" i="20"/>
  <c r="N1191" i="18"/>
  <c r="K1190" i="20"/>
  <c r="N1193" i="18"/>
  <c r="K1197" i="20"/>
  <c r="N1200" i="18"/>
  <c r="K1199" i="20"/>
  <c r="N1202" i="18"/>
  <c r="K1204" i="20"/>
  <c r="N1207" i="18"/>
  <c r="K1206" i="20"/>
  <c r="N1209" i="18"/>
  <c r="K1213" i="20"/>
  <c r="N1216" i="18"/>
  <c r="K1215" i="20"/>
  <c r="N1218" i="18"/>
  <c r="K1220" i="20"/>
  <c r="N1223" i="18"/>
  <c r="K1225" i="20"/>
  <c r="N1228" i="18"/>
  <c r="K1227" i="20"/>
  <c r="N1230" i="18"/>
  <c r="K1234" i="20"/>
  <c r="N1237" i="18"/>
  <c r="K1236" i="20"/>
  <c r="N1239" i="18"/>
  <c r="K1239" i="20"/>
  <c r="N1242" i="18"/>
  <c r="K1241" i="20"/>
  <c r="N1244" i="18"/>
  <c r="K1246" i="20"/>
  <c r="N1249" i="18"/>
  <c r="K1251" i="20"/>
  <c r="N1254" i="18"/>
  <c r="K1253" i="20"/>
  <c r="N1256" i="18"/>
  <c r="K1265" i="20"/>
  <c r="N1268" i="18"/>
  <c r="K1267" i="20"/>
  <c r="N1270" i="18"/>
  <c r="K1272" i="20"/>
  <c r="N1275" i="18"/>
  <c r="K1277" i="20"/>
  <c r="N1280" i="18"/>
  <c r="K1279" i="20"/>
  <c r="N1282" i="18"/>
  <c r="K1282" i="20"/>
  <c r="N1285" i="18"/>
  <c r="K1284" i="20"/>
  <c r="N1287" i="18"/>
  <c r="K1296" i="20"/>
  <c r="N1299" i="18"/>
  <c r="K1298" i="20"/>
  <c r="N1301" i="18"/>
  <c r="K1303" i="20"/>
  <c r="N1306" i="18"/>
  <c r="K1305" i="20"/>
  <c r="N1308" i="18"/>
  <c r="K1312" i="20"/>
  <c r="N1315" i="18"/>
  <c r="K1314" i="20"/>
  <c r="N1317" i="18"/>
  <c r="K1319" i="20"/>
  <c r="N1322" i="18"/>
  <c r="K1324" i="20"/>
  <c r="N1327" i="18"/>
  <c r="K1326" i="20"/>
  <c r="N1329" i="18"/>
  <c r="K1333" i="20"/>
  <c r="N1336" i="18"/>
  <c r="K1335" i="20"/>
  <c r="N1338" i="18"/>
  <c r="K1340" i="20"/>
  <c r="N1343" i="18"/>
  <c r="K1342" i="20"/>
  <c r="N1345" i="18"/>
  <c r="K1354" i="20"/>
  <c r="N1357" i="18"/>
  <c r="K1356" i="20"/>
  <c r="N1359" i="18"/>
  <c r="K1361" i="20"/>
  <c r="N1364" i="18"/>
  <c r="K1363" i="20"/>
  <c r="N1366" i="18"/>
  <c r="K1370" i="20"/>
  <c r="N1373" i="18"/>
  <c r="K1372" i="20"/>
  <c r="N1375" i="18"/>
  <c r="K1377" i="20"/>
  <c r="N1380" i="18"/>
  <c r="K1379" i="20"/>
  <c r="N1382" i="18"/>
  <c r="K1382" i="20"/>
  <c r="N1385" i="18"/>
  <c r="K1384" i="20"/>
  <c r="N1387" i="18"/>
  <c r="K1391" i="20"/>
  <c r="N1394" i="18"/>
  <c r="K1393" i="20"/>
  <c r="N1396" i="18"/>
  <c r="K1398" i="20"/>
  <c r="N1401" i="18"/>
  <c r="K1400" i="20"/>
  <c r="N1403" i="18"/>
  <c r="K1407" i="20"/>
  <c r="N1410" i="18"/>
  <c r="K1409" i="20"/>
  <c r="N1412" i="18"/>
  <c r="K1417" i="20"/>
  <c r="N1420" i="18"/>
  <c r="K1419" i="20"/>
  <c r="N1422" i="18"/>
  <c r="K1424" i="20"/>
  <c r="N1427" i="18"/>
  <c r="K1426" i="20"/>
  <c r="N1429" i="18"/>
  <c r="K1429" i="20"/>
  <c r="N1432" i="18"/>
  <c r="K1434" i="20"/>
  <c r="N1437" i="18"/>
  <c r="K1436" i="20"/>
  <c r="N1439" i="18"/>
  <c r="K1443" i="20"/>
  <c r="N1446" i="18"/>
  <c r="K1445" i="20"/>
  <c r="N1448" i="18"/>
  <c r="K1450" i="20"/>
  <c r="N1453" i="18"/>
  <c r="K1455" i="20"/>
  <c r="N1458" i="18"/>
  <c r="K1457" i="20"/>
  <c r="N1460" i="18"/>
  <c r="K1464" i="20"/>
  <c r="N1467" i="18"/>
  <c r="K1466" i="20"/>
  <c r="N1469" i="18"/>
  <c r="K1471" i="20"/>
  <c r="N1474" i="18"/>
  <c r="K1476" i="20"/>
  <c r="N1479" i="18"/>
  <c r="K1478" i="20"/>
  <c r="N1481" i="18"/>
  <c r="K1485" i="20"/>
  <c r="N1488" i="18"/>
  <c r="K1487" i="20"/>
  <c r="N1490" i="18"/>
  <c r="K1492" i="20"/>
  <c r="N1495" i="18"/>
  <c r="K1497" i="20"/>
  <c r="N1500" i="18"/>
  <c r="K1499" i="20"/>
  <c r="N1502" i="18"/>
  <c r="K1506" i="20"/>
  <c r="N1509" i="18"/>
  <c r="K1508" i="20"/>
  <c r="N1511" i="18"/>
  <c r="K1513" i="20"/>
  <c r="N1516" i="18"/>
  <c r="K1515" i="20"/>
  <c r="N1518" i="18"/>
  <c r="K1522" i="20"/>
  <c r="N1525" i="18"/>
  <c r="K1524" i="20"/>
  <c r="N1527" i="18"/>
  <c r="K1529" i="20"/>
  <c r="N1532" i="18"/>
  <c r="K1534" i="20"/>
  <c r="N1537" i="18"/>
  <c r="K1539" i="20"/>
  <c r="N1542" i="18"/>
  <c r="K1541" i="20"/>
  <c r="N1544" i="18"/>
  <c r="N1549"/>
  <c r="K1546" i="20"/>
  <c r="K1551"/>
  <c r="N1554" i="18"/>
  <c r="K1553" i="20"/>
  <c r="N1556" i="18"/>
  <c r="K1556" i="20"/>
  <c r="N1559" i="18"/>
  <c r="K1559" i="20"/>
  <c r="N1562" i="18"/>
  <c r="K1561" i="20"/>
  <c r="N1564" i="18"/>
  <c r="K1564" i="20"/>
  <c r="N1567" i="18"/>
  <c r="K1569" i="20"/>
  <c r="N1572" i="18"/>
  <c r="K1575" i="20"/>
  <c r="N1578" i="18"/>
  <c r="K1577" i="20"/>
  <c r="N1580" i="18"/>
  <c r="K1582" i="20"/>
  <c r="N1585" i="18"/>
  <c r="K1587" i="20"/>
  <c r="N1590" i="18"/>
  <c r="K1589" i="20"/>
  <c r="N1592" i="18"/>
  <c r="K1597" i="20"/>
  <c r="N1600" i="18"/>
  <c r="K1599" i="20"/>
  <c r="N1602" i="18"/>
  <c r="K1604" i="20"/>
  <c r="N1607" i="18"/>
  <c r="K1609" i="20"/>
  <c r="N1612" i="18"/>
  <c r="K1611" i="20"/>
  <c r="N1614" i="18"/>
  <c r="K1614" i="20"/>
  <c r="N1617" i="18"/>
  <c r="K1617" i="20"/>
  <c r="N1620" i="18"/>
  <c r="K1619" i="20"/>
  <c r="N1622" i="18"/>
  <c r="K1621" i="20"/>
  <c r="N1624" i="18"/>
  <c r="K1625" i="20"/>
  <c r="N1628" i="18"/>
  <c r="K1627" i="20"/>
  <c r="N1630" i="18"/>
  <c r="K1632" i="20"/>
  <c r="N1635" i="18"/>
  <c r="K1637" i="20"/>
  <c r="N1640" i="18"/>
  <c r="K1640" i="20"/>
  <c r="N1643" i="18"/>
  <c r="K1645" i="20"/>
  <c r="N1648" i="18"/>
  <c r="K1647" i="20"/>
  <c r="N1650" i="18"/>
  <c r="K1655" i="20"/>
  <c r="N1658" i="18"/>
  <c r="K1657" i="20"/>
  <c r="N1660" i="18"/>
  <c r="K1662" i="20"/>
  <c r="N1665" i="18"/>
  <c r="K1667" i="20"/>
  <c r="N1670" i="18"/>
  <c r="K1669" i="20"/>
  <c r="N1672" i="18"/>
  <c r="K1674" i="20"/>
  <c r="N1677" i="18"/>
  <c r="K1679" i="20"/>
  <c r="N1682" i="18"/>
  <c r="K1682" i="20"/>
  <c r="N1685" i="18"/>
  <c r="K1688" i="20"/>
  <c r="N1691" i="18"/>
  <c r="K1691" i="20"/>
  <c r="N1694" i="18"/>
  <c r="K1696" i="20"/>
  <c r="N1699" i="18"/>
  <c r="K1698" i="20"/>
  <c r="N1701" i="18"/>
  <c r="K1703" i="20"/>
  <c r="N1706" i="18"/>
  <c r="K1708" i="20"/>
  <c r="N1711" i="18"/>
  <c r="K1710" i="20"/>
  <c r="N1713" i="18"/>
  <c r="K1715" i="20"/>
  <c r="N1718" i="18"/>
  <c r="K1720" i="20"/>
  <c r="N1723" i="18"/>
  <c r="K1722" i="20"/>
  <c r="N1725" i="18"/>
  <c r="K1727" i="20"/>
  <c r="N1730" i="18"/>
  <c r="K1732" i="20"/>
  <c r="N1735" i="18"/>
  <c r="K1734" i="20"/>
  <c r="N1737" i="18"/>
  <c r="K1742" i="20"/>
  <c r="N1745" i="18"/>
  <c r="K1744" i="20"/>
  <c r="N1747" i="18"/>
  <c r="K1749" i="20"/>
  <c r="N1752" i="18"/>
  <c r="K1754" i="20"/>
  <c r="N1757" i="18"/>
  <c r="K1756" i="20"/>
  <c r="N1759" i="18"/>
  <c r="K1761" i="20"/>
  <c r="N1764" i="18"/>
  <c r="K1766" i="20"/>
  <c r="N1769" i="18"/>
  <c r="K1768" i="20"/>
  <c r="N1771" i="18"/>
  <c r="K1773" i="20"/>
  <c r="N1776" i="18"/>
  <c r="K1778" i="20"/>
  <c r="N1781" i="18"/>
  <c r="K1780" i="20"/>
  <c r="N1783" i="18"/>
  <c r="K1785" i="20"/>
  <c r="N1788" i="18"/>
  <c r="K1788" i="20"/>
  <c r="N1791" i="18"/>
  <c r="K1793" i="20"/>
  <c r="N1796" i="18"/>
  <c r="K1798" i="20"/>
  <c r="N1801" i="18"/>
  <c r="K1800" i="20"/>
  <c r="N1803" i="18"/>
  <c r="K1803" i="20"/>
  <c r="N1806" i="18"/>
  <c r="K1808" i="20"/>
  <c r="N1811" i="18"/>
  <c r="K1810" i="20"/>
  <c r="N1813" i="18"/>
  <c r="K1813" i="20"/>
  <c r="N1816" i="18"/>
  <c r="K1818" i="20"/>
  <c r="N1821" i="18"/>
  <c r="K1820" i="20"/>
  <c r="N1823" i="18"/>
  <c r="K1825" i="20"/>
  <c r="N1828" i="18"/>
  <c r="K1830" i="20"/>
  <c r="N1833" i="18"/>
  <c r="K1832" i="20"/>
  <c r="N1835" i="18"/>
  <c r="K817" i="20"/>
  <c r="N820" i="18"/>
  <c r="K824" i="20"/>
  <c r="N827" i="18"/>
  <c r="K826" i="20"/>
  <c r="N829" i="18"/>
  <c r="K831" i="20"/>
  <c r="N834" i="18"/>
  <c r="K833" i="20"/>
  <c r="N836" i="18"/>
  <c r="N848"/>
  <c r="K845" i="20"/>
  <c r="K847"/>
  <c r="N850" i="18"/>
  <c r="K852" i="20"/>
  <c r="N855" i="18"/>
  <c r="K854" i="20"/>
  <c r="N857" i="18"/>
  <c r="K857" i="20"/>
  <c r="N860" i="18"/>
  <c r="K859" i="20"/>
  <c r="N862" i="18"/>
  <c r="K866" i="20"/>
  <c r="N869" i="18"/>
  <c r="K868" i="20"/>
  <c r="N871" i="18"/>
  <c r="K874" i="20"/>
  <c r="N877" i="18"/>
  <c r="K876" i="20"/>
  <c r="N879" i="18"/>
  <c r="K881" i="20"/>
  <c r="N884" i="18"/>
  <c r="K884" i="20"/>
  <c r="N887" i="18"/>
  <c r="K889" i="20"/>
  <c r="N892" i="18"/>
  <c r="K894" i="20"/>
  <c r="N897" i="18"/>
  <c r="K902" i="20"/>
  <c r="N905" i="18"/>
  <c r="K904" i="20"/>
  <c r="N907" i="18"/>
  <c r="K912" i="20"/>
  <c r="N915" i="18"/>
  <c r="K914" i="20"/>
  <c r="N917" i="18"/>
  <c r="N922"/>
  <c r="K919" i="20"/>
  <c r="K924"/>
  <c r="N927" i="18"/>
  <c r="K926" i="20"/>
  <c r="N929" i="18"/>
  <c r="K931" i="20"/>
  <c r="N934" i="18"/>
  <c r="K936" i="20"/>
  <c r="N939" i="18"/>
  <c r="K938" i="20"/>
  <c r="N941" i="18"/>
  <c r="K943" i="20"/>
  <c r="N946" i="18"/>
  <c r="K948" i="20"/>
  <c r="N951" i="18"/>
  <c r="K950" i="20"/>
  <c r="N953" i="18"/>
  <c r="K955" i="20"/>
  <c r="N958" i="18"/>
  <c r="K960" i="20"/>
  <c r="N963" i="18"/>
  <c r="K962" i="20"/>
  <c r="N965" i="18"/>
  <c r="K967" i="20"/>
  <c r="N970" i="18"/>
  <c r="K972" i="20"/>
  <c r="N975" i="18"/>
  <c r="K974" i="20"/>
  <c r="N977" i="18"/>
  <c r="K979" i="20"/>
  <c r="N982" i="18"/>
  <c r="K984" i="20"/>
  <c r="N987" i="18"/>
  <c r="K986" i="20"/>
  <c r="N989" i="18"/>
  <c r="K991" i="20"/>
  <c r="N994" i="18"/>
  <c r="K994" i="20"/>
  <c r="N997" i="18"/>
  <c r="K996" i="20"/>
  <c r="N999" i="18"/>
  <c r="K1001" i="20"/>
  <c r="N1004" i="18"/>
  <c r="K1006" i="20"/>
  <c r="N1009" i="18"/>
  <c r="K1008" i="20"/>
  <c r="N1011" i="18"/>
  <c r="K1013" i="20"/>
  <c r="N1016" i="18"/>
  <c r="K1018" i="20"/>
  <c r="N1021" i="18"/>
  <c r="K1020" i="20"/>
  <c r="N1023" i="18"/>
  <c r="K1025" i="20"/>
  <c r="N1028" i="18"/>
  <c r="K1030" i="20"/>
  <c r="N1033" i="18"/>
  <c r="K1032" i="20"/>
  <c r="N1035" i="18"/>
  <c r="K1040" i="20"/>
  <c r="N1043" i="18"/>
  <c r="K1042" i="20"/>
  <c r="N1045" i="18"/>
  <c r="K1047" i="20"/>
  <c r="N1050" i="18"/>
  <c r="K1052" i="20"/>
  <c r="N1055" i="18"/>
  <c r="K1054" i="20"/>
  <c r="N1057" i="18"/>
  <c r="K1059" i="20"/>
  <c r="N1062" i="18"/>
  <c r="K1064" i="20"/>
  <c r="N1067" i="18"/>
  <c r="K1070" i="20"/>
  <c r="N1073" i="18"/>
  <c r="K1075" i="20"/>
  <c r="N1078" i="18"/>
  <c r="K1077" i="20"/>
  <c r="N1080" i="18"/>
  <c r="K1084" i="20"/>
  <c r="N1087" i="18"/>
  <c r="K1086" i="20"/>
  <c r="N1089" i="18"/>
  <c r="K1091" i="20"/>
  <c r="N1094" i="18"/>
  <c r="K1093" i="20"/>
  <c r="N1096" i="18"/>
  <c r="K1100" i="20"/>
  <c r="N1103" i="18"/>
  <c r="K1102" i="20"/>
  <c r="N1105" i="18"/>
  <c r="K1107" i="20"/>
  <c r="N1110" i="18"/>
  <c r="K1112" i="20"/>
  <c r="N1115" i="18"/>
  <c r="K1114" i="20"/>
  <c r="N1117" i="18"/>
  <c r="K1121" i="20"/>
  <c r="N1124" i="18"/>
  <c r="K1123" i="20"/>
  <c r="N1126" i="18"/>
  <c r="K1128" i="20"/>
  <c r="N1131" i="18"/>
  <c r="K1130" i="20"/>
  <c r="N1133" i="18"/>
  <c r="K1137" i="20"/>
  <c r="N1140" i="18"/>
  <c r="K1139" i="20"/>
  <c r="N1142" i="18"/>
  <c r="K1144" i="20"/>
  <c r="N1147" i="18"/>
  <c r="K1146" i="20"/>
  <c r="N1149" i="18"/>
  <c r="K1153" i="20"/>
  <c r="N1156" i="18"/>
  <c r="K1155" i="20"/>
  <c r="N1158" i="18"/>
  <c r="K1160" i="20"/>
  <c r="N1163" i="18"/>
  <c r="K1162" i="20"/>
  <c r="N1165" i="18"/>
  <c r="K1169" i="20"/>
  <c r="N1172" i="18"/>
  <c r="K1171" i="20"/>
  <c r="N1174" i="18"/>
  <c r="K1176" i="20"/>
  <c r="N1179" i="18"/>
  <c r="K1178" i="20"/>
  <c r="N1181" i="18"/>
  <c r="K1185" i="20"/>
  <c r="N1188" i="18"/>
  <c r="K1187" i="20"/>
  <c r="N1190" i="18"/>
  <c r="K1192" i="20"/>
  <c r="N1195" i="18"/>
  <c r="K1194" i="20"/>
  <c r="N1197" i="18"/>
  <c r="K1201" i="20"/>
  <c r="N1204" i="18"/>
  <c r="K1203" i="20"/>
  <c r="N1206" i="18"/>
  <c r="K1208" i="20"/>
  <c r="N1211" i="18"/>
  <c r="K1210" i="20"/>
  <c r="N1213" i="18"/>
  <c r="K1217" i="20"/>
  <c r="N1220" i="18"/>
  <c r="K1219" i="20"/>
  <c r="N1222" i="18"/>
  <c r="K1222" i="20"/>
  <c r="N1225" i="18"/>
  <c r="K1224" i="20"/>
  <c r="N1227" i="18"/>
  <c r="K1229" i="20"/>
  <c r="N1232" i="18"/>
  <c r="K1231" i="20"/>
  <c r="N1234" i="18"/>
  <c r="K1243" i="20"/>
  <c r="N1246" i="18"/>
  <c r="K1245" i="20"/>
  <c r="N1248" i="18"/>
  <c r="K1248" i="20"/>
  <c r="N1251" i="18"/>
  <c r="K1250" i="20"/>
  <c r="N1253" i="18"/>
  <c r="K1255" i="20"/>
  <c r="N1258" i="18"/>
  <c r="K1257" i="20"/>
  <c r="N1260" i="18"/>
  <c r="K1260" i="20"/>
  <c r="N1263" i="18"/>
  <c r="K1262" i="20"/>
  <c r="N1265" i="18"/>
  <c r="K1269" i="20"/>
  <c r="N1272" i="18"/>
  <c r="K1271" i="20"/>
  <c r="N1274" i="18"/>
  <c r="K1274" i="20"/>
  <c r="N1277" i="18"/>
  <c r="K1276" i="20"/>
  <c r="N1279" i="18"/>
  <c r="K1281" i="20"/>
  <c r="N1284" i="18"/>
  <c r="K1286" i="20"/>
  <c r="N1289" i="18"/>
  <c r="K1288" i="20"/>
  <c r="N1291" i="18"/>
  <c r="K1291" i="20"/>
  <c r="N1294" i="18"/>
  <c r="K1293" i="20"/>
  <c r="N1296" i="18"/>
  <c r="K1300" i="20"/>
  <c r="N1303" i="18"/>
  <c r="K1302" i="20"/>
  <c r="N1305" i="18"/>
  <c r="K1307" i="20"/>
  <c r="N1310" i="18"/>
  <c r="K1309" i="20"/>
  <c r="N1312" i="18"/>
  <c r="K1316" i="20"/>
  <c r="N1319" i="18"/>
  <c r="K1318" i="20"/>
  <c r="N1321" i="18"/>
  <c r="K1321" i="20"/>
  <c r="N1324" i="18"/>
  <c r="K1323" i="20"/>
  <c r="N1326" i="18"/>
  <c r="K1328" i="20"/>
  <c r="N1331" i="18"/>
  <c r="K1330" i="20"/>
  <c r="N1333" i="18"/>
  <c r="K1337" i="20"/>
  <c r="N1340" i="18"/>
  <c r="K1339" i="20"/>
  <c r="N1342" i="18"/>
  <c r="K1344" i="20"/>
  <c r="N1347" i="18"/>
  <c r="K1346" i="20"/>
  <c r="N1349" i="18"/>
  <c r="K1349" i="20"/>
  <c r="N1352" i="18"/>
  <c r="K1351" i="20"/>
  <c r="N1354" i="18"/>
  <c r="K1358" i="20"/>
  <c r="N1361" i="18"/>
  <c r="K1360" i="20"/>
  <c r="N1363" i="18"/>
  <c r="K1365" i="20"/>
  <c r="N1368" i="18"/>
  <c r="K1367" i="20"/>
  <c r="N1370" i="18"/>
  <c r="K1374" i="20"/>
  <c r="N1377" i="18"/>
  <c r="K1376" i="20"/>
  <c r="N1379" i="18"/>
  <c r="K1381" i="20"/>
  <c r="N1384" i="18"/>
  <c r="K1386" i="20"/>
  <c r="N1389" i="18"/>
  <c r="K1388" i="20"/>
  <c r="N1391" i="18"/>
  <c r="K1395" i="20"/>
  <c r="N1398" i="18"/>
  <c r="K1397" i="20"/>
  <c r="N1400" i="18"/>
  <c r="K1402" i="20"/>
  <c r="N1405" i="18"/>
  <c r="K1404" i="20"/>
  <c r="N1407" i="18"/>
  <c r="K1412" i="20"/>
  <c r="N1415" i="18"/>
  <c r="K1414" i="20"/>
  <c r="N1417" i="18"/>
  <c r="K1421" i="20"/>
  <c r="N1424" i="18"/>
  <c r="K1423" i="20"/>
  <c r="N1426" i="18"/>
  <c r="K1428" i="20"/>
  <c r="N1431" i="18"/>
  <c r="K1431" i="20"/>
  <c r="N1434" i="18"/>
  <c r="K1433" i="20"/>
  <c r="N1436" i="18"/>
  <c r="K1438" i="20"/>
  <c r="N1441" i="18"/>
  <c r="K1440" i="20"/>
  <c r="N1443" i="18"/>
  <c r="K1447" i="20"/>
  <c r="N1450" i="18"/>
  <c r="K1449" i="20"/>
  <c r="N1452" i="18"/>
  <c r="K1452" i="20"/>
  <c r="N1455" i="18"/>
  <c r="K1454" i="20"/>
  <c r="N1457" i="18"/>
  <c r="K1459" i="20"/>
  <c r="N1462" i="18"/>
  <c r="K1461" i="20"/>
  <c r="N1464" i="18"/>
  <c r="K1468" i="20"/>
  <c r="N1471" i="18"/>
  <c r="K1470" i="20"/>
  <c r="N1473" i="18"/>
  <c r="K1473" i="20"/>
  <c r="N1476" i="18"/>
  <c r="K1475" i="20"/>
  <c r="N1478" i="18"/>
  <c r="K1480" i="20"/>
  <c r="N1483" i="18"/>
  <c r="K1482" i="20"/>
  <c r="N1485" i="18"/>
  <c r="K1489" i="20"/>
  <c r="N1492" i="18"/>
  <c r="K1491" i="20"/>
  <c r="N1494" i="18"/>
  <c r="K1494" i="20"/>
  <c r="N1497" i="18"/>
  <c r="K1496" i="20"/>
  <c r="N1499" i="18"/>
  <c r="K1501" i="20"/>
  <c r="N1504" i="18"/>
  <c r="K1503" i="20"/>
  <c r="N1506" i="18"/>
  <c r="K1510" i="20"/>
  <c r="N1513" i="18"/>
  <c r="K1512" i="20"/>
  <c r="N1515" i="18"/>
  <c r="K1517" i="20"/>
  <c r="N1520" i="18"/>
  <c r="K1519" i="20"/>
  <c r="N1522" i="18"/>
  <c r="K1526" i="20"/>
  <c r="N1529" i="18"/>
  <c r="K1528" i="20"/>
  <c r="N1531" i="18"/>
  <c r="K1531" i="20"/>
  <c r="N1534" i="18"/>
  <c r="K1536" i="20"/>
  <c r="N1539" i="18"/>
  <c r="K1538" i="20"/>
  <c r="N1541" i="18"/>
  <c r="K1543" i="20"/>
  <c r="N1546" i="18"/>
  <c r="K1548" i="20"/>
  <c r="N1551" i="18"/>
  <c r="K1550" i="20"/>
  <c r="N1553" i="18"/>
  <c r="K1558" i="20"/>
  <c r="N1561" i="18"/>
  <c r="K1566" i="20"/>
  <c r="N1569" i="18"/>
  <c r="K1568" i="20"/>
  <c r="N1571" i="18"/>
  <c r="K1571" i="20"/>
  <c r="N1574" i="18"/>
  <c r="K1574" i="20"/>
  <c r="N1577" i="18"/>
  <c r="K1579" i="20"/>
  <c r="N1582" i="18"/>
  <c r="K1584" i="20"/>
  <c r="N1587" i="18"/>
  <c r="K1586" i="20"/>
  <c r="N1589" i="18"/>
  <c r="K1591" i="20"/>
  <c r="N1594" i="18"/>
  <c r="K1594" i="20"/>
  <c r="N1597" i="18"/>
  <c r="K1596" i="20"/>
  <c r="N1599" i="18"/>
  <c r="K1601" i="20"/>
  <c r="N1604" i="18"/>
  <c r="K1606" i="20"/>
  <c r="N1609" i="18"/>
  <c r="K1608" i="20"/>
  <c r="N1611" i="18"/>
  <c r="K1616" i="20"/>
  <c r="N1619" i="18"/>
  <c r="K1624" i="20"/>
  <c r="N1627" i="18"/>
  <c r="K1629" i="20"/>
  <c r="N1632" i="18"/>
  <c r="K1634" i="20"/>
  <c r="N1637" i="18"/>
  <c r="K1636" i="20"/>
  <c r="N1639" i="18"/>
  <c r="K1642" i="20"/>
  <c r="N1645" i="18"/>
  <c r="K1644" i="20"/>
  <c r="N1647" i="18"/>
  <c r="K1649" i="20"/>
  <c r="N1652" i="18"/>
  <c r="K1652" i="20"/>
  <c r="N1655" i="18"/>
  <c r="K1654" i="20"/>
  <c r="N1657" i="18"/>
  <c r="K1659" i="20"/>
  <c r="N1662" i="18"/>
  <c r="K1664" i="20"/>
  <c r="N1667" i="18"/>
  <c r="K1666" i="20"/>
  <c r="N1669" i="18"/>
  <c r="K1671" i="20"/>
  <c r="N1674" i="18"/>
  <c r="K1676" i="20"/>
  <c r="N1679" i="18"/>
  <c r="K1678" i="20"/>
  <c r="N1681" i="18"/>
  <c r="K1681" i="20"/>
  <c r="N1684" i="18"/>
  <c r="K1684" i="20"/>
  <c r="N1687" i="18"/>
  <c r="K1687" i="20"/>
  <c r="N1690" i="18"/>
  <c r="K1693" i="20"/>
  <c r="N1696" i="18"/>
  <c r="K1695" i="20"/>
  <c r="N1698" i="18"/>
  <c r="K1700" i="20"/>
  <c r="N1703" i="18"/>
  <c r="K1705" i="20"/>
  <c r="N1708" i="18"/>
  <c r="K1707" i="20"/>
  <c r="N1710" i="18"/>
  <c r="K1712" i="20"/>
  <c r="N1715" i="18"/>
  <c r="K1717" i="20"/>
  <c r="N1720" i="18"/>
  <c r="K1719" i="20"/>
  <c r="N1722" i="18"/>
  <c r="K1724" i="20"/>
  <c r="N1727" i="18"/>
  <c r="K1729" i="20"/>
  <c r="N1732" i="18"/>
  <c r="K1731" i="20"/>
  <c r="N1734" i="18"/>
  <c r="K1736" i="20"/>
  <c r="N1739" i="18"/>
  <c r="K1739" i="20"/>
  <c r="N1742" i="18"/>
  <c r="K1741" i="20"/>
  <c r="N1744" i="18"/>
  <c r="K1746" i="20"/>
  <c r="N1749" i="18"/>
  <c r="K1751" i="20"/>
  <c r="N1754" i="18"/>
  <c r="K1753" i="20"/>
  <c r="N1756" i="18"/>
  <c r="K1758" i="20"/>
  <c r="N1761" i="18"/>
  <c r="K1763" i="20"/>
  <c r="N1766" i="18"/>
  <c r="K1765" i="20"/>
  <c r="N1768" i="18"/>
  <c r="K1770" i="20"/>
  <c r="N1773" i="18"/>
  <c r="K1775" i="20"/>
  <c r="N1778" i="18"/>
  <c r="K1777" i="20"/>
  <c r="N1780" i="18"/>
  <c r="K1782" i="20"/>
  <c r="N1785" i="18"/>
  <c r="K1787" i="20"/>
  <c r="N1790" i="18"/>
  <c r="K1790" i="20"/>
  <c r="N1793" i="18"/>
  <c r="K1795" i="20"/>
  <c r="N1798" i="18"/>
  <c r="K1797" i="20"/>
  <c r="N1800" i="18"/>
  <c r="K1805" i="20"/>
  <c r="N1808" i="18"/>
  <c r="K1807" i="20"/>
  <c r="N1810" i="18"/>
  <c r="K1815" i="20"/>
  <c r="N1818" i="18"/>
  <c r="K1817" i="20"/>
  <c r="N1820" i="18"/>
  <c r="K1822" i="20"/>
  <c r="N1825" i="18"/>
  <c r="K1827" i="20"/>
  <c r="N1830" i="18"/>
  <c r="K1829" i="20"/>
  <c r="N1832" i="18"/>
  <c r="K1834" i="20"/>
  <c r="N1837" i="18"/>
  <c r="Q1136"/>
  <c r="N1133" i="20" s="1"/>
  <c r="Q1148" i="18"/>
  <c r="N1145" i="20" s="1"/>
  <c r="Q1168" i="18"/>
  <c r="N1165" i="20" s="1"/>
  <c r="Q1540" i="18"/>
  <c r="N1537" i="20" s="1"/>
  <c r="Q1544" i="18"/>
  <c r="N1541" i="20" s="1"/>
  <c r="Q1672" i="18"/>
  <c r="N1669" i="20" s="1"/>
  <c r="Q1716" i="18"/>
  <c r="N1713" i="20" s="1"/>
  <c r="Q949" i="18"/>
  <c r="N946" i="20" s="1"/>
  <c r="Q833" i="18"/>
  <c r="N830" i="20" s="1"/>
  <c r="Q489" i="18"/>
  <c r="N486" i="20" s="1"/>
  <c r="Q41" i="18"/>
  <c r="N38" i="20" s="1"/>
  <c r="M1849" i="19"/>
  <c r="Q233" i="18"/>
  <c r="N230" i="20" s="1"/>
  <c r="Q549" i="18"/>
  <c r="N546" i="20" s="1"/>
  <c r="Q393" i="18"/>
  <c r="N390" i="20" s="1"/>
  <c r="Q140" i="18"/>
  <c r="N137" i="20" s="1"/>
  <c r="Q660" i="18"/>
  <c r="N657" i="20" s="1"/>
  <c r="Q1788" i="18"/>
  <c r="N1785" i="20" s="1"/>
  <c r="Q624" i="18"/>
  <c r="N621" i="20" s="1"/>
  <c r="Q31" i="18"/>
  <c r="N28" i="20" s="1"/>
  <c r="Q1257" i="18"/>
  <c r="N1254" i="20" s="1"/>
  <c r="Q893" i="18"/>
  <c r="N890" i="20" s="1"/>
  <c r="Q729" i="18"/>
  <c r="N726" i="20" s="1"/>
  <c r="Q645" i="18"/>
  <c r="N642" i="20" s="1"/>
  <c r="Q501" i="18"/>
  <c r="N498" i="20" s="1"/>
  <c r="Q337" i="18"/>
  <c r="N334" i="20" s="1"/>
  <c r="Q317" i="18"/>
  <c r="N314" i="20" s="1"/>
  <c r="Q229" i="18"/>
  <c r="N226" i="20" s="1"/>
  <c r="Q209" i="18"/>
  <c r="N206" i="20" s="1"/>
  <c r="Q173" i="18"/>
  <c r="N170" i="20" s="1"/>
  <c r="Q117" i="18"/>
  <c r="N114" i="20" s="1"/>
  <c r="Q48" i="18"/>
  <c r="N45" i="20" s="1"/>
  <c r="Q52" i="18"/>
  <c r="N49" i="20" s="1"/>
  <c r="Q60" i="18"/>
  <c r="N57" i="20" s="1"/>
  <c r="Q64" i="18"/>
  <c r="N61" i="20" s="1"/>
  <c r="Q1648" i="18"/>
  <c r="N1645" i="20" s="1"/>
  <c r="Q1744" i="18"/>
  <c r="N1741" i="20" s="1"/>
  <c r="Q1776" i="18"/>
  <c r="N1773" i="20" s="1"/>
  <c r="Q1832" i="18"/>
  <c r="N1829" i="20" s="1"/>
  <c r="Q39" i="18"/>
  <c r="N36" i="20" s="1"/>
  <c r="Q1049" i="18"/>
  <c r="N1046" i="20" s="1"/>
  <c r="Q889" i="18"/>
  <c r="N886" i="20" s="1"/>
  <c r="Q713" i="18"/>
  <c r="N710" i="20" s="1"/>
  <c r="Q629" i="18"/>
  <c r="N626" i="20" s="1"/>
  <c r="Q98" i="18"/>
  <c r="N95" i="20" s="1"/>
  <c r="Q132" i="18"/>
  <c r="N129" i="20" s="1"/>
  <c r="Q172" i="18"/>
  <c r="N169" i="20" s="1"/>
  <c r="Q212" i="18"/>
  <c r="N209" i="20" s="1"/>
  <c r="Q216" i="18"/>
  <c r="N213" i="20" s="1"/>
  <c r="Q372" i="18"/>
  <c r="N369" i="20" s="1"/>
  <c r="Q544" i="18"/>
  <c r="N541" i="20" s="1"/>
  <c r="Q716" i="18"/>
  <c r="N713" i="20" s="1"/>
  <c r="Q896" i="18"/>
  <c r="N893" i="20" s="1"/>
  <c r="Q1026" i="18"/>
  <c r="N1023" i="20" s="1"/>
  <c r="Q1080" i="18"/>
  <c r="N1077" i="20" s="1"/>
  <c r="Q1096" i="18"/>
  <c r="N1093" i="20" s="1"/>
  <c r="Q1224" i="18"/>
  <c r="N1221" i="20" s="1"/>
  <c r="Q1300" i="18"/>
  <c r="N1297" i="20" s="1"/>
  <c r="Q1424" i="18"/>
  <c r="N1421" i="20" s="1"/>
  <c r="Q1520" i="18"/>
  <c r="N1517" i="20" s="1"/>
  <c r="Q1748" i="18"/>
  <c r="N1745" i="20" s="1"/>
  <c r="Q1793" i="18"/>
  <c r="N1790" i="20" s="1"/>
  <c r="Q1757" i="18"/>
  <c r="N1754" i="20" s="1"/>
  <c r="Q1689" i="18"/>
  <c r="N1686" i="20" s="1"/>
  <c r="Q1677" i="18"/>
  <c r="N1674" i="20" s="1"/>
  <c r="Q1489" i="18"/>
  <c r="N1486" i="20" s="1"/>
  <c r="Q1205" i="18"/>
  <c r="N1202" i="20" s="1"/>
  <c r="Q1069" i="18"/>
  <c r="N1066" i="20" s="1"/>
  <c r="Q1005" i="18"/>
  <c r="N1002" i="20" s="1"/>
  <c r="Q945" i="18"/>
  <c r="N942" i="20" s="1"/>
  <c r="Q805" i="18"/>
  <c r="N802" i="20" s="1"/>
  <c r="Q717" i="18"/>
  <c r="N714" i="20" s="1"/>
  <c r="Q689" i="18"/>
  <c r="N686" i="20" s="1"/>
  <c r="Q649" i="18"/>
  <c r="N646" i="20" s="1"/>
  <c r="Q473" i="18"/>
  <c r="N470" i="20" s="1"/>
  <c r="Q421" i="18"/>
  <c r="N418" i="20" s="1"/>
  <c r="Q405" i="18"/>
  <c r="N402" i="20" s="1"/>
  <c r="Q381" i="18"/>
  <c r="N378" i="20" s="1"/>
  <c r="Q373" i="18"/>
  <c r="N370" i="20" s="1"/>
  <c r="Q353" i="18"/>
  <c r="N350" i="20" s="1"/>
  <c r="Q345" i="18"/>
  <c r="N342" i="20" s="1"/>
  <c r="Q305" i="18"/>
  <c r="N302" i="20" s="1"/>
  <c r="Q257" i="18"/>
  <c r="N254" i="20" s="1"/>
  <c r="Q221" i="18"/>
  <c r="N218" i="20" s="1"/>
  <c r="Q185" i="18"/>
  <c r="N182" i="20" s="1"/>
  <c r="Q34" i="18"/>
  <c r="N31" i="20" s="1"/>
  <c r="Q40" i="18"/>
  <c r="N37" i="20" s="1"/>
  <c r="Q44" i="18"/>
  <c r="N41" i="20" s="1"/>
  <c r="Q148" i="18"/>
  <c r="N145" i="20" s="1"/>
  <c r="Q187" i="18"/>
  <c r="N184" i="20" s="1"/>
  <c r="Q188" i="18"/>
  <c r="N185" i="20" s="1"/>
  <c r="Q203" i="18"/>
  <c r="N200" i="20" s="1"/>
  <c r="Q204" i="18"/>
  <c r="N201" i="20" s="1"/>
  <c r="Q260" i="18"/>
  <c r="N257" i="20" s="1"/>
  <c r="Q355" i="18"/>
  <c r="N352" i="20" s="1"/>
  <c r="Q356" i="18"/>
  <c r="N353" i="20" s="1"/>
  <c r="Q380" i="18"/>
  <c r="N377" i="20" s="1"/>
  <c r="Q384" i="18"/>
  <c r="N381" i="20" s="1"/>
  <c r="Q388" i="18"/>
  <c r="N385" i="20" s="1"/>
  <c r="Q428" i="18"/>
  <c r="N425" i="20" s="1"/>
  <c r="Q432" i="18"/>
  <c r="N429" i="20" s="1"/>
  <c r="Q440" i="18"/>
  <c r="N437" i="20" s="1"/>
  <c r="Q448" i="18"/>
  <c r="N445" i="20" s="1"/>
  <c r="Q460" i="18"/>
  <c r="N457" i="20" s="1"/>
  <c r="Q548" i="18"/>
  <c r="N545" i="20" s="1"/>
  <c r="Q544" s="1"/>
  <c r="Q568" i="18"/>
  <c r="N565" i="20" s="1"/>
  <c r="Q580" i="18"/>
  <c r="N577" i="20" s="1"/>
  <c r="Q596" i="18"/>
  <c r="N593" i="20" s="1"/>
  <c r="Q600" i="18"/>
  <c r="N597" i="20" s="1"/>
  <c r="Q640" i="18"/>
  <c r="N637" i="20" s="1"/>
  <c r="Q664" i="18"/>
  <c r="N661" i="20" s="1"/>
  <c r="Q696" i="18"/>
  <c r="N693" i="20" s="1"/>
  <c r="Q708" i="18"/>
  <c r="N705" i="20" s="1"/>
  <c r="Q756" i="18"/>
  <c r="N753" i="20" s="1"/>
  <c r="Q804" i="18"/>
  <c r="N801" i="20" s="1"/>
  <c r="Q816" i="18"/>
  <c r="N813" i="20" s="1"/>
  <c r="Q820" i="18"/>
  <c r="N817" i="20" s="1"/>
  <c r="Q880" i="18"/>
  <c r="N877" i="20" s="1"/>
  <c r="Q944" i="18"/>
  <c r="N941" i="20" s="1"/>
  <c r="Q972" i="18"/>
  <c r="N969" i="20" s="1"/>
  <c r="Q996" i="18"/>
  <c r="N993" i="20" s="1"/>
  <c r="Q1016" i="18"/>
  <c r="N1013" i="20" s="1"/>
  <c r="Q1044" i="18"/>
  <c r="N1041" i="20" s="1"/>
  <c r="Q1108" i="18"/>
  <c r="N1105" i="20" s="1"/>
  <c r="Q1112" i="18"/>
  <c r="N1109" i="20" s="1"/>
  <c r="Q1128" i="18"/>
  <c r="N1125" i="20" s="1"/>
  <c r="Q1160" i="18"/>
  <c r="N1157" i="20" s="1"/>
  <c r="Q1176" i="18"/>
  <c r="N1173" i="20" s="1"/>
  <c r="Q1236" i="18"/>
  <c r="N1233" i="20" s="1"/>
  <c r="Q1296" i="18"/>
  <c r="N1293" i="20" s="1"/>
  <c r="Q1312" i="18"/>
  <c r="N1309" i="20" s="1"/>
  <c r="Q1332" i="18"/>
  <c r="N1329" i="20" s="1"/>
  <c r="Q1348" i="18"/>
  <c r="N1345" i="20" s="1"/>
  <c r="Q1368" i="18"/>
  <c r="N1365" i="20" s="1"/>
  <c r="Q1384" i="18"/>
  <c r="N1381" i="20" s="1"/>
  <c r="Q1400" i="18"/>
  <c r="N1397" i="20" s="1"/>
  <c r="Q1412" i="18"/>
  <c r="N1409" i="20" s="1"/>
  <c r="Q1420" i="18"/>
  <c r="N1417" i="20" s="1"/>
  <c r="Q1480" i="18"/>
  <c r="N1477" i="20" s="1"/>
  <c r="Q1516" i="18"/>
  <c r="N1513" i="20" s="1"/>
  <c r="Q1532" i="18"/>
  <c r="N1529" i="20" s="1"/>
  <c r="Q1536" i="18"/>
  <c r="N1533" i="20" s="1"/>
  <c r="Q1556" i="18"/>
  <c r="N1553" i="20" s="1"/>
  <c r="Q1576" i="18"/>
  <c r="N1573" i="20" s="1"/>
  <c r="Q1580" i="18"/>
  <c r="N1577" i="20" s="1"/>
  <c r="Q1584" i="18"/>
  <c r="N1581" i="20" s="1"/>
  <c r="Q1616" i="18"/>
  <c r="N1613" i="20" s="1"/>
  <c r="Q1660" i="18"/>
  <c r="N1657" i="20" s="1"/>
  <c r="Q1712" i="18"/>
  <c r="N1709" i="20" s="1"/>
  <c r="Q1736" i="18"/>
  <c r="N1733" i="20" s="1"/>
  <c r="Q1756" i="18"/>
  <c r="N1753" i="20" s="1"/>
  <c r="Q1760" i="18"/>
  <c r="N1757" i="20" s="1"/>
  <c r="Q1798" i="18"/>
  <c r="N1795" i="20" s="1"/>
  <c r="Q1805" i="18"/>
  <c r="N1802" i="20" s="1"/>
  <c r="Q1786" i="18"/>
  <c r="N1783" i="20" s="1"/>
  <c r="Q1746" i="18"/>
  <c r="N1743" i="20" s="1"/>
  <c r="Q1730" i="18"/>
  <c r="N1727" i="20" s="1"/>
  <c r="Q1674" i="18"/>
  <c r="N1671" i="20" s="1"/>
  <c r="Q1466" i="18"/>
  <c r="N1463" i="20" s="1"/>
  <c r="Q1286" i="18"/>
  <c r="N1283" i="20" s="1"/>
  <c r="Q1002" i="18"/>
  <c r="N999" i="20" s="1"/>
  <c r="Q794" i="18"/>
  <c r="N791" i="20" s="1"/>
  <c r="Q730" i="18"/>
  <c r="N727" i="20" s="1"/>
  <c r="Q706" i="18"/>
  <c r="N703" i="20" s="1"/>
  <c r="Q678" i="18"/>
  <c r="N675" i="20" s="1"/>
  <c r="Q610" i="18"/>
  <c r="N607" i="20" s="1"/>
  <c r="Q582" i="18"/>
  <c r="N579" i="20" s="1"/>
  <c r="Q486" i="18"/>
  <c r="N483" i="20" s="1"/>
  <c r="Q422" i="18"/>
  <c r="N419" i="20" s="1"/>
  <c r="Q394" i="18"/>
  <c r="N391" i="20" s="1"/>
  <c r="Q346" i="18"/>
  <c r="N343" i="20" s="1"/>
  <c r="Q318" i="18"/>
  <c r="N315" i="20" s="1"/>
  <c r="Q298" i="18"/>
  <c r="N295" i="20" s="1"/>
  <c r="Q290" i="18"/>
  <c r="N287" i="20" s="1"/>
  <c r="Q270" i="18"/>
  <c r="N267" i="20" s="1"/>
  <c r="Q266" i="18"/>
  <c r="N263" i="20" s="1"/>
  <c r="Q246" i="18"/>
  <c r="N243" i="20" s="1"/>
  <c r="Q214" i="18"/>
  <c r="N211" i="20" s="1"/>
  <c r="Q186" i="18"/>
  <c r="N183" i="20" s="1"/>
  <c r="Q182" s="1"/>
  <c r="Q126" i="18"/>
  <c r="N123" i="20" s="1"/>
  <c r="Q106" i="18"/>
  <c r="N103" i="20" s="1"/>
  <c r="Q1823" i="18"/>
  <c r="N1820" i="20" s="1"/>
  <c r="Q1808" i="18"/>
  <c r="N1805" i="20" s="1"/>
  <c r="Q1725" i="18"/>
  <c r="N1722" i="20" s="1"/>
  <c r="Q1685" i="18"/>
  <c r="N1682" i="20" s="1"/>
  <c r="Q1533" i="18"/>
  <c r="N1530" i="20" s="1"/>
  <c r="Q1473" i="18"/>
  <c r="N1470" i="20" s="1"/>
  <c r="Q1401" i="18"/>
  <c r="N1398" i="20" s="1"/>
  <c r="Q1277" i="18"/>
  <c r="N1274" i="20" s="1"/>
  <c r="Q1229" i="18"/>
  <c r="N1226" i="20" s="1"/>
  <c r="Q1025" i="18"/>
  <c r="N1022" i="20" s="1"/>
  <c r="Q1021" s="1"/>
  <c r="Q961" i="18"/>
  <c r="N958" i="20" s="1"/>
  <c r="Q849" i="18"/>
  <c r="N846" i="20" s="1"/>
  <c r="Q829" i="18"/>
  <c r="N826" i="20" s="1"/>
  <c r="Q693" i="18"/>
  <c r="N690" i="20" s="1"/>
  <c r="Q673" i="18"/>
  <c r="N670" i="20" s="1"/>
  <c r="Q401" i="18"/>
  <c r="N398" i="20" s="1"/>
  <c r="Q385" i="18"/>
  <c r="N382" i="20" s="1"/>
  <c r="Q301" i="18"/>
  <c r="N298" i="20" s="1"/>
  <c r="Q269" i="18"/>
  <c r="N266" i="20" s="1"/>
  <c r="Q265" s="1"/>
  <c r="Q245" i="18"/>
  <c r="N242" i="20" s="1"/>
  <c r="Q177" i="18"/>
  <c r="N174" i="20" s="1"/>
  <c r="Q137" i="18"/>
  <c r="N134" i="20" s="1"/>
  <c r="Q125" i="18"/>
  <c r="N122" i="20" s="1"/>
  <c r="Q136" i="18"/>
  <c r="N133" i="20" s="1"/>
  <c r="Q184" i="18"/>
  <c r="N181" i="20" s="1"/>
  <c r="Q200" i="18"/>
  <c r="N197" i="20" s="1"/>
  <c r="Q219" i="18"/>
  <c r="N216" i="20" s="1"/>
  <c r="Q220" i="18"/>
  <c r="N217" i="20" s="1"/>
  <c r="Q248" i="18"/>
  <c r="N245" i="20" s="1"/>
  <c r="Q252" i="18"/>
  <c r="N249" i="20" s="1"/>
  <c r="Q256" i="18"/>
  <c r="N253" i="20" s="1"/>
  <c r="Q268" i="18"/>
  <c r="N265" i="20" s="1"/>
  <c r="Q272" i="18"/>
  <c r="N269" i="20" s="1"/>
  <c r="Q296" i="18"/>
  <c r="N293" i="20" s="1"/>
  <c r="Q300" i="18"/>
  <c r="N297" i="20" s="1"/>
  <c r="Q348" i="18"/>
  <c r="N345" i="20" s="1"/>
  <c r="Q352" i="18"/>
  <c r="N349" i="20" s="1"/>
  <c r="Q376" i="18"/>
  <c r="N373" i="20" s="1"/>
  <c r="Q400" i="18"/>
  <c r="N397" i="20" s="1"/>
  <c r="Q404" i="18"/>
  <c r="N401" i="20" s="1"/>
  <c r="Q532" i="18"/>
  <c r="N529" i="20" s="1"/>
  <c r="Q536" i="18"/>
  <c r="N533" i="20" s="1"/>
  <c r="Q560" i="18"/>
  <c r="N557" i="20" s="1"/>
  <c r="Q636" i="18"/>
  <c r="N633" i="20" s="1"/>
  <c r="Q704" i="18"/>
  <c r="N701" i="20" s="1"/>
  <c r="Q720" i="18"/>
  <c r="N717" i="20" s="1"/>
  <c r="Q724" i="18"/>
  <c r="N721" i="20" s="1"/>
  <c r="Q740" i="18"/>
  <c r="N737" i="20" s="1"/>
  <c r="Q784" i="18"/>
  <c r="N781" i="20" s="1"/>
  <c r="Q868" i="18"/>
  <c r="N865" i="20" s="1"/>
  <c r="Q916" i="18"/>
  <c r="N913" i="20" s="1"/>
  <c r="Q964" i="18"/>
  <c r="N961" i="20" s="1"/>
  <c r="Q988" i="18"/>
  <c r="N985" i="20" s="1"/>
  <c r="Q1008" i="18"/>
  <c r="N1005" i="20" s="1"/>
  <c r="Q1012" i="18"/>
  <c r="N1009" i="20" s="1"/>
  <c r="Q1036" i="18"/>
  <c r="N1033" i="20" s="1"/>
  <c r="Q1072" i="18"/>
  <c r="N1069" i="20" s="1"/>
  <c r="Q1076" i="18"/>
  <c r="N1073" i="20" s="1"/>
  <c r="Q1088" i="18"/>
  <c r="N1085" i="20" s="1"/>
  <c r="Q1104" i="18"/>
  <c r="N1101" i="20" s="1"/>
  <c r="Q1204" i="18"/>
  <c r="N1201" i="20" s="1"/>
  <c r="Q1232" i="18"/>
  <c r="N1229" i="20" s="1"/>
  <c r="Q1252" i="18"/>
  <c r="N1249" i="20" s="1"/>
  <c r="Q1272" i="18"/>
  <c r="N1269" i="20" s="1"/>
  <c r="Q1328" i="18"/>
  <c r="N1325" i="20" s="1"/>
  <c r="Q1364" i="18"/>
  <c r="N1361" i="20" s="1"/>
  <c r="Q1380" i="18"/>
  <c r="N1377" i="20" s="1"/>
  <c r="Q1396" i="18"/>
  <c r="N1393" i="20" s="1"/>
  <c r="Q1456" i="18"/>
  <c r="N1453" i="20" s="1"/>
  <c r="Q1472" i="18"/>
  <c r="N1469" i="20" s="1"/>
  <c r="Q1492" i="18"/>
  <c r="N1489" i="20" s="1"/>
  <c r="Q1512" i="18"/>
  <c r="N1509" i="20" s="1"/>
  <c r="Q1528" i="18"/>
  <c r="N1525" i="20" s="1"/>
  <c r="Q1552" i="18"/>
  <c r="N1549" i="20" s="1"/>
  <c r="Q1652" i="18"/>
  <c r="N1649" i="20" s="1"/>
  <c r="Q1656" i="18"/>
  <c r="N1653" i="20" s="1"/>
  <c r="Q1684" i="18"/>
  <c r="N1681" i="20" s="1"/>
  <c r="Q1688" i="18"/>
  <c r="N1685" i="20" s="1"/>
  <c r="Q1728" i="18"/>
  <c r="N1725" i="20" s="1"/>
  <c r="Q1732" i="18"/>
  <c r="N1729" i="20" s="1"/>
  <c r="Q1752" i="18"/>
  <c r="N1749" i="20" s="1"/>
  <c r="Q1804" i="18"/>
  <c r="N1801" i="20" s="1"/>
  <c r="Q1791" i="18"/>
  <c r="N1788" i="20" s="1"/>
  <c r="Q1763" i="18"/>
  <c r="N1760" i="20" s="1"/>
  <c r="Q1755" i="18"/>
  <c r="N1752" i="20" s="1"/>
  <c r="Q1747" i="18"/>
  <c r="N1744" i="20" s="1"/>
  <c r="Q1695" i="18"/>
  <c r="N1692" i="20" s="1"/>
  <c r="Q1639" i="18"/>
  <c r="N1636" i="20" s="1"/>
  <c r="Q1571" i="18"/>
  <c r="N1568" i="20" s="1"/>
  <c r="Q1539" i="18"/>
  <c r="N1536" i="20" s="1"/>
  <c r="Q1523" i="18"/>
  <c r="N1520" i="20" s="1"/>
  <c r="Q1511" i="18"/>
  <c r="N1508" i="20" s="1"/>
  <c r="Q1507" i="18"/>
  <c r="N1504" i="20" s="1"/>
  <c r="Q1455" i="18"/>
  <c r="N1452" i="20" s="1"/>
  <c r="Q1427" i="18"/>
  <c r="N1424" i="20" s="1"/>
  <c r="Q1415" i="18"/>
  <c r="N1412" i="20" s="1"/>
  <c r="Q1383" i="18"/>
  <c r="N1380" i="20" s="1"/>
  <c r="Q1347" i="18"/>
  <c r="N1344" i="20" s="1"/>
  <c r="Q1327" i="18"/>
  <c r="N1324" i="20" s="1"/>
  <c r="Q1283" i="18"/>
  <c r="N1280" i="20" s="1"/>
  <c r="Q1243" i="18"/>
  <c r="N1240" i="20" s="1"/>
  <c r="Q1239" i="18"/>
  <c r="N1236" i="20" s="1"/>
  <c r="Q1219" i="18"/>
  <c r="N1216" i="20" s="1"/>
  <c r="Q1215" i="18"/>
  <c r="N1212" i="20" s="1"/>
  <c r="Q1179" i="18"/>
  <c r="N1176" i="20" s="1"/>
  <c r="Q1135" i="18"/>
  <c r="N1132" i="20" s="1"/>
  <c r="Q1131" i="18"/>
  <c r="N1128" i="20" s="1"/>
  <c r="Q1127" i="18"/>
  <c r="N1124" i="20" s="1"/>
  <c r="Q1095" i="18"/>
  <c r="N1092" i="20" s="1"/>
  <c r="Q1067" i="18"/>
  <c r="N1064" i="20" s="1"/>
  <c r="Q1063" i="18"/>
  <c r="N1060" i="20" s="1"/>
  <c r="Q1023" i="18"/>
  <c r="N1020" i="20" s="1"/>
  <c r="Q1015" i="18"/>
  <c r="N1012" i="20" s="1"/>
  <c r="Q987" i="18"/>
  <c r="N984" i="20" s="1"/>
  <c r="Q931" i="18"/>
  <c r="N928" i="20" s="1"/>
  <c r="Q903" i="18"/>
  <c r="N900" i="20" s="1"/>
  <c r="Q899" s="1"/>
  <c r="Q899" i="18"/>
  <c r="N896" i="20" s="1"/>
  <c r="Q895" i="18"/>
  <c r="N892" i="20" s="1"/>
  <c r="Q887" i="18"/>
  <c r="N884" i="20" s="1"/>
  <c r="Q863" i="18"/>
  <c r="N860" i="20" s="1"/>
  <c r="Q847" i="18"/>
  <c r="N844" i="20" s="1"/>
  <c r="Q843" i="18"/>
  <c r="N840" i="20" s="1"/>
  <c r="Q839" i="18"/>
  <c r="N836" i="20" s="1"/>
  <c r="Q819" i="18"/>
  <c r="N816" i="20" s="1"/>
  <c r="Q815" i="18"/>
  <c r="N812" i="20" s="1"/>
  <c r="Q791" i="18"/>
  <c r="N788" i="20" s="1"/>
  <c r="Q775" i="18"/>
  <c r="N772" i="20" s="1"/>
  <c r="Q763" i="18"/>
  <c r="N760" i="20" s="1"/>
  <c r="Q759" i="18"/>
  <c r="N756" i="20" s="1"/>
  <c r="Q751" i="18"/>
  <c r="N748" i="20" s="1"/>
  <c r="Q743" i="18"/>
  <c r="N740" i="20" s="1"/>
  <c r="Q739" i="18"/>
  <c r="N736" i="20" s="1"/>
  <c r="Q727" i="18"/>
  <c r="N724" i="20" s="1"/>
  <c r="Q715" i="18"/>
  <c r="N712" i="20" s="1"/>
  <c r="Q703" i="18"/>
  <c r="N700" i="20" s="1"/>
  <c r="Q695" i="18"/>
  <c r="N692" i="20" s="1"/>
  <c r="Q683" i="18"/>
  <c r="N680" i="20" s="1"/>
  <c r="Q655" i="18"/>
  <c r="N652" i="20" s="1"/>
  <c r="Q623" i="18"/>
  <c r="N620" i="20" s="1"/>
  <c r="Q599" i="18"/>
  <c r="N596" i="20" s="1"/>
  <c r="Q559" i="18"/>
  <c r="N556" i="20" s="1"/>
  <c r="Q547" i="18"/>
  <c r="N544" i="20" s="1"/>
  <c r="Q543" i="18"/>
  <c r="N540" i="20" s="1"/>
  <c r="Q539" s="1"/>
  <c r="Q519" i="18"/>
  <c r="N516" i="20" s="1"/>
  <c r="Q515" s="1"/>
  <c r="Q503" i="18"/>
  <c r="N500" i="20" s="1"/>
  <c r="Q487" i="18"/>
  <c r="N484" i="20" s="1"/>
  <c r="Q483" s="1"/>
  <c r="Q479" i="18"/>
  <c r="N476" i="20" s="1"/>
  <c r="Q471" i="18"/>
  <c r="N468" i="20" s="1"/>
  <c r="Q459" i="18"/>
  <c r="N456" i="20" s="1"/>
  <c r="Q363" i="18"/>
  <c r="N360" i="20" s="1"/>
  <c r="Q343" i="18"/>
  <c r="N340" i="20" s="1"/>
  <c r="Q335" i="18"/>
  <c r="N332" i="20" s="1"/>
  <c r="Q303" i="18"/>
  <c r="N300" i="20" s="1"/>
  <c r="Q243" i="18"/>
  <c r="N240" i="20" s="1"/>
  <c r="Q199" i="18"/>
  <c r="N196" i="20" s="1"/>
  <c r="Q195" s="1"/>
  <c r="Q191" i="18"/>
  <c r="N188" i="20" s="1"/>
  <c r="Q183" i="18"/>
  <c r="N180" i="20" s="1"/>
  <c r="Q179" s="1"/>
  <c r="Q15" i="18"/>
  <c r="N12" i="20" s="1"/>
  <c r="Q97" i="18"/>
  <c r="N94" i="20" s="1"/>
  <c r="Q81" i="18"/>
  <c r="N78" i="20" s="1"/>
  <c r="Q19" i="18"/>
  <c r="N16" i="20" s="1"/>
  <c r="Q93" i="18"/>
  <c r="N90" i="20" s="1"/>
  <c r="Q85" i="18"/>
  <c r="N82" i="20" s="1"/>
  <c r="Q69" i="18"/>
  <c r="N66" i="20" s="1"/>
  <c r="T1840" i="18"/>
  <c r="Q18"/>
  <c r="N15" i="20" s="1"/>
  <c r="Q68" i="18"/>
  <c r="N65" i="20" s="1"/>
  <c r="Q72" i="18"/>
  <c r="N69" i="20" s="1"/>
  <c r="Q84" i="18"/>
  <c r="N81" i="20" s="1"/>
  <c r="P42" i="18"/>
  <c r="P458"/>
  <c r="P490"/>
  <c r="P24"/>
  <c r="P82"/>
  <c r="P95"/>
  <c r="P174"/>
  <c r="M171" i="20" s="1"/>
  <c r="P250" i="18"/>
  <c r="P251"/>
  <c r="P294"/>
  <c r="P315"/>
  <c r="P347"/>
  <c r="P651"/>
  <c r="P654"/>
  <c r="P790"/>
  <c r="P891"/>
  <c r="P958"/>
  <c r="P36"/>
  <c r="P746"/>
  <c r="P78"/>
  <c r="P107"/>
  <c r="P158"/>
  <c r="P230"/>
  <c r="P242"/>
  <c r="M239" i="20" s="1"/>
  <c r="P275" i="18"/>
  <c r="P291"/>
  <c r="P427"/>
  <c r="P475"/>
  <c r="P515"/>
  <c r="P587"/>
  <c r="P734"/>
  <c r="P754"/>
  <c r="P786"/>
  <c r="P787"/>
  <c r="P890"/>
  <c r="M887" i="20" s="1"/>
  <c r="P885" s="1"/>
  <c r="P1035" i="18"/>
  <c r="P35"/>
  <c r="P143"/>
  <c r="P259"/>
  <c r="P671"/>
  <c r="P811"/>
  <c r="P835"/>
  <c r="P1575"/>
  <c r="P1837"/>
  <c r="P63"/>
  <c r="P79"/>
  <c r="P83"/>
  <c r="P163"/>
  <c r="P211"/>
  <c r="P375"/>
  <c r="P391"/>
  <c r="P691"/>
  <c r="P755"/>
  <c r="Q1468"/>
  <c r="N1465" i="20" s="1"/>
  <c r="P1483" i="18"/>
  <c r="P1698"/>
  <c r="P1638"/>
  <c r="P1590"/>
  <c r="P1482"/>
  <c r="P1258"/>
  <c r="M1255" i="20" s="1"/>
  <c r="P1206" i="18"/>
  <c r="P1198"/>
  <c r="P1182"/>
  <c r="P1142"/>
  <c r="P1098"/>
  <c r="P1010"/>
  <c r="P954"/>
  <c r="P910"/>
  <c r="P894"/>
  <c r="P858"/>
  <c r="P850"/>
  <c r="P842"/>
  <c r="P822"/>
  <c r="P814"/>
  <c r="P810"/>
  <c r="P766"/>
  <c r="P718"/>
  <c r="P662"/>
  <c r="M659" i="20" s="1"/>
  <c r="P638" i="18"/>
  <c r="P590"/>
  <c r="P574"/>
  <c r="P550"/>
  <c r="P542"/>
  <c r="P530"/>
  <c r="P526"/>
  <c r="P502"/>
  <c r="P478"/>
  <c r="P470"/>
  <c r="P454"/>
  <c r="P446"/>
  <c r="P426"/>
  <c r="P402"/>
  <c r="P398"/>
  <c r="P382"/>
  <c r="P366"/>
  <c r="P358"/>
  <c r="P330"/>
  <c r="P302"/>
  <c r="P218"/>
  <c r="P482"/>
  <c r="P534"/>
  <c r="P626"/>
  <c r="P682"/>
  <c r="P153"/>
  <c r="P28"/>
  <c r="P20"/>
  <c r="P16"/>
  <c r="P1538"/>
  <c r="P1174"/>
  <c r="P1130"/>
  <c r="P1110"/>
  <c r="P1066"/>
  <c r="P1046"/>
  <c r="P950"/>
  <c r="P942"/>
  <c r="P938"/>
  <c r="P922"/>
  <c r="P878"/>
  <c r="P862"/>
  <c r="P806"/>
  <c r="P778"/>
  <c r="P770"/>
  <c r="P758"/>
  <c r="P690"/>
  <c r="P634"/>
  <c r="P618"/>
  <c r="P614"/>
  <c r="P602"/>
  <c r="P594"/>
  <c r="P586"/>
  <c r="P570"/>
  <c r="P562"/>
  <c r="P546"/>
  <c r="P506"/>
  <c r="P466"/>
  <c r="P450"/>
  <c r="P434"/>
  <c r="P418"/>
  <c r="P386"/>
  <c r="P370"/>
  <c r="P362"/>
  <c r="P342"/>
  <c r="P326"/>
  <c r="P322"/>
  <c r="P314"/>
  <c r="P282"/>
  <c r="P278"/>
  <c r="P274"/>
  <c r="P258"/>
  <c r="P238"/>
  <c r="P226"/>
  <c r="P198"/>
  <c r="M195" i="20" s="1"/>
  <c r="P194" i="18"/>
  <c r="P190"/>
  <c r="P182"/>
  <c r="P178"/>
  <c r="P170"/>
  <c r="P150"/>
  <c r="P146"/>
  <c r="P134"/>
  <c r="P130"/>
  <c r="P118"/>
  <c r="P110"/>
  <c r="P94"/>
  <c r="P74"/>
  <c r="P70"/>
  <c r="P54"/>
  <c r="P50"/>
  <c r="P58"/>
  <c r="P334"/>
  <c r="P354"/>
  <c r="P374"/>
  <c r="P514"/>
  <c r="P522"/>
  <c r="P578"/>
  <c r="P606"/>
  <c r="P658"/>
  <c r="P902"/>
  <c r="P1703"/>
  <c r="Q129"/>
  <c r="N126" i="20" s="1"/>
  <c r="P23" i="18"/>
  <c r="P1581"/>
  <c r="P1225"/>
  <c r="P653"/>
  <c r="P641"/>
  <c r="P193"/>
  <c r="P1754"/>
  <c r="P1726"/>
  <c r="P1690"/>
  <c r="P1682"/>
  <c r="P1662"/>
  <c r="P1646"/>
  <c r="P1626"/>
  <c r="P1622"/>
  <c r="P1594"/>
  <c r="P1582"/>
  <c r="P1578"/>
  <c r="P1566"/>
  <c r="P1530"/>
  <c r="P1526"/>
  <c r="P1522"/>
  <c r="P1494"/>
  <c r="P1486"/>
  <c r="P1478"/>
  <c r="P1458"/>
  <c r="P1442"/>
  <c r="P1366"/>
  <c r="P1354"/>
  <c r="P1346"/>
  <c r="P1342"/>
  <c r="P1338"/>
  <c r="P1334"/>
  <c r="P1302"/>
  <c r="P1274"/>
  <c r="P1266"/>
  <c r="P1222"/>
  <c r="P1218"/>
  <c r="P1214"/>
  <c r="P1190"/>
  <c r="P1158"/>
  <c r="P1150"/>
  <c r="P1138"/>
  <c r="P1106"/>
  <c r="P1102"/>
  <c r="P1090"/>
  <c r="P1086"/>
  <c r="P1074"/>
  <c r="P1070"/>
  <c r="P1058"/>
  <c r="P1050"/>
  <c r="P1042"/>
  <c r="P1038"/>
  <c r="P1022"/>
  <c r="P1014"/>
  <c r="P1006"/>
  <c r="P994"/>
  <c r="P982"/>
  <c r="P978"/>
  <c r="P974"/>
  <c r="P966"/>
  <c r="P962"/>
  <c r="P946"/>
  <c r="P934"/>
  <c r="P930"/>
  <c r="P926"/>
  <c r="P918"/>
  <c r="P914"/>
  <c r="P906"/>
  <c r="P898"/>
  <c r="P886"/>
  <c r="P882"/>
  <c r="P870"/>
  <c r="P866"/>
  <c r="P854"/>
  <c r="P846"/>
  <c r="P834"/>
  <c r="P826"/>
  <c r="P818"/>
  <c r="P802"/>
  <c r="P798"/>
  <c r="P782"/>
  <c r="P774"/>
  <c r="P762"/>
  <c r="P750"/>
  <c r="P742"/>
  <c r="P738"/>
  <c r="P726"/>
  <c r="P722"/>
  <c r="P710"/>
  <c r="P698"/>
  <c r="P694"/>
  <c r="P686"/>
  <c r="P674"/>
  <c r="P666"/>
  <c r="P650"/>
  <c r="P642"/>
  <c r="P630"/>
  <c r="P622"/>
  <c r="P598"/>
  <c r="P566"/>
  <c r="P538"/>
  <c r="P518"/>
  <c r="P498"/>
  <c r="P494"/>
  <c r="P474"/>
  <c r="P438"/>
  <c r="P410"/>
  <c r="P406"/>
  <c r="P390"/>
  <c r="P378"/>
  <c r="P350"/>
  <c r="P310"/>
  <c r="P306"/>
  <c r="P286"/>
  <c r="P262"/>
  <c r="P254"/>
  <c r="P234"/>
  <c r="P222"/>
  <c r="P210"/>
  <c r="P206"/>
  <c r="P202"/>
  <c r="P166"/>
  <c r="P142"/>
  <c r="P138"/>
  <c r="P122"/>
  <c r="P114"/>
  <c r="P102"/>
  <c r="P90"/>
  <c r="P86"/>
  <c r="P66"/>
  <c r="P62"/>
  <c r="P46"/>
  <c r="P73"/>
  <c r="P1828"/>
  <c r="P27"/>
  <c r="P741"/>
  <c r="P437"/>
  <c r="P32"/>
  <c r="P970"/>
  <c r="P986"/>
  <c r="P1034"/>
  <c r="P1062"/>
  <c r="P1094"/>
  <c r="P1290"/>
  <c r="P1406"/>
  <c r="P1414"/>
  <c r="P1510"/>
  <c r="P1513"/>
  <c r="Q1514"/>
  <c r="N1511" i="20" s="1"/>
  <c r="P1546" i="18"/>
  <c r="Q968"/>
  <c r="N965" i="20" s="1"/>
  <c r="Q1694" i="18"/>
  <c r="N1691" i="20" s="1"/>
  <c r="Q1794" i="18"/>
  <c r="N1791" i="20" s="1"/>
  <c r="Q1833" i="18"/>
  <c r="N1830" i="20" s="1"/>
  <c r="Q208" i="18"/>
  <c r="N205" i="20" s="1"/>
  <c r="Q1821" i="18"/>
  <c r="N1818" i="20" s="1"/>
  <c r="P554" i="18"/>
  <c r="Q1572"/>
  <c r="N1569" i="20" s="1"/>
  <c r="P1835" i="18"/>
  <c r="P1734"/>
  <c r="P1666"/>
  <c r="P1658"/>
  <c r="P1650"/>
  <c r="P1634"/>
  <c r="P1630"/>
  <c r="P1618"/>
  <c r="P1614"/>
  <c r="P1606"/>
  <c r="P1602"/>
  <c r="P1598"/>
  <c r="P1586"/>
  <c r="P1574"/>
  <c r="P1570"/>
  <c r="P1562"/>
  <c r="P1558"/>
  <c r="P1554"/>
  <c r="P1550"/>
  <c r="P1542"/>
  <c r="P1534"/>
  <c r="P1518"/>
  <c r="P1502"/>
  <c r="P1498"/>
  <c r="P1490"/>
  <c r="P1470"/>
  <c r="P1462"/>
  <c r="P1454"/>
  <c r="P1446"/>
  <c r="P1438"/>
  <c r="P1434"/>
  <c r="P1430"/>
  <c r="P1426"/>
  <c r="P1422"/>
  <c r="P1418"/>
  <c r="P1402"/>
  <c r="P1398"/>
  <c r="P1394"/>
  <c r="P1390"/>
  <c r="P1378"/>
  <c r="P1374"/>
  <c r="P1362"/>
  <c r="P1358"/>
  <c r="P1330"/>
  <c r="P1326"/>
  <c r="P1318"/>
  <c r="P1314"/>
  <c r="P1310"/>
  <c r="P1306"/>
  <c r="P1298"/>
  <c r="P1294"/>
  <c r="P1278"/>
  <c r="P1270"/>
  <c r="P1262"/>
  <c r="P1254"/>
  <c r="P1250"/>
  <c r="P1246"/>
  <c r="P1242"/>
  <c r="P1238"/>
  <c r="P1234"/>
  <c r="P1230"/>
  <c r="P1226"/>
  <c r="P1210"/>
  <c r="P1202"/>
  <c r="P1194"/>
  <c r="P1186"/>
  <c r="P1178"/>
  <c r="P1170"/>
  <c r="P1162"/>
  <c r="P1154"/>
  <c r="P1146"/>
  <c r="P1134"/>
  <c r="P1126"/>
  <c r="P1122"/>
  <c r="P1118"/>
  <c r="Q744"/>
  <c r="N741" i="20" s="1"/>
  <c r="P1437" i="18"/>
  <c r="P1313"/>
  <c r="P1137"/>
  <c r="P1117"/>
  <c r="P997"/>
  <c r="P777"/>
  <c r="P765"/>
  <c r="P761"/>
  <c r="P753"/>
  <c r="P541"/>
  <c r="P453"/>
  <c r="P313"/>
  <c r="P281"/>
  <c r="P241"/>
  <c r="P57"/>
  <c r="Q1024"/>
  <c r="N1021" i="20" s="1"/>
  <c r="Q1624" i="18"/>
  <c r="N1621" i="20" s="1"/>
  <c r="Q1621" s="1"/>
  <c r="Q56" i="18"/>
  <c r="N53" i="20" s="1"/>
  <c r="Q112" i="18"/>
  <c r="N109" i="20" s="1"/>
  <c r="Q333" i="18"/>
  <c r="N330" i="20" s="1"/>
  <c r="Q646" i="18"/>
  <c r="N643" i="20" s="1"/>
  <c r="Q684" i="18"/>
  <c r="N681" i="20" s="1"/>
  <c r="Q1114" i="18"/>
  <c r="N1111" i="20" s="1"/>
  <c r="P1263" i="18"/>
  <c r="Q1440"/>
  <c r="N1437" i="20" s="1"/>
  <c r="Q1474" i="18"/>
  <c r="N1471" i="20" s="1"/>
  <c r="Q1506" i="18"/>
  <c r="N1503" i="20" s="1"/>
  <c r="K1841" i="18"/>
  <c r="K1840"/>
  <c r="P113"/>
  <c r="P133"/>
  <c r="P369"/>
  <c r="Q26"/>
  <c r="N23" i="20" s="1"/>
  <c r="Q76" i="18"/>
  <c r="N73" i="20" s="1"/>
  <c r="P77" i="18"/>
  <c r="Q108"/>
  <c r="N105" i="20" s="1"/>
  <c r="Q124" i="18"/>
  <c r="N121" i="20" s="1"/>
  <c r="Q128" i="18"/>
  <c r="N125" i="20" s="1"/>
  <c r="Q131" i="18"/>
  <c r="N128" i="20" s="1"/>
  <c r="Q152" i="18"/>
  <c r="N149" i="20" s="1"/>
  <c r="Q154" i="18"/>
  <c r="N151" i="20" s="1"/>
  <c r="Q156" i="18"/>
  <c r="N153" i="20" s="1"/>
  <c r="Q162" i="18"/>
  <c r="N159" i="20" s="1"/>
  <c r="Q164" i="18"/>
  <c r="N161" i="20" s="1"/>
  <c r="P165" i="18"/>
  <c r="Q168"/>
  <c r="N165" i="20" s="1"/>
  <c r="Q181" i="18"/>
  <c r="N178" i="20" s="1"/>
  <c r="P205" i="18"/>
  <c r="Q242"/>
  <c r="N239" i="20" s="1"/>
  <c r="Q276" i="18"/>
  <c r="N273" i="20" s="1"/>
  <c r="Q280" i="18"/>
  <c r="N277" i="20" s="1"/>
  <c r="Q284" i="18"/>
  <c r="N281" i="20" s="1"/>
  <c r="Q308" i="18"/>
  <c r="N305" i="20" s="1"/>
  <c r="Q312" i="18"/>
  <c r="N309" i="20" s="1"/>
  <c r="Q316" i="18"/>
  <c r="N313" i="20" s="1"/>
  <c r="P361" i="18"/>
  <c r="Q408"/>
  <c r="N405" i="20" s="1"/>
  <c r="P409" i="18"/>
  <c r="Q414"/>
  <c r="N411" i="20" s="1"/>
  <c r="Q416" i="18"/>
  <c r="N413" i="20" s="1"/>
  <c r="Q419" i="18"/>
  <c r="N416" i="20" s="1"/>
  <c r="Q420" i="18"/>
  <c r="N417" i="20" s="1"/>
  <c r="Q424" i="18"/>
  <c r="N421" i="20" s="1"/>
  <c r="P425" i="18"/>
  <c r="P429"/>
  <c r="Q430"/>
  <c r="N427" i="20" s="1"/>
  <c r="P433" i="18"/>
  <c r="Q436"/>
  <c r="N433" i="20" s="1"/>
  <c r="Q442" i="18"/>
  <c r="N439" i="20" s="1"/>
  <c r="Q512" i="18"/>
  <c r="N509" i="20" s="1"/>
  <c r="P565" i="18"/>
  <c r="Q908"/>
  <c r="N905" i="20" s="1"/>
  <c r="P993" i="18"/>
  <c r="Q1428"/>
  <c r="N1425" i="20" s="1"/>
  <c r="P1641" i="18"/>
  <c r="P1713"/>
  <c r="P1817"/>
  <c r="P1789"/>
  <c r="P1749"/>
  <c r="P1745"/>
  <c r="P1737"/>
  <c r="P1621"/>
  <c r="P1553"/>
  <c r="P1541"/>
  <c r="P1521"/>
  <c r="P1445"/>
  <c r="P1417"/>
  <c r="P1385"/>
  <c r="P1333"/>
  <c r="P1301"/>
  <c r="P1249"/>
  <c r="P1181"/>
  <c r="P1105"/>
  <c r="P1077"/>
  <c r="P1045"/>
  <c r="P1037"/>
  <c r="P1013"/>
  <c r="P981"/>
  <c r="P969"/>
  <c r="P917"/>
  <c r="P885"/>
  <c r="P861"/>
  <c r="P845"/>
  <c r="P837"/>
  <c r="P821"/>
  <c r="P813"/>
  <c r="P809"/>
  <c r="P793"/>
  <c r="P785"/>
  <c r="P773"/>
  <c r="P733"/>
  <c r="P709"/>
  <c r="P697"/>
  <c r="P685"/>
  <c r="P677"/>
  <c r="P669"/>
  <c r="P625"/>
  <c r="P617"/>
  <c r="P597"/>
  <c r="P537"/>
  <c r="P517"/>
  <c r="P509"/>
  <c r="P505"/>
  <c r="P477"/>
  <c r="P469"/>
  <c r="P465"/>
  <c r="P461"/>
  <c r="P457"/>
  <c r="P357"/>
  <c r="P341"/>
  <c r="P329"/>
  <c r="P273"/>
  <c r="P265"/>
  <c r="P249"/>
  <c r="P225"/>
  <c r="P197"/>
  <c r="P1825"/>
  <c r="P1820"/>
  <c r="P1812"/>
  <c r="P1759"/>
  <c r="P1739"/>
  <c r="P1731"/>
  <c r="P1647"/>
  <c r="P1567"/>
  <c r="P1547"/>
  <c r="P1527"/>
  <c r="P1467"/>
  <c r="P1451"/>
  <c r="P1395"/>
  <c r="P1375"/>
  <c r="P1339"/>
  <c r="P1299"/>
  <c r="P1287"/>
  <c r="P1071"/>
  <c r="P1027"/>
  <c r="P979"/>
  <c r="P971"/>
  <c r="P947"/>
  <c r="P779"/>
  <c r="P731"/>
  <c r="P707"/>
  <c r="P643"/>
  <c r="P639"/>
  <c r="P635"/>
  <c r="P615"/>
  <c r="P583"/>
  <c r="P579"/>
  <c r="P563"/>
  <c r="P555"/>
  <c r="P531"/>
  <c r="P483"/>
  <c r="P467"/>
  <c r="P407"/>
  <c r="P351"/>
  <c r="P271"/>
  <c r="P247"/>
  <c r="P175"/>
  <c r="Q1465"/>
  <c r="N1462" i="20" s="1"/>
  <c r="Q633" i="18"/>
  <c r="N630" i="20" s="1"/>
  <c r="Q417" i="18"/>
  <c r="N414" i="20" s="1"/>
  <c r="Q293" i="18"/>
  <c r="N290" i="20" s="1"/>
  <c r="Q285" i="18"/>
  <c r="N282" i="20" s="1"/>
  <c r="Q237" i="18"/>
  <c r="N234" i="20" s="1"/>
  <c r="Q161" i="18"/>
  <c r="N158" i="20" s="1"/>
  <c r="Q157" s="1"/>
  <c r="Q157" i="18"/>
  <c r="N154" i="20" s="1"/>
  <c r="Q145" i="18"/>
  <c r="N142" i="20" s="1"/>
  <c r="Q142" s="1"/>
  <c r="Q109" i="18"/>
  <c r="N106" i="20" s="1"/>
  <c r="Q105" i="18"/>
  <c r="N102" i="20" s="1"/>
  <c r="P53" i="18"/>
  <c r="P65"/>
  <c r="P101"/>
  <c r="P261"/>
  <c r="P297"/>
  <c r="Q472"/>
  <c r="N469" i="20" s="1"/>
  <c r="P609" i="18"/>
  <c r="P661"/>
  <c r="P701"/>
  <c r="Q772"/>
  <c r="N769" i="20" s="1"/>
  <c r="P1253" i="18"/>
  <c r="Q1416"/>
  <c r="N1413" i="20" s="1"/>
  <c r="P1637" i="18"/>
  <c r="P45"/>
  <c r="P61"/>
  <c r="P213"/>
  <c r="P253"/>
  <c r="Q340"/>
  <c r="N337" i="20" s="1"/>
  <c r="P449" i="18"/>
  <c r="P557"/>
  <c r="P561"/>
  <c r="P657"/>
  <c r="P745"/>
  <c r="Q844"/>
  <c r="N841" i="20" s="1"/>
  <c r="P877" i="18"/>
  <c r="P1169"/>
  <c r="P1233"/>
  <c r="Q1244"/>
  <c r="N1241" i="20" s="1"/>
  <c r="P1297" i="18"/>
  <c r="Q1564"/>
  <c r="N1561" i="20" s="1"/>
  <c r="P1834" i="18"/>
  <c r="Q1831"/>
  <c r="N1828" i="20" s="1"/>
  <c r="Q1827" s="1"/>
  <c r="Q29" i="18"/>
  <c r="N26" i="20" s="1"/>
  <c r="Q25" i="18"/>
  <c r="N22" i="20" s="1"/>
  <c r="Q21" i="18"/>
  <c r="N18" i="20" s="1"/>
  <c r="Q1667" i="18"/>
  <c r="N1664" i="20" s="1"/>
  <c r="Q1655" i="18"/>
  <c r="N1652" i="20" s="1"/>
  <c r="Q1623" i="18"/>
  <c r="N1620" i="20" s="1"/>
  <c r="Q1620" s="1"/>
  <c r="Q1615" i="18"/>
  <c r="N1612" i="20" s="1"/>
  <c r="Q1535" i="18"/>
  <c r="N1532" i="20" s="1"/>
  <c r="Q1515" i="18"/>
  <c r="N1512" i="20" s="1"/>
  <c r="Q1439" i="18"/>
  <c r="N1436" i="20" s="1"/>
  <c r="Q1411" i="18"/>
  <c r="N1408" i="20" s="1"/>
  <c r="Q1379" i="18"/>
  <c r="N1376" i="20" s="1"/>
  <c r="Q1359" i="18"/>
  <c r="N1356" i="20" s="1"/>
  <c r="Q1343" i="18"/>
  <c r="N1340" i="20" s="1"/>
  <c r="Q1311" i="18"/>
  <c r="N1308" i="20" s="1"/>
  <c r="Q1147" i="18"/>
  <c r="N1144" i="20" s="1"/>
  <c r="Q1083" i="18"/>
  <c r="N1080" i="20" s="1"/>
  <c r="Q1031" i="18"/>
  <c r="N1028" i="20" s="1"/>
  <c r="Q1003" i="18"/>
  <c r="N1000" i="20" s="1"/>
  <c r="Q967" i="18"/>
  <c r="N964" i="20" s="1"/>
  <c r="Q963" s="1"/>
  <c r="Q799" i="18"/>
  <c r="N796" i="20" s="1"/>
  <c r="Q783" i="18"/>
  <c r="N780" i="20" s="1"/>
  <c r="Q771" i="18"/>
  <c r="N768" i="20" s="1"/>
  <c r="Q687" i="18"/>
  <c r="N684" i="20" s="1"/>
  <c r="Q679" i="18"/>
  <c r="N676" i="20" s="1"/>
  <c r="Q631" i="18"/>
  <c r="N628" i="20" s="1"/>
  <c r="Q607" i="18"/>
  <c r="N604" i="20" s="1"/>
  <c r="Q575" i="18"/>
  <c r="N572" i="20" s="1"/>
  <c r="Q527" i="18"/>
  <c r="N524" i="20" s="1"/>
  <c r="Q523" i="18"/>
  <c r="N520" i="20" s="1"/>
  <c r="Q511" i="18"/>
  <c r="N508" i="20" s="1"/>
  <c r="Q507" i="18"/>
  <c r="N504" i="20" s="1"/>
  <c r="Q451" i="18"/>
  <c r="N448" i="20" s="1"/>
  <c r="Q447" s="1"/>
  <c r="Q439" i="18"/>
  <c r="N436" i="20" s="1"/>
  <c r="Q431" i="18"/>
  <c r="N428" i="20" s="1"/>
  <c r="Q427" s="1"/>
  <c r="Q415" i="18"/>
  <c r="N412" i="20" s="1"/>
  <c r="Q403" i="18"/>
  <c r="N400" i="20" s="1"/>
  <c r="Q399" i="18"/>
  <c r="N396" i="20" s="1"/>
  <c r="Q387" i="18"/>
  <c r="N384" i="20" s="1"/>
  <c r="Q379" i="18"/>
  <c r="N376" i="20" s="1"/>
  <c r="Q371" i="18"/>
  <c r="N368" i="20" s="1"/>
  <c r="Q339" i="18"/>
  <c r="N336" i="20" s="1"/>
  <c r="Q327" i="18"/>
  <c r="N324" i="20" s="1"/>
  <c r="Q323" s="1"/>
  <c r="Q311" i="18"/>
  <c r="N308" i="20" s="1"/>
  <c r="Q307" s="1"/>
  <c r="Q295" i="18"/>
  <c r="N292" i="20" s="1"/>
  <c r="Q287" i="18"/>
  <c r="N284" i="20" s="1"/>
  <c r="Q283" i="18"/>
  <c r="N280" i="20" s="1"/>
  <c r="Q279" i="18"/>
  <c r="N276" i="20" s="1"/>
  <c r="Q275" s="1"/>
  <c r="Q267" i="18"/>
  <c r="N264" i="20" s="1"/>
  <c r="Q263" i="18"/>
  <c r="N260" i="20" s="1"/>
  <c r="Q259" s="1"/>
  <c r="Q255" i="18"/>
  <c r="N252" i="20" s="1"/>
  <c r="Q235" i="18"/>
  <c r="N232" i="20" s="1"/>
  <c r="Q231" s="1"/>
  <c r="Q231" i="18"/>
  <c r="N228" i="20" s="1"/>
  <c r="Q227" i="18"/>
  <c r="N224" i="20" s="1"/>
  <c r="Q215" i="18"/>
  <c r="N212" i="20" s="1"/>
  <c r="Q211" s="1"/>
  <c r="Q195" i="18"/>
  <c r="N192" i="20" s="1"/>
  <c r="Q179" i="18"/>
  <c r="N176" i="20" s="1"/>
  <c r="Q171" i="18"/>
  <c r="N168" i="20" s="1"/>
  <c r="Q167" i="18"/>
  <c r="N164" i="20" s="1"/>
  <c r="Q159" i="18"/>
  <c r="N156" i="20" s="1"/>
  <c r="Q155" i="18"/>
  <c r="N152" i="20" s="1"/>
  <c r="Q147" i="18"/>
  <c r="N144" i="20" s="1"/>
  <c r="Q139" i="18"/>
  <c r="N136" i="20" s="1"/>
  <c r="Q135" i="18"/>
  <c r="N132" i="20" s="1"/>
  <c r="Q127" i="18"/>
  <c r="N124" i="20" s="1"/>
  <c r="Q119" i="18"/>
  <c r="N116" i="20" s="1"/>
  <c r="Q111" i="18"/>
  <c r="N108" i="20" s="1"/>
  <c r="Q99" i="18"/>
  <c r="N96" i="20" s="1"/>
  <c r="Q91" i="18"/>
  <c r="N88" i="20" s="1"/>
  <c r="Q87" i="18"/>
  <c r="N84" i="20" s="1"/>
  <c r="Q71" i="18"/>
  <c r="N68" i="20" s="1"/>
  <c r="Q67" i="18"/>
  <c r="N64" i="20" s="1"/>
  <c r="Q59" i="18"/>
  <c r="N56" i="20" s="1"/>
  <c r="Q55" i="18"/>
  <c r="N52" i="20" s="1"/>
  <c r="Q51" i="18"/>
  <c r="N48" i="20" s="1"/>
  <c r="Q47" i="18"/>
  <c r="N44" i="20" s="1"/>
  <c r="Q176" i="18"/>
  <c r="N173" i="20" s="1"/>
  <c r="Q180" i="18"/>
  <c r="N177" i="20" s="1"/>
  <c r="Q192" i="18"/>
  <c r="N189" i="20" s="1"/>
  <c r="Q196" i="18"/>
  <c r="N193" i="20" s="1"/>
  <c r="Q198" i="18"/>
  <c r="N195" i="20" s="1"/>
  <c r="Q224" i="18"/>
  <c r="N221" i="20" s="1"/>
  <c r="Q228" i="18"/>
  <c r="N225" i="20" s="1"/>
  <c r="Q232" i="18"/>
  <c r="N229" i="20" s="1"/>
  <c r="Q304" i="18"/>
  <c r="N301" i="20" s="1"/>
  <c r="Q324" i="18"/>
  <c r="N321" i="20" s="1"/>
  <c r="Q332" i="18"/>
  <c r="N329" i="20" s="1"/>
  <c r="Q336" i="18"/>
  <c r="N333" i="20" s="1"/>
  <c r="Q338" i="18"/>
  <c r="N335" i="20" s="1"/>
  <c r="Q334" s="1"/>
  <c r="Q396" i="18"/>
  <c r="N393" i="20" s="1"/>
  <c r="Q476" i="18"/>
  <c r="N473" i="20" s="1"/>
  <c r="Q480" i="18"/>
  <c r="N477" i="20" s="1"/>
  <c r="Q484" i="18"/>
  <c r="N481" i="20" s="1"/>
  <c r="Q508" i="18"/>
  <c r="N505" i="20" s="1"/>
  <c r="Q510" i="18"/>
  <c r="N507" i="20" s="1"/>
  <c r="Q516" i="18"/>
  <c r="N513" i="20" s="1"/>
  <c r="Q572" i="18"/>
  <c r="N569" i="20" s="1"/>
  <c r="Q576" i="18"/>
  <c r="N573" i="20" s="1"/>
  <c r="Q592" i="18"/>
  <c r="N589" i="20" s="1"/>
  <c r="Q632" i="18"/>
  <c r="N629" i="20" s="1"/>
  <c r="Q652" i="18"/>
  <c r="N649" i="20" s="1"/>
  <c r="Q670" i="18"/>
  <c r="N667" i="20" s="1"/>
  <c r="Q672" i="18"/>
  <c r="N669" i="20" s="1"/>
  <c r="Q676" i="18"/>
  <c r="N673" i="20" s="1"/>
  <c r="Q680" i="18"/>
  <c r="N677" i="20" s="1"/>
  <c r="Q688" i="18"/>
  <c r="N685" i="20" s="1"/>
  <c r="Q692" i="18"/>
  <c r="N689" i="20" s="1"/>
  <c r="Q752" i="18"/>
  <c r="N749" i="20" s="1"/>
  <c r="Q760" i="18"/>
  <c r="N757" i="20" s="1"/>
  <c r="Q764" i="18"/>
  <c r="N761" i="20" s="1"/>
  <c r="Q768" i="18"/>
  <c r="N765" i="20" s="1"/>
  <c r="Q800" i="18"/>
  <c r="N797" i="20" s="1"/>
  <c r="Q812" i="18"/>
  <c r="N809" i="20" s="1"/>
  <c r="Q836" i="18"/>
  <c r="N833" i="20" s="1"/>
  <c r="Q838" i="18"/>
  <c r="N835" i="20" s="1"/>
  <c r="Q848" i="18"/>
  <c r="N845" i="20" s="1"/>
  <c r="Q852" i="18"/>
  <c r="N849" i="20" s="1"/>
  <c r="Q856" i="18"/>
  <c r="N853" i="20" s="1"/>
  <c r="Q872" i="18"/>
  <c r="N869" i="20" s="1"/>
  <c r="Q884" i="18"/>
  <c r="N881" i="20" s="1"/>
  <c r="Q892" i="18"/>
  <c r="N889" i="20" s="1"/>
  <c r="Q888" s="1"/>
  <c r="Q924" i="18"/>
  <c r="N921" i="20" s="1"/>
  <c r="Q936" i="18"/>
  <c r="N933" i="20" s="1"/>
  <c r="Q940" i="18"/>
  <c r="N937" i="20" s="1"/>
  <c r="Q948" i="18"/>
  <c r="N945" i="20" s="1"/>
  <c r="Q960" i="18"/>
  <c r="N957" i="20" s="1"/>
  <c r="Q1004" i="18"/>
  <c r="N1001" i="20" s="1"/>
  <c r="Q1030" i="18"/>
  <c r="N1027" i="20" s="1"/>
  <c r="Q1032" i="18"/>
  <c r="N1029" i="20" s="1"/>
  <c r="Q1052" i="18"/>
  <c r="N1049" i="20" s="1"/>
  <c r="Q1054" i="18"/>
  <c r="N1051" i="20" s="1"/>
  <c r="Q1064" i="18"/>
  <c r="N1061" i="20" s="1"/>
  <c r="Q1092" i="18"/>
  <c r="N1089" i="20" s="1"/>
  <c r="Q1124" i="18"/>
  <c r="N1121" i="20" s="1"/>
  <c r="Q1144" i="18"/>
  <c r="N1141" i="20" s="1"/>
  <c r="Q1172" i="18"/>
  <c r="N1169" i="20" s="1"/>
  <c r="Q1184" i="18"/>
  <c r="N1181" i="20" s="1"/>
  <c r="Q1192" i="18"/>
  <c r="N1189" i="20" s="1"/>
  <c r="Q1200" i="18"/>
  <c r="N1197" i="20" s="1"/>
  <c r="Q1212" i="18"/>
  <c r="N1209" i="20" s="1"/>
  <c r="Q1240" i="18"/>
  <c r="N1237" i="20" s="1"/>
  <c r="Q1256" i="18"/>
  <c r="N1253" i="20" s="1"/>
  <c r="Q1260" i="18"/>
  <c r="N1257" i="20" s="1"/>
  <c r="Q1268" i="18"/>
  <c r="N1265" i="20" s="1"/>
  <c r="Q1276" i="18"/>
  <c r="N1273" i="20" s="1"/>
  <c r="Q1284" i="18"/>
  <c r="N1281" i="20" s="1"/>
  <c r="Q1288" i="18"/>
  <c r="N1285" i="20" s="1"/>
  <c r="Q1308" i="18"/>
  <c r="N1305" i="20" s="1"/>
  <c r="Q1320" i="18"/>
  <c r="N1317" i="20" s="1"/>
  <c r="Q1336" i="18"/>
  <c r="N1333" i="20" s="1"/>
  <c r="Q1340" i="18"/>
  <c r="N1337" i="20" s="1"/>
  <c r="Q1356" i="18"/>
  <c r="N1353" i="20" s="1"/>
  <c r="Q1388" i="18"/>
  <c r="N1385" i="20" s="1"/>
  <c r="Q1408" i="18"/>
  <c r="N1405" i="20" s="1"/>
  <c r="Q1436" i="18"/>
  <c r="N1433" i="20" s="1"/>
  <c r="Q1464" i="18"/>
  <c r="N1461" i="20" s="1"/>
  <c r="Q1488" i="18"/>
  <c r="N1485" i="20" s="1"/>
  <c r="Q1496" i="18"/>
  <c r="N1493" i="20" s="1"/>
  <c r="Q1504" i="18"/>
  <c r="N1501" i="20" s="1"/>
  <c r="Q1508" i="18"/>
  <c r="N1505" i="20" s="1"/>
  <c r="Q1596" i="18"/>
  <c r="N1593" i="20" s="1"/>
  <c r="Q1604" i="18"/>
  <c r="N1601" i="20" s="1"/>
  <c r="Q1620" i="18"/>
  <c r="N1617" i="20" s="1"/>
  <c r="Q1628" i="18"/>
  <c r="N1625" i="20" s="1"/>
  <c r="Q1636" i="18"/>
  <c r="N1633" i="20" s="1"/>
  <c r="Q1664" i="18"/>
  <c r="N1661" i="20" s="1"/>
  <c r="Q1680" i="18"/>
  <c r="N1677" i="20" s="1"/>
  <c r="Q1692" i="18"/>
  <c r="N1689" i="20" s="1"/>
  <c r="Q1700" i="18"/>
  <c r="N1697" i="20" s="1"/>
  <c r="Q1768" i="18"/>
  <c r="N1765" i="20" s="1"/>
  <c r="Q1772" i="18"/>
  <c r="N1769" i="20" s="1"/>
  <c r="Q1792" i="18"/>
  <c r="N1789" i="20" s="1"/>
  <c r="Q1800" i="18"/>
  <c r="N1797" i="20" s="1"/>
  <c r="Q1802" i="18"/>
  <c r="N1799" i="20" s="1"/>
  <c r="Q1803" i="18"/>
  <c r="N1800" i="20" s="1"/>
  <c r="Q1830" i="18"/>
  <c r="N1827" i="20" s="1"/>
  <c r="Q1838" i="18"/>
  <c r="N1835" i="20" s="1"/>
  <c r="Q1835" s="1"/>
  <c r="Q1826" i="18"/>
  <c r="N1823" i="20" s="1"/>
  <c r="Q1816" i="18"/>
  <c r="N1813" i="20" s="1"/>
  <c r="Q1799" i="18"/>
  <c r="N1796" i="20" s="1"/>
  <c r="Q1814" i="18"/>
  <c r="N1811" i="20" s="1"/>
  <c r="Q38" i="18"/>
  <c r="N35" i="20" s="1"/>
  <c r="Q30" i="18"/>
  <c r="N27" i="20" s="1"/>
  <c r="Q22" i="18"/>
  <c r="N19" i="20" s="1"/>
  <c r="Q452" i="18"/>
  <c r="N449" i="20" s="1"/>
  <c r="Q462" i="18"/>
  <c r="N459" i="20" s="1"/>
  <c r="Q464" i="18"/>
  <c r="N461" i="20" s="1"/>
  <c r="Q468" i="18"/>
  <c r="N465" i="20" s="1"/>
  <c r="Q492" i="18"/>
  <c r="N489" i="20" s="1"/>
  <c r="Q500" i="18"/>
  <c r="N497" i="20" s="1"/>
  <c r="Q528" i="18"/>
  <c r="N525" i="20" s="1"/>
  <c r="Q540" i="18"/>
  <c r="N537" i="20" s="1"/>
  <c r="Q552" i="18"/>
  <c r="N549" i="20" s="1"/>
  <c r="Q558" i="18"/>
  <c r="N555" i="20" s="1"/>
  <c r="Q564" i="18"/>
  <c r="N561" i="20" s="1"/>
  <c r="Q604" i="18"/>
  <c r="N601" i="20" s="1"/>
  <c r="Q612" i="18"/>
  <c r="N609" i="20" s="1"/>
  <c r="Q616" i="18"/>
  <c r="N613" i="20" s="1"/>
  <c r="Q620" i="18"/>
  <c r="N617" i="20" s="1"/>
  <c r="Q644" i="18"/>
  <c r="N641" i="20" s="1"/>
  <c r="Q648" i="18"/>
  <c r="N645" i="20" s="1"/>
  <c r="Q702" i="18"/>
  <c r="N699" i="20" s="1"/>
  <c r="Q712" i="18"/>
  <c r="N709" i="20" s="1"/>
  <c r="Q714" i="18"/>
  <c r="N711" i="20" s="1"/>
  <c r="Q728" i="18"/>
  <c r="N725" i="20" s="1"/>
  <c r="Q780" i="18"/>
  <c r="N777" i="20" s="1"/>
  <c r="Q788" i="18"/>
  <c r="N785" i="20" s="1"/>
  <c r="Q808" i="18"/>
  <c r="N805" i="20" s="1"/>
  <c r="Q828" i="18"/>
  <c r="N825" i="20" s="1"/>
  <c r="Q830" i="18"/>
  <c r="N827" i="20" s="1"/>
  <c r="Q832" i="18"/>
  <c r="N829" i="20" s="1"/>
  <c r="Q860" i="18"/>
  <c r="N857" i="20" s="1"/>
  <c r="Q864" i="18"/>
  <c r="N861" i="20" s="1"/>
  <c r="Q874" i="18"/>
  <c r="N871" i="20" s="1"/>
  <c r="Q876" i="18"/>
  <c r="N873" i="20" s="1"/>
  <c r="Q888" i="18"/>
  <c r="N885" i="20" s="1"/>
  <c r="Q912" i="18"/>
  <c r="N909" i="20" s="1"/>
  <c r="Q920" i="18"/>
  <c r="N917" i="20" s="1"/>
  <c r="Q932" i="18"/>
  <c r="N929" i="20" s="1"/>
  <c r="Q956" i="18"/>
  <c r="N953" i="20" s="1"/>
  <c r="Q990" i="18"/>
  <c r="N987" i="20" s="1"/>
  <c r="Q992" i="18"/>
  <c r="N989" i="20" s="1"/>
  <c r="Q998" i="18"/>
  <c r="N995" i="20" s="1"/>
  <c r="Q1020" i="18"/>
  <c r="N1017" i="20" s="1"/>
  <c r="Q1040" i="18"/>
  <c r="N1037" i="20" s="1"/>
  <c r="Q1048" i="18"/>
  <c r="N1045" i="20" s="1"/>
  <c r="Q1060" i="18"/>
  <c r="N1057" i="20" s="1"/>
  <c r="Q1068" i="18"/>
  <c r="N1065" i="20" s="1"/>
  <c r="Q1082" i="18"/>
  <c r="N1079" i="20" s="1"/>
  <c r="Q1084" i="18"/>
  <c r="N1081" i="20" s="1"/>
  <c r="Q1100" i="18"/>
  <c r="N1097" i="20" s="1"/>
  <c r="Q1120" i="18"/>
  <c r="N1117" i="20" s="1"/>
  <c r="Q1140" i="18"/>
  <c r="N1137" i="20" s="1"/>
  <c r="Q1188" i="18"/>
  <c r="N1185" i="20" s="1"/>
  <c r="Q1196" i="18"/>
  <c r="N1193" i="20" s="1"/>
  <c r="Q1208" i="18"/>
  <c r="N1205" i="20" s="1"/>
  <c r="Q1228" i="18"/>
  <c r="N1225" i="20" s="1"/>
  <c r="Q1248" i="18"/>
  <c r="N1245" i="20" s="1"/>
  <c r="Q1264" i="18"/>
  <c r="N1261" i="20" s="1"/>
  <c r="Q1280" i="18"/>
  <c r="N1277" i="20" s="1"/>
  <c r="Q1292" i="18"/>
  <c r="N1289" i="20" s="1"/>
  <c r="Q1304" i="18"/>
  <c r="N1301" i="20" s="1"/>
  <c r="Q1316" i="18"/>
  <c r="N1313" i="20" s="1"/>
  <c r="Q1344" i="18"/>
  <c r="N1341" i="20" s="1"/>
  <c r="Q1352" i="18"/>
  <c r="N1349" i="20" s="1"/>
  <c r="Q1392" i="18"/>
  <c r="N1389" i="20" s="1"/>
  <c r="Q1452" i="18"/>
  <c r="N1449" i="20" s="1"/>
  <c r="Q1460" i="18"/>
  <c r="N1457" i="20" s="1"/>
  <c r="Q1484" i="18"/>
  <c r="N1481" i="20" s="1"/>
  <c r="Q1500" i="18"/>
  <c r="N1497" i="20" s="1"/>
  <c r="Q1524" i="18"/>
  <c r="N1521" i="20" s="1"/>
  <c r="Q1560" i="18"/>
  <c r="N1557" i="20" s="1"/>
  <c r="Q1568" i="18"/>
  <c r="N1565" i="20" s="1"/>
  <c r="Q1600" i="18"/>
  <c r="N1597" i="20" s="1"/>
  <c r="Q1608" i="18"/>
  <c r="N1605" i="20" s="1"/>
  <c r="Q1612" i="18"/>
  <c r="N1609" i="20" s="1"/>
  <c r="Q1632" i="18"/>
  <c r="N1629" i="20" s="1"/>
  <c r="Q1640" i="18"/>
  <c r="N1637" i="20" s="1"/>
  <c r="Q1668" i="18"/>
  <c r="N1665" i="20" s="1"/>
  <c r="Q1696" i="18"/>
  <c r="N1693" i="20" s="1"/>
  <c r="Q1704" i="18"/>
  <c r="N1701" i="20" s="1"/>
  <c r="Q1708" i="18"/>
  <c r="N1705" i="20" s="1"/>
  <c r="Q1724" i="18"/>
  <c r="N1721" i="20" s="1"/>
  <c r="Q1780" i="18"/>
  <c r="N1777" i="20" s="1"/>
  <c r="Q1784" i="18"/>
  <c r="N1781" i="20" s="1"/>
  <c r="Q1790" i="18"/>
  <c r="N1787" i="20" s="1"/>
  <c r="Q1806" i="18"/>
  <c r="N1803" i="20" s="1"/>
  <c r="Q1822" i="18"/>
  <c r="N1819" i="20" s="1"/>
  <c r="Q1818" s="1"/>
  <c r="Q1829" i="18"/>
  <c r="N1826" i="20" s="1"/>
  <c r="Q1795" i="18"/>
  <c r="N1792" i="20" s="1"/>
  <c r="Q1807" i="18"/>
  <c r="N1804" i="20" s="1"/>
  <c r="Q1782" i="18"/>
  <c r="N1779" i="20" s="1"/>
  <c r="Q1778" i="18"/>
  <c r="N1775" i="20" s="1"/>
  <c r="Q1774" i="18"/>
  <c r="N1771" i="20" s="1"/>
  <c r="Q1742" i="18"/>
  <c r="N1739" i="20" s="1"/>
  <c r="Q1722" i="18"/>
  <c r="N1719" i="20" s="1"/>
  <c r="Q1718" i="18"/>
  <c r="N1715" i="20" s="1"/>
  <c r="Q1654" i="18"/>
  <c r="N1651" i="20" s="1"/>
  <c r="Q1642" i="18"/>
  <c r="N1639" i="20" s="1"/>
  <c r="Q1610" i="18"/>
  <c r="N1607" i="20" s="1"/>
  <c r="Q1450" i="18"/>
  <c r="N1447" i="20" s="1"/>
  <c r="Q1410" i="18"/>
  <c r="N1407" i="20" s="1"/>
  <c r="Q1386" i="18"/>
  <c r="N1383" i="20" s="1"/>
  <c r="Q1382" i="18"/>
  <c r="N1379" i="20" s="1"/>
  <c r="Q1370" i="18"/>
  <c r="N1367" i="20" s="1"/>
  <c r="Q1350" i="18"/>
  <c r="N1347" i="20" s="1"/>
  <c r="Q1322" i="18"/>
  <c r="N1319" i="20" s="1"/>
  <c r="Q1166" i="18"/>
  <c r="N1163" i="20" s="1"/>
  <c r="P1751" i="18"/>
  <c r="P1691"/>
  <c r="P1679"/>
  <c r="P1675"/>
  <c r="P1663"/>
  <c r="P1627"/>
  <c r="P1619"/>
  <c r="P1591"/>
  <c r="P1551"/>
  <c r="P1543"/>
  <c r="P1531"/>
  <c r="P1503"/>
  <c r="P1491"/>
  <c r="P1479"/>
  <c r="P1443"/>
  <c r="P1431"/>
  <c r="P1363"/>
  <c r="P1295"/>
  <c r="P1227"/>
  <c r="P1223"/>
  <c r="P1203"/>
  <c r="P1191"/>
  <c r="P1183"/>
  <c r="P1167"/>
  <c r="P1123"/>
  <c r="P1111"/>
  <c r="P1055"/>
  <c r="P1007"/>
  <c r="P955"/>
  <c r="P927"/>
  <c r="P907"/>
  <c r="P867"/>
  <c r="P855"/>
  <c r="P1819"/>
  <c r="P1809"/>
  <c r="P43"/>
  <c r="P75"/>
  <c r="P103"/>
  <c r="P115"/>
  <c r="P123"/>
  <c r="P207"/>
  <c r="P223"/>
  <c r="P239"/>
  <c r="P299"/>
  <c r="P307"/>
  <c r="P319"/>
  <c r="P323"/>
  <c r="P331"/>
  <c r="P359"/>
  <c r="P367"/>
  <c r="P383"/>
  <c r="P411"/>
  <c r="P423"/>
  <c r="P443"/>
  <c r="P447"/>
  <c r="P463"/>
  <c r="P491"/>
  <c r="P495"/>
  <c r="P499"/>
  <c r="P539"/>
  <c r="P567"/>
  <c r="P571"/>
  <c r="P591"/>
  <c r="P595"/>
  <c r="P611"/>
  <c r="P663"/>
  <c r="P667"/>
  <c r="P675"/>
  <c r="P795"/>
  <c r="P823"/>
  <c r="P827"/>
  <c r="P879"/>
  <c r="P915"/>
  <c r="P959"/>
  <c r="P1103"/>
  <c r="P1115"/>
  <c r="P1151"/>
  <c r="P1171"/>
  <c r="P1275"/>
  <c r="P1315"/>
  <c r="P1335"/>
  <c r="P1391"/>
  <c r="P1463"/>
  <c r="P1559"/>
  <c r="P1715"/>
  <c r="P1779"/>
  <c r="P1771"/>
  <c r="P1723"/>
  <c r="P1711"/>
  <c r="P1683"/>
  <c r="P1671"/>
  <c r="P1659"/>
  <c r="P1651"/>
  <c r="P1643"/>
  <c r="P1611"/>
  <c r="P1599"/>
  <c r="P1587"/>
  <c r="P1459"/>
  <c r="P1435"/>
  <c r="P1423"/>
  <c r="P1367"/>
  <c r="P1291"/>
  <c r="P1267"/>
  <c r="P1255"/>
  <c r="P1251"/>
  <c r="P1247"/>
  <c r="P1231"/>
  <c r="P1187"/>
  <c r="P1155"/>
  <c r="P1143"/>
  <c r="P1047"/>
  <c r="P1039"/>
  <c r="P995"/>
  <c r="P975"/>
  <c r="P963"/>
  <c r="P935"/>
  <c r="P883"/>
  <c r="P871"/>
  <c r="P435"/>
  <c r="P455"/>
  <c r="P627"/>
  <c r="P659"/>
  <c r="P699"/>
  <c r="P719"/>
  <c r="P723"/>
  <c r="P747"/>
  <c r="P767"/>
  <c r="P851"/>
  <c r="P859"/>
  <c r="P919"/>
  <c r="P939"/>
  <c r="P1011"/>
  <c r="P1059"/>
  <c r="P1079"/>
  <c r="P1139"/>
  <c r="P1207"/>
  <c r="P1399"/>
  <c r="P1419"/>
  <c r="P1487"/>
  <c r="P1555"/>
  <c r="P1631"/>
  <c r="P1775"/>
  <c r="P1787"/>
  <c r="P1796"/>
  <c r="P1813"/>
  <c r="P1783"/>
  <c r="P1767"/>
  <c r="P1743"/>
  <c r="P1735"/>
  <c r="P1727"/>
  <c r="P1719"/>
  <c r="P1699"/>
  <c r="P1687"/>
  <c r="P1607"/>
  <c r="P1583"/>
  <c r="P1579"/>
  <c r="P1563"/>
  <c r="P1519"/>
  <c r="P1499"/>
  <c r="P1495"/>
  <c r="P1475"/>
  <c r="P1471"/>
  <c r="P1447"/>
  <c r="P1407"/>
  <c r="P1387"/>
  <c r="P1371"/>
  <c r="P1351"/>
  <c r="P1331"/>
  <c r="P1323"/>
  <c r="P1319"/>
  <c r="P1307"/>
  <c r="P1303"/>
  <c r="P1279"/>
  <c r="P1271"/>
  <c r="P1259"/>
  <c r="P1235"/>
  <c r="P1199"/>
  <c r="P1175"/>
  <c r="P1163"/>
  <c r="P1159"/>
  <c r="P1119"/>
  <c r="P1099"/>
  <c r="P1087"/>
  <c r="P1075"/>
  <c r="P1051"/>
  <c r="P1043"/>
  <c r="P999"/>
  <c r="P991"/>
  <c r="P951"/>
  <c r="P943"/>
  <c r="P923"/>
  <c r="P875"/>
  <c r="Q80"/>
  <c r="N77" i="20" s="1"/>
  <c r="P535" i="18"/>
  <c r="P603"/>
  <c r="P619"/>
  <c r="P647"/>
  <c r="P711"/>
  <c r="P735"/>
  <c r="P803"/>
  <c r="P807"/>
  <c r="P831"/>
  <c r="P911"/>
  <c r="P983"/>
  <c r="P1091"/>
  <c r="P1107"/>
  <c r="P1195"/>
  <c r="P1211"/>
  <c r="P1355"/>
  <c r="P1403"/>
  <c r="P1595"/>
  <c r="P1603"/>
  <c r="P1635"/>
  <c r="P1707"/>
  <c r="Q1156"/>
  <c r="N1153" i="20" s="1"/>
  <c r="Q1324" i="18"/>
  <c r="N1321" i="20" s="1"/>
  <c r="P1706" i="18"/>
  <c r="P1710"/>
  <c r="P1714"/>
  <c r="P1762"/>
  <c r="P1766"/>
  <c r="P1770"/>
  <c r="P151"/>
  <c r="P1785"/>
  <c r="P1773"/>
  <c r="P1753"/>
  <c r="P1741"/>
  <c r="P1733"/>
  <c r="P1729"/>
  <c r="P1721"/>
  <c r="P1705"/>
  <c r="P1697"/>
  <c r="P1681"/>
  <c r="P1661"/>
  <c r="P1653"/>
  <c r="P1645"/>
  <c r="P1629"/>
  <c r="P1625"/>
  <c r="P1617"/>
  <c r="P1605"/>
  <c r="P1597"/>
  <c r="P1589"/>
  <c r="P1585"/>
  <c r="P1577"/>
  <c r="P1561"/>
  <c r="P1557"/>
  <c r="P1549"/>
  <c r="P1529"/>
  <c r="P1501"/>
  <c r="P1481"/>
  <c r="P1477"/>
  <c r="P1461"/>
  <c r="P1457"/>
  <c r="P1449"/>
  <c r="P1429"/>
  <c r="P1421"/>
  <c r="P1413"/>
  <c r="P1405"/>
  <c r="P1389"/>
  <c r="P1381"/>
  <c r="P1373"/>
  <c r="P1365"/>
  <c r="P1357"/>
  <c r="P1341"/>
  <c r="P1329"/>
  <c r="P1321"/>
  <c r="P1317"/>
  <c r="P1309"/>
  <c r="P1305"/>
  <c r="P1285"/>
  <c r="P1273"/>
  <c r="P1269"/>
  <c r="P1261"/>
  <c r="P1241"/>
  <c r="P1217"/>
  <c r="P1213"/>
  <c r="P1209"/>
  <c r="P1197"/>
  <c r="P1193"/>
  <c r="P1165"/>
  <c r="P1157"/>
  <c r="P1149"/>
  <c r="M1146" i="20" s="1"/>
  <c r="P1129" i="18"/>
  <c r="P1109"/>
  <c r="P1101"/>
  <c r="P1097"/>
  <c r="P1089"/>
  <c r="P1061"/>
  <c r="P1009"/>
  <c r="P989"/>
  <c r="P985"/>
  <c r="P977"/>
  <c r="P973"/>
  <c r="P957"/>
  <c r="P941"/>
  <c r="P925"/>
  <c r="P921"/>
  <c r="P905"/>
  <c r="P897"/>
  <c r="P881"/>
  <c r="P857"/>
  <c r="P801"/>
  <c r="P725"/>
  <c r="P605"/>
  <c r="P553"/>
  <c r="P545"/>
  <c r="P493"/>
  <c r="P89"/>
  <c r="P201"/>
  <c r="P309"/>
  <c r="P321"/>
  <c r="P377"/>
  <c r="P389"/>
  <c r="P445"/>
  <c r="P481"/>
  <c r="P533"/>
  <c r="P569"/>
  <c r="P585"/>
  <c r="P589"/>
  <c r="P621"/>
  <c r="P789"/>
  <c r="P817"/>
  <c r="P825"/>
  <c r="P933"/>
  <c r="P1021"/>
  <c r="P1065"/>
  <c r="P1093"/>
  <c r="P1265"/>
  <c r="P1337"/>
  <c r="P1397"/>
  <c r="P1469"/>
  <c r="P1537"/>
  <c r="P1545"/>
  <c r="P1565"/>
  <c r="P1781"/>
  <c r="P1777"/>
  <c r="P1769"/>
  <c r="P1765"/>
  <c r="P1761"/>
  <c r="P1717"/>
  <c r="P1709"/>
  <c r="P1701"/>
  <c r="P1693"/>
  <c r="P1669"/>
  <c r="P1665"/>
  <c r="P1657"/>
  <c r="P1649"/>
  <c r="P1633"/>
  <c r="P1613"/>
  <c r="P1609"/>
  <c r="P1601"/>
  <c r="P1593"/>
  <c r="P1573"/>
  <c r="P1569"/>
  <c r="P1525"/>
  <c r="P1517"/>
  <c r="P1509"/>
  <c r="P1505"/>
  <c r="P1497"/>
  <c r="P1493"/>
  <c r="P1485"/>
  <c r="P1453"/>
  <c r="P1441"/>
  <c r="P1433"/>
  <c r="P1425"/>
  <c r="P1409"/>
  <c r="P1393"/>
  <c r="P1377"/>
  <c r="P1369"/>
  <c r="P1361"/>
  <c r="P1353"/>
  <c r="P1345"/>
  <c r="P1325"/>
  <c r="P1293"/>
  <c r="P1289"/>
  <c r="P1245"/>
  <c r="P1237"/>
  <c r="P1221"/>
  <c r="P1201"/>
  <c r="P1189"/>
  <c r="P1185"/>
  <c r="P1177"/>
  <c r="P1161"/>
  <c r="P1153"/>
  <c r="P1145"/>
  <c r="P1141"/>
  <c r="P1133"/>
  <c r="P1125"/>
  <c r="P1085"/>
  <c r="P1073"/>
  <c r="P1057"/>
  <c r="P1053"/>
  <c r="P1041"/>
  <c r="P1033"/>
  <c r="P1029"/>
  <c r="P1017"/>
  <c r="P1001"/>
  <c r="P937"/>
  <c r="P929"/>
  <c r="P909"/>
  <c r="P901"/>
  <c r="P853"/>
  <c r="P757"/>
  <c r="P601"/>
  <c r="P593"/>
  <c r="P581"/>
  <c r="P577"/>
  <c r="P529"/>
  <c r="P121"/>
  <c r="P141"/>
  <c r="P149"/>
  <c r="P169"/>
  <c r="P189"/>
  <c r="P217"/>
  <c r="P277"/>
  <c r="P289"/>
  <c r="P325"/>
  <c r="P349"/>
  <c r="P365"/>
  <c r="P397"/>
  <c r="P413"/>
  <c r="P497"/>
  <c r="P513"/>
  <c r="P521"/>
  <c r="P525"/>
  <c r="P613"/>
  <c r="P637"/>
  <c r="P665"/>
  <c r="P681"/>
  <c r="P705"/>
  <c r="P721"/>
  <c r="P737"/>
  <c r="P749"/>
  <c r="P769"/>
  <c r="P781"/>
  <c r="P841"/>
  <c r="P865"/>
  <c r="P869"/>
  <c r="P873"/>
  <c r="P913"/>
  <c r="P965"/>
  <c r="P1081"/>
  <c r="P1113"/>
  <c r="P1121"/>
  <c r="P1173"/>
  <c r="P1281"/>
  <c r="P1349"/>
  <c r="P1673"/>
  <c r="Q1282"/>
  <c r="N1279" i="20" s="1"/>
  <c r="P1670" i="18"/>
  <c r="P1678"/>
  <c r="P1686"/>
  <c r="P1702"/>
  <c r="P1738"/>
  <c r="P1750"/>
  <c r="P1758"/>
  <c r="P17"/>
  <c r="P33"/>
  <c r="P37"/>
  <c r="Q1797"/>
  <c r="N1794" i="20" s="1"/>
  <c r="P1810" i="18"/>
  <c r="Q1818"/>
  <c r="N1815" i="20" s="1"/>
  <c r="Q1824" i="18"/>
  <c r="N1821" i="20" s="1"/>
  <c r="O1840" i="18"/>
  <c r="O1841" s="1"/>
  <c r="M8" i="6" s="1"/>
  <c r="Q1836" i="18"/>
  <c r="N1833" i="20" s="1"/>
  <c r="P1811" i="18"/>
  <c r="P1827"/>
  <c r="Q96"/>
  <c r="N93" i="20" s="1"/>
  <c r="Q1476" i="18"/>
  <c r="N1473" i="20" s="1"/>
  <c r="G25" i="16"/>
  <c r="Q1720" i="20" l="1"/>
  <c r="Q568"/>
  <c r="Q291"/>
  <c r="Q176"/>
  <c r="Q167"/>
  <c r="Q468"/>
  <c r="Q1751"/>
  <c r="Q708"/>
  <c r="Q640"/>
  <c r="Q662" i="18"/>
  <c r="N659" i="20" s="1"/>
  <c r="Q1690"/>
  <c r="Q224"/>
  <c r="Q163"/>
  <c r="Q1406"/>
  <c r="Q506"/>
  <c r="Q375"/>
  <c r="Q895"/>
  <c r="Q1000"/>
  <c r="Q174" i="18"/>
  <c r="N171" i="20" s="1"/>
  <c r="Q87"/>
  <c r="Q890" i="18"/>
  <c r="N887" i="20" s="1"/>
  <c r="Q1258" i="18"/>
  <c r="N1255" i="20" s="1"/>
  <c r="Q359"/>
  <c r="Q891"/>
  <c r="Q480"/>
  <c r="Q1827" i="18"/>
  <c r="N1824" i="20" s="1"/>
  <c r="M1824"/>
  <c r="Q37" i="18"/>
  <c r="N34" i="20" s="1"/>
  <c r="M34"/>
  <c r="Q1810" i="18"/>
  <c r="N1807" i="20" s="1"/>
  <c r="M1807"/>
  <c r="Q17" i="18"/>
  <c r="N14" i="20" s="1"/>
  <c r="M14"/>
  <c r="Q1173" i="18"/>
  <c r="N1170" i="20" s="1"/>
  <c r="M1170"/>
  <c r="Q865" i="18"/>
  <c r="N862" i="20" s="1"/>
  <c r="M862"/>
  <c r="Q681" i="18"/>
  <c r="N678" i="20" s="1"/>
  <c r="M678"/>
  <c r="Q525" i="18"/>
  <c r="N522" i="20" s="1"/>
  <c r="M522"/>
  <c r="Q325" i="18"/>
  <c r="N322" i="20" s="1"/>
  <c r="Q320" s="1"/>
  <c r="M322"/>
  <c r="P320" s="1"/>
  <c r="Q189" i="18"/>
  <c r="N186" i="20" s="1"/>
  <c r="M186"/>
  <c r="Q121" i="18"/>
  <c r="N118" i="20" s="1"/>
  <c r="M118"/>
  <c r="Q593" i="18"/>
  <c r="N590" i="20" s="1"/>
  <c r="M590"/>
  <c r="Q901" i="18"/>
  <c r="N898" i="20" s="1"/>
  <c r="M898"/>
  <c r="Q1001" i="18"/>
  <c r="N998" i="20" s="1"/>
  <c r="Q997" s="1"/>
  <c r="M998"/>
  <c r="P997" s="1"/>
  <c r="Q1041" i="18"/>
  <c r="N1038" i="20" s="1"/>
  <c r="M1038"/>
  <c r="Q1085" i="18"/>
  <c r="N1082" i="20" s="1"/>
  <c r="M1082"/>
  <c r="P1079" s="1"/>
  <c r="Q1145" i="18"/>
  <c r="N1142" i="20" s="1"/>
  <c r="M1142"/>
  <c r="Q1185" i="18"/>
  <c r="N1182" i="20" s="1"/>
  <c r="M1182"/>
  <c r="Q1237" i="18"/>
  <c r="N1234" i="20" s="1"/>
  <c r="M1234"/>
  <c r="Q1325" i="18"/>
  <c r="N1322" i="20" s="1"/>
  <c r="M1322"/>
  <c r="Q1369" i="18"/>
  <c r="N1366" i="20" s="1"/>
  <c r="M1366"/>
  <c r="Q1425" i="18"/>
  <c r="N1422" i="20" s="1"/>
  <c r="M1422"/>
  <c r="Q1485" i="18"/>
  <c r="N1482" i="20" s="1"/>
  <c r="M1482"/>
  <c r="Q1509" i="18"/>
  <c r="N1506" i="20" s="1"/>
  <c r="M1506"/>
  <c r="Q1573" i="18"/>
  <c r="N1570" i="20" s="1"/>
  <c r="M1570"/>
  <c r="Q1613" i="18"/>
  <c r="N1610" i="20" s="1"/>
  <c r="M1610"/>
  <c r="Q1665" i="18"/>
  <c r="N1662" i="20" s="1"/>
  <c r="M1662"/>
  <c r="Q1709" i="18"/>
  <c r="N1706" i="20" s="1"/>
  <c r="M1706"/>
  <c r="Q1769" i="18"/>
  <c r="N1766" i="20" s="1"/>
  <c r="M1766"/>
  <c r="Q1545" i="18"/>
  <c r="N1542" i="20" s="1"/>
  <c r="M1542"/>
  <c r="Q1337" i="18"/>
  <c r="N1334" i="20" s="1"/>
  <c r="M1334"/>
  <c r="Q1021" i="18"/>
  <c r="N1018" i="20" s="1"/>
  <c r="M1018"/>
  <c r="Q789" i="18"/>
  <c r="N786" i="20" s="1"/>
  <c r="M786"/>
  <c r="Q569" i="18"/>
  <c r="N566" i="20" s="1"/>
  <c r="M566"/>
  <c r="Q389" i="18"/>
  <c r="N386" i="20" s="1"/>
  <c r="M386"/>
  <c r="Q201" i="18"/>
  <c r="N198" i="20" s="1"/>
  <c r="M198"/>
  <c r="Q553" i="18"/>
  <c r="N550" i="20" s="1"/>
  <c r="M550"/>
  <c r="Q857" i="18"/>
  <c r="N854" i="20" s="1"/>
  <c r="M854"/>
  <c r="Q921" i="18"/>
  <c r="N918" i="20" s="1"/>
  <c r="M918"/>
  <c r="Q973" i="18"/>
  <c r="N970" i="20" s="1"/>
  <c r="M970"/>
  <c r="Q1009" i="18"/>
  <c r="N1006" i="20" s="1"/>
  <c r="M1006"/>
  <c r="Q1101" i="18"/>
  <c r="N1098" i="20" s="1"/>
  <c r="M1098"/>
  <c r="Q1157" i="18"/>
  <c r="N1154" i="20" s="1"/>
  <c r="M1154"/>
  <c r="Q1209" i="18"/>
  <c r="N1206" i="20" s="1"/>
  <c r="M1206"/>
  <c r="Q1261" i="18"/>
  <c r="N1258" i="20" s="1"/>
  <c r="M1258"/>
  <c r="Q1305" i="18"/>
  <c r="N1302" i="20" s="1"/>
  <c r="M1302"/>
  <c r="Q1329" i="18"/>
  <c r="N1326" i="20" s="1"/>
  <c r="M1326"/>
  <c r="Q1373" i="18"/>
  <c r="N1370" i="20" s="1"/>
  <c r="M1370"/>
  <c r="Q1413" i="18"/>
  <c r="N1410" i="20" s="1"/>
  <c r="M1410"/>
  <c r="Q1457" i="18"/>
  <c r="N1454" i="20" s="1"/>
  <c r="M1454"/>
  <c r="P1451" s="1"/>
  <c r="Q1501" i="18"/>
  <c r="N1498" i="20" s="1"/>
  <c r="M1498"/>
  <c r="Q1561" i="18"/>
  <c r="N1558" i="20" s="1"/>
  <c r="M1558"/>
  <c r="Q1597" i="18"/>
  <c r="N1594" i="20" s="1"/>
  <c r="M1594"/>
  <c r="Q1629" i="18"/>
  <c r="N1626" i="20" s="1"/>
  <c r="M1626"/>
  <c r="Q1681" i="18"/>
  <c r="N1678" i="20" s="1"/>
  <c r="Q1676" s="1"/>
  <c r="M1678"/>
  <c r="P1676" s="1"/>
  <c r="Q1729" i="18"/>
  <c r="N1726" i="20" s="1"/>
  <c r="M1726"/>
  <c r="Q1773" i="18"/>
  <c r="N1770" i="20" s="1"/>
  <c r="Q1769" s="1"/>
  <c r="M1770"/>
  <c r="P1769" s="1"/>
  <c r="Q1766" i="18"/>
  <c r="N1763" i="20" s="1"/>
  <c r="M1763"/>
  <c r="Q1706" i="18"/>
  <c r="N1703" i="20" s="1"/>
  <c r="M1703"/>
  <c r="Q1635" i="18"/>
  <c r="N1632" i="20" s="1"/>
  <c r="Q1631" s="1"/>
  <c r="M1632"/>
  <c r="P1631" s="1"/>
  <c r="Q1355" i="18"/>
  <c r="N1352" i="20" s="1"/>
  <c r="M1352"/>
  <c r="Q1091" i="18"/>
  <c r="N1088" i="20" s="1"/>
  <c r="M1088"/>
  <c r="Q807" i="18"/>
  <c r="N804" i="20" s="1"/>
  <c r="M804"/>
  <c r="Q647" i="18"/>
  <c r="N644" i="20" s="1"/>
  <c r="M644"/>
  <c r="Q951" i="18"/>
  <c r="N948" i="20" s="1"/>
  <c r="M948"/>
  <c r="Q1051" i="18"/>
  <c r="N1048" i="20" s="1"/>
  <c r="M1048"/>
  <c r="Q1119" i="18"/>
  <c r="N1116" i="20" s="1"/>
  <c r="M1116"/>
  <c r="Q1199" i="18"/>
  <c r="N1196" i="20" s="1"/>
  <c r="M1196"/>
  <c r="Q1279" i="18"/>
  <c r="N1276" i="20" s="1"/>
  <c r="M1276"/>
  <c r="Q1323" i="18"/>
  <c r="N1320" i="20" s="1"/>
  <c r="M1320"/>
  <c r="Q1387" i="18"/>
  <c r="N1384" i="20" s="1"/>
  <c r="Q1382" s="1"/>
  <c r="M1384"/>
  <c r="P1382" s="1"/>
  <c r="Q1475" i="18"/>
  <c r="N1472" i="20" s="1"/>
  <c r="M1472"/>
  <c r="Q1563" i="18"/>
  <c r="N1560" i="20" s="1"/>
  <c r="Q1559" s="1"/>
  <c r="M1560"/>
  <c r="P1559" s="1"/>
  <c r="Q1687" i="18"/>
  <c r="N1684" i="20" s="1"/>
  <c r="M1684"/>
  <c r="Q1735" i="18"/>
  <c r="N1732" i="20" s="1"/>
  <c r="M1732"/>
  <c r="Q1813" i="18"/>
  <c r="N1810" i="20" s="1"/>
  <c r="M1810"/>
  <c r="Q1631" i="18"/>
  <c r="N1628" i="20" s="1"/>
  <c r="M1628"/>
  <c r="Q1399" i="18"/>
  <c r="N1396" i="20" s="1"/>
  <c r="M1396"/>
  <c r="Q1059" i="18"/>
  <c r="N1056" i="20" s="1"/>
  <c r="Q1055" s="1"/>
  <c r="M1056"/>
  <c r="P1055" s="1"/>
  <c r="Q859" i="18"/>
  <c r="N856" i="20" s="1"/>
  <c r="M856"/>
  <c r="Q723" i="18"/>
  <c r="N720" i="20" s="1"/>
  <c r="M720"/>
  <c r="Q627" i="18"/>
  <c r="N624" i="20" s="1"/>
  <c r="M624"/>
  <c r="Q883" i="18"/>
  <c r="N880" i="20" s="1"/>
  <c r="M880"/>
  <c r="Q995" i="18"/>
  <c r="N992" i="20" s="1"/>
  <c r="M992"/>
  <c r="Q1155" i="18"/>
  <c r="N1152" i="20" s="1"/>
  <c r="M1152"/>
  <c r="Q1251" i="18"/>
  <c r="N1248" i="20" s="1"/>
  <c r="M1248"/>
  <c r="Q1367" i="18"/>
  <c r="N1364" i="20" s="1"/>
  <c r="M1364"/>
  <c r="Q1587" i="18"/>
  <c r="N1584" i="20" s="1"/>
  <c r="M1584"/>
  <c r="Q1651" i="18"/>
  <c r="N1648" i="20" s="1"/>
  <c r="M1648"/>
  <c r="Q1711" i="18"/>
  <c r="N1708" i="20" s="1"/>
  <c r="M1708"/>
  <c r="Q1715" i="18"/>
  <c r="N1712" i="20" s="1"/>
  <c r="Q1711" s="1"/>
  <c r="M1712"/>
  <c r="P1711" s="1"/>
  <c r="Q1335" i="18"/>
  <c r="N1332" i="20" s="1"/>
  <c r="M1332"/>
  <c r="Q1151" i="18"/>
  <c r="N1148" i="20" s="1"/>
  <c r="M1148"/>
  <c r="Q915" i="18"/>
  <c r="N912" i="20" s="1"/>
  <c r="M912"/>
  <c r="Q795" i="18"/>
  <c r="N792" i="20" s="1"/>
  <c r="Q790" s="1"/>
  <c r="M792"/>
  <c r="P790" s="1"/>
  <c r="Q611" i="18"/>
  <c r="N608" i="20" s="1"/>
  <c r="M608"/>
  <c r="Q567" i="18"/>
  <c r="N564" i="20" s="1"/>
  <c r="M564"/>
  <c r="Q491" i="18"/>
  <c r="N488" i="20" s="1"/>
  <c r="M488"/>
  <c r="Q423" i="18"/>
  <c r="N420" i="20" s="1"/>
  <c r="M420"/>
  <c r="Q359" i="18"/>
  <c r="N356" i="20" s="1"/>
  <c r="M356"/>
  <c r="Q307" i="18"/>
  <c r="N304" i="20" s="1"/>
  <c r="M304"/>
  <c r="Q207" i="18"/>
  <c r="N204" i="20" s="1"/>
  <c r="M204"/>
  <c r="Q75" i="18"/>
  <c r="N72" i="20" s="1"/>
  <c r="M72"/>
  <c r="Q855" i="18"/>
  <c r="N852" i="20" s="1"/>
  <c r="M852"/>
  <c r="Q955" i="18"/>
  <c r="N952" i="20" s="1"/>
  <c r="Q951" s="1"/>
  <c r="M952"/>
  <c r="P951" s="1"/>
  <c r="Q1123" i="18"/>
  <c r="N1120" i="20" s="1"/>
  <c r="M1120"/>
  <c r="Q1203" i="18"/>
  <c r="N1200" i="20" s="1"/>
  <c r="M1200"/>
  <c r="Q1363" i="18"/>
  <c r="N1360" i="20" s="1"/>
  <c r="M1360"/>
  <c r="Q1491" i="18"/>
  <c r="N1488" i="20" s="1"/>
  <c r="M1488"/>
  <c r="Q1551" i="18"/>
  <c r="N1548" i="20" s="1"/>
  <c r="M1548"/>
  <c r="Q1663" i="18"/>
  <c r="N1660" i="20" s="1"/>
  <c r="M1660"/>
  <c r="Q1751" i="18"/>
  <c r="N1748" i="20" s="1"/>
  <c r="M1748"/>
  <c r="Q1834" i="18"/>
  <c r="N1831" i="20" s="1"/>
  <c r="M1831"/>
  <c r="Q1233" i="18"/>
  <c r="N1230" i="20" s="1"/>
  <c r="M1230"/>
  <c r="Q557" i="18"/>
  <c r="N554" i="20" s="1"/>
  <c r="Q553" s="1"/>
  <c r="M554"/>
  <c r="P553" s="1"/>
  <c r="Q213" i="18"/>
  <c r="N210" i="20" s="1"/>
  <c r="M210"/>
  <c r="P208" s="1"/>
  <c r="Q661" i="18"/>
  <c r="N658" i="20" s="1"/>
  <c r="M658"/>
  <c r="P656" s="1"/>
  <c r="Q261" i="18"/>
  <c r="N258" i="20" s="1"/>
  <c r="M258"/>
  <c r="P256" s="1"/>
  <c r="Q247" i="18"/>
  <c r="N244" i="20" s="1"/>
  <c r="Q243" s="1"/>
  <c r="M244"/>
  <c r="P243" s="1"/>
  <c r="Q467" i="18"/>
  <c r="N464" i="20" s="1"/>
  <c r="M464"/>
  <c r="Q563" i="18"/>
  <c r="N560" i="20" s="1"/>
  <c r="Q559" s="1"/>
  <c r="M560"/>
  <c r="P559" s="1"/>
  <c r="Q635" i="18"/>
  <c r="N632" i="20" s="1"/>
  <c r="M632"/>
  <c r="Q731" i="18"/>
  <c r="N728" i="20" s="1"/>
  <c r="Q725" s="1"/>
  <c r="M728"/>
  <c r="P725" s="1"/>
  <c r="Q979" i="18"/>
  <c r="N976" i="20" s="1"/>
  <c r="Q975" s="1"/>
  <c r="M976"/>
  <c r="P975" s="1"/>
  <c r="Q1299" i="18"/>
  <c r="N1296" i="20" s="1"/>
  <c r="M1296"/>
  <c r="Q1451" i="18"/>
  <c r="N1448" i="20" s="1"/>
  <c r="M1448"/>
  <c r="P1446" s="1"/>
  <c r="Q1567" i="18"/>
  <c r="N1564" i="20" s="1"/>
  <c r="Q1563" s="1"/>
  <c r="M1564"/>
  <c r="P1563" s="1"/>
  <c r="Q1759" i="18"/>
  <c r="N1756" i="20" s="1"/>
  <c r="M1756"/>
  <c r="Q197" i="18"/>
  <c r="N194" i="20" s="1"/>
  <c r="M194"/>
  <c r="P192" s="1"/>
  <c r="Q273" i="18"/>
  <c r="N270" i="20" s="1"/>
  <c r="M270"/>
  <c r="Q457" i="18"/>
  <c r="N454" i="20" s="1"/>
  <c r="M454"/>
  <c r="Q477" i="18"/>
  <c r="N474" i="20" s="1"/>
  <c r="M474"/>
  <c r="Q537" i="18"/>
  <c r="N534" i="20" s="1"/>
  <c r="M534"/>
  <c r="Q669" i="18"/>
  <c r="N666" i="20" s="1"/>
  <c r="M666"/>
  <c r="P664" s="1"/>
  <c r="Q709" i="18"/>
  <c r="N706" i="20" s="1"/>
  <c r="M706"/>
  <c r="Q793" i="18"/>
  <c r="N790" i="20" s="1"/>
  <c r="M790"/>
  <c r="Q837" i="18"/>
  <c r="N834" i="20" s="1"/>
  <c r="M834"/>
  <c r="Q917" i="18"/>
  <c r="N914" i="20" s="1"/>
  <c r="M914"/>
  <c r="P912" s="1"/>
  <c r="Q1037" i="18"/>
  <c r="N1034" i="20" s="1"/>
  <c r="M1034"/>
  <c r="Q1181" i="18"/>
  <c r="N1178" i="20" s="1"/>
  <c r="M1178"/>
  <c r="Q1385" i="18"/>
  <c r="N1382" i="20" s="1"/>
  <c r="M1382"/>
  <c r="Q1541" i="18"/>
  <c r="N1538" i="20" s="1"/>
  <c r="M1538"/>
  <c r="P1536" s="1"/>
  <c r="Q1745" i="18"/>
  <c r="N1742" i="20" s="1"/>
  <c r="M1742"/>
  <c r="Q1713" i="18"/>
  <c r="N1710" i="20" s="1"/>
  <c r="Q1708" s="1"/>
  <c r="M1710"/>
  <c r="P1708" s="1"/>
  <c r="Q425" i="18"/>
  <c r="N422" i="20" s="1"/>
  <c r="Q420" s="1"/>
  <c r="M422"/>
  <c r="P420" s="1"/>
  <c r="Q361" i="18"/>
  <c r="N358" i="20" s="1"/>
  <c r="M358"/>
  <c r="Q205" i="18"/>
  <c r="N202" i="20" s="1"/>
  <c r="M202"/>
  <c r="Q369" i="18"/>
  <c r="N366" i="20" s="1"/>
  <c r="M366"/>
  <c r="Q1263" i="18"/>
  <c r="N1260" i="20" s="1"/>
  <c r="M1260"/>
  <c r="Q313" i="18"/>
  <c r="N310" i="20" s="1"/>
  <c r="M310"/>
  <c r="Q761" i="18"/>
  <c r="N758" i="20" s="1"/>
  <c r="M758"/>
  <c r="Q1117" i="18"/>
  <c r="N1114" i="20" s="1"/>
  <c r="M1114"/>
  <c r="Q1134" i="18"/>
  <c r="N1131" i="20" s="1"/>
  <c r="M1131"/>
  <c r="Q1170" i="18"/>
  <c r="N1167" i="20" s="1"/>
  <c r="M1167"/>
  <c r="Q1202" i="18"/>
  <c r="N1199" i="20" s="1"/>
  <c r="M1199"/>
  <c r="Q1234" i="18"/>
  <c r="N1231" i="20" s="1"/>
  <c r="M1231"/>
  <c r="Q1250" i="18"/>
  <c r="N1247" i="20" s="1"/>
  <c r="M1247"/>
  <c r="Q1278" i="18"/>
  <c r="N1275" i="20" s="1"/>
  <c r="M1275"/>
  <c r="P1273" s="1"/>
  <c r="Q1310" i="18"/>
  <c r="N1307" i="20" s="1"/>
  <c r="M1307"/>
  <c r="Q1330" i="18"/>
  <c r="N1327" i="20" s="1"/>
  <c r="M1327"/>
  <c r="Q1378" i="18"/>
  <c r="N1375" i="20" s="1"/>
  <c r="M1375"/>
  <c r="Q1402" i="18"/>
  <c r="N1399" i="20" s="1"/>
  <c r="M1399"/>
  <c r="Q1430" i="18"/>
  <c r="N1427" i="20" s="1"/>
  <c r="M1427"/>
  <c r="Q1454" i="18"/>
  <c r="N1451" i="20" s="1"/>
  <c r="M1451"/>
  <c r="Q1498" i="18"/>
  <c r="N1495" i="20" s="1"/>
  <c r="M1495"/>
  <c r="Q1542" i="18"/>
  <c r="N1539" i="20" s="1"/>
  <c r="M1539"/>
  <c r="Q1562" i="18"/>
  <c r="N1559" i="20" s="1"/>
  <c r="M1559"/>
  <c r="Q1598" i="18"/>
  <c r="N1595" i="20" s="1"/>
  <c r="M1595"/>
  <c r="Q1618" i="18"/>
  <c r="N1615" i="20" s="1"/>
  <c r="M1615"/>
  <c r="Q1658" i="18"/>
  <c r="N1655" i="20" s="1"/>
  <c r="M1655"/>
  <c r="Q1546" i="18"/>
  <c r="N1543" i="20" s="1"/>
  <c r="M1543"/>
  <c r="Q1414" i="18"/>
  <c r="N1411" i="20" s="1"/>
  <c r="M1411"/>
  <c r="Q1062" i="18"/>
  <c r="N1059" i="20" s="1"/>
  <c r="Q1058" s="1"/>
  <c r="M1059"/>
  <c r="P1058" s="1"/>
  <c r="Q32" i="18"/>
  <c r="N29" i="20" s="1"/>
  <c r="M29"/>
  <c r="Q1828" i="18"/>
  <c r="N1825" i="20" s="1"/>
  <c r="Q1824" s="1"/>
  <c r="M1825"/>
  <c r="P1824" s="1"/>
  <c r="Q66" i="18"/>
  <c r="N63" i="20" s="1"/>
  <c r="M63"/>
  <c r="Q114" i="18"/>
  <c r="N111" i="20" s="1"/>
  <c r="M111"/>
  <c r="Q166" i="18"/>
  <c r="N163" i="20" s="1"/>
  <c r="M163"/>
  <c r="Q222" i="18"/>
  <c r="N219" i="20" s="1"/>
  <c r="M219"/>
  <c r="Q286" i="18"/>
  <c r="N283" i="20" s="1"/>
  <c r="Q282" s="1"/>
  <c r="M283"/>
  <c r="P282" s="1"/>
  <c r="Q378" i="18"/>
  <c r="N375" i="20" s="1"/>
  <c r="M375"/>
  <c r="Q438" i="18"/>
  <c r="N435" i="20" s="1"/>
  <c r="M435"/>
  <c r="Q518" i="18"/>
  <c r="N515" i="20" s="1"/>
  <c r="M515"/>
  <c r="Q622" i="18"/>
  <c r="N619" i="20" s="1"/>
  <c r="M619"/>
  <c r="Q666" i="18"/>
  <c r="N663" i="20" s="1"/>
  <c r="M663"/>
  <c r="Q698" i="18"/>
  <c r="N695" i="20" s="1"/>
  <c r="M695"/>
  <c r="Q738" i="18"/>
  <c r="N735" i="20" s="1"/>
  <c r="M735"/>
  <c r="Q774" i="18"/>
  <c r="N771" i="20" s="1"/>
  <c r="M771"/>
  <c r="Q818" i="18"/>
  <c r="N815" i="20" s="1"/>
  <c r="M815"/>
  <c r="Q854" i="18"/>
  <c r="N851" i="20" s="1"/>
  <c r="M851"/>
  <c r="Q886" i="18"/>
  <c r="N883" i="20" s="1"/>
  <c r="M883"/>
  <c r="Q918" i="18"/>
  <c r="N915" i="20" s="1"/>
  <c r="M915"/>
  <c r="Q946" i="18"/>
  <c r="N943" i="20" s="1"/>
  <c r="M943"/>
  <c r="Q978" i="18"/>
  <c r="N975" i="20" s="1"/>
  <c r="M975"/>
  <c r="Q1014" i="18"/>
  <c r="N1011" i="20" s="1"/>
  <c r="M1011"/>
  <c r="Q1050" i="18"/>
  <c r="N1047" i="20" s="1"/>
  <c r="Q1046" s="1"/>
  <c r="M1047"/>
  <c r="P1046" s="1"/>
  <c r="Q1086" i="18"/>
  <c r="N1083" i="20" s="1"/>
  <c r="M1083"/>
  <c r="Q1138" i="18"/>
  <c r="N1135" i="20" s="1"/>
  <c r="M1135"/>
  <c r="Q1214" i="18"/>
  <c r="N1211" i="20" s="1"/>
  <c r="M1211"/>
  <c r="Q1274" i="18"/>
  <c r="N1271" i="20" s="1"/>
  <c r="M1271"/>
  <c r="Q1342" i="18"/>
  <c r="N1339" i="20" s="1"/>
  <c r="M1339"/>
  <c r="Q1442" i="18"/>
  <c r="N1439" i="20" s="1"/>
  <c r="M1439"/>
  <c r="Q1494" i="18"/>
  <c r="N1491" i="20" s="1"/>
  <c r="M1491"/>
  <c r="Q1566" i="18"/>
  <c r="N1563" i="20" s="1"/>
  <c r="M1563"/>
  <c r="Q1622" i="18"/>
  <c r="N1619" i="20" s="1"/>
  <c r="M1619"/>
  <c r="Q1682" i="18"/>
  <c r="N1679" i="20" s="1"/>
  <c r="M1679"/>
  <c r="Q193" i="18"/>
  <c r="N190" i="20" s="1"/>
  <c r="M190"/>
  <c r="Q1581" i="18"/>
  <c r="N1578" i="20" s="1"/>
  <c r="M1578"/>
  <c r="Q1703" i="18"/>
  <c r="N1700" i="20" s="1"/>
  <c r="Q1699" s="1"/>
  <c r="M1700"/>
  <c r="P1699" s="1"/>
  <c r="Q578" i="18"/>
  <c r="N575" i="20" s="1"/>
  <c r="M575"/>
  <c r="Q354" i="18"/>
  <c r="N351" i="20" s="1"/>
  <c r="Q349" s="1"/>
  <c r="M351"/>
  <c r="P349" s="1"/>
  <c r="Q54" i="18"/>
  <c r="N51" i="20" s="1"/>
  <c r="M51"/>
  <c r="Q110" i="18"/>
  <c r="N107" i="20" s="1"/>
  <c r="M107"/>
  <c r="Q146" i="18"/>
  <c r="N143" i="20" s="1"/>
  <c r="M143"/>
  <c r="Q182" i="18"/>
  <c r="N179" i="20" s="1"/>
  <c r="M179"/>
  <c r="Q226" i="18"/>
  <c r="N223" i="20" s="1"/>
  <c r="M223"/>
  <c r="Q278" i="18"/>
  <c r="N275" i="20" s="1"/>
  <c r="M275"/>
  <c r="Q326" i="18"/>
  <c r="N323" i="20" s="1"/>
  <c r="M323"/>
  <c r="Q386" i="18"/>
  <c r="N383" i="20" s="1"/>
  <c r="Q382" s="1"/>
  <c r="M383"/>
  <c r="P382" s="1"/>
  <c r="Q466" i="18"/>
  <c r="N463" i="20" s="1"/>
  <c r="Q462" s="1"/>
  <c r="M463"/>
  <c r="P462" s="1"/>
  <c r="Q570" i="18"/>
  <c r="N567" i="20" s="1"/>
  <c r="M567"/>
  <c r="Q614" i="18"/>
  <c r="N611" i="20" s="1"/>
  <c r="M611"/>
  <c r="Q758" i="18"/>
  <c r="N755" i="20" s="1"/>
  <c r="M755"/>
  <c r="Q862" i="18"/>
  <c r="N859" i="20" s="1"/>
  <c r="M859"/>
  <c r="Q942" i="18"/>
  <c r="N939" i="20" s="1"/>
  <c r="M939"/>
  <c r="Q1110" i="18"/>
  <c r="N1107" i="20" s="1"/>
  <c r="M1107"/>
  <c r="Q16" i="18"/>
  <c r="N13" i="20" s="1"/>
  <c r="Q11" s="1"/>
  <c r="M13"/>
  <c r="Q682" i="18"/>
  <c r="N679" i="20" s="1"/>
  <c r="M679"/>
  <c r="Q218" i="18"/>
  <c r="N215" i="20" s="1"/>
  <c r="Q214" s="1"/>
  <c r="M215"/>
  <c r="P214" s="1"/>
  <c r="Q366" i="18"/>
  <c r="N363" i="20" s="1"/>
  <c r="M363"/>
  <c r="Q426" i="18"/>
  <c r="N423" i="20" s="1"/>
  <c r="M423"/>
  <c r="Q478" i="18"/>
  <c r="N475" i="20" s="1"/>
  <c r="Q474" s="1"/>
  <c r="M475"/>
  <c r="P474" s="1"/>
  <c r="Q542" i="18"/>
  <c r="N539" i="20" s="1"/>
  <c r="M539"/>
  <c r="Q638" i="18"/>
  <c r="N635" i="20" s="1"/>
  <c r="M635"/>
  <c r="Q810" i="18"/>
  <c r="N807" i="20" s="1"/>
  <c r="M807"/>
  <c r="Q850" i="18"/>
  <c r="N847" i="20" s="1"/>
  <c r="M847"/>
  <c r="P844" s="1"/>
  <c r="Q954" i="18"/>
  <c r="N951" i="20" s="1"/>
  <c r="M951"/>
  <c r="Q1182" i="18"/>
  <c r="N1179" i="20" s="1"/>
  <c r="M1179"/>
  <c r="Q1482" i="18"/>
  <c r="N1479" i="20" s="1"/>
  <c r="M1479"/>
  <c r="Q1483" i="18"/>
  <c r="N1480" i="20" s="1"/>
  <c r="M1480"/>
  <c r="Q391" i="18"/>
  <c r="N388" i="20" s="1"/>
  <c r="M388"/>
  <c r="Q83" i="18"/>
  <c r="N80" i="20" s="1"/>
  <c r="M80"/>
  <c r="Q1575" i="18"/>
  <c r="N1572" i="20" s="1"/>
  <c r="M1572"/>
  <c r="Q259" i="18"/>
  <c r="N256" i="20" s="1"/>
  <c r="M256"/>
  <c r="Q734" i="18"/>
  <c r="N731" i="20" s="1"/>
  <c r="M731"/>
  <c r="Q427" i="18"/>
  <c r="N424" i="20" s="1"/>
  <c r="Q423" s="1"/>
  <c r="M424"/>
  <c r="P423" s="1"/>
  <c r="Q230" i="18"/>
  <c r="N227" i="20" s="1"/>
  <c r="M227"/>
  <c r="Q746" i="18"/>
  <c r="N743" i="20" s="1"/>
  <c r="M743"/>
  <c r="Q790" i="18"/>
  <c r="N787" i="20" s="1"/>
  <c r="Q786" s="1"/>
  <c r="M787"/>
  <c r="P786" s="1"/>
  <c r="Q315" i="18"/>
  <c r="N312" i="20" s="1"/>
  <c r="M312"/>
  <c r="Q490" i="18"/>
  <c r="N487" i="20" s="1"/>
  <c r="Q486" s="1"/>
  <c r="M487"/>
  <c r="P486" s="1"/>
  <c r="Q1446"/>
  <c r="Q656"/>
  <c r="Q547"/>
  <c r="Q1015"/>
  <c r="Q1702" i="18"/>
  <c r="N1699" i="20" s="1"/>
  <c r="M1699"/>
  <c r="Q965" i="18"/>
  <c r="N962" i="20" s="1"/>
  <c r="Q960" s="1"/>
  <c r="M962"/>
  <c r="P960" s="1"/>
  <c r="Q749" i="18"/>
  <c r="N746" i="20" s="1"/>
  <c r="M746"/>
  <c r="Q413" i="18"/>
  <c r="N410" i="20" s="1"/>
  <c r="M410"/>
  <c r="Q1811" i="18"/>
  <c r="N1808" i="20" s="1"/>
  <c r="M1808"/>
  <c r="Q33" i="18"/>
  <c r="N30" i="20" s="1"/>
  <c r="M30"/>
  <c r="Q1738" i="18"/>
  <c r="N1735" i="20" s="1"/>
  <c r="M1735"/>
  <c r="Q1670" i="18"/>
  <c r="N1667" i="20" s="1"/>
  <c r="M1667"/>
  <c r="Q1281" i="18"/>
  <c r="N1278" i="20" s="1"/>
  <c r="Q1277" s="1"/>
  <c r="M1278"/>
  <c r="P1277" s="1"/>
  <c r="Q1081" i="18"/>
  <c r="N1078" i="20" s="1"/>
  <c r="M1078"/>
  <c r="Q869" i="18"/>
  <c r="N866" i="20" s="1"/>
  <c r="M866"/>
  <c r="Q769" i="18"/>
  <c r="N766" i="20" s="1"/>
  <c r="M766"/>
  <c r="Q705" i="18"/>
  <c r="N702" i="20" s="1"/>
  <c r="M702"/>
  <c r="P700" s="1"/>
  <c r="Q613" i="18"/>
  <c r="N610" i="20" s="1"/>
  <c r="M610"/>
  <c r="P608" s="1"/>
  <c r="Q497" i="18"/>
  <c r="N494" i="20" s="1"/>
  <c r="Q492" s="1"/>
  <c r="M494"/>
  <c r="P492" s="1"/>
  <c r="Q349" i="18"/>
  <c r="N346" i="20" s="1"/>
  <c r="M346"/>
  <c r="Q217" i="18"/>
  <c r="N214" i="20" s="1"/>
  <c r="M214"/>
  <c r="Q141" i="18"/>
  <c r="N138" i="20" s="1"/>
  <c r="Q138" s="1"/>
  <c r="M138"/>
  <c r="P138" s="1"/>
  <c r="Q581" i="18"/>
  <c r="N578" i="20" s="1"/>
  <c r="M578"/>
  <c r="Q853" i="18"/>
  <c r="N850" i="20" s="1"/>
  <c r="M850"/>
  <c r="P848" s="1"/>
  <c r="Q937" i="18"/>
  <c r="N934" i="20" s="1"/>
  <c r="M934"/>
  <c r="Q1033" i="18"/>
  <c r="N1030" i="20" s="1"/>
  <c r="M1030"/>
  <c r="Q1073" i="18"/>
  <c r="N1070" i="20" s="1"/>
  <c r="M1070"/>
  <c r="Q1141" i="18"/>
  <c r="N1138" i="20" s="1"/>
  <c r="M1138"/>
  <c r="Q1177" i="18"/>
  <c r="N1174" i="20" s="1"/>
  <c r="M1174"/>
  <c r="Q1221" i="18"/>
  <c r="N1218" i="20" s="1"/>
  <c r="M1218"/>
  <c r="Q1293" i="18"/>
  <c r="N1290" i="20" s="1"/>
  <c r="M1290"/>
  <c r="Q1361" i="18"/>
  <c r="N1358" i="20" s="1"/>
  <c r="M1358"/>
  <c r="Q1409" i="18"/>
  <c r="N1406" i="20" s="1"/>
  <c r="M1406"/>
  <c r="Q1453" i="18"/>
  <c r="N1450" i="20" s="1"/>
  <c r="M1450"/>
  <c r="Q1505" i="18"/>
  <c r="N1502" i="20" s="1"/>
  <c r="Q1501" s="1"/>
  <c r="M1502"/>
  <c r="P1501" s="1"/>
  <c r="Q1569" i="18"/>
  <c r="N1566" i="20" s="1"/>
  <c r="M1566"/>
  <c r="Q1609" i="18"/>
  <c r="N1606" i="20" s="1"/>
  <c r="M1606"/>
  <c r="Q1657" i="18"/>
  <c r="N1654" i="20" s="1"/>
  <c r="Q1652" s="1"/>
  <c r="M1654"/>
  <c r="P1652" s="1"/>
  <c r="Q1701" i="18"/>
  <c r="N1698" i="20" s="1"/>
  <c r="Q1696" s="1"/>
  <c r="M1698"/>
  <c r="P1696" s="1"/>
  <c r="Q1765" i="18"/>
  <c r="N1762" i="20" s="1"/>
  <c r="Q1760" s="1"/>
  <c r="M1762"/>
  <c r="P1760" s="1"/>
  <c r="Q1565" i="18"/>
  <c r="N1562" i="20" s="1"/>
  <c r="M1562"/>
  <c r="Q1397" i="18"/>
  <c r="N1394" i="20" s="1"/>
  <c r="M1394"/>
  <c r="Q1065" i="18"/>
  <c r="N1062" i="20" s="1"/>
  <c r="M1062"/>
  <c r="Q817" i="18"/>
  <c r="N814" i="20" s="1"/>
  <c r="M814"/>
  <c r="Q585" i="18"/>
  <c r="N582" i="20" s="1"/>
  <c r="M582"/>
  <c r="Q445" i="18"/>
  <c r="N442" i="20" s="1"/>
  <c r="M442"/>
  <c r="Q309" i="18"/>
  <c r="N306" i="20" s="1"/>
  <c r="Q304" s="1"/>
  <c r="M306"/>
  <c r="P304" s="1"/>
  <c r="Q545" i="18"/>
  <c r="N542" i="20" s="1"/>
  <c r="M542"/>
  <c r="Q801" i="18"/>
  <c r="N798" i="20" s="1"/>
  <c r="M798"/>
  <c r="Q905" i="18"/>
  <c r="N902" i="20" s="1"/>
  <c r="M902"/>
  <c r="Q957" i="18"/>
  <c r="N954" i="20" s="1"/>
  <c r="M954"/>
  <c r="Q989" i="18"/>
  <c r="N986" i="20" s="1"/>
  <c r="M986"/>
  <c r="P984" s="1"/>
  <c r="Q1097" i="18"/>
  <c r="N1094" i="20" s="1"/>
  <c r="M1094"/>
  <c r="P1091" s="1"/>
  <c r="Q1197" i="18"/>
  <c r="N1194" i="20" s="1"/>
  <c r="M1194"/>
  <c r="Q1241" i="18"/>
  <c r="N1238" i="20" s="1"/>
  <c r="M1238"/>
  <c r="Q1285" i="18"/>
  <c r="N1282" i="20" s="1"/>
  <c r="M1282"/>
  <c r="Q1321" i="18"/>
  <c r="N1318" i="20" s="1"/>
  <c r="M1318"/>
  <c r="Q1365" i="18"/>
  <c r="N1362" i="20" s="1"/>
  <c r="M1362"/>
  <c r="Q1405" i="18"/>
  <c r="N1402" i="20" s="1"/>
  <c r="M1402"/>
  <c r="Q1449" i="18"/>
  <c r="N1446" i="20" s="1"/>
  <c r="M1446"/>
  <c r="Q1481" i="18"/>
  <c r="N1478" i="20" s="1"/>
  <c r="M1478"/>
  <c r="P1476" s="1"/>
  <c r="Q1557" i="18"/>
  <c r="N1554" i="20" s="1"/>
  <c r="M1554"/>
  <c r="Q1589" i="18"/>
  <c r="N1586" i="20" s="1"/>
  <c r="Q1584" s="1"/>
  <c r="M1586"/>
  <c r="Q1625" i="18"/>
  <c r="N1622" i="20" s="1"/>
  <c r="M1622"/>
  <c r="Q1661" i="18"/>
  <c r="N1658" i="20" s="1"/>
  <c r="M1658"/>
  <c r="Q1721" i="18"/>
  <c r="N1718" i="20" s="1"/>
  <c r="Q1717" s="1"/>
  <c r="M1718"/>
  <c r="P1717" s="1"/>
  <c r="Q1753" i="18"/>
  <c r="N1750" i="20" s="1"/>
  <c r="Q1748" s="1"/>
  <c r="M1750"/>
  <c r="P1748" s="1"/>
  <c r="Q1770" i="18"/>
  <c r="N1767" i="20" s="1"/>
  <c r="M1767"/>
  <c r="Q1710" i="18"/>
  <c r="N1707" i="20" s="1"/>
  <c r="M1707"/>
  <c r="Q1707" i="18"/>
  <c r="N1704" i="20" s="1"/>
  <c r="M1704"/>
  <c r="Q1403" i="18"/>
  <c r="N1400" i="20" s="1"/>
  <c r="M1400"/>
  <c r="Q1107" i="18"/>
  <c r="N1104" i="20" s="1"/>
  <c r="M1104"/>
  <c r="Q831" i="18"/>
  <c r="N828" i="20" s="1"/>
  <c r="Q827" s="1"/>
  <c r="M828"/>
  <c r="P827" s="1"/>
  <c r="Q711" i="18"/>
  <c r="N708" i="20" s="1"/>
  <c r="M708"/>
  <c r="Q535" i="18"/>
  <c r="N532" i="20" s="1"/>
  <c r="M532"/>
  <c r="Q943" i="18"/>
  <c r="N940" i="20" s="1"/>
  <c r="Q939" s="1"/>
  <c r="M940"/>
  <c r="P939" s="1"/>
  <c r="Q1043" i="18"/>
  <c r="N1040" i="20" s="1"/>
  <c r="M1040"/>
  <c r="Q1099" i="18"/>
  <c r="N1096" i="20" s="1"/>
  <c r="Q1095" s="1"/>
  <c r="M1096"/>
  <c r="P1095" s="1"/>
  <c r="Q1175" i="18"/>
  <c r="N1172" i="20" s="1"/>
  <c r="M1172"/>
  <c r="Q1271" i="18"/>
  <c r="N1268" i="20" s="1"/>
  <c r="M1268"/>
  <c r="Q1319" i="18"/>
  <c r="N1316" i="20" s="1"/>
  <c r="Q1315" s="1"/>
  <c r="M1316"/>
  <c r="P1315" s="1"/>
  <c r="Q1371" i="18"/>
  <c r="N1368" i="20" s="1"/>
  <c r="M1368"/>
  <c r="Q1471" i="18"/>
  <c r="N1468" i="20" s="1"/>
  <c r="Q1467" s="1"/>
  <c r="M1468"/>
  <c r="P1467" s="1"/>
  <c r="Q1519" i="18"/>
  <c r="N1516" i="20" s="1"/>
  <c r="M1516"/>
  <c r="Q1607" i="18"/>
  <c r="N1604" i="20" s="1"/>
  <c r="Q1603" s="1"/>
  <c r="M1604"/>
  <c r="P1603" s="1"/>
  <c r="Q1727" i="18"/>
  <c r="N1724" i="20" s="1"/>
  <c r="Q1723" s="1"/>
  <c r="M1724"/>
  <c r="P1723" s="1"/>
  <c r="Q1783" i="18"/>
  <c r="N1780" i="20" s="1"/>
  <c r="Q1778" s="1"/>
  <c r="M1780"/>
  <c r="P1778" s="1"/>
  <c r="Q1775" i="18"/>
  <c r="N1772" i="20" s="1"/>
  <c r="M1772"/>
  <c r="Q1419" i="18"/>
  <c r="N1416" i="20" s="1"/>
  <c r="M1416"/>
  <c r="Q1079" i="18"/>
  <c r="N1076" i="20" s="1"/>
  <c r="Q1075" s="1"/>
  <c r="M1076"/>
  <c r="P1075" s="1"/>
  <c r="Q919" i="18"/>
  <c r="N916" i="20" s="1"/>
  <c r="Q915" s="1"/>
  <c r="M916"/>
  <c r="P915" s="1"/>
  <c r="Q747" i="18"/>
  <c r="N744" i="20" s="1"/>
  <c r="M744"/>
  <c r="Q659" i="18"/>
  <c r="N656" i="20" s="1"/>
  <c r="M656"/>
  <c r="Q871" i="18"/>
  <c r="N868" i="20" s="1"/>
  <c r="M868"/>
  <c r="Q975" i="18"/>
  <c r="N972" i="20" s="1"/>
  <c r="M972"/>
  <c r="Q1143" i="18"/>
  <c r="N1140" i="20" s="1"/>
  <c r="M1140"/>
  <c r="Q1247" i="18"/>
  <c r="N1244" i="20" s="1"/>
  <c r="M1244"/>
  <c r="Q1291" i="18"/>
  <c r="N1288" i="20" s="1"/>
  <c r="M1288"/>
  <c r="Q1459" i="18"/>
  <c r="N1456" i="20" s="1"/>
  <c r="M1456"/>
  <c r="Q1643" i="18"/>
  <c r="N1640" i="20" s="1"/>
  <c r="Q1639" s="1"/>
  <c r="M1640"/>
  <c r="P1639" s="1"/>
  <c r="Q1683" i="18"/>
  <c r="N1680" i="20" s="1"/>
  <c r="M1680"/>
  <c r="Q1779" i="18"/>
  <c r="N1776" i="20" s="1"/>
  <c r="Q1775" s="1"/>
  <c r="M1776"/>
  <c r="P1775" s="1"/>
  <c r="Q1391" i="18"/>
  <c r="N1388" i="20" s="1"/>
  <c r="M1388"/>
  <c r="Q1171" i="18"/>
  <c r="N1168" i="20" s="1"/>
  <c r="M1168"/>
  <c r="Q959" i="18"/>
  <c r="N956" i="20" s="1"/>
  <c r="M956"/>
  <c r="Q823" i="18"/>
  <c r="N820" i="20" s="1"/>
  <c r="M820"/>
  <c r="Q663" i="18"/>
  <c r="N660" i="20" s="1"/>
  <c r="M660"/>
  <c r="Q571" i="18"/>
  <c r="N568" i="20" s="1"/>
  <c r="M568"/>
  <c r="Q495" i="18"/>
  <c r="N492" i="20" s="1"/>
  <c r="M492"/>
  <c r="Q443" i="18"/>
  <c r="N440" i="20" s="1"/>
  <c r="M440"/>
  <c r="Q367" i="18"/>
  <c r="N364" i="20" s="1"/>
  <c r="M364"/>
  <c r="Q319" i="18"/>
  <c r="N316" i="20" s="1"/>
  <c r="M316"/>
  <c r="P314" s="1"/>
  <c r="Q223" i="18"/>
  <c r="N220" i="20" s="1"/>
  <c r="M220"/>
  <c r="Q103" i="18"/>
  <c r="N100" i="20" s="1"/>
  <c r="M100"/>
  <c r="Q1819" i="18"/>
  <c r="N1816" i="20" s="1"/>
  <c r="M1816"/>
  <c r="Q927" i="18"/>
  <c r="N924" i="20" s="1"/>
  <c r="M924"/>
  <c r="Q1111" i="18"/>
  <c r="N1108" i="20" s="1"/>
  <c r="M1108"/>
  <c r="Q1191" i="18"/>
  <c r="N1188" i="20" s="1"/>
  <c r="M1188"/>
  <c r="Q1295" i="18"/>
  <c r="N1292" i="20" s="1"/>
  <c r="M1292"/>
  <c r="Q1479" i="18"/>
  <c r="N1476" i="20" s="1"/>
  <c r="M1476"/>
  <c r="Q1543" i="18"/>
  <c r="N1540" i="20" s="1"/>
  <c r="Q1539" s="1"/>
  <c r="M1540"/>
  <c r="P1539" s="1"/>
  <c r="Q1627" i="18"/>
  <c r="N1624" i="20" s="1"/>
  <c r="M1624"/>
  <c r="Q1691" i="18"/>
  <c r="N1688" i="20" s="1"/>
  <c r="M1688"/>
  <c r="Q877" i="18"/>
  <c r="N874" i="20" s="1"/>
  <c r="M874"/>
  <c r="Q561" i="18"/>
  <c r="N558" i="20" s="1"/>
  <c r="M558"/>
  <c r="P556" s="1"/>
  <c r="Q253" i="18"/>
  <c r="N250" i="20" s="1"/>
  <c r="M250"/>
  <c r="Q1637" i="18"/>
  <c r="N1634" i="20" s="1"/>
  <c r="M1634"/>
  <c r="Q701" i="18"/>
  <c r="N698" i="20" s="1"/>
  <c r="M698"/>
  <c r="P696" s="1"/>
  <c r="Q297" i="18"/>
  <c r="N294" i="20" s="1"/>
  <c r="M294"/>
  <c r="Q53" i="18"/>
  <c r="N50" i="20" s="1"/>
  <c r="Q48" s="1"/>
  <c r="M50"/>
  <c r="P48" s="1"/>
  <c r="Q175" i="18"/>
  <c r="N172" i="20" s="1"/>
  <c r="Q170" s="1"/>
  <c r="M172"/>
  <c r="P170" s="1"/>
  <c r="Q407" i="18"/>
  <c r="N404" i="20" s="1"/>
  <c r="M404"/>
  <c r="Q555" i="18"/>
  <c r="N552" i="20" s="1"/>
  <c r="M552"/>
  <c r="Q615" i="18"/>
  <c r="N612" i="20" s="1"/>
  <c r="M612"/>
  <c r="Q707" i="18"/>
  <c r="N704" i="20" s="1"/>
  <c r="M704"/>
  <c r="Q971" i="18"/>
  <c r="N968" i="20" s="1"/>
  <c r="M968"/>
  <c r="Q1287" i="18"/>
  <c r="N1284" i="20" s="1"/>
  <c r="Q1282" s="1"/>
  <c r="M1284"/>
  <c r="P1282" s="1"/>
  <c r="Q1395" i="18"/>
  <c r="N1392" i="20" s="1"/>
  <c r="M1392"/>
  <c r="Q1547" i="18"/>
  <c r="N1544" i="20" s="1"/>
  <c r="M1544"/>
  <c r="Q1739" i="18"/>
  <c r="N1736" i="20" s="1"/>
  <c r="Q1735" s="1"/>
  <c r="M1736"/>
  <c r="P1735" s="1"/>
  <c r="Q1825" i="18"/>
  <c r="N1822" i="20" s="1"/>
  <c r="Q1821" s="1"/>
  <c r="M1822"/>
  <c r="P1821" s="1"/>
  <c r="Q265" i="18"/>
  <c r="N262" i="20" s="1"/>
  <c r="M262"/>
  <c r="Q357" i="18"/>
  <c r="N354" i="20" s="1"/>
  <c r="M354"/>
  <c r="Q469" i="18"/>
  <c r="N466" i="20" s="1"/>
  <c r="M466"/>
  <c r="Q517" i="18"/>
  <c r="N514" i="20" s="1"/>
  <c r="Q512" s="1"/>
  <c r="M514"/>
  <c r="P512" s="1"/>
  <c r="Q625" i="18"/>
  <c r="N622" i="20" s="1"/>
  <c r="M622"/>
  <c r="Q697" i="18"/>
  <c r="N694" i="20" s="1"/>
  <c r="Q692" s="1"/>
  <c r="M694"/>
  <c r="P692" s="1"/>
  <c r="Q785" i="18"/>
  <c r="N782" i="20" s="1"/>
  <c r="M782"/>
  <c r="Q821" i="18"/>
  <c r="N818" i="20" s="1"/>
  <c r="Q815" s="1"/>
  <c r="M818"/>
  <c r="P815" s="1"/>
  <c r="Q885" i="18"/>
  <c r="N882" i="20" s="1"/>
  <c r="M882"/>
  <c r="P880" s="1"/>
  <c r="Q1013" i="18"/>
  <c r="N1010" i="20" s="1"/>
  <c r="M1010"/>
  <c r="P1009" s="1"/>
  <c r="Q1105" i="18"/>
  <c r="N1102" i="20" s="1"/>
  <c r="M1102"/>
  <c r="Q1333" i="18"/>
  <c r="N1330" i="20" s="1"/>
  <c r="M1330"/>
  <c r="Q1521" i="18"/>
  <c r="N1518" i="20" s="1"/>
  <c r="M1518"/>
  <c r="Q1737" i="18"/>
  <c r="N1734" i="20" s="1"/>
  <c r="Q1732" s="1"/>
  <c r="M1734"/>
  <c r="P1732" s="1"/>
  <c r="Q1817" i="18"/>
  <c r="N1814" i="20" s="1"/>
  <c r="M1814"/>
  <c r="P1812" s="1"/>
  <c r="Q993" i="18"/>
  <c r="N990" i="20" s="1"/>
  <c r="M990"/>
  <c r="Q429" i="18"/>
  <c r="N426" i="20" s="1"/>
  <c r="M426"/>
  <c r="Q165" i="18"/>
  <c r="N162" i="20" s="1"/>
  <c r="Q160" s="1"/>
  <c r="M162"/>
  <c r="P160" s="1"/>
  <c r="Q281" i="18"/>
  <c r="N278" i="20" s="1"/>
  <c r="M278"/>
  <c r="Q753" i="18"/>
  <c r="N750" i="20" s="1"/>
  <c r="M750"/>
  <c r="Q997" i="18"/>
  <c r="N994" i="20" s="1"/>
  <c r="M994"/>
  <c r="Q1437" i="18"/>
  <c r="N1434" i="20" s="1"/>
  <c r="M1434"/>
  <c r="Q1126" i="18"/>
  <c r="N1123" i="20" s="1"/>
  <c r="M1123"/>
  <c r="Q1162" i="18"/>
  <c r="N1159" i="20" s="1"/>
  <c r="M1159"/>
  <c r="Q1194" i="18"/>
  <c r="N1191" i="20" s="1"/>
  <c r="M1191"/>
  <c r="Q1230" i="18"/>
  <c r="N1227" i="20" s="1"/>
  <c r="M1227"/>
  <c r="Q1246" i="18"/>
  <c r="N1243" i="20" s="1"/>
  <c r="M1243"/>
  <c r="Q1270" i="18"/>
  <c r="N1267" i="20" s="1"/>
  <c r="M1267"/>
  <c r="Q1306" i="18"/>
  <c r="N1303" i="20" s="1"/>
  <c r="M1303"/>
  <c r="Q1326" i="18"/>
  <c r="N1323" i="20" s="1"/>
  <c r="Q1320" s="1"/>
  <c r="U1320" s="1"/>
  <c r="F20" i="21" s="1"/>
  <c r="I20" s="1"/>
  <c r="M1323" i="20"/>
  <c r="Q1374" i="18"/>
  <c r="N1371" i="20" s="1"/>
  <c r="M1371"/>
  <c r="Q1398" i="18"/>
  <c r="N1395" i="20" s="1"/>
  <c r="Q1394" s="1"/>
  <c r="M1395"/>
  <c r="P1394" s="1"/>
  <c r="Q1426" i="18"/>
  <c r="N1423" i="20" s="1"/>
  <c r="M1423"/>
  <c r="Q1446" i="18"/>
  <c r="N1443" i="20" s="1"/>
  <c r="M1443"/>
  <c r="Q1490" i="18"/>
  <c r="N1487" i="20" s="1"/>
  <c r="Q1484" s="1"/>
  <c r="M1487"/>
  <c r="P1484" s="1"/>
  <c r="Q1534" i="18"/>
  <c r="N1531" i="20" s="1"/>
  <c r="Q1530" s="1"/>
  <c r="U1529" s="1"/>
  <c r="F40" i="21" s="1"/>
  <c r="I40" s="1"/>
  <c r="M1531" i="20"/>
  <c r="P1530" s="1"/>
  <c r="T1529" s="1"/>
  <c r="E40" i="21" s="1"/>
  <c r="H40" s="1"/>
  <c r="I48" i="22" s="1"/>
  <c r="M48" s="1"/>
  <c r="Q1558" i="18"/>
  <c r="N1555" i="20" s="1"/>
  <c r="M1555"/>
  <c r="Q1586" i="18"/>
  <c r="N1583" i="20" s="1"/>
  <c r="M1583"/>
  <c r="Q1614" i="18"/>
  <c r="N1611" i="20" s="1"/>
  <c r="M1611"/>
  <c r="Q1650" i="18"/>
  <c r="N1647" i="20" s="1"/>
  <c r="M1647"/>
  <c r="Q1835" i="18"/>
  <c r="N1832" i="20" s="1"/>
  <c r="M1832"/>
  <c r="Q1510" i="18"/>
  <c r="N1507" i="20" s="1"/>
  <c r="M1507"/>
  <c r="Q1094" i="18"/>
  <c r="N1091" i="20" s="1"/>
  <c r="M1091"/>
  <c r="Q970" i="18"/>
  <c r="N967" i="20" s="1"/>
  <c r="Q966" s="1"/>
  <c r="M967"/>
  <c r="P966" s="1"/>
  <c r="Q27" i="18"/>
  <c r="N24" i="20" s="1"/>
  <c r="M24"/>
  <c r="Q62" i="18"/>
  <c r="N59" i="20" s="1"/>
  <c r="M59"/>
  <c r="Q102" i="18"/>
  <c r="N99" i="20" s="1"/>
  <c r="M99"/>
  <c r="Q142" i="18"/>
  <c r="N139" i="20" s="1"/>
  <c r="Q139" s="1"/>
  <c r="M139"/>
  <c r="P139" s="1"/>
  <c r="Q210" i="18"/>
  <c r="N207" i="20" s="1"/>
  <c r="Q205" s="1"/>
  <c r="M207"/>
  <c r="P205" s="1"/>
  <c r="Q262" i="18"/>
  <c r="N259" i="20" s="1"/>
  <c r="M259"/>
  <c r="Q350" i="18"/>
  <c r="N347" i="20" s="1"/>
  <c r="M347"/>
  <c r="Q410" i="18"/>
  <c r="N407" i="20" s="1"/>
  <c r="M407"/>
  <c r="Q498" i="18"/>
  <c r="N495" i="20" s="1"/>
  <c r="M495"/>
  <c r="Q598" i="18"/>
  <c r="N595" i="20" s="1"/>
  <c r="M595"/>
  <c r="Q650" i="18"/>
  <c r="N647" i="20" s="1"/>
  <c r="Q644" s="1"/>
  <c r="M647"/>
  <c r="P644" s="1"/>
  <c r="Q694" i="18"/>
  <c r="N691" i="20" s="1"/>
  <c r="Q688" s="1"/>
  <c r="M691"/>
  <c r="P688" s="1"/>
  <c r="Q726" i="18"/>
  <c r="N723" i="20" s="1"/>
  <c r="M723"/>
  <c r="Q762" i="18"/>
  <c r="N759" i="20" s="1"/>
  <c r="M759"/>
  <c r="Q802" i="18"/>
  <c r="N799" i="20" s="1"/>
  <c r="M799"/>
  <c r="Q846" i="18"/>
  <c r="N843" i="20" s="1"/>
  <c r="M843"/>
  <c r="Q882" i="18"/>
  <c r="N879" i="20" s="1"/>
  <c r="M879"/>
  <c r="Q914" i="18"/>
  <c r="N911" i="20" s="1"/>
  <c r="M911"/>
  <c r="Q934" i="18"/>
  <c r="N931" i="20" s="1"/>
  <c r="M931"/>
  <c r="Q974" i="18"/>
  <c r="N971" i="20" s="1"/>
  <c r="M971"/>
  <c r="Q1006" i="18"/>
  <c r="N1003" i="20" s="1"/>
  <c r="M1003"/>
  <c r="Q1042" i="18"/>
  <c r="N1039" i="20" s="1"/>
  <c r="M1039"/>
  <c r="Q1074" i="18"/>
  <c r="N1071" i="20" s="1"/>
  <c r="M1071"/>
  <c r="Q1106" i="18"/>
  <c r="N1103" i="20" s="1"/>
  <c r="M1103"/>
  <c r="Q1190" i="18"/>
  <c r="N1187" i="20" s="1"/>
  <c r="M1187"/>
  <c r="Q1266" i="18"/>
  <c r="N1263" i="20" s="1"/>
  <c r="M1263"/>
  <c r="Q1338" i="18"/>
  <c r="N1335" i="20" s="1"/>
  <c r="M1335"/>
  <c r="Q1366" i="18"/>
  <c r="N1363" i="20" s="1"/>
  <c r="M1363"/>
  <c r="Q1486" i="18"/>
  <c r="N1483" i="20" s="1"/>
  <c r="M1483"/>
  <c r="Q1530" i="18"/>
  <c r="N1527" i="20" s="1"/>
  <c r="M1527"/>
  <c r="Q1594" i="18"/>
  <c r="N1591" i="20" s="1"/>
  <c r="M1591"/>
  <c r="Q1662" i="18"/>
  <c r="N1659" i="20" s="1"/>
  <c r="M1659"/>
  <c r="P1658" s="1"/>
  <c r="Q1754" i="18"/>
  <c r="N1751" i="20" s="1"/>
  <c r="M1751"/>
  <c r="Q1225" i="18"/>
  <c r="N1222" i="20" s="1"/>
  <c r="M1222"/>
  <c r="Q606" i="18"/>
  <c r="N603" i="20" s="1"/>
  <c r="M603"/>
  <c r="Q374" i="18"/>
  <c r="N371" i="20" s="1"/>
  <c r="Q369" s="1"/>
  <c r="M371"/>
  <c r="P369" s="1"/>
  <c r="Q50" i="18"/>
  <c r="N47" i="20" s="1"/>
  <c r="M47"/>
  <c r="P44" s="1"/>
  <c r="Q94" i="18"/>
  <c r="N91" i="20" s="1"/>
  <c r="M91"/>
  <c r="Q134" i="18"/>
  <c r="N131" i="20" s="1"/>
  <c r="M131"/>
  <c r="Q178" i="18"/>
  <c r="N175" i="20" s="1"/>
  <c r="Q173" s="1"/>
  <c r="M175"/>
  <c r="P173" s="1"/>
  <c r="Q274" i="18"/>
  <c r="N271" i="20" s="1"/>
  <c r="M271"/>
  <c r="Q322" i="18"/>
  <c r="N319" i="20" s="1"/>
  <c r="M319"/>
  <c r="Q370" i="18"/>
  <c r="N367" i="20" s="1"/>
  <c r="Q366" s="1"/>
  <c r="M367"/>
  <c r="P366" s="1"/>
  <c r="Q450" i="18"/>
  <c r="N447" i="20" s="1"/>
  <c r="M447"/>
  <c r="Q562" i="18"/>
  <c r="N559" i="20" s="1"/>
  <c r="M559"/>
  <c r="Q602" i="18"/>
  <c r="N599" i="20" s="1"/>
  <c r="M599"/>
  <c r="Q690" i="18"/>
  <c r="N687" i="20" s="1"/>
  <c r="Q684" s="1"/>
  <c r="M687"/>
  <c r="P684" s="1"/>
  <c r="Q806" i="18"/>
  <c r="N803" i="20" s="1"/>
  <c r="M803"/>
  <c r="P802" s="1"/>
  <c r="Q938" i="18"/>
  <c r="N935" i="20" s="1"/>
  <c r="M935"/>
  <c r="Q1066" i="18"/>
  <c r="N1063" i="20" s="1"/>
  <c r="M1063"/>
  <c r="Q1538" i="18"/>
  <c r="N1535" i="20" s="1"/>
  <c r="M1535"/>
  <c r="Q153" i="18"/>
  <c r="N150" i="20" s="1"/>
  <c r="M150"/>
  <c r="Q482" i="18"/>
  <c r="N479" i="20" s="1"/>
  <c r="M479"/>
  <c r="Q358" i="18"/>
  <c r="N355" i="20" s="1"/>
  <c r="M355"/>
  <c r="Q402" i="18"/>
  <c r="N399" i="20" s="1"/>
  <c r="Q398" s="1"/>
  <c r="M399"/>
  <c r="P398" s="1"/>
  <c r="Q470" i="18"/>
  <c r="N467" i="20" s="1"/>
  <c r="M467"/>
  <c r="Q530" i="18"/>
  <c r="N527" i="20" s="1"/>
  <c r="M527"/>
  <c r="Q590" i="18"/>
  <c r="N587" i="20" s="1"/>
  <c r="M587"/>
  <c r="Q766" i="18"/>
  <c r="N763" i="20" s="1"/>
  <c r="M763"/>
  <c r="Q842" i="18"/>
  <c r="N839" i="20" s="1"/>
  <c r="M839"/>
  <c r="Q910" i="18"/>
  <c r="N907" i="20" s="1"/>
  <c r="M907"/>
  <c r="Q1142" i="18"/>
  <c r="N1139" i="20" s="1"/>
  <c r="Q1136" s="1"/>
  <c r="M1139"/>
  <c r="Q1698" i="18"/>
  <c r="N1695" i="20" s="1"/>
  <c r="M1695"/>
  <c r="Q691" i="18"/>
  <c r="N688" i="20" s="1"/>
  <c r="M688"/>
  <c r="Q163" i="18"/>
  <c r="N160" i="20" s="1"/>
  <c r="M160"/>
  <c r="Q1837" i="18"/>
  <c r="N1834" i="20" s="1"/>
  <c r="Q1834" s="1"/>
  <c r="U1833" s="1"/>
  <c r="F47" i="21" s="1"/>
  <c r="I47" s="1"/>
  <c r="M1834" i="20"/>
  <c r="P1834" s="1"/>
  <c r="T1833" s="1"/>
  <c r="E47" i="21" s="1"/>
  <c r="H47" s="1"/>
  <c r="Q671" i="18"/>
  <c r="N668" i="20" s="1"/>
  <c r="M668"/>
  <c r="Q1035" i="18"/>
  <c r="N1032" i="20" s="1"/>
  <c r="M1032"/>
  <c r="Q754" i="18"/>
  <c r="N751" i="20" s="1"/>
  <c r="M751"/>
  <c r="Q475" i="18"/>
  <c r="N472" i="20" s="1"/>
  <c r="Q471" s="1"/>
  <c r="M472"/>
  <c r="P471" s="1"/>
  <c r="Q78" i="18"/>
  <c r="N75" i="20" s="1"/>
  <c r="M75"/>
  <c r="Q891" i="18"/>
  <c r="N888" i="20" s="1"/>
  <c r="M888"/>
  <c r="Q347" i="18"/>
  <c r="N344" i="20" s="1"/>
  <c r="Q343" s="1"/>
  <c r="M344"/>
  <c r="P343" s="1"/>
  <c r="Q250" i="18"/>
  <c r="N247" i="20" s="1"/>
  <c r="M247"/>
  <c r="Q24" i="18"/>
  <c r="N21" i="20" s="1"/>
  <c r="M21"/>
  <c r="Q1798"/>
  <c r="Q503"/>
  <c r="Q571"/>
  <c r="Q150"/>
  <c r="Q1091"/>
  <c r="Q984"/>
  <c r="Q700"/>
  <c r="Q256"/>
  <c r="Q1789"/>
  <c r="Q885"/>
  <c r="Q437"/>
  <c r="Q340"/>
  <c r="P1584"/>
  <c r="Q1750" i="18"/>
  <c r="N1747" i="20" s="1"/>
  <c r="M1747"/>
  <c r="Q1678" i="18"/>
  <c r="N1675" i="20" s="1"/>
  <c r="Q1673" s="1"/>
  <c r="M1675"/>
  <c r="P1673" s="1"/>
  <c r="Q1349" i="18"/>
  <c r="N1346" i="20" s="1"/>
  <c r="Q1344" s="1"/>
  <c r="M1346"/>
  <c r="P1344" s="1"/>
  <c r="Q1113" i="18"/>
  <c r="N1110" i="20" s="1"/>
  <c r="Q1108" s="1"/>
  <c r="M1110"/>
  <c r="P1108" s="1"/>
  <c r="Q873" i="18"/>
  <c r="N870" i="20" s="1"/>
  <c r="M870"/>
  <c r="Q781" i="18"/>
  <c r="N778" i="20" s="1"/>
  <c r="M778"/>
  <c r="Q721" i="18"/>
  <c r="N718" i="20" s="1"/>
  <c r="M718"/>
  <c r="Q637" i="18"/>
  <c r="N634" i="20" s="1"/>
  <c r="Q632" s="1"/>
  <c r="M634"/>
  <c r="P632" s="1"/>
  <c r="Q513" i="18"/>
  <c r="N510" i="20" s="1"/>
  <c r="M510"/>
  <c r="Q365" i="18"/>
  <c r="N362" i="20" s="1"/>
  <c r="M362"/>
  <c r="Q277" i="18"/>
  <c r="N274" i="20" s="1"/>
  <c r="M274"/>
  <c r="P272" s="1"/>
  <c r="Q149" i="18"/>
  <c r="N146" i="20" s="1"/>
  <c r="M146"/>
  <c r="Q577" i="18"/>
  <c r="N574" i="20" s="1"/>
  <c r="M574"/>
  <c r="Q757" i="18"/>
  <c r="N754" i="20" s="1"/>
  <c r="M754"/>
  <c r="P753" s="1"/>
  <c r="Q929" i="18"/>
  <c r="N926" i="20" s="1"/>
  <c r="Q924" s="1"/>
  <c r="M926"/>
  <c r="P924" s="1"/>
  <c r="Q1029" i="18"/>
  <c r="N1026" i="20" s="1"/>
  <c r="M1026"/>
  <c r="Q1057" i="18"/>
  <c r="N1054" i="20" s="1"/>
  <c r="M1054"/>
  <c r="P1052" s="1"/>
  <c r="Q1133" i="18"/>
  <c r="N1130" i="20" s="1"/>
  <c r="M1130"/>
  <c r="P1128" s="1"/>
  <c r="Q1161" i="18"/>
  <c r="N1158" i="20" s="1"/>
  <c r="M1158"/>
  <c r="Q1201" i="18"/>
  <c r="N1198" i="20" s="1"/>
  <c r="M1198"/>
  <c r="P1196" s="1"/>
  <c r="Q1289" i="18"/>
  <c r="N1286" i="20" s="1"/>
  <c r="M1286"/>
  <c r="Q1353" i="18"/>
  <c r="N1350" i="20" s="1"/>
  <c r="M1350"/>
  <c r="Q1393" i="18"/>
  <c r="N1390" i="20" s="1"/>
  <c r="M1390"/>
  <c r="Q1441" i="18"/>
  <c r="N1438" i="20" s="1"/>
  <c r="M1438"/>
  <c r="Q1497" i="18"/>
  <c r="N1494" i="20" s="1"/>
  <c r="M1494"/>
  <c r="Q1525" i="18"/>
  <c r="N1522" i="20" s="1"/>
  <c r="M1522"/>
  <c r="Q1601" i="18"/>
  <c r="N1598" i="20" s="1"/>
  <c r="M1598"/>
  <c r="Q1649" i="18"/>
  <c r="N1646" i="20" s="1"/>
  <c r="M1646"/>
  <c r="P1645" s="1"/>
  <c r="Q1693" i="18"/>
  <c r="N1690" i="20" s="1"/>
  <c r="M1690"/>
  <c r="Q1761" i="18"/>
  <c r="N1758" i="20" s="1"/>
  <c r="M1758"/>
  <c r="Q1781" i="18"/>
  <c r="N1778" i="20" s="1"/>
  <c r="M1778"/>
  <c r="Q1469" i="18"/>
  <c r="N1466" i="20" s="1"/>
  <c r="M1466"/>
  <c r="Q1093" i="18"/>
  <c r="N1090" i="20" s="1"/>
  <c r="M1090"/>
  <c r="Q825" i="18"/>
  <c r="N822" i="20" s="1"/>
  <c r="M822"/>
  <c r="Q589" i="18"/>
  <c r="N586" i="20" s="1"/>
  <c r="M586"/>
  <c r="Q481" i="18"/>
  <c r="N478" i="20" s="1"/>
  <c r="M478"/>
  <c r="P477" s="1"/>
  <c r="Q321" i="18"/>
  <c r="N318" i="20" s="1"/>
  <c r="M318"/>
  <c r="Q493" i="18"/>
  <c r="N490" i="20" s="1"/>
  <c r="M490"/>
  <c r="Q725" i="18"/>
  <c r="N722" i="20" s="1"/>
  <c r="M722"/>
  <c r="P721" s="1"/>
  <c r="Q897" i="18"/>
  <c r="N894" i="20" s="1"/>
  <c r="M894"/>
  <c r="Q941" i="18"/>
  <c r="N938" i="20" s="1"/>
  <c r="M938"/>
  <c r="P936" s="1"/>
  <c r="Q985" i="18"/>
  <c r="N982" i="20" s="1"/>
  <c r="M982"/>
  <c r="Q1089" i="18"/>
  <c r="N1086" i="20" s="1"/>
  <c r="M1086"/>
  <c r="Q1129" i="18"/>
  <c r="N1126" i="20" s="1"/>
  <c r="M1126"/>
  <c r="Q1193" i="18"/>
  <c r="N1190" i="20" s="1"/>
  <c r="Q1188" s="1"/>
  <c r="M1190"/>
  <c r="P1188" s="1"/>
  <c r="Q1217" i="18"/>
  <c r="N1214" i="20" s="1"/>
  <c r="M1214"/>
  <c r="Q1273" i="18"/>
  <c r="N1270" i="20" s="1"/>
  <c r="Q1268" s="1"/>
  <c r="M1270"/>
  <c r="P1268" s="1"/>
  <c r="Q1317" i="18"/>
  <c r="N1314" i="20" s="1"/>
  <c r="M1314"/>
  <c r="Q1357" i="18"/>
  <c r="N1354" i="20" s="1"/>
  <c r="M1354"/>
  <c r="Q1389" i="18"/>
  <c r="N1386" i="20" s="1"/>
  <c r="M1386"/>
  <c r="Q1429" i="18"/>
  <c r="N1426" i="20" s="1"/>
  <c r="M1426"/>
  <c r="P1424" s="1"/>
  <c r="Q1477" i="18"/>
  <c r="N1474" i="20" s="1"/>
  <c r="M1474"/>
  <c r="Q1549" i="18"/>
  <c r="N1546" i="20" s="1"/>
  <c r="M1546"/>
  <c r="Q1585" i="18"/>
  <c r="N1582" i="20" s="1"/>
  <c r="M1582"/>
  <c r="P1581" s="1"/>
  <c r="Q1617" i="18"/>
  <c r="N1614" i="20" s="1"/>
  <c r="M1614"/>
  <c r="P1613" s="1"/>
  <c r="Q1653" i="18"/>
  <c r="N1650" i="20" s="1"/>
  <c r="M1650"/>
  <c r="P1648" s="1"/>
  <c r="Q1705" i="18"/>
  <c r="N1702" i="20" s="1"/>
  <c r="M1702"/>
  <c r="Q1741" i="18"/>
  <c r="N1738" i="20" s="1"/>
  <c r="M1738"/>
  <c r="Q151" i="18"/>
  <c r="N148" i="20" s="1"/>
  <c r="Q147" s="1"/>
  <c r="M148"/>
  <c r="P147" s="1"/>
  <c r="Q1714" i="18"/>
  <c r="N1711" i="20" s="1"/>
  <c r="M1711"/>
  <c r="Q1595" i="18"/>
  <c r="N1592" i="20" s="1"/>
  <c r="M1592"/>
  <c r="Q1195" i="18"/>
  <c r="N1192" i="20" s="1"/>
  <c r="M1192"/>
  <c r="Q911" i="18"/>
  <c r="N908" i="20" s="1"/>
  <c r="M908"/>
  <c r="Q735" i="18"/>
  <c r="N732" i="20" s="1"/>
  <c r="M732"/>
  <c r="Q603" i="18"/>
  <c r="N600" i="20" s="1"/>
  <c r="M600"/>
  <c r="Q923" i="18"/>
  <c r="N920" i="20" s="1"/>
  <c r="M920"/>
  <c r="Q999" i="18"/>
  <c r="N996" i="20" s="1"/>
  <c r="M996"/>
  <c r="P994" s="1"/>
  <c r="Q1087" i="18"/>
  <c r="N1084" i="20" s="1"/>
  <c r="Q1083" s="1"/>
  <c r="M1084"/>
  <c r="Q1163" i="18"/>
  <c r="N1160" i="20" s="1"/>
  <c r="M1160"/>
  <c r="Q1259" i="18"/>
  <c r="N1256" i="20" s="1"/>
  <c r="M1256"/>
  <c r="P1255" s="1"/>
  <c r="Q1307" i="18"/>
  <c r="N1304" i="20" s="1"/>
  <c r="M1304"/>
  <c r="Q1351" i="18"/>
  <c r="N1348" i="20" s="1"/>
  <c r="M1348"/>
  <c r="Q1447" i="18"/>
  <c r="N1444" i="20" s="1"/>
  <c r="M1444"/>
  <c r="Q1499" i="18"/>
  <c r="N1496" i="20" s="1"/>
  <c r="M1496"/>
  <c r="Q1583" i="18"/>
  <c r="N1580" i="20" s="1"/>
  <c r="M1580"/>
  <c r="Q1719" i="18"/>
  <c r="N1716" i="20" s="1"/>
  <c r="Q1714" s="1"/>
  <c r="M1716"/>
  <c r="P1714" s="1"/>
  <c r="Q1767" i="18"/>
  <c r="N1764" i="20" s="1"/>
  <c r="Q1763" s="1"/>
  <c r="M1764"/>
  <c r="P1763" s="1"/>
  <c r="Q1787" i="18"/>
  <c r="N1784" i="20" s="1"/>
  <c r="M1784"/>
  <c r="Q1487" i="18"/>
  <c r="N1484" i="20" s="1"/>
  <c r="M1484"/>
  <c r="Q1139" i="18"/>
  <c r="N1136" i="20" s="1"/>
  <c r="M1136"/>
  <c r="Q939" i="18"/>
  <c r="N936" i="20" s="1"/>
  <c r="M936"/>
  <c r="Q767" i="18"/>
  <c r="N764" i="20" s="1"/>
  <c r="M764"/>
  <c r="Q699" i="18"/>
  <c r="N696" i="20" s="1"/>
  <c r="M696"/>
  <c r="Q435" i="18"/>
  <c r="N432" i="20" s="1"/>
  <c r="M432"/>
  <c r="Q963" i="18"/>
  <c r="N960" i="20" s="1"/>
  <c r="M960"/>
  <c r="Q1047" i="18"/>
  <c r="N1044" i="20" s="1"/>
  <c r="Q1043" s="1"/>
  <c r="M1044"/>
  <c r="P1043" s="1"/>
  <c r="Q1231" i="18"/>
  <c r="N1228" i="20" s="1"/>
  <c r="M1228"/>
  <c r="Q1267" i="18"/>
  <c r="N1264" i="20" s="1"/>
  <c r="M1264"/>
  <c r="Q1435" i="18"/>
  <c r="N1432" i="20" s="1"/>
  <c r="M1432"/>
  <c r="Q1611" i="18"/>
  <c r="N1608" i="20" s="1"/>
  <c r="M1608"/>
  <c r="P1606" s="1"/>
  <c r="Q1671" i="18"/>
  <c r="N1668" i="20" s="1"/>
  <c r="Q1667" s="1"/>
  <c r="M1668"/>
  <c r="P1667" s="1"/>
  <c r="Q1771" i="18"/>
  <c r="N1768" i="20" s="1"/>
  <c r="M1768"/>
  <c r="Q1463" i="18"/>
  <c r="N1460" i="20" s="1"/>
  <c r="Q1459" s="1"/>
  <c r="M1460"/>
  <c r="P1459" s="1"/>
  <c r="Q1275" i="18"/>
  <c r="N1272" i="20" s="1"/>
  <c r="M1272"/>
  <c r="Q1103" i="18"/>
  <c r="N1100" i="20" s="1"/>
  <c r="Q1099" s="1"/>
  <c r="M1100"/>
  <c r="P1099" s="1"/>
  <c r="Q827" i="18"/>
  <c r="N824" i="20" s="1"/>
  <c r="Q823" s="1"/>
  <c r="M824"/>
  <c r="P823" s="1"/>
  <c r="Q667" i="18"/>
  <c r="N664" i="20" s="1"/>
  <c r="M664"/>
  <c r="Q591" i="18"/>
  <c r="N588" i="20" s="1"/>
  <c r="M588"/>
  <c r="Q499" i="18"/>
  <c r="N496" i="20" s="1"/>
  <c r="M496"/>
  <c r="Q447" i="18"/>
  <c r="N444" i="20" s="1"/>
  <c r="M444"/>
  <c r="Q383" i="18"/>
  <c r="N380" i="20" s="1"/>
  <c r="Q379" s="1"/>
  <c r="M380"/>
  <c r="P379" s="1"/>
  <c r="Q323" i="18"/>
  <c r="N320" i="20" s="1"/>
  <c r="M320"/>
  <c r="Q239" i="18"/>
  <c r="N236" i="20" s="1"/>
  <c r="M236"/>
  <c r="Q115" i="18"/>
  <c r="N112" i="20" s="1"/>
  <c r="Q111" s="1"/>
  <c r="M112"/>
  <c r="P111" s="1"/>
  <c r="Q1809" i="18"/>
  <c r="N1806" i="20" s="1"/>
  <c r="M1806"/>
  <c r="P1805" s="1"/>
  <c r="Q907" i="18"/>
  <c r="N904" i="20" s="1"/>
  <c r="M904"/>
  <c r="Q1055" i="18"/>
  <c r="N1052" i="20" s="1"/>
  <c r="M1052"/>
  <c r="Q1183" i="18"/>
  <c r="N1180" i="20" s="1"/>
  <c r="M1180"/>
  <c r="Q1227" i="18"/>
  <c r="N1224" i="20" s="1"/>
  <c r="M1224"/>
  <c r="Q1443" i="18"/>
  <c r="N1440" i="20" s="1"/>
  <c r="M1440"/>
  <c r="Q1531" i="18"/>
  <c r="N1528" i="20" s="1"/>
  <c r="M1528"/>
  <c r="Q1619" i="18"/>
  <c r="N1616" i="20" s="1"/>
  <c r="M1616"/>
  <c r="Q1679" i="18"/>
  <c r="N1676" i="20" s="1"/>
  <c r="M1676"/>
  <c r="Q1297" i="18"/>
  <c r="N1294" i="20" s="1"/>
  <c r="M1294"/>
  <c r="Q657" i="18"/>
  <c r="N654" i="20" s="1"/>
  <c r="M654"/>
  <c r="Q45" i="18"/>
  <c r="N42" i="20" s="1"/>
  <c r="M42"/>
  <c r="Q65" i="18"/>
  <c r="N62" i="20" s="1"/>
  <c r="M62"/>
  <c r="P60" s="1"/>
  <c r="Q351" i="18"/>
  <c r="N348" i="20" s="1"/>
  <c r="M348"/>
  <c r="Q531" i="18"/>
  <c r="N528" i="20" s="1"/>
  <c r="Q527" s="1"/>
  <c r="M528"/>
  <c r="P527" s="1"/>
  <c r="Q583" i="18"/>
  <c r="N580" i="20" s="1"/>
  <c r="M580"/>
  <c r="Q643" i="18"/>
  <c r="N640" i="20" s="1"/>
  <c r="M640"/>
  <c r="Q947" i="18"/>
  <c r="N944" i="20" s="1"/>
  <c r="M944"/>
  <c r="Q1071" i="18"/>
  <c r="N1068" i="20" s="1"/>
  <c r="M1068"/>
  <c r="Q1375" i="18"/>
  <c r="N1372" i="20" s="1"/>
  <c r="M1372"/>
  <c r="Q1527" i="18"/>
  <c r="N1524" i="20" s="1"/>
  <c r="M1524"/>
  <c r="Q1731" i="18"/>
  <c r="N1728" i="20" s="1"/>
  <c r="Q1726" s="1"/>
  <c r="M1728"/>
  <c r="P1726" s="1"/>
  <c r="Q1820" i="18"/>
  <c r="N1817" i="20" s="1"/>
  <c r="M1817"/>
  <c r="Q249" i="18"/>
  <c r="N246" i="20" s="1"/>
  <c r="M246"/>
  <c r="Q341" i="18"/>
  <c r="N338" i="20" s="1"/>
  <c r="M338"/>
  <c r="Q465" i="18"/>
  <c r="N462" i="20" s="1"/>
  <c r="M462"/>
  <c r="Q509" i="18"/>
  <c r="N506" i="20" s="1"/>
  <c r="M506"/>
  <c r="Q617" i="18"/>
  <c r="N614" i="20" s="1"/>
  <c r="M614"/>
  <c r="Q685" i="18"/>
  <c r="N682" i="20" s="1"/>
  <c r="M682"/>
  <c r="Q773" i="18"/>
  <c r="N770" i="20" s="1"/>
  <c r="Q769" s="1"/>
  <c r="M770"/>
  <c r="P769" s="1"/>
  <c r="Q813" i="18"/>
  <c r="N810" i="20" s="1"/>
  <c r="M810"/>
  <c r="Q861" i="18"/>
  <c r="N858" i="20" s="1"/>
  <c r="Q857" s="1"/>
  <c r="M858"/>
  <c r="P857" s="1"/>
  <c r="Q981" i="18"/>
  <c r="N978" i="20" s="1"/>
  <c r="M978"/>
  <c r="Q1077" i="18"/>
  <c r="N1074" i="20" s="1"/>
  <c r="M1074"/>
  <c r="Q1301" i="18"/>
  <c r="N1298" i="20" s="1"/>
  <c r="M1298"/>
  <c r="Q1445" i="18"/>
  <c r="N1442" i="20" s="1"/>
  <c r="M1442"/>
  <c r="Q1621" i="18"/>
  <c r="N1618" i="20" s="1"/>
  <c r="M1618"/>
  <c r="P1617" s="1"/>
  <c r="Q1789" i="18"/>
  <c r="N1786" i="20" s="1"/>
  <c r="Q1784" s="1"/>
  <c r="M1786"/>
  <c r="P1784" s="1"/>
  <c r="Q409" i="18"/>
  <c r="N406" i="20" s="1"/>
  <c r="Q404" s="1"/>
  <c r="M406"/>
  <c r="P404" s="1"/>
  <c r="Q113" i="18"/>
  <c r="N110" i="20" s="1"/>
  <c r="M110"/>
  <c r="Q241" i="18"/>
  <c r="N238" i="20" s="1"/>
  <c r="Q237" s="1"/>
  <c r="M238"/>
  <c r="P237" s="1"/>
  <c r="Q541" i="18"/>
  <c r="N538" i="20" s="1"/>
  <c r="M538"/>
  <c r="P536" s="1"/>
  <c r="Q777" i="18"/>
  <c r="N774" i="20" s="1"/>
  <c r="M774"/>
  <c r="Q1313" i="18"/>
  <c r="N1310" i="20" s="1"/>
  <c r="Q1307" s="1"/>
  <c r="M1310"/>
  <c r="P1307" s="1"/>
  <c r="Q1122" i="18"/>
  <c r="N1119" i="20" s="1"/>
  <c r="M1119"/>
  <c r="Q1154" i="18"/>
  <c r="N1151" i="20" s="1"/>
  <c r="M1151"/>
  <c r="Q1186" i="18"/>
  <c r="N1183" i="20" s="1"/>
  <c r="Q1180" s="1"/>
  <c r="M1183"/>
  <c r="Q1226" i="18"/>
  <c r="N1223" i="20" s="1"/>
  <c r="M1223"/>
  <c r="Q1242" i="18"/>
  <c r="N1239" i="20" s="1"/>
  <c r="Q1238" s="1"/>
  <c r="M1239"/>
  <c r="P1238" s="1"/>
  <c r="Q1262" i="18"/>
  <c r="N1259" i="20" s="1"/>
  <c r="M1259"/>
  <c r="Q1298" i="18"/>
  <c r="N1295" i="20" s="1"/>
  <c r="M1295"/>
  <c r="Q1318" i="18"/>
  <c r="N1315" i="20" s="1"/>
  <c r="M1315"/>
  <c r="Q1362" i="18"/>
  <c r="N1359" i="20" s="1"/>
  <c r="M1359"/>
  <c r="Q1394" i="18"/>
  <c r="N1391" i="20" s="1"/>
  <c r="Q1390" s="1"/>
  <c r="M1391"/>
  <c r="P1390" s="1"/>
  <c r="Q1422" i="18"/>
  <c r="N1419" i="20" s="1"/>
  <c r="M1419"/>
  <c r="Q1438" i="18"/>
  <c r="N1435" i="20" s="1"/>
  <c r="Q1434" s="1"/>
  <c r="M1435"/>
  <c r="P1434" s="1"/>
  <c r="Q1470" i="18"/>
  <c r="N1467" i="20" s="1"/>
  <c r="M1467"/>
  <c r="Q1518" i="18"/>
  <c r="N1515" i="20" s="1"/>
  <c r="M1515"/>
  <c r="Q1554" i="18"/>
  <c r="N1551" i="20" s="1"/>
  <c r="M1551"/>
  <c r="Q1574" i="18"/>
  <c r="N1571" i="20" s="1"/>
  <c r="M1571"/>
  <c r="P1570" s="1"/>
  <c r="Q1606" i="18"/>
  <c r="N1603" i="20" s="1"/>
  <c r="M1603"/>
  <c r="Q1634" i="18"/>
  <c r="N1631" i="20" s="1"/>
  <c r="M1631"/>
  <c r="Q1734" i="18"/>
  <c r="N1731" i="20" s="1"/>
  <c r="M1731"/>
  <c r="Q1513" i="18"/>
  <c r="N1510" i="20" s="1"/>
  <c r="Q1509" s="1"/>
  <c r="M1510"/>
  <c r="P1509" s="1"/>
  <c r="Q1290" i="18"/>
  <c r="N1287" i="20" s="1"/>
  <c r="Q1286" s="1"/>
  <c r="M1287"/>
  <c r="P1286" s="1"/>
  <c r="Q986" i="18"/>
  <c r="N983" i="20" s="1"/>
  <c r="M983"/>
  <c r="Q741" i="18"/>
  <c r="N738" i="20" s="1"/>
  <c r="M738"/>
  <c r="Q46" i="18"/>
  <c r="N43" i="20" s="1"/>
  <c r="M43"/>
  <c r="Q90" i="18"/>
  <c r="N87" i="20" s="1"/>
  <c r="M87"/>
  <c r="Q138" i="18"/>
  <c r="N135" i="20" s="1"/>
  <c r="Q132" s="1"/>
  <c r="U131" s="1"/>
  <c r="F10" i="21" s="1"/>
  <c r="I10" s="1"/>
  <c r="M135" i="20"/>
  <c r="P132" s="1"/>
  <c r="T131" s="1"/>
  <c r="E10" i="21" s="1"/>
  <c r="H10" s="1"/>
  <c r="I18" i="22" s="1"/>
  <c r="M18" s="1"/>
  <c r="Q206" i="18"/>
  <c r="N203" i="20" s="1"/>
  <c r="M203"/>
  <c r="Q254" i="18"/>
  <c r="N251" i="20" s="1"/>
  <c r="Q250" s="1"/>
  <c r="M251"/>
  <c r="P250" s="1"/>
  <c r="Q310" i="18"/>
  <c r="N307" i="20" s="1"/>
  <c r="M307"/>
  <c r="Q406" i="18"/>
  <c r="N403" i="20" s="1"/>
  <c r="Q401" s="1"/>
  <c r="M403"/>
  <c r="P401" s="1"/>
  <c r="Q494" i="18"/>
  <c r="N491" i="20" s="1"/>
  <c r="M491"/>
  <c r="Q566" i="18"/>
  <c r="N563" i="20" s="1"/>
  <c r="M563"/>
  <c r="P562" s="1"/>
  <c r="Q642" i="18"/>
  <c r="N639" i="20" s="1"/>
  <c r="M639"/>
  <c r="Q686" i="18"/>
  <c r="N683" i="20" s="1"/>
  <c r="M683"/>
  <c r="Q722" i="18"/>
  <c r="N719" i="20" s="1"/>
  <c r="M719"/>
  <c r="Q750" i="18"/>
  <c r="N747" i="20" s="1"/>
  <c r="M747"/>
  <c r="Q798" i="18"/>
  <c r="N795" i="20" s="1"/>
  <c r="Q794" s="1"/>
  <c r="M795"/>
  <c r="P794" s="1"/>
  <c r="Q834" i="18"/>
  <c r="N831" i="20" s="1"/>
  <c r="M831"/>
  <c r="Q870" i="18"/>
  <c r="N867" i="20" s="1"/>
  <c r="M867"/>
  <c r="Q906" i="18"/>
  <c r="N903" i="20" s="1"/>
  <c r="Q902" s="1"/>
  <c r="M903"/>
  <c r="P902" s="1"/>
  <c r="Q930" i="18"/>
  <c r="N927" i="20" s="1"/>
  <c r="M927"/>
  <c r="Q966" i="18"/>
  <c r="N963" i="20" s="1"/>
  <c r="M963"/>
  <c r="Q994" i="18"/>
  <c r="N991" i="20" s="1"/>
  <c r="Q990" s="1"/>
  <c r="M991"/>
  <c r="P990" s="1"/>
  <c r="Q1038" i="18"/>
  <c r="N1035" i="20" s="1"/>
  <c r="M1035"/>
  <c r="Q1070" i="18"/>
  <c r="N1067" i="20" s="1"/>
  <c r="M1067"/>
  <c r="P1065" s="1"/>
  <c r="Q1102" i="18"/>
  <c r="N1099" i="20" s="1"/>
  <c r="M1099"/>
  <c r="Q1158" i="18"/>
  <c r="N1155" i="20" s="1"/>
  <c r="M1155"/>
  <c r="Q1222" i="18"/>
  <c r="N1219" i="20" s="1"/>
  <c r="Q1216" s="1"/>
  <c r="M1219"/>
  <c r="Q1334" i="18"/>
  <c r="N1331" i="20" s="1"/>
  <c r="M1331"/>
  <c r="Q1354" i="18"/>
  <c r="N1351" i="20" s="1"/>
  <c r="M1351"/>
  <c r="Q1478" i="18"/>
  <c r="N1475" i="20" s="1"/>
  <c r="M1475"/>
  <c r="Q1526" i="18"/>
  <c r="N1523" i="20" s="1"/>
  <c r="M1523"/>
  <c r="Q1582" i="18"/>
  <c r="N1579" i="20" s="1"/>
  <c r="Q1578" s="1"/>
  <c r="M1579"/>
  <c r="P1578" s="1"/>
  <c r="Q1646" i="18"/>
  <c r="N1643" i="20" s="1"/>
  <c r="M1643"/>
  <c r="Q1726" i="18"/>
  <c r="N1723" i="20" s="1"/>
  <c r="M1723"/>
  <c r="Q653" i="18"/>
  <c r="N650" i="20" s="1"/>
  <c r="M650"/>
  <c r="Q658" i="18"/>
  <c r="N655" i="20" s="1"/>
  <c r="M655"/>
  <c r="Q514" i="18"/>
  <c r="N511" i="20" s="1"/>
  <c r="M511"/>
  <c r="Q58" i="18"/>
  <c r="N55" i="20" s="1"/>
  <c r="M55"/>
  <c r="Q74" i="18"/>
  <c r="N71" i="20" s="1"/>
  <c r="M71"/>
  <c r="Q130" i="18"/>
  <c r="N127" i="20" s="1"/>
  <c r="Q125" s="1"/>
  <c r="M127"/>
  <c r="P125" s="1"/>
  <c r="Q170" i="18"/>
  <c r="N167" i="20" s="1"/>
  <c r="M167"/>
  <c r="Q194" i="18"/>
  <c r="N191" i="20" s="1"/>
  <c r="M191"/>
  <c r="Q258" i="18"/>
  <c r="N255" i="20" s="1"/>
  <c r="M255"/>
  <c r="P253" s="1"/>
  <c r="Q314" i="18"/>
  <c r="N311" i="20" s="1"/>
  <c r="Q310" s="1"/>
  <c r="M311"/>
  <c r="P310" s="1"/>
  <c r="Q362" i="18"/>
  <c r="N359" i="20" s="1"/>
  <c r="M359"/>
  <c r="Q434" i="18"/>
  <c r="N431" i="20" s="1"/>
  <c r="Q430" s="1"/>
  <c r="M431"/>
  <c r="Q546" i="18"/>
  <c r="N543" i="20" s="1"/>
  <c r="M543"/>
  <c r="Q594" i="18"/>
  <c r="N591" i="20" s="1"/>
  <c r="M591"/>
  <c r="Q634" i="18"/>
  <c r="N631" i="20" s="1"/>
  <c r="M631"/>
  <c r="P628" s="1"/>
  <c r="Q778" i="18"/>
  <c r="N775" i="20" s="1"/>
  <c r="M775"/>
  <c r="Q922" i="18"/>
  <c r="N919" i="20" s="1"/>
  <c r="Q918" s="1"/>
  <c r="M919"/>
  <c r="P918" s="1"/>
  <c r="Q1046" i="18"/>
  <c r="N1043" i="20" s="1"/>
  <c r="M1043"/>
  <c r="Q1174" i="18"/>
  <c r="N1171" i="20" s="1"/>
  <c r="M1171"/>
  <c r="Q28" i="18"/>
  <c r="N25" i="20" s="1"/>
  <c r="M25"/>
  <c r="Q534" i="18"/>
  <c r="N531" i="20" s="1"/>
  <c r="M531"/>
  <c r="P530" s="1"/>
  <c r="Q330" i="18"/>
  <c r="N327" i="20" s="1"/>
  <c r="M327"/>
  <c r="Q398" i="18"/>
  <c r="N395" i="20" s="1"/>
  <c r="Q394" s="1"/>
  <c r="M395"/>
  <c r="P394" s="1"/>
  <c r="Q454" i="18"/>
  <c r="N451" i="20" s="1"/>
  <c r="M451"/>
  <c r="Q526" i="18"/>
  <c r="N523" i="20" s="1"/>
  <c r="M523"/>
  <c r="Q574" i="18"/>
  <c r="N571" i="20" s="1"/>
  <c r="M571"/>
  <c r="Q718" i="18"/>
  <c r="N715" i="20" s="1"/>
  <c r="M715"/>
  <c r="P712" s="1"/>
  <c r="Q822" i="18"/>
  <c r="N819" i="20" s="1"/>
  <c r="M819"/>
  <c r="Q894" i="18"/>
  <c r="N891" i="20" s="1"/>
  <c r="M891"/>
  <c r="Q1098" i="18"/>
  <c r="N1095" i="20" s="1"/>
  <c r="M1095"/>
  <c r="Q1206" i="18"/>
  <c r="N1203" i="20" s="1"/>
  <c r="Q1200" s="1"/>
  <c r="M1203"/>
  <c r="P1200" s="1"/>
  <c r="Q1638" i="18"/>
  <c r="N1635" i="20" s="1"/>
  <c r="Q1634" s="1"/>
  <c r="M1635"/>
  <c r="P1634" s="1"/>
  <c r="Q755" i="18"/>
  <c r="N752" i="20" s="1"/>
  <c r="M752"/>
  <c r="Q211" i="18"/>
  <c r="N208" i="20" s="1"/>
  <c r="M208"/>
  <c r="Q63" i="18"/>
  <c r="N60" i="20" s="1"/>
  <c r="M60"/>
  <c r="Q811" i="18"/>
  <c r="N808" i="20" s="1"/>
  <c r="M808"/>
  <c r="Q35" i="18"/>
  <c r="N32" i="20" s="1"/>
  <c r="M32"/>
  <c r="Q786" i="18"/>
  <c r="N783" i="20" s="1"/>
  <c r="M783"/>
  <c r="Q515" i="18"/>
  <c r="N512" i="20" s="1"/>
  <c r="M512"/>
  <c r="Q275" i="18"/>
  <c r="N272" i="20" s="1"/>
  <c r="M272"/>
  <c r="Q107" i="18"/>
  <c r="N104" i="20" s="1"/>
  <c r="M104"/>
  <c r="Q958" i="18"/>
  <c r="N955" i="20" s="1"/>
  <c r="M955"/>
  <c r="Q651" i="18"/>
  <c r="N648" i="20" s="1"/>
  <c r="M648"/>
  <c r="Q251" i="18"/>
  <c r="N248" i="20" s="1"/>
  <c r="M248"/>
  <c r="Q82" i="18"/>
  <c r="N79" i="20" s="1"/>
  <c r="M79"/>
  <c r="Q42" i="18"/>
  <c r="N39" i="20" s="1"/>
  <c r="M39"/>
  <c r="Q1802"/>
  <c r="Q994"/>
  <c r="Q1812"/>
  <c r="Q628"/>
  <c r="Q192"/>
  <c r="Q227"/>
  <c r="Q1079"/>
  <c r="Q272"/>
  <c r="Q680"/>
  <c r="Q1451"/>
  <c r="Q716"/>
  <c r="Q253"/>
  <c r="Q1420"/>
  <c r="Q60"/>
  <c r="Q664"/>
  <c r="Q391"/>
  <c r="Q948"/>
  <c r="Q440"/>
  <c r="Q1024"/>
  <c r="Q388"/>
  <c r="Q356"/>
  <c r="Q1052"/>
  <c r="Q1758" i="18"/>
  <c r="N1755" i="20" s="1"/>
  <c r="Q1754" s="1"/>
  <c r="M1755"/>
  <c r="P1754" s="1"/>
  <c r="Q1686" i="18"/>
  <c r="N1683" i="20" s="1"/>
  <c r="M1683"/>
  <c r="Q1673" i="18"/>
  <c r="N1670" i="20" s="1"/>
  <c r="M1670"/>
  <c r="Q1121" i="18"/>
  <c r="N1118" i="20" s="1"/>
  <c r="M1118"/>
  <c r="Q913" i="18"/>
  <c r="N910" i="20" s="1"/>
  <c r="M910"/>
  <c r="Q841" i="18"/>
  <c r="N838" i="20" s="1"/>
  <c r="M838"/>
  <c r="P835" s="1"/>
  <c r="Q737" i="18"/>
  <c r="N734" i="20" s="1"/>
  <c r="M734"/>
  <c r="P733" s="1"/>
  <c r="Q665" i="18"/>
  <c r="N662" i="20" s="1"/>
  <c r="M662"/>
  <c r="P660" s="1"/>
  <c r="Q521" i="18"/>
  <c r="N518" i="20" s="1"/>
  <c r="M518"/>
  <c r="Q397" i="18"/>
  <c r="N394" i="20" s="1"/>
  <c r="M394"/>
  <c r="Q289" i="18"/>
  <c r="N286" i="20" s="1"/>
  <c r="Q285" s="1"/>
  <c r="M286"/>
  <c r="P285" s="1"/>
  <c r="Q169" i="18"/>
  <c r="N166" i="20" s="1"/>
  <c r="M166"/>
  <c r="Q529" i="18"/>
  <c r="N526" i="20" s="1"/>
  <c r="Q524" s="1"/>
  <c r="M526"/>
  <c r="P524" s="1"/>
  <c r="Q601" i="18"/>
  <c r="N598" i="20" s="1"/>
  <c r="Q595" s="1"/>
  <c r="M598"/>
  <c r="P595" s="1"/>
  <c r="Q909" i="18"/>
  <c r="N906" i="20" s="1"/>
  <c r="Q905" s="1"/>
  <c r="M906"/>
  <c r="P905" s="1"/>
  <c r="Q1017" i="18"/>
  <c r="N1014" i="20" s="1"/>
  <c r="Q1012" s="1"/>
  <c r="M1014"/>
  <c r="P1012" s="1"/>
  <c r="Q1053" i="18"/>
  <c r="N1050" i="20" s="1"/>
  <c r="Q1049" s="1"/>
  <c r="M1050"/>
  <c r="P1049" s="1"/>
  <c r="Q1125" i="18"/>
  <c r="N1122" i="20" s="1"/>
  <c r="Q1120" s="1"/>
  <c r="M1122"/>
  <c r="P1120" s="1"/>
  <c r="Q1153" i="18"/>
  <c r="N1150" i="20" s="1"/>
  <c r="Q1148" s="1"/>
  <c r="M1150"/>
  <c r="Q1189" i="18"/>
  <c r="N1186" i="20" s="1"/>
  <c r="Q1184" s="1"/>
  <c r="M1186"/>
  <c r="P1184" s="1"/>
  <c r="Q1245" i="18"/>
  <c r="N1242" i="20" s="1"/>
  <c r="M1242"/>
  <c r="Q1345" i="18"/>
  <c r="N1342" i="20" s="1"/>
  <c r="M1342"/>
  <c r="Q1377" i="18"/>
  <c r="N1374" i="20" s="1"/>
  <c r="M1374"/>
  <c r="P1373" s="1"/>
  <c r="Q1433" i="18"/>
  <c r="N1430" i="20" s="1"/>
  <c r="M1430"/>
  <c r="Q1493" i="18"/>
  <c r="N1490" i="20" s="1"/>
  <c r="M1490"/>
  <c r="P1488" s="1"/>
  <c r="Q1517" i="18"/>
  <c r="N1514" i="20" s="1"/>
  <c r="Q1513" s="1"/>
  <c r="M1514"/>
  <c r="Q1593" i="18"/>
  <c r="N1590" i="20" s="1"/>
  <c r="M1590"/>
  <c r="Q1633" i="18"/>
  <c r="N1630" i="20" s="1"/>
  <c r="Q1628" s="1"/>
  <c r="M1630"/>
  <c r="P1628" s="1"/>
  <c r="Q1669" i="18"/>
  <c r="N1666" i="20" s="1"/>
  <c r="Q1664" s="1"/>
  <c r="M1666"/>
  <c r="P1664" s="1"/>
  <c r="Q1717" i="18"/>
  <c r="N1714" i="20" s="1"/>
  <c r="M1714"/>
  <c r="Q1777" i="18"/>
  <c r="N1774" i="20" s="1"/>
  <c r="Q1772" s="1"/>
  <c r="M1774"/>
  <c r="P1772" s="1"/>
  <c r="Q1537" i="18"/>
  <c r="N1534" i="20" s="1"/>
  <c r="Q1533" s="1"/>
  <c r="M1534"/>
  <c r="P1533" s="1"/>
  <c r="Q1265" i="18"/>
  <c r="N1262" i="20" s="1"/>
  <c r="M1262"/>
  <c r="Q933" i="18"/>
  <c r="N930" i="20" s="1"/>
  <c r="M930"/>
  <c r="Q621" i="18"/>
  <c r="N618" i="20" s="1"/>
  <c r="Q616" s="1"/>
  <c r="M618"/>
  <c r="P616" s="1"/>
  <c r="Q533" i="18"/>
  <c r="N530" i="20" s="1"/>
  <c r="M530"/>
  <c r="Q377" i="18"/>
  <c r="N374" i="20" s="1"/>
  <c r="Q372" s="1"/>
  <c r="M374"/>
  <c r="P372" s="1"/>
  <c r="Q89" i="18"/>
  <c r="N86" i="20" s="1"/>
  <c r="M86"/>
  <c r="Q605" i="18"/>
  <c r="N602" i="20" s="1"/>
  <c r="M602"/>
  <c r="Q881" i="18"/>
  <c r="N878" i="20" s="1"/>
  <c r="Q877" s="1"/>
  <c r="M878"/>
  <c r="P877" s="1"/>
  <c r="Q925" i="18"/>
  <c r="N922" i="20" s="1"/>
  <c r="M922"/>
  <c r="Q977" i="18"/>
  <c r="N974" i="20" s="1"/>
  <c r="Q972" s="1"/>
  <c r="M974"/>
  <c r="Q1061" i="18"/>
  <c r="N1058" i="20" s="1"/>
  <c r="M1058"/>
  <c r="Q1109" i="18"/>
  <c r="N1106" i="20" s="1"/>
  <c r="M1106"/>
  <c r="Q1165" i="18"/>
  <c r="N1162" i="20" s="1"/>
  <c r="Q1160" s="1"/>
  <c r="M1162"/>
  <c r="P1160" s="1"/>
  <c r="Q1213" i="18"/>
  <c r="N1210" i="20" s="1"/>
  <c r="M1210"/>
  <c r="P1208" s="1"/>
  <c r="Q1269" i="18"/>
  <c r="N1266" i="20" s="1"/>
  <c r="M1266"/>
  <c r="Q1309" i="18"/>
  <c r="N1306" i="20" s="1"/>
  <c r="M1306"/>
  <c r="Q1341" i="18"/>
  <c r="N1338" i="20" s="1"/>
  <c r="M1338"/>
  <c r="P1336" s="1"/>
  <c r="Q1381" i="18"/>
  <c r="N1378" i="20" s="1"/>
  <c r="Q1377" s="1"/>
  <c r="M1378"/>
  <c r="P1377" s="1"/>
  <c r="Q1421" i="18"/>
  <c r="N1418" i="20" s="1"/>
  <c r="Q1416" s="1"/>
  <c r="M1418"/>
  <c r="Q1461" i="18"/>
  <c r="N1458" i="20" s="1"/>
  <c r="M1458"/>
  <c r="Q1529" i="18"/>
  <c r="N1526" i="20" s="1"/>
  <c r="M1526"/>
  <c r="Q1577" i="18"/>
  <c r="N1574" i="20" s="1"/>
  <c r="M1574"/>
  <c r="Q1605" i="18"/>
  <c r="N1602" i="20" s="1"/>
  <c r="Q1600" s="1"/>
  <c r="M1602"/>
  <c r="P1600" s="1"/>
  <c r="Q1645" i="18"/>
  <c r="N1642" i="20" s="1"/>
  <c r="M1642"/>
  <c r="Q1697" i="18"/>
  <c r="N1694" i="20" s="1"/>
  <c r="Q1693" s="1"/>
  <c r="M1694"/>
  <c r="P1693" s="1"/>
  <c r="Q1733" i="18"/>
  <c r="N1730" i="20" s="1"/>
  <c r="Q1729" s="1"/>
  <c r="M1730"/>
  <c r="P1729" s="1"/>
  <c r="Q1785" i="18"/>
  <c r="N1782" i="20" s="1"/>
  <c r="Q1781" s="1"/>
  <c r="M1782"/>
  <c r="P1781" s="1"/>
  <c r="Q1762" i="18"/>
  <c r="N1759" i="20" s="1"/>
  <c r="M1759"/>
  <c r="Q1603" i="18"/>
  <c r="N1600" i="20" s="1"/>
  <c r="M1600"/>
  <c r="Q1211" i="18"/>
  <c r="N1208" i="20" s="1"/>
  <c r="M1208"/>
  <c r="Q983" i="18"/>
  <c r="N980" i="20" s="1"/>
  <c r="M980"/>
  <c r="Q803" i="18"/>
  <c r="N800" i="20" s="1"/>
  <c r="M800"/>
  <c r="Q619" i="18"/>
  <c r="N616" i="20" s="1"/>
  <c r="M616"/>
  <c r="Q875" i="18"/>
  <c r="N872" i="20" s="1"/>
  <c r="Q871" s="1"/>
  <c r="M872"/>
  <c r="P871" s="1"/>
  <c r="Q991" i="18"/>
  <c r="N988" i="20" s="1"/>
  <c r="Q987" s="1"/>
  <c r="M988"/>
  <c r="P987" s="1"/>
  <c r="Q1075" i="18"/>
  <c r="N1072" i="20" s="1"/>
  <c r="Q1071" s="1"/>
  <c r="M1072"/>
  <c r="Q1159" i="18"/>
  <c r="N1156" i="20" s="1"/>
  <c r="M1156"/>
  <c r="Q1235" i="18"/>
  <c r="N1232" i="20" s="1"/>
  <c r="M1232"/>
  <c r="Q1303" i="18"/>
  <c r="N1300" i="20" s="1"/>
  <c r="Q1299" s="1"/>
  <c r="M1300"/>
  <c r="P1299" s="1"/>
  <c r="Q1331" i="18"/>
  <c r="N1328" i="20" s="1"/>
  <c r="M1328"/>
  <c r="Q1407" i="18"/>
  <c r="N1404" i="20" s="1"/>
  <c r="M1404"/>
  <c r="Q1495" i="18"/>
  <c r="N1492" i="20" s="1"/>
  <c r="M1492"/>
  <c r="Q1579" i="18"/>
  <c r="N1576" i="20" s="1"/>
  <c r="Q1575" s="1"/>
  <c r="M1576"/>
  <c r="P1575" s="1"/>
  <c r="Q1699" i="18"/>
  <c r="N1696" i="20" s="1"/>
  <c r="M1696"/>
  <c r="Q1743" i="18"/>
  <c r="N1740" i="20" s="1"/>
  <c r="Q1739" s="1"/>
  <c r="M1740"/>
  <c r="P1739" s="1"/>
  <c r="Q1796" i="18"/>
  <c r="N1793" i="20" s="1"/>
  <c r="Q1792" s="1"/>
  <c r="M1793"/>
  <c r="P1792" s="1"/>
  <c r="Q1555" i="18"/>
  <c r="N1552" i="20" s="1"/>
  <c r="M1552"/>
  <c r="Q1207" i="18"/>
  <c r="N1204" i="20" s="1"/>
  <c r="M1204"/>
  <c r="Q1011" i="18"/>
  <c r="N1008" i="20" s="1"/>
  <c r="M1008"/>
  <c r="Q851" i="18"/>
  <c r="N848" i="20" s="1"/>
  <c r="M848"/>
  <c r="Q719" i="18"/>
  <c r="N716" i="20" s="1"/>
  <c r="M716"/>
  <c r="Q455" i="18"/>
  <c r="N452" i="20" s="1"/>
  <c r="Q451" s="1"/>
  <c r="M452"/>
  <c r="P451" s="1"/>
  <c r="Q935" i="18"/>
  <c r="N932" i="20" s="1"/>
  <c r="M932"/>
  <c r="Q1039" i="18"/>
  <c r="N1036" i="20" s="1"/>
  <c r="M1036"/>
  <c r="Q1187" i="18"/>
  <c r="N1184" i="20" s="1"/>
  <c r="M1184"/>
  <c r="Q1255" i="18"/>
  <c r="N1252" i="20" s="1"/>
  <c r="Q1251" s="1"/>
  <c r="M1252"/>
  <c r="P1251" s="1"/>
  <c r="Q1423" i="18"/>
  <c r="N1420" i="20" s="1"/>
  <c r="M1420"/>
  <c r="Q1599" i="18"/>
  <c r="N1596" i="20" s="1"/>
  <c r="M1596"/>
  <c r="Q1659" i="18"/>
  <c r="N1656" i="20" s="1"/>
  <c r="Q1655" s="1"/>
  <c r="M1656"/>
  <c r="P1655" s="1"/>
  <c r="Q1723" i="18"/>
  <c r="N1720" i="20" s="1"/>
  <c r="M1720"/>
  <c r="Q1559" i="18"/>
  <c r="N1556" i="20" s="1"/>
  <c r="Q1555" s="1"/>
  <c r="M1556"/>
  <c r="P1555" s="1"/>
  <c r="Q1315" i="18"/>
  <c r="N1312" i="20" s="1"/>
  <c r="Q1311" s="1"/>
  <c r="M1312"/>
  <c r="Q1115" i="18"/>
  <c r="N1112" i="20" s="1"/>
  <c r="M1112"/>
  <c r="Q879" i="18"/>
  <c r="N876" i="20" s="1"/>
  <c r="M876"/>
  <c r="Q675" i="18"/>
  <c r="N672" i="20" s="1"/>
  <c r="M672"/>
  <c r="Q595" i="18"/>
  <c r="N592" i="20" s="1"/>
  <c r="M592"/>
  <c r="Q539" i="18"/>
  <c r="N536" i="20" s="1"/>
  <c r="M536"/>
  <c r="Q463" i="18"/>
  <c r="N460" i="20" s="1"/>
  <c r="Q459" s="1"/>
  <c r="M460"/>
  <c r="P459" s="1"/>
  <c r="Q411" i="18"/>
  <c r="N408" i="20" s="1"/>
  <c r="Q407" s="1"/>
  <c r="M408"/>
  <c r="P407" s="1"/>
  <c r="Q331" i="18"/>
  <c r="N328" i="20" s="1"/>
  <c r="M328"/>
  <c r="Q299" i="18"/>
  <c r="N296" i="20" s="1"/>
  <c r="Q295" s="1"/>
  <c r="M296"/>
  <c r="P295" s="1"/>
  <c r="Q123" i="18"/>
  <c r="N120" i="20" s="1"/>
  <c r="M120"/>
  <c r="Q43" i="18"/>
  <c r="N40" i="20" s="1"/>
  <c r="M40"/>
  <c r="Q867" i="18"/>
  <c r="N864" i="20" s="1"/>
  <c r="M864"/>
  <c r="Q1007" i="18"/>
  <c r="N1004" i="20" s="1"/>
  <c r="Q1003" s="1"/>
  <c r="M1004"/>
  <c r="P1003" s="1"/>
  <c r="Q1167" i="18"/>
  <c r="N1164" i="20" s="1"/>
  <c r="M1164"/>
  <c r="Q1223" i="18"/>
  <c r="N1220" i="20" s="1"/>
  <c r="M1220"/>
  <c r="Q1431" i="18"/>
  <c r="N1428" i="20" s="1"/>
  <c r="M1428"/>
  <c r="Q1503" i="18"/>
  <c r="N1500" i="20" s="1"/>
  <c r="M1500"/>
  <c r="Q1591" i="18"/>
  <c r="N1588" i="20" s="1"/>
  <c r="Q1587" s="1"/>
  <c r="M1588"/>
  <c r="P1587" s="1"/>
  <c r="Q1675" i="18"/>
  <c r="N1672" i="20" s="1"/>
  <c r="Q1670" s="1"/>
  <c r="M1672"/>
  <c r="P1670" s="1"/>
  <c r="Q1169" i="18"/>
  <c r="N1166" i="20" s="1"/>
  <c r="Q1164" s="1"/>
  <c r="M1166"/>
  <c r="P1164" s="1"/>
  <c r="Q745" i="18"/>
  <c r="N742" i="20" s="1"/>
  <c r="Q741" s="1"/>
  <c r="M742"/>
  <c r="P741" s="1"/>
  <c r="Q449" i="18"/>
  <c r="N446" i="20" s="1"/>
  <c r="Q445" s="1"/>
  <c r="M446"/>
  <c r="P445" s="1"/>
  <c r="Q61" i="18"/>
  <c r="N58" i="20" s="1"/>
  <c r="M58"/>
  <c r="Q1253" i="18"/>
  <c r="N1250" i="20" s="1"/>
  <c r="M1250"/>
  <c r="Q609" i="18"/>
  <c r="N606" i="20" s="1"/>
  <c r="Q603" s="1"/>
  <c r="M606"/>
  <c r="P603" s="1"/>
  <c r="Q101" i="18"/>
  <c r="N98" i="20" s="1"/>
  <c r="Q95" s="1"/>
  <c r="U95" s="1"/>
  <c r="F9" i="21" s="1"/>
  <c r="I9" s="1"/>
  <c r="M98" i="20"/>
  <c r="P95" s="1"/>
  <c r="Q271" i="18"/>
  <c r="N268" i="20" s="1"/>
  <c r="M268"/>
  <c r="Q483" i="18"/>
  <c r="N480" i="20" s="1"/>
  <c r="M480"/>
  <c r="Q579" i="18"/>
  <c r="N576" i="20" s="1"/>
  <c r="M576"/>
  <c r="Q639" i="18"/>
  <c r="N636" i="20" s="1"/>
  <c r="M636"/>
  <c r="Q779" i="18"/>
  <c r="N776" i="20" s="1"/>
  <c r="M776"/>
  <c r="Q1027" i="18"/>
  <c r="N1024" i="20" s="1"/>
  <c r="M1024"/>
  <c r="Q1339" i="18"/>
  <c r="N1336" i="20" s="1"/>
  <c r="M1336"/>
  <c r="Q1467" i="18"/>
  <c r="N1464" i="20" s="1"/>
  <c r="Q1463" s="1"/>
  <c r="M1464"/>
  <c r="Q1647" i="18"/>
  <c r="N1644" i="20" s="1"/>
  <c r="M1644"/>
  <c r="Q1812" i="18"/>
  <c r="N1809" i="20" s="1"/>
  <c r="Q1808" s="1"/>
  <c r="M1809"/>
  <c r="P1808" s="1"/>
  <c r="Q225" i="18"/>
  <c r="N222" i="20" s="1"/>
  <c r="Q221" s="1"/>
  <c r="M222"/>
  <c r="P221" s="1"/>
  <c r="Q329" i="18"/>
  <c r="N326" i="20" s="1"/>
  <c r="M326"/>
  <c r="Q461" i="18"/>
  <c r="N458" i="20" s="1"/>
  <c r="Q456" s="1"/>
  <c r="M458"/>
  <c r="P456" s="1"/>
  <c r="Q505" i="18"/>
  <c r="N502" i="20" s="1"/>
  <c r="M502"/>
  <c r="P500" s="1"/>
  <c r="Q597" i="18"/>
  <c r="N594" i="20" s="1"/>
  <c r="M594"/>
  <c r="Q677" i="18"/>
  <c r="N674" i="20" s="1"/>
  <c r="Q672" s="1"/>
  <c r="M674"/>
  <c r="P672" s="1"/>
  <c r="Q733" i="18"/>
  <c r="N730" i="20" s="1"/>
  <c r="M730"/>
  <c r="Q809" i="18"/>
  <c r="N806" i="20" s="1"/>
  <c r="M806"/>
  <c r="Q845" i="18"/>
  <c r="N842" i="20" s="1"/>
  <c r="M842"/>
  <c r="Q969" i="18"/>
  <c r="N966" i="20" s="1"/>
  <c r="M966"/>
  <c r="Q1045" i="18"/>
  <c r="N1042" i="20" s="1"/>
  <c r="Q1040" s="1"/>
  <c r="M1042"/>
  <c r="P1040" s="1"/>
  <c r="Q1249" i="18"/>
  <c r="N1246" i="20" s="1"/>
  <c r="M1246"/>
  <c r="Q1417" i="18"/>
  <c r="N1414" i="20" s="1"/>
  <c r="M1414"/>
  <c r="Q1553" i="18"/>
  <c r="N1550" i="20" s="1"/>
  <c r="Q1548" s="1"/>
  <c r="U1548" s="1"/>
  <c r="F45" i="21" s="1"/>
  <c r="I45" s="1"/>
  <c r="M1550" i="20"/>
  <c r="P1548" s="1"/>
  <c r="T1548" s="1"/>
  <c r="E45" i="21" s="1"/>
  <c r="H45" s="1"/>
  <c r="I53" i="22" s="1"/>
  <c r="M53" s="1"/>
  <c r="Q1749" i="18"/>
  <c r="N1746" i="20" s="1"/>
  <c r="Q1745" s="1"/>
  <c r="M1746"/>
  <c r="Q1641" i="18"/>
  <c r="N1638" i="20" s="1"/>
  <c r="M1638"/>
  <c r="Q565" i="18"/>
  <c r="N562" i="20" s="1"/>
  <c r="M562"/>
  <c r="Q433" i="18"/>
  <c r="N430" i="20" s="1"/>
  <c r="M430"/>
  <c r="Q77" i="18"/>
  <c r="N74" i="20" s="1"/>
  <c r="M74"/>
  <c r="Q133" i="18"/>
  <c r="N130" i="20" s="1"/>
  <c r="Q128" s="1"/>
  <c r="M130"/>
  <c r="P128" s="1"/>
  <c r="Q57" i="18"/>
  <c r="N54" i="20" s="1"/>
  <c r="Q52" s="1"/>
  <c r="M54"/>
  <c r="Q453" i="18"/>
  <c r="N450" i="20" s="1"/>
  <c r="Q449" s="1"/>
  <c r="M450"/>
  <c r="P449" s="1"/>
  <c r="Q765" i="18"/>
  <c r="N762" i="20" s="1"/>
  <c r="Q761" s="1"/>
  <c r="M762"/>
  <c r="Q1137" i="18"/>
  <c r="N1134" i="20" s="1"/>
  <c r="Q1132" s="1"/>
  <c r="M1134"/>
  <c r="P1132" s="1"/>
  <c r="Q1118" i="18"/>
  <c r="N1115" i="20" s="1"/>
  <c r="Q1112" s="1"/>
  <c r="M1115"/>
  <c r="Q1146" i="18"/>
  <c r="N1143" i="20" s="1"/>
  <c r="M1143"/>
  <c r="Q1178" i="18"/>
  <c r="N1175" i="20" s="1"/>
  <c r="M1175"/>
  <c r="Q1210" i="18"/>
  <c r="N1207" i="20" s="1"/>
  <c r="Q1204" s="1"/>
  <c r="M1207"/>
  <c r="Q1238" i="18"/>
  <c r="N1235" i="20" s="1"/>
  <c r="M1235"/>
  <c r="Q1254" i="18"/>
  <c r="N1251" i="20" s="1"/>
  <c r="M1251"/>
  <c r="Q1294" i="18"/>
  <c r="N1291" i="20" s="1"/>
  <c r="M1291"/>
  <c r="Q1314" i="18"/>
  <c r="N1311" i="20" s="1"/>
  <c r="M1311"/>
  <c r="Q1358" i="18"/>
  <c r="N1355" i="20" s="1"/>
  <c r="M1355"/>
  <c r="Q1390" i="18"/>
  <c r="N1387" i="20" s="1"/>
  <c r="M1387"/>
  <c r="Q1418" i="18"/>
  <c r="N1415" i="20" s="1"/>
  <c r="M1415"/>
  <c r="Q1434" i="18"/>
  <c r="N1431" i="20" s="1"/>
  <c r="Q1430" s="1"/>
  <c r="M1431"/>
  <c r="P1430" s="1"/>
  <c r="Q1462" i="18"/>
  <c r="N1459" i="20" s="1"/>
  <c r="M1459"/>
  <c r="Q1502" i="18"/>
  <c r="N1499" i="20" s="1"/>
  <c r="M1499"/>
  <c r="Q1550" i="18"/>
  <c r="N1547" i="20" s="1"/>
  <c r="M1547"/>
  <c r="Q1570" i="18"/>
  <c r="N1567" i="20" s="1"/>
  <c r="Q1566" s="1"/>
  <c r="M1567"/>
  <c r="P1566" s="1"/>
  <c r="Q1602" i="18"/>
  <c r="N1599" i="20" s="1"/>
  <c r="M1599"/>
  <c r="Q1630" i="18"/>
  <c r="N1627" i="20" s="1"/>
  <c r="M1627"/>
  <c r="Q1666" i="18"/>
  <c r="N1663" i="20" s="1"/>
  <c r="M1663"/>
  <c r="Q554" i="18"/>
  <c r="N551" i="20" s="1"/>
  <c r="M551"/>
  <c r="Q1406" i="18"/>
  <c r="N1403" i="20" s="1"/>
  <c r="Q1402" s="1"/>
  <c r="M1403"/>
  <c r="P1402" s="1"/>
  <c r="Q1034" i="18"/>
  <c r="N1031" i="20" s="1"/>
  <c r="M1031"/>
  <c r="Q437" i="18"/>
  <c r="N434" i="20" s="1"/>
  <c r="Q433" s="1"/>
  <c r="M434"/>
  <c r="P433" s="1"/>
  <c r="Q73" i="18"/>
  <c r="N70" i="20" s="1"/>
  <c r="M70"/>
  <c r="Q86" i="18"/>
  <c r="N83" i="20" s="1"/>
  <c r="Q81" s="1"/>
  <c r="M83"/>
  <c r="Q122" i="18"/>
  <c r="N119" i="20" s="1"/>
  <c r="M119"/>
  <c r="Q202" i="18"/>
  <c r="N199" i="20" s="1"/>
  <c r="Q198" s="1"/>
  <c r="M199"/>
  <c r="P198" s="1"/>
  <c r="Q234" i="18"/>
  <c r="N231" i="20" s="1"/>
  <c r="M231"/>
  <c r="Q306" i="18"/>
  <c r="N303" i="20" s="1"/>
  <c r="Q301" s="1"/>
  <c r="M303"/>
  <c r="P301" s="1"/>
  <c r="Q390" i="18"/>
  <c r="N387" i="20" s="1"/>
  <c r="M387"/>
  <c r="Q474" i="18"/>
  <c r="N471" i="20" s="1"/>
  <c r="M471"/>
  <c r="Q538" i="18"/>
  <c r="N535" i="20" s="1"/>
  <c r="M535"/>
  <c r="Q630" i="18"/>
  <c r="N627" i="20" s="1"/>
  <c r="Q624" s="1"/>
  <c r="M627"/>
  <c r="Q674" i="18"/>
  <c r="N671" i="20" s="1"/>
  <c r="Q668" s="1"/>
  <c r="M671"/>
  <c r="P668" s="1"/>
  <c r="Q710" i="18"/>
  <c r="N707" i="20" s="1"/>
  <c r="M707"/>
  <c r="Q742" i="18"/>
  <c r="N739" i="20" s="1"/>
  <c r="M739"/>
  <c r="Q782" i="18"/>
  <c r="N779" i="20" s="1"/>
  <c r="M779"/>
  <c r="Q826" i="18"/>
  <c r="N823" i="20" s="1"/>
  <c r="M823"/>
  <c r="Q866" i="18"/>
  <c r="N863" i="20" s="1"/>
  <c r="M863"/>
  <c r="Q898" i="18"/>
  <c r="N895" i="20" s="1"/>
  <c r="M895"/>
  <c r="Q926" i="18"/>
  <c r="N923" i="20" s="1"/>
  <c r="M923"/>
  <c r="Q962" i="18"/>
  <c r="N959" i="20" s="1"/>
  <c r="Q957" s="1"/>
  <c r="M959"/>
  <c r="P957" s="1"/>
  <c r="Q982" i="18"/>
  <c r="N979" i="20" s="1"/>
  <c r="Q978" s="1"/>
  <c r="M979"/>
  <c r="P978" s="1"/>
  <c r="Q1022" i="18"/>
  <c r="N1019" i="20" s="1"/>
  <c r="Q1018" s="1"/>
  <c r="M1019"/>
  <c r="P1018" s="1"/>
  <c r="Q1058" i="18"/>
  <c r="N1055" i="20" s="1"/>
  <c r="M1055"/>
  <c r="Q1090" i="18"/>
  <c r="N1087" i="20" s="1"/>
  <c r="M1087"/>
  <c r="Q1150" i="18"/>
  <c r="N1147" i="20" s="1"/>
  <c r="M1147"/>
  <c r="P1144" s="1"/>
  <c r="Q1218" i="18"/>
  <c r="N1215" i="20" s="1"/>
  <c r="M1215"/>
  <c r="Q1302" i="18"/>
  <c r="N1299" i="20" s="1"/>
  <c r="M1299"/>
  <c r="Q1346" i="18"/>
  <c r="N1343" i="20" s="1"/>
  <c r="Q1340" s="1"/>
  <c r="M1343"/>
  <c r="Q1458" i="18"/>
  <c r="N1455" i="20" s="1"/>
  <c r="M1455"/>
  <c r="Q1522" i="18"/>
  <c r="N1519" i="20" s="1"/>
  <c r="M1519"/>
  <c r="Q1578" i="18"/>
  <c r="N1575" i="20" s="1"/>
  <c r="M1575"/>
  <c r="Q1626" i="18"/>
  <c r="N1623" i="20" s="1"/>
  <c r="M1623"/>
  <c r="Q1690" i="18"/>
  <c r="N1687" i="20" s="1"/>
  <c r="M1687"/>
  <c r="Q641" i="18"/>
  <c r="N638" i="20" s="1"/>
  <c r="Q636" s="1"/>
  <c r="M638"/>
  <c r="P636" s="1"/>
  <c r="Q23" i="18"/>
  <c r="N20" i="20" s="1"/>
  <c r="Q19" s="1"/>
  <c r="M20"/>
  <c r="P19" s="1"/>
  <c r="Q902" i="18"/>
  <c r="N899" i="20" s="1"/>
  <c r="M899"/>
  <c r="Q522" i="18"/>
  <c r="N519" i="20" s="1"/>
  <c r="Q518" s="1"/>
  <c r="M519"/>
  <c r="P518" s="1"/>
  <c r="Q334" i="18"/>
  <c r="N331" i="20" s="1"/>
  <c r="Q329" s="1"/>
  <c r="M331"/>
  <c r="P329" s="1"/>
  <c r="Q70" i="18"/>
  <c r="N67" i="20" s="1"/>
  <c r="Q64" s="1"/>
  <c r="M67"/>
  <c r="P64" s="1"/>
  <c r="Q118" i="18"/>
  <c r="N115" i="20" s="1"/>
  <c r="M115"/>
  <c r="Q150" i="18"/>
  <c r="N147" i="20" s="1"/>
  <c r="M147"/>
  <c r="Q190" i="18"/>
  <c r="N187" i="20" s="1"/>
  <c r="Q186" s="1"/>
  <c r="M187"/>
  <c r="P186" s="1"/>
  <c r="Q238" i="18"/>
  <c r="N235" i="20" s="1"/>
  <c r="Q234" s="1"/>
  <c r="M235"/>
  <c r="Q282" i="18"/>
  <c r="N279" i="20" s="1"/>
  <c r="Q278" s="1"/>
  <c r="M279"/>
  <c r="P278" s="1"/>
  <c r="Q342" i="18"/>
  <c r="N339" i="20" s="1"/>
  <c r="M339"/>
  <c r="Q418" i="18"/>
  <c r="N415" i="20" s="1"/>
  <c r="Q413" s="1"/>
  <c r="M415"/>
  <c r="P413" s="1"/>
  <c r="Q506" i="18"/>
  <c r="N503" i="20" s="1"/>
  <c r="M503"/>
  <c r="Q586" i="18"/>
  <c r="N583" i="20" s="1"/>
  <c r="M583"/>
  <c r="Q618" i="18"/>
  <c r="N615" i="20" s="1"/>
  <c r="M615"/>
  <c r="Q770" i="18"/>
  <c r="N767" i="20" s="1"/>
  <c r="M767"/>
  <c r="Q878" i="18"/>
  <c r="N875" i="20" s="1"/>
  <c r="Q874" s="1"/>
  <c r="M875"/>
  <c r="Q950" i="18"/>
  <c r="N947" i="20" s="1"/>
  <c r="Q945" s="1"/>
  <c r="M947"/>
  <c r="P945" s="1"/>
  <c r="Q1130" i="18"/>
  <c r="N1127" i="20" s="1"/>
  <c r="Q1124" s="1"/>
  <c r="M1127"/>
  <c r="Q20" i="18"/>
  <c r="N17" i="20" s="1"/>
  <c r="M17"/>
  <c r="P15" s="1"/>
  <c r="Q626" i="18"/>
  <c r="N623" i="20" s="1"/>
  <c r="Q620" s="1"/>
  <c r="M623"/>
  <c r="Q302" i="18"/>
  <c r="N299" i="20" s="1"/>
  <c r="Q298" s="1"/>
  <c r="M299"/>
  <c r="P298" s="1"/>
  <c r="Q382" i="18"/>
  <c r="N379" i="20" s="1"/>
  <c r="M379"/>
  <c r="Q446" i="18"/>
  <c r="N443" i="20" s="1"/>
  <c r="M443"/>
  <c r="Q502" i="18"/>
  <c r="N499" i="20" s="1"/>
  <c r="Q497" s="1"/>
  <c r="M499"/>
  <c r="P497" s="1"/>
  <c r="Q550" i="18"/>
  <c r="N547" i="20" s="1"/>
  <c r="M547"/>
  <c r="Q814" i="18"/>
  <c r="N811" i="20" s="1"/>
  <c r="Q810" s="1"/>
  <c r="M811"/>
  <c r="P810" s="1"/>
  <c r="Q858" i="18"/>
  <c r="N855" i="20" s="1"/>
  <c r="Q852" s="1"/>
  <c r="M855"/>
  <c r="Q1010" i="18"/>
  <c r="N1007" i="20" s="1"/>
  <c r="Q1006" s="1"/>
  <c r="M1007"/>
  <c r="P1006" s="1"/>
  <c r="Q1198" i="18"/>
  <c r="N1195" i="20" s="1"/>
  <c r="Q1192" s="1"/>
  <c r="M1195"/>
  <c r="Q1590" i="18"/>
  <c r="N1587" i="20" s="1"/>
  <c r="M1587"/>
  <c r="Q375" i="18"/>
  <c r="N372" i="20" s="1"/>
  <c r="M372"/>
  <c r="Q79" i="18"/>
  <c r="N76" i="20" s="1"/>
  <c r="Q75" s="1"/>
  <c r="M76"/>
  <c r="Q835" i="18"/>
  <c r="N832" i="20" s="1"/>
  <c r="M832"/>
  <c r="P831" s="1"/>
  <c r="Q143" i="18"/>
  <c r="N140" i="20" s="1"/>
  <c r="M140"/>
  <c r="Q787" i="18"/>
  <c r="N784" i="20" s="1"/>
  <c r="M784"/>
  <c r="Q587" i="18"/>
  <c r="N584" i="20" s="1"/>
  <c r="M584"/>
  <c r="Q291" i="18"/>
  <c r="N288" i="20" s="1"/>
  <c r="M288"/>
  <c r="Q158" i="18"/>
  <c r="N155" i="20" s="1"/>
  <c r="Q154" s="1"/>
  <c r="M155"/>
  <c r="P154" s="1"/>
  <c r="Q36" i="18"/>
  <c r="N33" i="20" s="1"/>
  <c r="M33"/>
  <c r="Q654" i="18"/>
  <c r="N651" i="20" s="1"/>
  <c r="Q648" s="1"/>
  <c r="M651"/>
  <c r="Q294" i="18"/>
  <c r="N291" i="20" s="1"/>
  <c r="M291"/>
  <c r="Q95" i="18"/>
  <c r="N92" i="20" s="1"/>
  <c r="Q91" s="1"/>
  <c r="U87" s="1"/>
  <c r="F8" i="21" s="1"/>
  <c r="I8" s="1"/>
  <c r="M92" i="20"/>
  <c r="P91" s="1"/>
  <c r="T87" s="1"/>
  <c r="E8" i="21" s="1"/>
  <c r="H8" s="1"/>
  <c r="I16" i="22" s="1"/>
  <c r="M16" s="1"/>
  <c r="Q458" i="18"/>
  <c r="N455" i="20" s="1"/>
  <c r="M455"/>
  <c r="Q1606"/>
  <c r="Q1116"/>
  <c r="Q536"/>
  <c r="Q1795"/>
  <c r="Q936"/>
  <c r="Q880"/>
  <c r="Q844"/>
  <c r="Q1027"/>
  <c r="Q410"/>
  <c r="Q835"/>
  <c r="Q927"/>
  <c r="Q1648"/>
  <c r="Q912"/>
  <c r="Q556"/>
  <c r="Q121"/>
  <c r="Q262"/>
  <c r="Q314"/>
  <c r="Q1742"/>
  <c r="Q1172"/>
  <c r="Q40"/>
  <c r="Q417"/>
  <c r="Q1065"/>
  <c r="Q712"/>
  <c r="Q208"/>
  <c r="Q35"/>
  <c r="Q44"/>
  <c r="Q27"/>
  <c r="Q1536"/>
  <c r="Q1176"/>
  <c r="Q696"/>
  <c r="Q500"/>
  <c r="Q288"/>
  <c r="Q240"/>
  <c r="P440"/>
  <c r="P1024"/>
  <c r="P356"/>
  <c r="P972"/>
  <c r="P624"/>
  <c r="Q1149" i="18"/>
  <c r="P1840"/>
  <c r="P1841" s="1"/>
  <c r="M10" i="6" s="1"/>
  <c r="M12" s="1"/>
  <c r="K23" s="1"/>
  <c r="Q1424" i="20" l="1"/>
  <c r="Q1196"/>
  <c r="Q1168"/>
  <c r="P75"/>
  <c r="T75" s="1"/>
  <c r="E4" i="21" s="1"/>
  <c r="P761" i="20"/>
  <c r="P840"/>
  <c r="P729"/>
  <c r="P56"/>
  <c r="P1264"/>
  <c r="P1260"/>
  <c r="P1148"/>
  <c r="P909"/>
  <c r="Q848"/>
  <c r="Q608"/>
  <c r="Q660"/>
  <c r="P954"/>
  <c r="P430"/>
  <c r="P317"/>
  <c r="P1156"/>
  <c r="P1242"/>
  <c r="P69"/>
  <c r="T69" s="1"/>
  <c r="E5" i="21" s="1"/>
  <c r="H5" s="1"/>
  <c r="I13" i="22" s="1"/>
  <c r="M13" s="1"/>
  <c r="P1030" i="20"/>
  <c r="P550"/>
  <c r="P1386"/>
  <c r="P1463"/>
  <c r="T95"/>
  <c r="E9" i="21" s="1"/>
  <c r="H9" s="1"/>
  <c r="I17" i="22" s="1"/>
  <c r="M17" s="1"/>
  <c r="P1311" i="20"/>
  <c r="P1071"/>
  <c r="P1513"/>
  <c r="P1116"/>
  <c r="Q802"/>
  <c r="Q1658"/>
  <c r="Q1009"/>
  <c r="Q1476"/>
  <c r="Q1264"/>
  <c r="Q1156"/>
  <c r="Q1328"/>
  <c r="U1281"/>
  <c r="F38" i="21" s="1"/>
  <c r="I38" s="1"/>
  <c r="Q1488" i="20"/>
  <c r="Q1208"/>
  <c r="Q1273"/>
  <c r="U1272" s="1"/>
  <c r="F37" i="21" s="1"/>
  <c r="I37" s="1"/>
  <c r="Q1324" i="20"/>
  <c r="Q1152"/>
  <c r="Q1332"/>
  <c r="Q115"/>
  <c r="Q704"/>
  <c r="Q1412"/>
  <c r="U1412" s="1"/>
  <c r="F43" i="21" s="1"/>
  <c r="I43" s="1"/>
  <c r="Q840" i="20"/>
  <c r="Q729"/>
  <c r="Q56"/>
  <c r="U39" s="1"/>
  <c r="F13" i="21" s="1"/>
  <c r="I13" s="1"/>
  <c r="Q1525" i="20"/>
  <c r="Q1336"/>
  <c r="Q1260"/>
  <c r="Q1373"/>
  <c r="Q733"/>
  <c r="Q909"/>
  <c r="Q530"/>
  <c r="Q562"/>
  <c r="Q1570"/>
  <c r="Q612"/>
  <c r="Q1255"/>
  <c r="Q1581"/>
  <c r="Q1472"/>
  <c r="Q1212"/>
  <c r="Q477"/>
  <c r="Q1645"/>
  <c r="Q1128"/>
  <c r="Q753"/>
  <c r="P874"/>
  <c r="P234"/>
  <c r="P81"/>
  <c r="T81" s="1"/>
  <c r="E6" i="21" s="1"/>
  <c r="H6" s="1"/>
  <c r="I14" i="22" s="1"/>
  <c r="M14" s="1"/>
  <c r="P52" i="20"/>
  <c r="P1745"/>
  <c r="P1525"/>
  <c r="P1416"/>
  <c r="P1083"/>
  <c r="P1212"/>
  <c r="Q1480"/>
  <c r="Q1242"/>
  <c r="Q676"/>
  <c r="Q831"/>
  <c r="Q69"/>
  <c r="U69" s="1"/>
  <c r="F5" i="21" s="1"/>
  <c r="I5" s="1"/>
  <c r="Q1030" i="20"/>
  <c r="Q550"/>
  <c r="Q1386"/>
  <c r="Q1140"/>
  <c r="Q954"/>
  <c r="Q1617"/>
  <c r="Q652"/>
  <c r="Q1805"/>
  <c r="Q1225"/>
  <c r="Q1613"/>
  <c r="Q721"/>
  <c r="Q317"/>
  <c r="Q1840" i="18"/>
  <c r="Q1841" s="1"/>
  <c r="M4" i="6" s="1"/>
  <c r="M7" s="1"/>
  <c r="N1146" i="20"/>
  <c r="Q1144" s="1"/>
  <c r="M1837"/>
  <c r="M1838" s="1"/>
  <c r="P11"/>
  <c r="Q782"/>
  <c r="Q326"/>
  <c r="Q590"/>
  <c r="Q737"/>
  <c r="Q773"/>
  <c r="Q337"/>
  <c r="Q1303"/>
  <c r="Q599"/>
  <c r="Q1545"/>
  <c r="U1545" s="1"/>
  <c r="F44" i="21" s="1"/>
  <c r="I44" s="1"/>
  <c r="Q1353" i="20"/>
  <c r="Q585"/>
  <c r="Q1597"/>
  <c r="Q1493"/>
  <c r="Q509"/>
  <c r="Q1590"/>
  <c r="Q930"/>
  <c r="Q798"/>
  <c r="Q346"/>
  <c r="Q23"/>
  <c r="Q1517"/>
  <c r="Q465"/>
  <c r="Q819"/>
  <c r="Q1103"/>
  <c r="Q1766"/>
  <c r="Q1361"/>
  <c r="U1361" s="1"/>
  <c r="F23" i="21" s="1"/>
  <c r="I23" s="1"/>
  <c r="Q1357" i="20"/>
  <c r="Q765"/>
  <c r="P806"/>
  <c r="P189"/>
  <c r="P942"/>
  <c r="P218"/>
  <c r="P1542"/>
  <c r="T1533" s="1"/>
  <c r="E41" i="21" s="1"/>
  <c r="H41" s="1"/>
  <c r="I49" i="22" s="1"/>
  <c r="M49" s="1"/>
  <c r="P757" i="20"/>
  <c r="P201"/>
  <c r="P1033"/>
  <c r="P704"/>
  <c r="P533"/>
  <c r="P1295"/>
  <c r="P1830"/>
  <c r="P1702"/>
  <c r="P1497"/>
  <c r="P1324"/>
  <c r="P1152"/>
  <c r="P385"/>
  <c r="P1332"/>
  <c r="P1661"/>
  <c r="P1480"/>
  <c r="P1365"/>
  <c r="P1233"/>
  <c r="P1140"/>
  <c r="P1037"/>
  <c r="P115"/>
  <c r="T115" s="1"/>
  <c r="E7" i="21" s="1"/>
  <c r="H7" s="1"/>
  <c r="I15" i="22" s="1"/>
  <c r="M15" s="1"/>
  <c r="P676" i="20"/>
  <c r="P1168"/>
  <c r="P1340"/>
  <c r="P782"/>
  <c r="P326"/>
  <c r="P590"/>
  <c r="P737"/>
  <c r="P773"/>
  <c r="P680"/>
  <c r="P337"/>
  <c r="P652"/>
  <c r="P1303"/>
  <c r="P599"/>
  <c r="P1545"/>
  <c r="T1545" s="1"/>
  <c r="E44" i="21" s="1"/>
  <c r="H44" s="1"/>
  <c r="I52" i="22" s="1"/>
  <c r="M52" s="1"/>
  <c r="P1353" i="20"/>
  <c r="P585"/>
  <c r="P1597"/>
  <c r="P1493"/>
  <c r="P509"/>
  <c r="P716"/>
  <c r="P1590"/>
  <c r="P930"/>
  <c r="P798"/>
  <c r="P346"/>
  <c r="P23"/>
  <c r="P1517"/>
  <c r="P620"/>
  <c r="P465"/>
  <c r="P819"/>
  <c r="P1103"/>
  <c r="P1766"/>
  <c r="P1361"/>
  <c r="T1361" s="1"/>
  <c r="E23" i="21" s="1"/>
  <c r="H23" s="1"/>
  <c r="I31" i="22" s="1"/>
  <c r="M31" s="1"/>
  <c r="P1192" i="20"/>
  <c r="P1357"/>
  <c r="P1216"/>
  <c r="P1136"/>
  <c r="P765"/>
  <c r="Q362"/>
  <c r="Q1438"/>
  <c r="Q1594"/>
  <c r="Q1398"/>
  <c r="Q269"/>
  <c r="Q1229"/>
  <c r="Q1247"/>
  <c r="Q1087"/>
  <c r="U1070" s="1"/>
  <c r="F15" i="21" s="1"/>
  <c r="I15" s="1"/>
  <c r="Q1625" i="20"/>
  <c r="Q1369"/>
  <c r="Q969"/>
  <c r="Q565"/>
  <c r="Q1705"/>
  <c r="Q1609"/>
  <c r="Q1505"/>
  <c r="Q521"/>
  <c r="Q861"/>
  <c r="T11"/>
  <c r="E12" i="21" s="1"/>
  <c r="H12" s="1"/>
  <c r="I20" i="22" s="1"/>
  <c r="M20" s="1"/>
  <c r="U115" i="20"/>
  <c r="F7" i="21" s="1"/>
  <c r="I7" s="1"/>
  <c r="U75" i="20"/>
  <c r="F4" i="21" s="1"/>
  <c r="I4" s="1"/>
  <c r="Q921" i="20"/>
  <c r="Q31"/>
  <c r="Q1642"/>
  <c r="Q981"/>
  <c r="Q489"/>
  <c r="Q1757"/>
  <c r="Q1521"/>
  <c r="Q1349"/>
  <c r="Q777"/>
  <c r="Q15"/>
  <c r="Q246"/>
  <c r="Q1221"/>
  <c r="Q1442"/>
  <c r="Q749"/>
  <c r="Q353"/>
  <c r="Q1291"/>
  <c r="Q1815"/>
  <c r="Q1455"/>
  <c r="Q581"/>
  <c r="Q1061"/>
  <c r="Q933"/>
  <c r="Q577"/>
  <c r="Q865"/>
  <c r="Q745"/>
  <c r="P362"/>
  <c r="P1438"/>
  <c r="P27"/>
  <c r="T15" s="1"/>
  <c r="E11" i="21" s="1"/>
  <c r="P1594" i="20"/>
  <c r="P1398"/>
  <c r="T1272"/>
  <c r="E37" i="21" s="1"/>
  <c r="H37" s="1"/>
  <c r="I45" i="22" s="1"/>
  <c r="M45" s="1"/>
  <c r="P1112" i="20"/>
  <c r="P1176"/>
  <c r="P269"/>
  <c r="P1229"/>
  <c r="P1247"/>
  <c r="P1087"/>
  <c r="T1070" s="1"/>
  <c r="E15" i="21" s="1"/>
  <c r="H15" s="1"/>
  <c r="I23" i="22" s="1"/>
  <c r="M23" s="1"/>
  <c r="P1625" i="20"/>
  <c r="P1369"/>
  <c r="P1204"/>
  <c r="P969"/>
  <c r="P852"/>
  <c r="P565"/>
  <c r="P1705"/>
  <c r="P1609"/>
  <c r="P1505"/>
  <c r="P1420"/>
  <c r="P1320"/>
  <c r="T1320" s="1"/>
  <c r="E20" i="21" s="1"/>
  <c r="H20" s="1"/>
  <c r="I28" i="22" s="1"/>
  <c r="M28" s="1"/>
  <c r="P1180" i="20"/>
  <c r="P521"/>
  <c r="P861"/>
  <c r="H4" i="21"/>
  <c r="I12" i="22" s="1"/>
  <c r="M12" s="1"/>
  <c r="U81" i="20"/>
  <c r="F6" i="21" s="1"/>
  <c r="I6" s="1"/>
  <c r="P1412" i="20"/>
  <c r="P921"/>
  <c r="P31"/>
  <c r="P648"/>
  <c r="P1642"/>
  <c r="P612"/>
  <c r="P40"/>
  <c r="T39" s="1"/>
  <c r="E13" i="21" s="1"/>
  <c r="H13" s="1"/>
  <c r="I21" i="22" s="1"/>
  <c r="M21" s="1"/>
  <c r="P1472" i="20"/>
  <c r="P1124"/>
  <c r="P981"/>
  <c r="P489"/>
  <c r="P1757"/>
  <c r="P1521"/>
  <c r="P1349"/>
  <c r="P777"/>
  <c r="P246"/>
  <c r="P1221"/>
  <c r="P1442"/>
  <c r="P1225"/>
  <c r="P749"/>
  <c r="P1328"/>
  <c r="P353"/>
  <c r="T1281"/>
  <c r="E38" i="21" s="1"/>
  <c r="H38" s="1"/>
  <c r="I46" i="22" s="1"/>
  <c r="M46" s="1"/>
  <c r="P1291" i="20"/>
  <c r="P1815"/>
  <c r="P1455"/>
  <c r="P581"/>
  <c r="P1061"/>
  <c r="P1172"/>
  <c r="P933"/>
  <c r="P577"/>
  <c r="P865"/>
  <c r="P745"/>
  <c r="Q806"/>
  <c r="Q189"/>
  <c r="Q942"/>
  <c r="Q218"/>
  <c r="Q1542"/>
  <c r="U1533" s="1"/>
  <c r="F41" i="21" s="1"/>
  <c r="I41" s="1"/>
  <c r="Q757" i="20"/>
  <c r="Q201"/>
  <c r="Q1033"/>
  <c r="Q533"/>
  <c r="Q1295"/>
  <c r="Q1830"/>
  <c r="Q1702"/>
  <c r="Q1497"/>
  <c r="Q385"/>
  <c r="Q1661"/>
  <c r="Q1365"/>
  <c r="Q1233"/>
  <c r="Q1037"/>
  <c r="K25" i="6"/>
  <c r="K19"/>
  <c r="K24"/>
  <c r="K21"/>
  <c r="K18"/>
  <c r="K22"/>
  <c r="G32" i="16"/>
  <c r="I25"/>
  <c r="U1324" i="20" l="1"/>
  <c r="F21" i="21" s="1"/>
  <c r="I21" s="1"/>
  <c r="U1107" i="20"/>
  <c r="F16" i="21" s="1"/>
  <c r="I16" s="1"/>
  <c r="T455" i="20"/>
  <c r="E48" i="21" s="1"/>
  <c r="H48" s="1"/>
  <c r="U1686" i="20"/>
  <c r="F46" i="21" s="1"/>
  <c r="I46" s="1"/>
  <c r="T1536" i="20"/>
  <c r="E42" i="21" s="1"/>
  <c r="H42" s="1"/>
  <c r="I50" i="22" s="1"/>
  <c r="M50" s="1"/>
  <c r="U1472" i="20"/>
  <c r="F33" i="21" s="1"/>
  <c r="I33" s="1"/>
  <c r="T1107" i="20"/>
  <c r="E16" i="21" s="1"/>
  <c r="H16" s="1"/>
  <c r="I24" i="22" s="1"/>
  <c r="M24" s="1"/>
  <c r="U147" i="20"/>
  <c r="F24" i="21" s="1"/>
  <c r="I24" s="1"/>
  <c r="Q1837" i="20"/>
  <c r="Q1838" s="1"/>
  <c r="Q1839" s="1"/>
  <c r="T1290"/>
  <c r="T1099" s="1"/>
  <c r="E17" i="21" s="1"/>
  <c r="H17" s="1"/>
  <c r="I25" i="22" s="1"/>
  <c r="M25" s="1"/>
  <c r="T147" i="20"/>
  <c r="E24" i="21" s="1"/>
  <c r="H24" s="1"/>
  <c r="I32" i="22" s="1"/>
  <c r="U455" i="20"/>
  <c r="F48" i="21" s="1"/>
  <c r="I48" s="1"/>
  <c r="H11"/>
  <c r="I19" i="22" s="1"/>
  <c r="M19" s="1"/>
  <c r="U1492" i="20"/>
  <c r="F14" i="21" s="1"/>
  <c r="I14" s="1"/>
  <c r="U15" i="20"/>
  <c r="F11" i="21" s="1"/>
  <c r="I11" s="1"/>
  <c r="U1536" i="20"/>
  <c r="F42" i="21" s="1"/>
  <c r="I42" s="1"/>
  <c r="T1492" i="20"/>
  <c r="E14" i="21" s="1"/>
  <c r="H14" s="1"/>
  <c r="I22" i="22" s="1"/>
  <c r="M22" s="1"/>
  <c r="T1324" i="20"/>
  <c r="E21" i="21" s="1"/>
  <c r="H21" s="1"/>
  <c r="I29" i="22" s="1"/>
  <c r="M29" s="1"/>
  <c r="U1353" i="20"/>
  <c r="F22" i="21" s="1"/>
  <c r="I22" s="1"/>
  <c r="N1837" i="20"/>
  <c r="P1837"/>
  <c r="P1838" s="1"/>
  <c r="P1839" s="1"/>
  <c r="U11"/>
  <c r="F12" i="21" s="1"/>
  <c r="I12" s="1"/>
  <c r="T1103" i="20"/>
  <c r="E18" i="21" s="1"/>
  <c r="H18" s="1"/>
  <c r="I26" i="22" s="1"/>
  <c r="M26" s="1"/>
  <c r="T1353" i="20"/>
  <c r="E22" i="21" s="1"/>
  <c r="H22" s="1"/>
  <c r="I30" i="22" s="1"/>
  <c r="M30" s="1"/>
  <c r="U1103" i="20"/>
  <c r="F18" i="21" s="1"/>
  <c r="I18" s="1"/>
  <c r="T1472" i="20"/>
  <c r="E33" i="21" s="1"/>
  <c r="H33" s="1"/>
  <c r="I41" i="22" s="1"/>
  <c r="M41" s="1"/>
  <c r="T1412" i="20"/>
  <c r="E43" i="21" s="1"/>
  <c r="H43" s="1"/>
  <c r="I51" i="22" s="1"/>
  <c r="M51" s="1"/>
  <c r="U1290" i="20"/>
  <c r="U1099" s="1"/>
  <c r="F17" i="21" s="1"/>
  <c r="I17" s="1"/>
  <c r="T1686" i="20"/>
  <c r="E46" i="21" s="1"/>
  <c r="H46" s="1"/>
  <c r="K14" i="6"/>
  <c r="F39" s="1"/>
  <c r="I32" i="16"/>
  <c r="K25"/>
  <c r="K32" s="1"/>
  <c r="J37" s="1"/>
  <c r="M25"/>
  <c r="M32" s="1"/>
  <c r="L37" s="1"/>
  <c r="O25"/>
  <c r="O32" s="1"/>
  <c r="N37" s="1"/>
  <c r="E49" i="21" l="1"/>
  <c r="C34" i="16"/>
</calcChain>
</file>

<file path=xl/sharedStrings.xml><?xml version="1.0" encoding="utf-8"?>
<sst xmlns="http://schemas.openxmlformats.org/spreadsheetml/2006/main" count="20474" uniqueCount="1615">
  <si>
    <t>Powertronix Engineering Private Limited</t>
  </si>
  <si>
    <t xml:space="preserve">Registered Office: 207 Mahatma Gandhi Road, Kolkata -700 082                                                                                                                                                                                                                                                                                               
</t>
  </si>
  <si>
    <t>Email: ptronix1@rediffmail.com    Website: www.powertronix.co.in</t>
  </si>
  <si>
    <t>CIN:U93000WB2011PTC160665</t>
  </si>
  <si>
    <t>INVOICE</t>
  </si>
  <si>
    <t>GSTIN:</t>
  </si>
  <si>
    <t>21AAGCP0628N1ZG</t>
  </si>
  <si>
    <t>Details of Bill Receiver: BHARAT HEAVY ELECTRICALS LIMITED (PSER DIVISION)</t>
  </si>
  <si>
    <t>Name:</t>
  </si>
  <si>
    <t>POWERTRONIX ENGINEERING PVT LTD.</t>
  </si>
  <si>
    <t>Name: BHARAT HEAVY ELECTRICALS LIMITED</t>
  </si>
  <si>
    <t>Address:</t>
  </si>
  <si>
    <t>PARADEEP GARH,PARADEEP LAKH,   ODISHA. PIN: 754142</t>
  </si>
  <si>
    <t>Address: 1X250MW PP-II Expansion Project, NSPCL, Rourkela, Odisha.</t>
  </si>
  <si>
    <t>State Code :  21</t>
  </si>
  <si>
    <t>State: ODISHA</t>
  </si>
  <si>
    <t>Place of Billing  : NSPCL-ROURKELA   ODISHA. PIN: -769011</t>
  </si>
  <si>
    <t>State Code: 21</t>
  </si>
  <si>
    <t>State : ODISHA</t>
  </si>
  <si>
    <t>GSTIN : 21AAACB4146P1ZR</t>
  </si>
  <si>
    <t>Place of Service: BHARAT HEAVY ELECTRICALS LIMITED</t>
  </si>
  <si>
    <t>GSTIN: 21AAGCP0628N1ZG</t>
  </si>
  <si>
    <t>State Code:21</t>
  </si>
  <si>
    <t>GSTIN  :    21AAACB4146P1ZR</t>
  </si>
  <si>
    <t>Sr. No.</t>
  </si>
  <si>
    <t>Description of Items</t>
  </si>
  <si>
    <t>HSN/SAC</t>
  </si>
  <si>
    <t>Qty.</t>
  </si>
  <si>
    <t>Unit</t>
  </si>
  <si>
    <t>Rate (per item)</t>
  </si>
  <si>
    <t>Total</t>
  </si>
  <si>
    <t>Discount</t>
  </si>
  <si>
    <t>Taxable Value</t>
  </si>
  <si>
    <t>CGST</t>
  </si>
  <si>
    <t>SGST</t>
  </si>
  <si>
    <t>IGST</t>
  </si>
  <si>
    <t>Rate</t>
  </si>
  <si>
    <t>Amount</t>
  </si>
  <si>
    <t>01</t>
  </si>
  <si>
    <t>Erection, Commissioning, Service</t>
  </si>
  <si>
    <t>995426</t>
  </si>
  <si>
    <t>Lot</t>
  </si>
  <si>
    <t>Total Invoice Value (In figure)</t>
  </si>
  <si>
    <t>Total Invoice Value (In words):</t>
  </si>
  <si>
    <r>
      <rPr>
        <sz val="11"/>
        <color theme="1"/>
        <rFont val="Calibri"/>
        <family val="2"/>
      </rPr>
      <t xml:space="preserve">For </t>
    </r>
    <r>
      <rPr>
        <b/>
        <sz val="11"/>
        <color theme="1"/>
        <rFont val="Calibri"/>
        <family val="2"/>
      </rPr>
      <t>Powertronix Engineering Pvt Ltd</t>
    </r>
  </si>
  <si>
    <t>Authorised Signatory</t>
  </si>
  <si>
    <t>MAIN ELECTRICALS WORKS (PKG-A)</t>
  </si>
  <si>
    <t>Name of the Work:</t>
  </si>
  <si>
    <t>ERECTION,TESTING,COMMMISSIONING,HANDING OVER,ETC. OF GENERATOR TRANSFORMER, STATION TRANSFORMER, UNIT AUXILIARY TRANSFORMER, OTHER MOSC TRANSFORMER, HT/LT BUS DUCT, DG SET, RAW WATER INTAKE SYSTEM(ELECTRICAL WORKS), ASSOCLATED EQULPMENT/ITEMS/PANEL, CABLE TRAY &amp; ACCESSORIES, CABLING, ETC ALONG WITH SUPPLY OF MINOR ACCESSORIES AT 1X250MWPP-II EXPANSION PROJECT,NSPCL, ROURKELA, ODISHA.</t>
  </si>
  <si>
    <t>1 X 250 MW NSPCL ROURKELA TPP-II SITE</t>
  </si>
  <si>
    <t>Aggrement No. &amp; Date:</t>
  </si>
  <si>
    <t>Name of Contractor:</t>
  </si>
  <si>
    <t xml:space="preserve"> M/S  POWERTRONIX ENGINEERING PVT LTD, 207 MAHATMA GANDHI ROAD, KOLKATA - 700 082</t>
  </si>
  <si>
    <t>SL NO</t>
  </si>
  <si>
    <t>EQUIPMENT/ITEM DESCRIPTION</t>
  </si>
  <si>
    <t>BBU QTY</t>
  </si>
  <si>
    <t>% BREAKUP OF UNIT RATE</t>
  </si>
  <si>
    <t>UNIT RATE
(Rs)</t>
  </si>
  <si>
    <t>ALLOTED AMOUNT
(Rs)</t>
  </si>
  <si>
    <t>MEASUREMENT QUANTITY</t>
  </si>
  <si>
    <t>CLAIMED AMOUNT</t>
  </si>
  <si>
    <t>WITHELD AMOUNT ON PRESENT BILL</t>
  </si>
  <si>
    <t>CUM WITHELD AMOUNT UPTO DATE</t>
  </si>
  <si>
    <t>QTY</t>
  </si>
  <si>
    <t>UOM</t>
  </si>
  <si>
    <t>UP TO PREV</t>
  </si>
  <si>
    <t>PRESENT
BILL</t>
  </si>
  <si>
    <t>CUM</t>
  </si>
  <si>
    <t>PRESENT BILL</t>
  </si>
  <si>
    <t>CUMULATIVE</t>
  </si>
  <si>
    <t>AMOUNT</t>
  </si>
  <si>
    <t>REMARK</t>
  </si>
  <si>
    <t>WITHELD</t>
  </si>
  <si>
    <t>7 = 3x5x6</t>
  </si>
  <si>
    <t>RA-01</t>
  </si>
  <si>
    <t>RA-02</t>
  </si>
  <si>
    <t>RA-03</t>
  </si>
  <si>
    <t>RA-04</t>
  </si>
  <si>
    <t>RA-05</t>
  </si>
  <si>
    <t>RA-06</t>
  </si>
  <si>
    <t>RA-07</t>
  </si>
  <si>
    <t>RA-08</t>
  </si>
  <si>
    <t>RA-09</t>
  </si>
  <si>
    <t>RA-10</t>
  </si>
  <si>
    <t>RA-11</t>
  </si>
  <si>
    <t>RA-12</t>
  </si>
  <si>
    <t>RA-13</t>
  </si>
  <si>
    <t>RA-14</t>
  </si>
  <si>
    <t>RA-15</t>
  </si>
  <si>
    <t>RA-16</t>
  </si>
  <si>
    <t>RA-17</t>
  </si>
  <si>
    <t>RA-18</t>
  </si>
  <si>
    <t>RA-19</t>
  </si>
  <si>
    <t>RA-20</t>
  </si>
  <si>
    <t>SCH-3  TRANSFORMER &amp; BUS DUCT</t>
  </si>
  <si>
    <t>1.00</t>
  </si>
  <si>
    <t>BUS DUCTS &amp; ASOCIATED EQUIPMENT</t>
  </si>
  <si>
    <t>1.01</t>
  </si>
  <si>
    <t>SEGREGATED PHASE BUSDUCT (6.6 KV/ 4000 A)</t>
  </si>
  <si>
    <t>(i)</t>
  </si>
  <si>
    <t>Pre-assembly, alingnment, erection, welding etc</t>
  </si>
  <si>
    <t>MTR</t>
  </si>
  <si>
    <t>(ii)</t>
  </si>
  <si>
    <t>Pre-commissioning checks &amp; tests</t>
  </si>
  <si>
    <t>(iii)</t>
  </si>
  <si>
    <t>Charging</t>
  </si>
  <si>
    <t>1.02</t>
  </si>
  <si>
    <t>COMMON CHAMBER FOR GENERATOR PH AND N-SIDE</t>
  </si>
  <si>
    <t>SET</t>
  </si>
  <si>
    <t>1.03</t>
  </si>
  <si>
    <t>MAIN RUN ISOLATED PHASE BUSDUCT (21 KV, 12500A)</t>
  </si>
  <si>
    <t>1.04</t>
  </si>
  <si>
    <t>TAP OFF IP BUS DUCT (21 KV, 1500 AMP)</t>
  </si>
  <si>
    <t>1.05</t>
  </si>
  <si>
    <t>SPVT CUBICLE FOR IP BUSDUCT</t>
  </si>
  <si>
    <t>Placenment ,Alingnment &amp; Coupling</t>
  </si>
  <si>
    <t>Pre-Commissioning Checks ,Testing</t>
  </si>
  <si>
    <t xml:space="preserve"> </t>
  </si>
  <si>
    <t>NG CUBICLE (WITH NGT &amp; NGR ) FOR IP BUSDUCT</t>
  </si>
  <si>
    <t>Placenment ,Alingnment &amp; coupling as Applicable</t>
  </si>
  <si>
    <t>1.07</t>
  </si>
  <si>
    <t>HOT AIR BLOWING EQUIPMENT WITH PIPINGS</t>
  </si>
  <si>
    <t>2.00</t>
  </si>
  <si>
    <t>415V LV BUS-DUCT SET FOR DTT AND PMCC</t>
  </si>
  <si>
    <t>2.01</t>
  </si>
  <si>
    <t>BUSDUCT FOR UNIT PMCC #1 DA</t>
  </si>
  <si>
    <t>Pre-assembly, alingnment, erection, Coupling</t>
  </si>
  <si>
    <t>2.02</t>
  </si>
  <si>
    <t>BUSDUCT FOR ESP PMCC #1DB-1</t>
  </si>
  <si>
    <t>2.03</t>
  </si>
  <si>
    <t>BUSDUCT FOR ESP PMCC #1DB-2</t>
  </si>
  <si>
    <t>2.04</t>
  </si>
  <si>
    <t>BUSDUCT FOR STATION PMCC #0DA</t>
  </si>
  <si>
    <t>2.05</t>
  </si>
  <si>
    <t>BUSDUCT FOR COOLING TOWER PMCC #1DC</t>
  </si>
  <si>
    <t>2.06</t>
  </si>
  <si>
    <t>BUSDUCT FOR PTP PMCC #1DD</t>
  </si>
  <si>
    <t>2.07</t>
  </si>
  <si>
    <t>BUSDUCT FOR ETP PMCC #1DE</t>
  </si>
  <si>
    <t>3.00</t>
  </si>
  <si>
    <t>POWER TRANSFORMERS AND DTT</t>
  </si>
  <si>
    <t>3.01</t>
  </si>
  <si>
    <t>GENERATOR TRANSFORMERS - 315 MVA</t>
  </si>
  <si>
    <t>Placement  on Foundation and alignment</t>
  </si>
  <si>
    <t>NO</t>
  </si>
  <si>
    <t>Fixing of fitting, piping ,radiator banks, accesories</t>
  </si>
  <si>
    <t xml:space="preserve">Completion of Oil filteration </t>
  </si>
  <si>
    <t>(iv)</t>
  </si>
  <si>
    <t>(v)</t>
  </si>
  <si>
    <t xml:space="preserve">Charging </t>
  </si>
  <si>
    <t>3.02</t>
  </si>
  <si>
    <t>STATION TRANSFORMER - 37.5/30 MVA, 220/6.9 KV</t>
  </si>
  <si>
    <t>3.03</t>
  </si>
  <si>
    <t>UAT - 37.5/30 MVA,16.5/6.9 KV</t>
  </si>
  <si>
    <t>3.04</t>
  </si>
  <si>
    <t>2500KVA DTT 6.6/0.433 KV</t>
  </si>
  <si>
    <t>Placement,Aliggnment &amp; Coupling as Applicable</t>
  </si>
  <si>
    <t>Charging of Transformer</t>
  </si>
  <si>
    <t>3.05</t>
  </si>
  <si>
    <t>2000KVA DTT 6.6/0.433 KV</t>
  </si>
  <si>
    <t>3.06</t>
  </si>
  <si>
    <t>1600KVA DTT 6.6/0.433 KV</t>
  </si>
  <si>
    <t>3.07</t>
  </si>
  <si>
    <t>1250KVA DTT 6.6/0.433 KV</t>
  </si>
  <si>
    <t>3.08</t>
  </si>
  <si>
    <t>1000KVA DTT 6.6/0.433 KV</t>
  </si>
  <si>
    <t>3.09</t>
  </si>
  <si>
    <t>630KVA DTT, 6.6/0.415KV</t>
  </si>
  <si>
    <t>3.10</t>
  </si>
  <si>
    <t>500KVA DTT 6.6/0.433 KV</t>
  </si>
  <si>
    <t>3.11</t>
  </si>
  <si>
    <t>33/6.9KV 2MVA OIL FILLED RAW WATER TRF</t>
  </si>
  <si>
    <t>3.12</t>
  </si>
  <si>
    <t>6.6 KV NEUTRAL GROUNDING RESISTORS</t>
  </si>
  <si>
    <t>4.00</t>
  </si>
  <si>
    <t>HVR TRANSFORMER(95 KVp,1200mA)COMMISSIONING</t>
  </si>
  <si>
    <t xml:space="preserve">Test of HVR including Interlock/Protection, OCC/SCC </t>
  </si>
  <si>
    <t>Charging (Field-Charging)</t>
  </si>
  <si>
    <t>5.00</t>
  </si>
  <si>
    <t>BUS DUCTS &amp; EQUIPMENT SUPPORT STRUCTURE</t>
  </si>
  <si>
    <t>Pre-assembly, alignment, erection including welding</t>
  </si>
  <si>
    <t>MT</t>
  </si>
  <si>
    <t>Pre-Commissioning Checks /Testing &amp; charging</t>
  </si>
  <si>
    <t>GENERATOR CIRCUIT BREAKER</t>
  </si>
  <si>
    <t>Placement, alignment, installation, internal wiring</t>
  </si>
  <si>
    <t>Pre-commissioning checks/testing</t>
  </si>
  <si>
    <t>7.0</t>
  </si>
  <si>
    <t>UNLOADING AND SHIFTING OF TRANSFORMERS</t>
  </si>
  <si>
    <t>7.1</t>
  </si>
  <si>
    <t>GENERATOR TRANSFORMERS (GT) - 315 MVA</t>
  </si>
  <si>
    <t>7.1.1</t>
  </si>
  <si>
    <t>UNLOADING OF GT FROM TRAILER</t>
  </si>
  <si>
    <t>7.1.2</t>
  </si>
  <si>
    <t>Dragging/Shifting (Approx 10-15Mtr) and Placement</t>
  </si>
  <si>
    <t>8.1</t>
  </si>
  <si>
    <t>STATION /UNIT TRANSFORMER (ST/UT) (37.5/30 MVA)</t>
  </si>
  <si>
    <t>8.1.1</t>
  </si>
  <si>
    <t>UNLOADING OF ST / UT FROM TRAILER</t>
  </si>
  <si>
    <t>8.1.2</t>
  </si>
  <si>
    <t>SCH-4-CABLING &amp; EQUIPMENT</t>
  </si>
  <si>
    <t>CABLE TRAY SUPPORT SYSTEM WITH ACCESORIES</t>
  </si>
  <si>
    <t>CHANNEL</t>
  </si>
  <si>
    <t>1.01.01</t>
  </si>
  <si>
    <t>SINGLE(SC1)</t>
  </si>
  <si>
    <t>Fabrication and erection complete as applicable</t>
  </si>
  <si>
    <t>RM</t>
  </si>
  <si>
    <t>Final painting and marking of tray nos</t>
  </si>
  <si>
    <t>1.01.02</t>
  </si>
  <si>
    <t>DOUBLE(DC1)</t>
  </si>
  <si>
    <t>CANTILEVER ARM</t>
  </si>
  <si>
    <t>1.02.01</t>
  </si>
  <si>
    <t>600 MM Cantilever Arm</t>
  </si>
  <si>
    <t>NOS</t>
  </si>
  <si>
    <t>1.02.02</t>
  </si>
  <si>
    <t>300 MM Cantilever Arm</t>
  </si>
  <si>
    <t>1.02.03</t>
  </si>
  <si>
    <t>150 MM Cantilever Arm</t>
  </si>
  <si>
    <t>1.02.04</t>
  </si>
  <si>
    <t>100 MM Cantilever Arm</t>
  </si>
  <si>
    <t>LADDER TYPE CABLE TRAY</t>
  </si>
  <si>
    <t>600 MM  Ladder Type Cable Tray</t>
  </si>
  <si>
    <t>450 MM  Ladder Type Cable Tray</t>
  </si>
  <si>
    <t>300 MM  Ladder Type Cable Tray</t>
  </si>
  <si>
    <t>150 MM  Ladder Type Cable Tray</t>
  </si>
  <si>
    <t>100 MM  Ladder Type Cable Tray</t>
  </si>
  <si>
    <t>50 MM  Ladder Type Cable Tray</t>
  </si>
  <si>
    <t>CABLE TRAY 90 DEG BEND HORIZONTAL</t>
  </si>
  <si>
    <t>3.1.1</t>
  </si>
  <si>
    <t>600 MM Tray Bend 90Deg Horizontal</t>
  </si>
  <si>
    <t>3.1.2</t>
  </si>
  <si>
    <t>450 MM Tray Bend 90Deg Horizontal</t>
  </si>
  <si>
    <t>3.1.3</t>
  </si>
  <si>
    <t>300 MM Tray Bend 90Deg Horizontal</t>
  </si>
  <si>
    <t>3.1.4</t>
  </si>
  <si>
    <t>150 MM Tray Bend 90Deg Horizontal</t>
  </si>
  <si>
    <t>3.1.5</t>
  </si>
  <si>
    <t>100 MM Tray Bend 90Deg Horizontal</t>
  </si>
  <si>
    <t>3.1.6</t>
  </si>
  <si>
    <t>50 MM Tray Bend 90Deg Horizontal</t>
  </si>
  <si>
    <t>CABLE TRAY 90 DEG BEND VERTICAL-INSIDE</t>
  </si>
  <si>
    <t>3.2.1</t>
  </si>
  <si>
    <t>600 MM Tray Bend 90Deg Vertical-Inside</t>
  </si>
  <si>
    <t>3.2.2</t>
  </si>
  <si>
    <t>450 MM Tray Bend 90Deg Vertical-Inside</t>
  </si>
  <si>
    <t>3.2.3</t>
  </si>
  <si>
    <t>300 MM Tray Bend 90Deg Vertical-Inside</t>
  </si>
  <si>
    <t>3.2.4</t>
  </si>
  <si>
    <t>150 MM Tray Bend 90Deg Vertical-Inside</t>
  </si>
  <si>
    <t>CABLE TRAY 90 DEG BEND VERTICAL-OUTSIDE</t>
  </si>
  <si>
    <t>3.3.1</t>
  </si>
  <si>
    <t>600 MM Tray Bend 90Deg Vertical-Outside</t>
  </si>
  <si>
    <t>3.3.2</t>
  </si>
  <si>
    <t>450 MM Tray Bend 90Deg Vertical-Outside</t>
  </si>
  <si>
    <t>3.3.3</t>
  </si>
  <si>
    <t>300 MM Tray Bend 90Deg Vertical-Outside</t>
  </si>
  <si>
    <t>3.3.4</t>
  </si>
  <si>
    <t>150 MM Tray Bend 90Deg Vertical-Outside</t>
  </si>
  <si>
    <t>TEES</t>
  </si>
  <si>
    <t>3.4.1</t>
  </si>
  <si>
    <t>600 MM Tee-Joint</t>
  </si>
  <si>
    <t>3.4.2</t>
  </si>
  <si>
    <t>450 MM Tee-Joint</t>
  </si>
  <si>
    <t>3.4.3</t>
  </si>
  <si>
    <t>300 MM Tee-Joint</t>
  </si>
  <si>
    <t>3.4.4</t>
  </si>
  <si>
    <t>150 MM Tee-Joint</t>
  </si>
  <si>
    <t>3.4.5</t>
  </si>
  <si>
    <t>100 MM Tee-Joint</t>
  </si>
  <si>
    <t>3.4.6</t>
  </si>
  <si>
    <t>50 MM Tee-Joint</t>
  </si>
  <si>
    <t>3.5.0</t>
  </si>
  <si>
    <t>CROSSES</t>
  </si>
  <si>
    <t>3.5.1</t>
  </si>
  <si>
    <t>600 MM Cross</t>
  </si>
  <si>
    <t>3.5.2</t>
  </si>
  <si>
    <t>450 MM Cross</t>
  </si>
  <si>
    <t>3.5.3</t>
  </si>
  <si>
    <t>300 MM Cross</t>
  </si>
  <si>
    <t>3.5.4</t>
  </si>
  <si>
    <t>150 MM Cross</t>
  </si>
  <si>
    <t>3.5.5</t>
  </si>
  <si>
    <t>100 MM Cross</t>
  </si>
  <si>
    <t>3.5.6</t>
  </si>
  <si>
    <t>50 MM Cross</t>
  </si>
  <si>
    <t>REDUCERS LHS</t>
  </si>
  <si>
    <t>3.6.1</t>
  </si>
  <si>
    <t>600 MM-450 MM Reducer LHS</t>
  </si>
  <si>
    <t>3.6.2</t>
  </si>
  <si>
    <t>600 MM-300 MM Reducer LHS</t>
  </si>
  <si>
    <t>3.6.3</t>
  </si>
  <si>
    <t>450 MM -300 MM Reducer LHS</t>
  </si>
  <si>
    <t>3.6.4</t>
  </si>
  <si>
    <t>300 MM -150 MM Reducer LHS</t>
  </si>
  <si>
    <t>REDUCERS RHS</t>
  </si>
  <si>
    <t>3.7.1</t>
  </si>
  <si>
    <t>600 MM-450 MM Reducer RHS</t>
  </si>
  <si>
    <t>3.7.2</t>
  </si>
  <si>
    <t>600 MM-300 MM Reducer RHS</t>
  </si>
  <si>
    <t>3.7.3</t>
  </si>
  <si>
    <t>450 MM -300 MM Reducer RHS</t>
  </si>
  <si>
    <t>3.7.4</t>
  </si>
  <si>
    <t>300 MM -150 MM Reducer RHS</t>
  </si>
  <si>
    <t>3.8</t>
  </si>
  <si>
    <t>CABLE TRAY COVER WITH FIXING HARDWARES</t>
  </si>
  <si>
    <t>3.8.1</t>
  </si>
  <si>
    <t>600 MM wide Tray Cover</t>
  </si>
  <si>
    <t>3.8.2</t>
  </si>
  <si>
    <t>450 MM wide Tray Cover</t>
  </si>
  <si>
    <t>3.8.3</t>
  </si>
  <si>
    <t>300 MM  wide Tray Cover</t>
  </si>
  <si>
    <t>3.8.4</t>
  </si>
  <si>
    <t>150 MM  wide Tray Cover</t>
  </si>
  <si>
    <t>3.8.5</t>
  </si>
  <si>
    <t>100 MM wide Tray Cover</t>
  </si>
  <si>
    <t>3.8.6</t>
  </si>
  <si>
    <t>50 MM  wide Tray Cover</t>
  </si>
  <si>
    <t>PERFORATED TYPE CABLE TRAY</t>
  </si>
  <si>
    <t>4.10</t>
  </si>
  <si>
    <t>600 MM Perforated Cable Tray</t>
  </si>
  <si>
    <t>4.20</t>
  </si>
  <si>
    <t>450 MM Perforated Cable Tray</t>
  </si>
  <si>
    <t>4.30</t>
  </si>
  <si>
    <t>300 MM Perforated Cable Tray</t>
  </si>
  <si>
    <t>4.40</t>
  </si>
  <si>
    <t>150 MM Perforated Cable Tray</t>
  </si>
  <si>
    <t>4.50</t>
  </si>
  <si>
    <t>100 MM Perforated Cable Tray</t>
  </si>
  <si>
    <t>4.60</t>
  </si>
  <si>
    <t>50 MM Perforated Cable Tray</t>
  </si>
  <si>
    <t>CABLE TRAY ACCESSORIES (PERFORATED-TYPE)</t>
  </si>
  <si>
    <t>5.10</t>
  </si>
  <si>
    <t xml:space="preserve">HORIZONTAL 90 DEG BEND PERFORATED </t>
  </si>
  <si>
    <t>5.1.1</t>
  </si>
  <si>
    <t>5.1.2</t>
  </si>
  <si>
    <t>5.1.3</t>
  </si>
  <si>
    <t>5.1.4</t>
  </si>
  <si>
    <t>5.1.5</t>
  </si>
  <si>
    <t>5.1.6</t>
  </si>
  <si>
    <t>5.20</t>
  </si>
  <si>
    <t>VERTICAL 90 DEG BEND  PERFORATED (INSIDE)</t>
  </si>
  <si>
    <t>5.2.1</t>
  </si>
  <si>
    <t>5.2.2</t>
  </si>
  <si>
    <t>5.2.3</t>
  </si>
  <si>
    <t>5.2.4</t>
  </si>
  <si>
    <t>5.30</t>
  </si>
  <si>
    <t>VERTICAL 90 DEG BEND PERFORATED (OUTSIDE)</t>
  </si>
  <si>
    <t>5.3.1</t>
  </si>
  <si>
    <t>5.3.2</t>
  </si>
  <si>
    <t>5.3.3</t>
  </si>
  <si>
    <t>5.3.4</t>
  </si>
  <si>
    <t>5.40</t>
  </si>
  <si>
    <t xml:space="preserve">TEES  PERFORATED </t>
  </si>
  <si>
    <t>5.4.1</t>
  </si>
  <si>
    <t>5.4.2</t>
  </si>
  <si>
    <t>450 MM  Tee-Joint</t>
  </si>
  <si>
    <t>5.4.3</t>
  </si>
  <si>
    <t>300 MM  Tee-Joint</t>
  </si>
  <si>
    <t>5.4.4</t>
  </si>
  <si>
    <t>150 MM  Tee-Joint</t>
  </si>
  <si>
    <t>5.4.5</t>
  </si>
  <si>
    <t>5.4.6</t>
  </si>
  <si>
    <t>5.50</t>
  </si>
  <si>
    <t xml:space="preserve">CROSSES PERFORATED </t>
  </si>
  <si>
    <t>5.5.1</t>
  </si>
  <si>
    <t>5.5.2</t>
  </si>
  <si>
    <t>5.5.3</t>
  </si>
  <si>
    <t>5.5.4</t>
  </si>
  <si>
    <t>5.5.5</t>
  </si>
  <si>
    <t>5.5.6</t>
  </si>
  <si>
    <t>5.60</t>
  </si>
  <si>
    <t>REDUCERS PERFORATED LHS</t>
  </si>
  <si>
    <t>5.6.1</t>
  </si>
  <si>
    <t>600 MM WIDE - 450 MM Reducer LHS</t>
  </si>
  <si>
    <t>5.6.2</t>
  </si>
  <si>
    <t>450 MM WIDE - 300 MM Reducer LHS</t>
  </si>
  <si>
    <t>5.6.3</t>
  </si>
  <si>
    <t>300 MM WIDE - 150 MM Reducer LHS</t>
  </si>
  <si>
    <t>5.70</t>
  </si>
  <si>
    <t>REDUCERS PERFORATED RHS</t>
  </si>
  <si>
    <t>5.7.1</t>
  </si>
  <si>
    <t>600 MM WIDE - 450 MM Reducer RHS</t>
  </si>
  <si>
    <t>5.7.2</t>
  </si>
  <si>
    <t>450 MM WIDE - 300 MM Reducer RHS</t>
  </si>
  <si>
    <t>5.7.3</t>
  </si>
  <si>
    <t>300 MM WIDE - 150 MM Reducer RHS</t>
  </si>
  <si>
    <t>5.80</t>
  </si>
  <si>
    <t>CABLE TROUGHS HOT DIP GALVANISED</t>
  </si>
  <si>
    <t>5.8.1</t>
  </si>
  <si>
    <t>50MM WIDE</t>
  </si>
  <si>
    <t>5.8.2</t>
  </si>
  <si>
    <t>75MM WIDE</t>
  </si>
  <si>
    <t>6.00</t>
  </si>
  <si>
    <t>CONDUITS</t>
  </si>
  <si>
    <t>6.1</t>
  </si>
  <si>
    <t>RIGID GALVANISED MS CONDUITS</t>
  </si>
  <si>
    <t>6.1.1</t>
  </si>
  <si>
    <t>50 MM DIAMETER MS Conduit</t>
  </si>
  <si>
    <t>Laying of conduit/pipe complete in all respect</t>
  </si>
  <si>
    <t>6.1.2</t>
  </si>
  <si>
    <t>80 MM DIAMETER MS Conduit</t>
  </si>
  <si>
    <t>6.2</t>
  </si>
  <si>
    <t>GI FLEXIBLE METALLIC CONDUIT</t>
  </si>
  <si>
    <t>7.00</t>
  </si>
  <si>
    <t>PERFORATED MS SHEET TO COVER CABLE SHAFT</t>
  </si>
  <si>
    <t>Fabrication and erection</t>
  </si>
  <si>
    <t>SQM</t>
  </si>
  <si>
    <t>Painting as applicable</t>
  </si>
  <si>
    <t>8.00</t>
  </si>
  <si>
    <t>DOUBLE COMPRESSION CABLE GLAND FOR UA/A CABLE</t>
  </si>
  <si>
    <t>8.01</t>
  </si>
  <si>
    <t>9-11 (Above-mm to Upto-mm Cable Gland)</t>
  </si>
  <si>
    <t>Termination</t>
  </si>
  <si>
    <t>NO.</t>
  </si>
  <si>
    <t>Testing of connected equipments/system</t>
  </si>
  <si>
    <t>8.02</t>
  </si>
  <si>
    <t>11-13 (Above-mm to Upto-mm Cable Gland)</t>
  </si>
  <si>
    <t>8.03</t>
  </si>
  <si>
    <t>13-17 (Above-mm to Upto-mm Cable Gland)</t>
  </si>
  <si>
    <t>8.04</t>
  </si>
  <si>
    <t>17-20 (Above-mm to Upto-mm Cable Gland)</t>
  </si>
  <si>
    <t>8.05</t>
  </si>
  <si>
    <t>20-23 (Above-mm to Upto-mm Cable Gland)</t>
  </si>
  <si>
    <t>8.06</t>
  </si>
  <si>
    <t>23-26 (Above-mm to Upto-mm Cable Gland)</t>
  </si>
  <si>
    <t>8.07</t>
  </si>
  <si>
    <t>26-30 (Above-mm to Upto-mm Cable Gland)</t>
  </si>
  <si>
    <t>8.08</t>
  </si>
  <si>
    <t>30-35 (For 3.5C x 50, 2C x 95 Cables )</t>
  </si>
  <si>
    <t>8.09</t>
  </si>
  <si>
    <t>35-40 (For 3.5C x 95, 2C x 120 Cables )</t>
  </si>
  <si>
    <t>8.10</t>
  </si>
  <si>
    <t>40-50 (For 3C x 150, 2C x 120 Cables )</t>
  </si>
  <si>
    <t>8.11</t>
  </si>
  <si>
    <t>50-60 (For 3C x 240, 2C x 120 Cables )</t>
  </si>
  <si>
    <t>8.12</t>
  </si>
  <si>
    <t>CABLE GLAND SUITABLE-16 PAIR,0.5SQ.MM</t>
  </si>
  <si>
    <t>8.13</t>
  </si>
  <si>
    <t>CABLE GLAND SUITABLE-10 PAIR,0.6SQ.MM</t>
  </si>
  <si>
    <t>8.20</t>
  </si>
  <si>
    <t>CRIMPING LUGS (RING/ROUND/FLAT TYPE)</t>
  </si>
  <si>
    <t>8.2.1</t>
  </si>
  <si>
    <t>0.5 Sq-mm Lugs</t>
  </si>
  <si>
    <t>8.2.2</t>
  </si>
  <si>
    <t>1.5 Sq-mm Lugs</t>
  </si>
  <si>
    <t>8.2.3</t>
  </si>
  <si>
    <t>2.5 Sq-mm Lugs</t>
  </si>
  <si>
    <t>8.2.4</t>
  </si>
  <si>
    <t>16 Sq-mm Lugs</t>
  </si>
  <si>
    <t>8.2.5</t>
  </si>
  <si>
    <t>25 Sq-mm Lugs</t>
  </si>
  <si>
    <t>8.2.6</t>
  </si>
  <si>
    <t>35 Sq-mm Lugs</t>
  </si>
  <si>
    <t>8.2.7</t>
  </si>
  <si>
    <t>50 Sq-mm Lugs</t>
  </si>
  <si>
    <t>8.2.8</t>
  </si>
  <si>
    <t>70 Sq-mm Lugs</t>
  </si>
  <si>
    <t>8.2.9</t>
  </si>
  <si>
    <t>95 Sq-mm Lugs</t>
  </si>
  <si>
    <t>8.2.10</t>
  </si>
  <si>
    <t>120 Sq-mm Lugs</t>
  </si>
  <si>
    <t>8.2.11</t>
  </si>
  <si>
    <t>150 Sq-mm Lugs</t>
  </si>
  <si>
    <t>8.2.12</t>
  </si>
  <si>
    <t>185 Sq-mm Lugs</t>
  </si>
  <si>
    <t>8.2.13</t>
  </si>
  <si>
    <t>240 Sq-mm Lugs</t>
  </si>
  <si>
    <t>300 Sq-mm Lugs</t>
  </si>
  <si>
    <t>630 Sq-mm Lugs</t>
  </si>
  <si>
    <t>9.00</t>
  </si>
  <si>
    <t>EQUIPMENT EARTHING MATERIALS</t>
  </si>
  <si>
    <t>9.01</t>
  </si>
  <si>
    <t>GI WIRE 14 SWG</t>
  </si>
  <si>
    <t>9.02</t>
  </si>
  <si>
    <t>GI WIRE 8 SWG</t>
  </si>
  <si>
    <t>9.03</t>
  </si>
  <si>
    <t>GS FLAT 25 X 6 MM</t>
  </si>
  <si>
    <t>9.04</t>
  </si>
  <si>
    <t>GS FLAT 50 X 6 MM</t>
  </si>
  <si>
    <t>9.05</t>
  </si>
  <si>
    <t>GS FLAT 65 X 8 MM</t>
  </si>
  <si>
    <t>9.06</t>
  </si>
  <si>
    <t>GS FLAT 75 X 10 MM</t>
  </si>
  <si>
    <t>9.07</t>
  </si>
  <si>
    <t>GS ROD 20 MM DIA.1000MM LONG</t>
  </si>
  <si>
    <t>9.08</t>
  </si>
  <si>
    <t>TEST LINK 150X25X6 MM GS FLAT WITH BOX</t>
  </si>
  <si>
    <t>9.09</t>
  </si>
  <si>
    <t>40NB GALV MS HEAVY DUTY PIPE (PERF) 3M</t>
  </si>
  <si>
    <t>9.10</t>
  </si>
  <si>
    <t>FLEXIBLE BRAIDED CONDUCTOR FOR FENCE GATE GND</t>
  </si>
  <si>
    <t>10.00</t>
  </si>
  <si>
    <t>CABLE LAYING, DRESSING, CLAMPING, TAGGING</t>
  </si>
  <si>
    <t>10.1</t>
  </si>
  <si>
    <t>6.6 KV XLPE AL UA POWER CABLES</t>
  </si>
  <si>
    <t>10.1.1</t>
  </si>
  <si>
    <t xml:space="preserve">1C-400 Sq.mm </t>
  </si>
  <si>
    <t>Laying of cable</t>
  </si>
  <si>
    <t>After termination of cable</t>
  </si>
  <si>
    <t>Dressing &amp; Clamping</t>
  </si>
  <si>
    <t>10.1.2</t>
  </si>
  <si>
    <t>3C-150 Sq.mm</t>
  </si>
  <si>
    <t>10.1.3</t>
  </si>
  <si>
    <t>3C-240 Sq.mm</t>
  </si>
  <si>
    <t>10.2</t>
  </si>
  <si>
    <t>33 KV XLPE AL UA POWER CABLES</t>
  </si>
  <si>
    <t>10.2.1</t>
  </si>
  <si>
    <t>3C-120 Sq.mm</t>
  </si>
  <si>
    <t>10.3</t>
  </si>
  <si>
    <t>LT XLPE POWER CABLES (ARMOURED)</t>
  </si>
  <si>
    <t>10.3.1</t>
  </si>
  <si>
    <t>3.5C - 25 AL</t>
  </si>
  <si>
    <t>10.3.2</t>
  </si>
  <si>
    <t>3.5C - 50 AL</t>
  </si>
  <si>
    <t>10.3.3</t>
  </si>
  <si>
    <t>3C - 2.5- CU</t>
  </si>
  <si>
    <t>10.4</t>
  </si>
  <si>
    <t>LT XLPE POWER CABLES (UNARMOURED)</t>
  </si>
  <si>
    <t>10.4.1</t>
  </si>
  <si>
    <t>1C - 35 AL</t>
  </si>
  <si>
    <t>10.4.2</t>
  </si>
  <si>
    <t>1C - 70 AL</t>
  </si>
  <si>
    <t>10.4.3</t>
  </si>
  <si>
    <t>1C - 120 AL</t>
  </si>
  <si>
    <t>10.4.4</t>
  </si>
  <si>
    <t>1C - 400 AL</t>
  </si>
  <si>
    <t>10.4.5</t>
  </si>
  <si>
    <t>1C - 630 AL</t>
  </si>
  <si>
    <t>10.4.6</t>
  </si>
  <si>
    <t>2C - 10 AL</t>
  </si>
  <si>
    <t>10.4.7</t>
  </si>
  <si>
    <t>2C - 25 AL</t>
  </si>
  <si>
    <t>10.4.8</t>
  </si>
  <si>
    <t>2C - 50 AL</t>
  </si>
  <si>
    <t>10.4.9</t>
  </si>
  <si>
    <t>2C - 95 AL</t>
  </si>
  <si>
    <t>10.4.10</t>
  </si>
  <si>
    <t>2C - 120 AL</t>
  </si>
  <si>
    <t>10.4.11</t>
  </si>
  <si>
    <t>3C - 10 AL</t>
  </si>
  <si>
    <t>10.4.12</t>
  </si>
  <si>
    <t>3C - 25 AL</t>
  </si>
  <si>
    <t>10.4.13</t>
  </si>
  <si>
    <t>3C - 35 AL</t>
  </si>
  <si>
    <t>10.4.14</t>
  </si>
  <si>
    <t>3C - 50 AL</t>
  </si>
  <si>
    <t>10.4.15</t>
  </si>
  <si>
    <t>3C - 95 AL</t>
  </si>
  <si>
    <t>10.4.16</t>
  </si>
  <si>
    <t>3C - 150 AL</t>
  </si>
  <si>
    <t>10.4.17</t>
  </si>
  <si>
    <t>3C - 240 AL</t>
  </si>
  <si>
    <t>10.4.18</t>
  </si>
  <si>
    <t>10.4.19</t>
  </si>
  <si>
    <t>10.4.20</t>
  </si>
  <si>
    <t>3.5C - 95 AL</t>
  </si>
  <si>
    <t>10.4.21</t>
  </si>
  <si>
    <t>3.5C - 185 AL</t>
  </si>
  <si>
    <t>10.4.22</t>
  </si>
  <si>
    <t>4C - 10 AL</t>
  </si>
  <si>
    <t>10.4.23</t>
  </si>
  <si>
    <t>2C - 1.5- CU</t>
  </si>
  <si>
    <t>10.4.24</t>
  </si>
  <si>
    <t>2C - 2.5- CU</t>
  </si>
  <si>
    <t>10.4.25</t>
  </si>
  <si>
    <t>3C - 1.5- CU</t>
  </si>
  <si>
    <t>10.4.26</t>
  </si>
  <si>
    <t>10.4.27</t>
  </si>
  <si>
    <t>4C - 1.5- CU</t>
  </si>
  <si>
    <t>10.4.28</t>
  </si>
  <si>
    <t>10C - 2.5- CU</t>
  </si>
  <si>
    <t>10.5</t>
  </si>
  <si>
    <t>LT PVC CONTROL CABLES (UNARMOURED)</t>
  </si>
  <si>
    <t>10.5.1</t>
  </si>
  <si>
    <t>2C-1.5</t>
  </si>
  <si>
    <t>10.5.2</t>
  </si>
  <si>
    <t>2C-2.5</t>
  </si>
  <si>
    <t>10.5.3</t>
  </si>
  <si>
    <t>3C-1.5</t>
  </si>
  <si>
    <t>10.5.4</t>
  </si>
  <si>
    <t>3C-2.5</t>
  </si>
  <si>
    <t>10.5.5</t>
  </si>
  <si>
    <t>3C-16</t>
  </si>
  <si>
    <t>10.5.6</t>
  </si>
  <si>
    <t>5C-1.5</t>
  </si>
  <si>
    <t>10.5.7</t>
  </si>
  <si>
    <t>5C-2.5</t>
  </si>
  <si>
    <t>10.5.8</t>
  </si>
  <si>
    <t>7C-1.5</t>
  </si>
  <si>
    <t>10.5.9</t>
  </si>
  <si>
    <t>7C-2.5</t>
  </si>
  <si>
    <t>10.5.10</t>
  </si>
  <si>
    <t>10C-1.5</t>
  </si>
  <si>
    <t>10.5.11</t>
  </si>
  <si>
    <t>10C-2.5</t>
  </si>
  <si>
    <t>10.5.12</t>
  </si>
  <si>
    <t>12C-1.5</t>
  </si>
  <si>
    <t>10.5.13</t>
  </si>
  <si>
    <t>12C-2.5</t>
  </si>
  <si>
    <t>10.5.14</t>
  </si>
  <si>
    <t>16C-2.5</t>
  </si>
  <si>
    <t>10.5.15</t>
  </si>
  <si>
    <t>19C-1.5</t>
  </si>
  <si>
    <t>10.6</t>
  </si>
  <si>
    <t>LT PVC CONTROL CABLES (ARMOURED)</t>
  </si>
  <si>
    <t>10.6.1</t>
  </si>
  <si>
    <t>2C - 2.5 SQ MM</t>
  </si>
  <si>
    <t>10.6.2</t>
  </si>
  <si>
    <t>3C - 2.5 SQ MM</t>
  </si>
  <si>
    <t>10.6.3</t>
  </si>
  <si>
    <t>5C - 2.5 SQ MM</t>
  </si>
  <si>
    <t>10.6.4</t>
  </si>
  <si>
    <t>5C - 6 SQ MM</t>
  </si>
  <si>
    <t>10.6.5</t>
  </si>
  <si>
    <t>7C - 2.5 SQ MM</t>
  </si>
  <si>
    <t>10.6.6</t>
  </si>
  <si>
    <t>12C - 2.5 SQ MM</t>
  </si>
  <si>
    <t>10.6.7</t>
  </si>
  <si>
    <t>14C - 2.5 SQ MM</t>
  </si>
  <si>
    <t>10.6.8</t>
  </si>
  <si>
    <t>16C - 2.5 SQ MM</t>
  </si>
  <si>
    <t>10.7</t>
  </si>
  <si>
    <t>CONTROL/INSTRUMENT LT CABLES (SHIELDED)</t>
  </si>
  <si>
    <t>10.7.1</t>
  </si>
  <si>
    <t>2P - 0.5 SQ MM</t>
  </si>
  <si>
    <t>10.7.2</t>
  </si>
  <si>
    <t>4P - 0.5 SQ MM</t>
  </si>
  <si>
    <t>10.7.3</t>
  </si>
  <si>
    <t>6P - 0.5 SQ MM</t>
  </si>
  <si>
    <t>10.7.4</t>
  </si>
  <si>
    <t>8P - 0.5 SQ MM</t>
  </si>
  <si>
    <t>10.7.5</t>
  </si>
  <si>
    <t>12P - 0.5 SQ MM</t>
  </si>
  <si>
    <t>10.7.6</t>
  </si>
  <si>
    <t>16P - 0.5 SQ MM</t>
  </si>
  <si>
    <t>10.8</t>
  </si>
  <si>
    <t>SCREENED CABLES (OVERALL &amp; INDIVIDUAL/OVERALL)</t>
  </si>
  <si>
    <t>10.8.1</t>
  </si>
  <si>
    <t>10.8.2</t>
  </si>
  <si>
    <t>10.8.3</t>
  </si>
  <si>
    <t>10.8.4</t>
  </si>
  <si>
    <t>12 P - 0.5 SQ MM</t>
  </si>
  <si>
    <t>10.9</t>
  </si>
  <si>
    <t>SPECIALISED CABLING FOR COMMUNICATION SYSTEM</t>
  </si>
  <si>
    <t>10.9.1</t>
  </si>
  <si>
    <t>OPTICAL FIBRE CABLE WITHOUT HDPE PIPE</t>
  </si>
  <si>
    <t>10.9.2</t>
  </si>
  <si>
    <t>OPTICAL FIBRE CABLE WITH HDPE PIPE</t>
  </si>
  <si>
    <t>10.9.3</t>
  </si>
  <si>
    <t>EARTH CABLE FOR ESP</t>
  </si>
  <si>
    <t>11.0</t>
  </si>
  <si>
    <t>CABLE JOINITNG</t>
  </si>
  <si>
    <t>11.10</t>
  </si>
  <si>
    <t>JOINT KIT 6.6KV 1C-400 AL UNARMOURED</t>
  </si>
  <si>
    <t>11.20</t>
  </si>
  <si>
    <t>JOINT KIT 6.6KV 3C-150 AL UNARMOURED</t>
  </si>
  <si>
    <t>11.30</t>
  </si>
  <si>
    <t>JOINT KIT 6.6KV 3C-240 AL UNARMOURED</t>
  </si>
  <si>
    <t>11.40</t>
  </si>
  <si>
    <t>JOINT KIT 33KV 3C-120 AL UNARMOURED</t>
  </si>
  <si>
    <t>12.0</t>
  </si>
  <si>
    <t>CABLE TERMINATION</t>
  </si>
  <si>
    <t>12.1</t>
  </si>
  <si>
    <t>6.6 KV XLPE UNARMOURED POWER CABLES (AL)</t>
  </si>
  <si>
    <t>12.1.1</t>
  </si>
  <si>
    <t>TERM. KIT 6.6KV 1C-400 AL UNARM. CU LUG</t>
  </si>
  <si>
    <t>12.1.2</t>
  </si>
  <si>
    <t>TERM. KIT 6.6KV 3C-150 AL UNARM. CU LUG</t>
  </si>
  <si>
    <t>12.1.3</t>
  </si>
  <si>
    <t>TERM. KIT 6.6KV 3C-240 AL UNARM. CU LUG</t>
  </si>
  <si>
    <t>12.2</t>
  </si>
  <si>
    <t>33 KV XLPE UNARMOURED POWER CABLES (AL)</t>
  </si>
  <si>
    <t>12.2.1</t>
  </si>
  <si>
    <t>TERM. KIT 33KV 3C-120 AL UNARM. CU LUG</t>
  </si>
  <si>
    <t>12.3</t>
  </si>
  <si>
    <t>12.3.1</t>
  </si>
  <si>
    <t>12.3.2</t>
  </si>
  <si>
    <t>12.3.3</t>
  </si>
  <si>
    <t>12.4</t>
  </si>
  <si>
    <t>12.4.1</t>
  </si>
  <si>
    <t>12.4.2</t>
  </si>
  <si>
    <t>12.4.3</t>
  </si>
  <si>
    <t>12.4.4</t>
  </si>
  <si>
    <t>12.4.5</t>
  </si>
  <si>
    <t>12.4.6</t>
  </si>
  <si>
    <t>12.4.7</t>
  </si>
  <si>
    <t>12.4.8</t>
  </si>
  <si>
    <t>12.4.9</t>
  </si>
  <si>
    <t>12.4.10</t>
  </si>
  <si>
    <t>12.4.11</t>
  </si>
  <si>
    <t>12.4.12</t>
  </si>
  <si>
    <t>12.4.13</t>
  </si>
  <si>
    <t>12.4.14</t>
  </si>
  <si>
    <t>12.4.15</t>
  </si>
  <si>
    <t>12.4.16</t>
  </si>
  <si>
    <t>12.4.17</t>
  </si>
  <si>
    <t>12.4.18</t>
  </si>
  <si>
    <t>12.4.19</t>
  </si>
  <si>
    <t>12.4.20</t>
  </si>
  <si>
    <t>12.4.21</t>
  </si>
  <si>
    <t>12.4.22</t>
  </si>
  <si>
    <t>12.4.23</t>
  </si>
  <si>
    <t>12.4.24</t>
  </si>
  <si>
    <t>12.4.25</t>
  </si>
  <si>
    <t>12.4.26</t>
  </si>
  <si>
    <t>12.4.27</t>
  </si>
  <si>
    <t>12.4.28</t>
  </si>
  <si>
    <t>12.5</t>
  </si>
  <si>
    <t>12.5.1</t>
  </si>
  <si>
    <t>12.5.2</t>
  </si>
  <si>
    <t>12.5.3</t>
  </si>
  <si>
    <t>12.5.4</t>
  </si>
  <si>
    <t>12.5.5</t>
  </si>
  <si>
    <t>12.5.6</t>
  </si>
  <si>
    <t>12.5.7</t>
  </si>
  <si>
    <t>12.5.8</t>
  </si>
  <si>
    <t>12.5.9</t>
  </si>
  <si>
    <t>12.5.10</t>
  </si>
  <si>
    <t>12.5.11</t>
  </si>
  <si>
    <t>12.5.12</t>
  </si>
  <si>
    <t>12.5.13</t>
  </si>
  <si>
    <t>12.5.14</t>
  </si>
  <si>
    <t>12.6</t>
  </si>
  <si>
    <t>12.6.1</t>
  </si>
  <si>
    <t>12.6.2</t>
  </si>
  <si>
    <t>12.6.3</t>
  </si>
  <si>
    <t>12.6.4</t>
  </si>
  <si>
    <t>12.6.5</t>
  </si>
  <si>
    <t>12.6.6</t>
  </si>
  <si>
    <t>12.6.7</t>
  </si>
  <si>
    <t>12.6.8</t>
  </si>
  <si>
    <t>12.7</t>
  </si>
  <si>
    <t>OPTICAL FIBRE CABLE JOINTING</t>
  </si>
  <si>
    <t>NOS.</t>
  </si>
  <si>
    <t>13.00</t>
  </si>
  <si>
    <t>CABLE SHAFT COVERING</t>
  </si>
  <si>
    <t>13.10</t>
  </si>
  <si>
    <t>MS SHEET FOR COVERING CABLE SHAFTS</t>
  </si>
  <si>
    <t>SCH-5 - SWITCHGEAR &amp; EQUIPMENT</t>
  </si>
  <si>
    <t>HT SWITCHGEAR BOARD</t>
  </si>
  <si>
    <t>6.6KV UNIT SWITCHBOARD</t>
  </si>
  <si>
    <t>Placement,Alignment &amp; Coupling as Applicable</t>
  </si>
  <si>
    <t>6.6KV STATION SWITCHBOARD</t>
  </si>
  <si>
    <t>6.6KV CHP SWITCHBOARD</t>
  </si>
  <si>
    <t>6.6KV AHP SWITCHBOARD</t>
  </si>
  <si>
    <t>6.6KV COMPRESSOR SWITCHBOARD</t>
  </si>
  <si>
    <t>1.06</t>
  </si>
  <si>
    <t>6.6KV RAW WATER SWITCHBOARD</t>
  </si>
  <si>
    <t>33KV RAW WATER PANELS</t>
  </si>
  <si>
    <t>1.08</t>
  </si>
  <si>
    <t>BTS panel</t>
  </si>
  <si>
    <t>1.09</t>
  </si>
  <si>
    <t>DATA CONCENTRATOR PANEL</t>
  </si>
  <si>
    <t>LT SWITCHGEAR BOARD &amp; DCDB</t>
  </si>
  <si>
    <t>UNIT PMCC #1DA</t>
  </si>
  <si>
    <t>TURBINE MCC #1KA</t>
  </si>
  <si>
    <t>TURBINE VALVES &amp; ACDB #1KB</t>
  </si>
  <si>
    <t>BOILER VALVES &amp; ACDB #1HB</t>
  </si>
  <si>
    <t>BOILER MCC #1HA</t>
  </si>
  <si>
    <t>UNIT SERVICE ACDB #1QA</t>
  </si>
  <si>
    <t>SOOT BLOWER MCC (Supply by Tnchy)</t>
  </si>
  <si>
    <t>2.08</t>
  </si>
  <si>
    <t>ESP LT SWITCHGEAR(SUPPLY BY BAP RANIPET)</t>
  </si>
  <si>
    <t>2.09</t>
  </si>
  <si>
    <t>UNIT EMERGENCY BOARD #1DG</t>
  </si>
  <si>
    <t>2.10</t>
  </si>
  <si>
    <t>220V UNIT DCDB #1FA</t>
  </si>
  <si>
    <t>2.11</t>
  </si>
  <si>
    <t>ESP A/C &amp; VENT MCC #1TB</t>
  </si>
  <si>
    <t>2.12</t>
  </si>
  <si>
    <t>STATION PMCC #0DA</t>
  </si>
  <si>
    <t>2.13</t>
  </si>
  <si>
    <t>AC MCC #0TA</t>
  </si>
  <si>
    <t>2.14</t>
  </si>
  <si>
    <t>VENTILATION &amp; AIR WASHER MCC #1TA</t>
  </si>
  <si>
    <t>2.15</t>
  </si>
  <si>
    <t>MISC SERVICE MCC #0SA</t>
  </si>
  <si>
    <t>2.16</t>
  </si>
  <si>
    <t>COOLING TOWER PMCC #1DC</t>
  </si>
  <si>
    <t>2.17</t>
  </si>
  <si>
    <t>CWPH AND CHLORINATION MCC # 0SB</t>
  </si>
  <si>
    <t>2.18</t>
  </si>
  <si>
    <t>PTP PMCC #1DD</t>
  </si>
  <si>
    <t>2.19</t>
  </si>
  <si>
    <t>FW &amp; CLARIFIED WATER MCC #0SC</t>
  </si>
  <si>
    <t>2.20</t>
  </si>
  <si>
    <t>ETP PMCC #1DE</t>
  </si>
  <si>
    <t>2.21</t>
  </si>
  <si>
    <t>ADMIN BUILDING MCC #0SB</t>
  </si>
  <si>
    <t>2.22</t>
  </si>
  <si>
    <t>O&amp;M ACDB</t>
  </si>
  <si>
    <t>2.23</t>
  </si>
  <si>
    <t>STP MCC #0SF</t>
  </si>
  <si>
    <t>2.24</t>
  </si>
  <si>
    <t>WATER PMCC # 0DB</t>
  </si>
  <si>
    <t>2.25</t>
  </si>
  <si>
    <t>MODIFICATION OF DM PLANT MCC</t>
  </si>
  <si>
    <t>2.26</t>
  </si>
  <si>
    <t>MODIFICATION OF FUEL OIL MCC</t>
  </si>
  <si>
    <t>2.27</t>
  </si>
  <si>
    <t>220V DC FUSE DB (WALL MOUNTED)</t>
  </si>
  <si>
    <t>2.28</t>
  </si>
  <si>
    <t>415V AC FUSE DB (WALL MOUNTED)</t>
  </si>
  <si>
    <t>2.29</t>
  </si>
  <si>
    <t>LV SWITCHGEAR FOR SWITCHYARD</t>
  </si>
  <si>
    <t>2.29.1</t>
  </si>
  <si>
    <t>SWITCHYARD PMCC</t>
  </si>
  <si>
    <t>2.29.2</t>
  </si>
  <si>
    <t>SWITCHYARD 415V ACDB</t>
  </si>
  <si>
    <t>2.29.3</t>
  </si>
  <si>
    <t>SWITCHYARD 220V DCDB</t>
  </si>
  <si>
    <t>2.30</t>
  </si>
  <si>
    <t xml:space="preserve">DATA CONCENTRATOR PANEL </t>
  </si>
  <si>
    <t>LT PANELS</t>
  </si>
  <si>
    <t>FEEDER FOR ELEVATOR (3 PHASE - 30 KW)</t>
  </si>
  <si>
    <t>FEEDER FOR ELEVATOR (1 PHASE - 6 KW)</t>
  </si>
  <si>
    <t>PROTECTION RELAY PANELS</t>
  </si>
  <si>
    <t>4.01</t>
  </si>
  <si>
    <t xml:space="preserve">GENERATOR PROTECTION &amp; RELAY PANEL </t>
  </si>
  <si>
    <t>4.02</t>
  </si>
  <si>
    <t>STATION TRANSFORMER RELAY PANEL</t>
  </si>
  <si>
    <t>4.03</t>
  </si>
  <si>
    <t xml:space="preserve">ELECTRICAL CONTROL DESK CUM PANEL </t>
  </si>
  <si>
    <t>DIGITAL STATIC EXCITATION SYSTEM</t>
  </si>
  <si>
    <t>5.1</t>
  </si>
  <si>
    <t>DIGITAL AUOTOMATIC VOLTAGE REGULATOR</t>
  </si>
  <si>
    <t>5.2</t>
  </si>
  <si>
    <t>HT DATA CONCENTRATOR PANEL</t>
  </si>
  <si>
    <t>5.3</t>
  </si>
  <si>
    <t>LT DATA CONCENTRATOR PANEL</t>
  </si>
  <si>
    <t>5.4</t>
  </si>
  <si>
    <t>VARIABLE FREQUENCY DRIVE FOR ID FAN</t>
  </si>
  <si>
    <t>VARIABLE FREQUENCY DRIVE FOR ID FANS</t>
  </si>
  <si>
    <t>6.6KV VFD SWITCH GEAR PANEL FOR ID FAN</t>
  </si>
  <si>
    <t>5.5</t>
  </si>
  <si>
    <t>VARIABLE FREQUENCY DRIVE FOR CEP</t>
  </si>
  <si>
    <t>6.6KV VFD SWITCH GEAR PANEL FOR CEP</t>
  </si>
  <si>
    <t>LOCAL CONTROL PANELS FOR PUMPS ETC</t>
  </si>
  <si>
    <t>6.01</t>
  </si>
  <si>
    <t>LOCAL FAN CONTROL PANEL FOR ST</t>
  </si>
  <si>
    <t>6.02</t>
  </si>
  <si>
    <t>LOCAL FAN CONTROL PANEL FOR GT</t>
  </si>
  <si>
    <t>6.03</t>
  </si>
  <si>
    <t>LOCAL FAN CONTROL PANEL FOR UAT</t>
  </si>
  <si>
    <t>6.04</t>
  </si>
  <si>
    <t>PANEL FOR OIL CENTRIFUGE UNIT</t>
  </si>
  <si>
    <t>6.05</t>
  </si>
  <si>
    <t>PANEL FOR ON LOAD TUBE CLEANING SYSTEM</t>
  </si>
  <si>
    <t>6.06</t>
  </si>
  <si>
    <t>PANEL FOR CENTRAL OIL PURIFICATION UNIT</t>
  </si>
  <si>
    <t>6.07</t>
  </si>
  <si>
    <t>LCP for Sump Pumps of Condensor Pit, &amp; Trf oil Pit</t>
  </si>
  <si>
    <t>No</t>
  </si>
  <si>
    <t>MISC ITEMS OF ESP</t>
  </si>
  <si>
    <t>7.01</t>
  </si>
  <si>
    <t>ELECTRONIC CONTROLLER (WITH BAPCON)</t>
  </si>
  <si>
    <t>7.02</t>
  </si>
  <si>
    <t>RAPPER CONTROL PANEL (WITH RAPCON)</t>
  </si>
  <si>
    <t>7.03</t>
  </si>
  <si>
    <t>STATCON CONTROL PANEL</t>
  </si>
  <si>
    <t>7.04</t>
  </si>
  <si>
    <t>IOS PERSONAL COMPUTER</t>
  </si>
  <si>
    <t>7.05</t>
  </si>
  <si>
    <t>DATA LOGGER PC</t>
  </si>
  <si>
    <t>7.06</t>
  </si>
  <si>
    <t>DOT MATRIX PRINTER</t>
  </si>
  <si>
    <t>7.07</t>
  </si>
  <si>
    <t>COMPUTER FURNITURE</t>
  </si>
  <si>
    <t>MISCELLANEOUS-1 (ONLY COMMISSIONING RATE)</t>
  </si>
  <si>
    <t>THERMOSTAT</t>
  </si>
  <si>
    <t>HOPPER/ SHAFT/ SUPPORT INSULATOR HEATER</t>
  </si>
  <si>
    <t>ELECTRICALLY OPERATED HOIST</t>
  </si>
  <si>
    <t>ASH LEVEL INDICATORS &amp; CONTROLLERS</t>
  </si>
  <si>
    <t>RAPPING MOTORS FOR ESP</t>
  </si>
  <si>
    <t>TESTING OF GENERATOR / EXCITER / PMG</t>
  </si>
  <si>
    <t>COMMISSIONING OF HYDROGEN GAS DRIER</t>
  </si>
  <si>
    <t>COMMISSIONING OF EXCITER HEATER, STROBOSCOPE</t>
  </si>
  <si>
    <t>JUNCTION BOX/ MARSHALLING BOX /PB/STARTERS</t>
  </si>
  <si>
    <t>FRP JUNCTION BOX- 24 WAY</t>
  </si>
  <si>
    <t>FRP JUNCTION BOX- 48 WAY</t>
  </si>
  <si>
    <t>FRP JUNCTION BOX- 72 WAY</t>
  </si>
  <si>
    <t>FRP JUNCTION BOX- 96 WAY</t>
  </si>
  <si>
    <t>PUSH BUTTON/ STARTERS FOR RAPPING MOTORS</t>
  </si>
  <si>
    <t>FRP JUNCTION BOX FOR HEATERS(JBHH,SHHH,SUHH)</t>
  </si>
  <si>
    <t>FRP JUNCTION BO X(CONTROL-HH, TH, ALI)</t>
  </si>
  <si>
    <t>PUSH BUTTON, BOX &amp; STARTER</t>
  </si>
  <si>
    <t>10.10</t>
  </si>
  <si>
    <t>LOCAL PUSH BUTTON STATIONS (NON FLAME PROOF)</t>
  </si>
  <si>
    <t>TYPE A</t>
  </si>
  <si>
    <t>TYPE C</t>
  </si>
  <si>
    <t>10.20</t>
  </si>
  <si>
    <t>PUSH BUTTON BOX</t>
  </si>
  <si>
    <t>10.30</t>
  </si>
  <si>
    <t>LOCAL MOTOR STARTER</t>
  </si>
  <si>
    <t>11.00</t>
  </si>
  <si>
    <t>DC STRATER PANEL/ STARTING CABINET</t>
  </si>
  <si>
    <t>LOCALLY MOUNTED STARTER MODULE</t>
  </si>
  <si>
    <t>11.1.1</t>
  </si>
  <si>
    <t>FOR MOTOR RATING upto 0.75 KW</t>
  </si>
  <si>
    <t>11.1.4</t>
  </si>
  <si>
    <t>FOR MOTOR RATING above 0.75kW upto 1.5 kW</t>
  </si>
  <si>
    <t>11.1.5</t>
  </si>
  <si>
    <t>FOR MOTOR RATING above 1.5W upto 2.2kW</t>
  </si>
  <si>
    <t>11.1.6</t>
  </si>
  <si>
    <t>SUITABLE FOR MOTOR RATING above 2.2W upto 4.5kW</t>
  </si>
  <si>
    <t>SUITABLE FOR MOTOR RATING above 4.5W upto 6kW</t>
  </si>
  <si>
    <t>12.00</t>
  </si>
  <si>
    <t>DC STARTER LOCAL PANEL</t>
  </si>
  <si>
    <t>12.01</t>
  </si>
  <si>
    <t>STARTER CABINET FOR DC JACKING OIL MOTOR</t>
  </si>
  <si>
    <t>12.02</t>
  </si>
  <si>
    <t>STARTER CABINET FOR DC SEAL OIL MOTOR</t>
  </si>
  <si>
    <t>12.03</t>
  </si>
  <si>
    <t>STARTING CABINET FOR DC EMERGENCY LOP</t>
  </si>
  <si>
    <t>12.04</t>
  </si>
  <si>
    <t>SCANNER AIR FAN DC MOTOR STARTER BOX</t>
  </si>
  <si>
    <t>12.05</t>
  </si>
  <si>
    <t>FURNACE TEMPERATURE PROBE LOCAL STARTER BOX</t>
  </si>
  <si>
    <t>BATTERY SYSTEM</t>
  </si>
  <si>
    <t>13.01</t>
  </si>
  <si>
    <t>220V BATTERY (EACH SET 170 CELLS)</t>
  </si>
  <si>
    <t>13.02</t>
  </si>
  <si>
    <t>220V FCB CHARGER</t>
  </si>
  <si>
    <t>13.03</t>
  </si>
  <si>
    <t>220V DC BATTERY HEALTH MONITORING SYSTEM</t>
  </si>
  <si>
    <t>13.04</t>
  </si>
  <si>
    <t>DISCHARGE RESISTOR</t>
  </si>
  <si>
    <t>13.05</t>
  </si>
  <si>
    <t>220 V DC ISOLATION BOX</t>
  </si>
  <si>
    <t>14.00</t>
  </si>
  <si>
    <t>DG SET</t>
  </si>
  <si>
    <t>14.01</t>
  </si>
  <si>
    <t>DG Set 750kVA,415V, 0.8pf with acoustic enclosure</t>
  </si>
  <si>
    <t>Set</t>
  </si>
  <si>
    <t>14.02</t>
  </si>
  <si>
    <t>990 litres fuel tank on stand including Fuel Piping</t>
  </si>
  <si>
    <t>14.03</t>
  </si>
  <si>
    <t>Battery with stand (24V DC 360AH)</t>
  </si>
  <si>
    <t>set</t>
  </si>
  <si>
    <t>14.04</t>
  </si>
  <si>
    <t>Battery Charger</t>
  </si>
  <si>
    <t>14.05</t>
  </si>
  <si>
    <t>Exhaust Piping and Support Structure</t>
  </si>
  <si>
    <t>14.06</t>
  </si>
  <si>
    <t>DG AMF Panel</t>
  </si>
  <si>
    <t>14.07</t>
  </si>
  <si>
    <t>DG Aux DB</t>
  </si>
  <si>
    <t>14.08</t>
  </si>
  <si>
    <t>Alternator extension terminal box</t>
  </si>
  <si>
    <t>14.09</t>
  </si>
  <si>
    <t>Miscellaneous cables for DG Set</t>
  </si>
  <si>
    <t>lot</t>
  </si>
  <si>
    <t>15.00</t>
  </si>
  <si>
    <t>MISCELLANEOUS FOR MOTORS &amp; ACTUATORS</t>
  </si>
  <si>
    <t>15.01</t>
  </si>
  <si>
    <t>DRYING OUT, TESTING OF OF HT MOTORS</t>
  </si>
  <si>
    <t>Testing, commissioning of individual items,limit SW</t>
  </si>
  <si>
    <t>Commissioning of individual items</t>
  </si>
  <si>
    <t>15.02</t>
  </si>
  <si>
    <t>DRYING OUT, TESTING OF OF LT MOTORS</t>
  </si>
  <si>
    <t>15.03</t>
  </si>
  <si>
    <t>MOUNTING OF CTs FOR HT MOTORS/ PANELS</t>
  </si>
  <si>
    <t>15.04</t>
  </si>
  <si>
    <t>MOUNTING OF MODULES INSIDE LT PANELS</t>
  </si>
  <si>
    <t>15.05</t>
  </si>
  <si>
    <t>CABLE TRAY RE-ROUTING &amp; RELAYING OF CABLES</t>
  </si>
  <si>
    <t>16.00</t>
  </si>
  <si>
    <t>ACTUATORS COMMISSIONING</t>
  </si>
  <si>
    <t>17.00</t>
  </si>
  <si>
    <t>SOOT BLOWERS COMMISSIONING</t>
  </si>
  <si>
    <t>18.00</t>
  </si>
  <si>
    <t>ELECTRICALLY OPTD MISC HOISTS COMMISSIONING</t>
  </si>
  <si>
    <t>19.00</t>
  </si>
  <si>
    <t>FABRICATION (SUPPLY OF MATL BY BHEL)</t>
  </si>
  <si>
    <t>19.01</t>
  </si>
  <si>
    <t>BASE FRAMES FOR SWITCHGEAR, PANEL, PB</t>
  </si>
  <si>
    <t>20.00</t>
  </si>
  <si>
    <t>CHEQUERED PLATES</t>
  </si>
  <si>
    <t>20.01</t>
  </si>
  <si>
    <t>INSTALLATION OF CHEQUERED PLATES 6 TO 8 MM</t>
  </si>
  <si>
    <t>21.00</t>
  </si>
  <si>
    <t>INSERT PLATES/ ANCHOR FASTENERS</t>
  </si>
  <si>
    <t>21.01</t>
  </si>
  <si>
    <t>FABRICATION OF INSERT PLATES</t>
  </si>
  <si>
    <t>21.02</t>
  </si>
  <si>
    <t xml:space="preserve">INSTALLATION OF FRICTION ANCHOR FASTENERS </t>
  </si>
  <si>
    <t>22.00</t>
  </si>
  <si>
    <t>CANOPIES</t>
  </si>
  <si>
    <t>22.01</t>
  </si>
  <si>
    <t>FABRICATION AND INSTALLATION OF CANOPIES</t>
  </si>
  <si>
    <t>23.00</t>
  </si>
  <si>
    <t>IRREGULAR BENDS</t>
  </si>
  <si>
    <t>23.1</t>
  </si>
  <si>
    <t>FABRICATION OF IRREGULAR BENDS (LADER-TYPE)</t>
  </si>
  <si>
    <t>23.1.1</t>
  </si>
  <si>
    <t>600 MM WIDE TRAYS</t>
  </si>
  <si>
    <t xml:space="preserve">Fabrication and erection complete as applicable </t>
  </si>
  <si>
    <t>23.1.2</t>
  </si>
  <si>
    <t>450 MM WIDE TRAYS</t>
  </si>
  <si>
    <t>23.1.3</t>
  </si>
  <si>
    <t>300 MM WIDE TRAYS</t>
  </si>
  <si>
    <t>23.1.4</t>
  </si>
  <si>
    <t>150 MM WIDE TRAYS</t>
  </si>
  <si>
    <t>23.1.5</t>
  </si>
  <si>
    <t>100 MM WIDE TRAYS</t>
  </si>
  <si>
    <t>23.1.6</t>
  </si>
  <si>
    <t>50 MM WIDE TRAYS</t>
  </si>
  <si>
    <t>23.2</t>
  </si>
  <si>
    <t>FABRICATION OF IRREGULAR BENDS (PERFORATED)</t>
  </si>
  <si>
    <t>23.2.1</t>
  </si>
  <si>
    <t>23.2.2</t>
  </si>
  <si>
    <t>23.2.3</t>
  </si>
  <si>
    <t>23.2.4</t>
  </si>
  <si>
    <t>23.2.5</t>
  </si>
  <si>
    <t>23.2.6</t>
  </si>
  <si>
    <t>24.00</t>
  </si>
  <si>
    <t>RUBBER MAT</t>
  </si>
  <si>
    <t>24.01</t>
  </si>
  <si>
    <t>INSULATING MAT FOR SWITCHGEAR ROOM</t>
  </si>
  <si>
    <t>On completion of supply</t>
  </si>
  <si>
    <t>On laying/ installation of material/ item</t>
  </si>
  <si>
    <t>25.00</t>
  </si>
  <si>
    <t>DISPLAY BOARD</t>
  </si>
  <si>
    <t>25.01</t>
  </si>
  <si>
    <t>ELECTRIC SHOCK TREATMENT DISPLAY BOARD</t>
  </si>
  <si>
    <t>26.00</t>
  </si>
  <si>
    <t>Electrical Lab equipment</t>
  </si>
  <si>
    <t>LOT</t>
  </si>
  <si>
    <t>27.00</t>
  </si>
  <si>
    <t>COMMISSIONING SERVICES FOR TESTING</t>
  </si>
  <si>
    <t>MDY</t>
  </si>
  <si>
    <t>SCH-6 - MISC ITEMS</t>
  </si>
  <si>
    <t>MISC WORKS</t>
  </si>
  <si>
    <t>ERECTION OF SUPPORT MATERIAL</t>
  </si>
  <si>
    <t xml:space="preserve">Fabrication and erection </t>
  </si>
  <si>
    <t>painting as applicable</t>
  </si>
  <si>
    <t>ERECTION OF CHEQUERED PLATES</t>
  </si>
  <si>
    <t>ERECTION OF INSERT PLATES</t>
  </si>
  <si>
    <t>ERECTION OF CANOPY FROM 2 MM THICK GI SHEET</t>
  </si>
  <si>
    <t>FABRICATION OF IRREGULAR BEND</t>
  </si>
  <si>
    <t>1.5.1</t>
  </si>
  <si>
    <t>FOR LADDER TYPE CABLE TRAY</t>
  </si>
  <si>
    <t>1.5.1.1</t>
  </si>
  <si>
    <t>IRREGULAR BEND FOR 600 MM WIDE TRAY</t>
  </si>
  <si>
    <t>1.5.1.2</t>
  </si>
  <si>
    <t>IRREGULAR BEND FOR 450 MM WIDE TRAY</t>
  </si>
  <si>
    <t>1.5.1.3</t>
  </si>
  <si>
    <t>IRREGULAR BEND FOR 300 MM WIDE TRAY</t>
  </si>
  <si>
    <t>1.5.1.4</t>
  </si>
  <si>
    <t>IRREGULAR BEND FOR 150 MM WIDE TRAY</t>
  </si>
  <si>
    <t>1.5.2</t>
  </si>
  <si>
    <t>FOR PERFORRATED TYPE CABLE TRAY</t>
  </si>
  <si>
    <t>1.5.2.1</t>
  </si>
  <si>
    <t>1.5.2.2</t>
  </si>
  <si>
    <t>1.5.2.3</t>
  </si>
  <si>
    <t>1.5.2.4</t>
  </si>
  <si>
    <t>SUPPLY, INSTALLATION OF DANGER PLATE</t>
  </si>
  <si>
    <t>On completion of Supply</t>
  </si>
  <si>
    <t>On laying/installation of material/item</t>
  </si>
  <si>
    <t>SUPPLY, INSTALLATION OF FASTENER</t>
  </si>
  <si>
    <t>KG</t>
  </si>
  <si>
    <t>SUPPLY OF HEAVY DUTY  ANCHOR FASTENERS</t>
  </si>
  <si>
    <t>INSTALLATION OF MS, CABLE GLAND ADAPTOR</t>
  </si>
  <si>
    <t>1.10</t>
  </si>
  <si>
    <t>APPLICATION OF MOISTURE SEALING COMPOUND</t>
  </si>
  <si>
    <t>1.11</t>
  </si>
  <si>
    <t>MINOR CIVIL WORK</t>
  </si>
  <si>
    <t>1.11.1</t>
  </si>
  <si>
    <t>CHIPPING</t>
  </si>
  <si>
    <t>Prorata on completion of actual work</t>
  </si>
  <si>
    <t>1.11.2</t>
  </si>
  <si>
    <t>BREAKING OF CONCRETE/WALL/ FLOOR</t>
  </si>
  <si>
    <t>1.11.3</t>
  </si>
  <si>
    <t>EARTH EXCAVATION &amp; BACK FILLING</t>
  </si>
  <si>
    <t>2.0</t>
  </si>
  <si>
    <t>SUPLY OF MISC ITEMS</t>
  </si>
  <si>
    <t>2.1</t>
  </si>
  <si>
    <t>SUPPLY OF CABLE GLAND &amp; LUG</t>
  </si>
  <si>
    <t>2.1.1</t>
  </si>
  <si>
    <t>DOUBLE COMPRESSION HEAVY DUTY CABLE GLAND</t>
  </si>
  <si>
    <t>ABOVE (MM) UP TO (MM)</t>
  </si>
  <si>
    <t>2.1.1.1</t>
  </si>
  <si>
    <t>-- 9</t>
  </si>
  <si>
    <t>Nos</t>
  </si>
  <si>
    <t>2.1.1.2</t>
  </si>
  <si>
    <t>09 11</t>
  </si>
  <si>
    <t>2.1.1.3</t>
  </si>
  <si>
    <t>11 13</t>
  </si>
  <si>
    <t>2.1.1.4</t>
  </si>
  <si>
    <t>13 17</t>
  </si>
  <si>
    <t>2.1.1.5</t>
  </si>
  <si>
    <t>17 20</t>
  </si>
  <si>
    <t>2.1.1.6</t>
  </si>
  <si>
    <t>20 23</t>
  </si>
  <si>
    <t>2.1.1.7</t>
  </si>
  <si>
    <t>23 26</t>
  </si>
  <si>
    <t>2.1.1.8</t>
  </si>
  <si>
    <t>26 30</t>
  </si>
  <si>
    <t>2.1.1.9</t>
  </si>
  <si>
    <t>30 33</t>
  </si>
  <si>
    <t>2.1.1.10</t>
  </si>
  <si>
    <t>33 36</t>
  </si>
  <si>
    <t>2.1.1.11</t>
  </si>
  <si>
    <t>36 39</t>
  </si>
  <si>
    <t>2.1.1.12</t>
  </si>
  <si>
    <t>39 42</t>
  </si>
  <si>
    <t>2.1.1.13</t>
  </si>
  <si>
    <t>42 46</t>
  </si>
  <si>
    <t>2.1.1.14</t>
  </si>
  <si>
    <t>46 50</t>
  </si>
  <si>
    <t>2.1.1.15</t>
  </si>
  <si>
    <t>54 58</t>
  </si>
  <si>
    <t>2.1.1.16</t>
  </si>
  <si>
    <t>58 62</t>
  </si>
  <si>
    <t>2.1.2</t>
  </si>
  <si>
    <t>AL/CU LUG (HEAVY DUTY TYPE)</t>
  </si>
  <si>
    <t>2.1.2.1</t>
  </si>
  <si>
    <t>4 SQMM</t>
  </si>
  <si>
    <t>2.1.2.2</t>
  </si>
  <si>
    <t>6 SQMM</t>
  </si>
  <si>
    <t>2.1.2.3</t>
  </si>
  <si>
    <t>10 SQMM</t>
  </si>
  <si>
    <t>2.1.2.4</t>
  </si>
  <si>
    <t>16 SQMM</t>
  </si>
  <si>
    <t>2.1.2.5</t>
  </si>
  <si>
    <t>25 SQMM</t>
  </si>
  <si>
    <t>2.1.2.6</t>
  </si>
  <si>
    <t>35 SQMM</t>
  </si>
  <si>
    <t>2.1.2.7</t>
  </si>
  <si>
    <t>50 SQMM</t>
  </si>
  <si>
    <t>2.1.2.8</t>
  </si>
  <si>
    <t>70 SQMM</t>
  </si>
  <si>
    <t>2.1.2.9</t>
  </si>
  <si>
    <t>95 SQMM</t>
  </si>
  <si>
    <t>2.1.2.10</t>
  </si>
  <si>
    <t>120 SQMM</t>
  </si>
  <si>
    <t>2.1.2.11</t>
  </si>
  <si>
    <t>150 SQMM</t>
  </si>
  <si>
    <t>2.1.2.12</t>
  </si>
  <si>
    <t>185 SQMM</t>
  </si>
  <si>
    <t>2.1.2.13</t>
  </si>
  <si>
    <t>240 SQMM</t>
  </si>
  <si>
    <t>2.1.2.14</t>
  </si>
  <si>
    <t>300 SQMM</t>
  </si>
  <si>
    <t>2.1.2.15</t>
  </si>
  <si>
    <t>400 SQMM</t>
  </si>
  <si>
    <t>2.2</t>
  </si>
  <si>
    <t>MS HEXAGONAL HEAD CABLE GLAND</t>
  </si>
  <si>
    <t>2.3</t>
  </si>
  <si>
    <t>GALVANISED MS CONDUIT/ PIPE WITH ACCESORIES</t>
  </si>
  <si>
    <t>2.3.1</t>
  </si>
  <si>
    <t>RIGID CONDUIT</t>
  </si>
  <si>
    <t>2.3.2</t>
  </si>
  <si>
    <t>20-30 MM DIAMETER</t>
  </si>
  <si>
    <t>2.3.3</t>
  </si>
  <si>
    <t>50 MM DIAMETER</t>
  </si>
  <si>
    <t>2.3.4</t>
  </si>
  <si>
    <t>75 MM DIAMETER</t>
  </si>
  <si>
    <t>2.3.5</t>
  </si>
  <si>
    <t>100-125 MM DIAMETER</t>
  </si>
  <si>
    <t>2.4</t>
  </si>
  <si>
    <t>FLEXIBLE CONDUIT (COLD ROLLED ANNEALED)</t>
  </si>
  <si>
    <t>2.4.1</t>
  </si>
  <si>
    <t>20-25 MM DIAMETER</t>
  </si>
  <si>
    <t>2.4.2</t>
  </si>
  <si>
    <t>40-50 MM DIAMETER</t>
  </si>
  <si>
    <t>2.4.3</t>
  </si>
  <si>
    <t>75-100 MM DIAMETER</t>
  </si>
  <si>
    <t>2.5</t>
  </si>
  <si>
    <t>MISCELLANEOUS</t>
  </si>
  <si>
    <t>2.5.1</t>
  </si>
  <si>
    <t>MOISTURE SEALING COMPOUNDS</t>
  </si>
  <si>
    <t>2.5.2</t>
  </si>
  <si>
    <t>DOL LOCAL STARTER PANEL (3phase,415V,3.7KW)</t>
  </si>
  <si>
    <t>2.5.3</t>
  </si>
  <si>
    <t>DOL LOCAL STARTER PANEL (3phase,415V,5.5KW)</t>
  </si>
  <si>
    <t>2.5.4</t>
  </si>
  <si>
    <t>JOINT KIT 6.6KV 1CX400AL UNARMOURED</t>
  </si>
  <si>
    <t>2.5.5</t>
  </si>
  <si>
    <t>JOINT KIT 6.6KV 3CX150AL UNARMOURED</t>
  </si>
  <si>
    <t>2.5.6</t>
  </si>
  <si>
    <t>JOINT KIT 6.6KV 3CX240AL UNARMOURED</t>
  </si>
  <si>
    <t>2.5.7</t>
  </si>
  <si>
    <t>JOINT KIT 33KV 3CX120AL UNARMOURED</t>
  </si>
  <si>
    <t>COMMISSIONING SUPPORT</t>
  </si>
  <si>
    <t>3.1</t>
  </si>
  <si>
    <t>SPECIALISED SKILLED TECHNICAL MANPOWER</t>
  </si>
  <si>
    <t>MD</t>
  </si>
  <si>
    <t>3.2</t>
  </si>
  <si>
    <t>SUPPORT SERVICE BY UN-SKILLED MANPOWER</t>
  </si>
  <si>
    <t>90% OF GROSS VALUE</t>
  </si>
  <si>
    <t>100% OF GROSS VALUE</t>
  </si>
  <si>
    <t>GROSS BILL VALUE</t>
  </si>
  <si>
    <t>ADD: CGST @ 9%  OF GROSS BILL VALUE</t>
  </si>
  <si>
    <t>ADD: SGST @ 9%  OF GROSS BILL VALUE</t>
  </si>
  <si>
    <t>NET INVOICE VALUE</t>
  </si>
  <si>
    <t>LESS: FOR I.T. @2.00% OF GROSS BILL VALUE &amp; SERVICE TAX</t>
  </si>
  <si>
    <t>LESS: S.D @10.00% OF GROSS BILL VALUE (AGAINST CL 4.2.2)</t>
  </si>
  <si>
    <t xml:space="preserve">LESS: GST +TDS @ 2.00% OF GROSS BILL VALUE . </t>
  </si>
  <si>
    <t>RETENTION @5% AGAINST TRIAL RUN OF UNIT</t>
  </si>
  <si>
    <t>RETENTION @5% AGAINST PG TEST OF UNIT</t>
  </si>
  <si>
    <t>WITHELD FOR PENDING JOBS</t>
  </si>
  <si>
    <t>NET VALUE PAYABLE</t>
  </si>
  <si>
    <r>
      <rPr>
        <sz val="12"/>
        <color theme="1"/>
        <rFont val="Calibri"/>
        <family val="2"/>
      </rPr>
      <t>WAM - 6</t>
    </r>
    <r>
      <rPr>
        <sz val="11"/>
        <color theme="1"/>
        <rFont val="Calibri"/>
        <family val="2"/>
      </rPr>
      <t xml:space="preserve">
Sheet 1 of 5</t>
    </r>
  </si>
  <si>
    <t>Name of the Contractor</t>
  </si>
  <si>
    <t xml:space="preserve"> M/S  POWERTRONIX ENGINEERING PVT LTD</t>
  </si>
  <si>
    <t>Name  of  the  Work</t>
  </si>
  <si>
    <t>Division: BHEL PSER</t>
  </si>
  <si>
    <t>SubDivision: NSPCL Rourkela(PP-II)</t>
  </si>
  <si>
    <t>Date of  Commencement of the Work: 27.12.2018</t>
  </si>
  <si>
    <t>Due Date of Completion as per Agreement: 26.12.2019</t>
  </si>
  <si>
    <t>Sanctioned Estimate</t>
  </si>
  <si>
    <t>Rs. 4,99,14,972.00</t>
  </si>
  <si>
    <t>Due Date of Completion extended upto: na</t>
  </si>
  <si>
    <t>Contract Agreement No</t>
  </si>
  <si>
    <t>On Account payment for work not Previously Measured</t>
  </si>
  <si>
    <t>ITEM NO</t>
  </si>
  <si>
    <t>EQUIPMENT/ITEM DESCRIPTION OF WORKS</t>
  </si>
  <si>
    <t>CUMULATIVE WITHELD AMOUNT UPTO DATE</t>
  </si>
  <si>
    <t>Total as per last RA Bill</t>
  </si>
  <si>
    <t xml:space="preserve">Since last RA Bill   </t>
  </si>
  <si>
    <t>Total Upto Date</t>
  </si>
  <si>
    <t>10 = 6x8x9</t>
  </si>
  <si>
    <t>WAM-6
Sheet 2 of 5</t>
  </si>
  <si>
    <t>II. MEMORANDUM OF PAYMENTS</t>
  </si>
  <si>
    <t>1. Total value of work actually measured as per account No. 1, Column 16</t>
  </si>
  <si>
    <t>2. Total upto date 'On Account' payment for work covered by approx. or plan measurements as per Account No. 1 Column 3</t>
  </si>
  <si>
    <t>3. Total up-to-date Secured Advance on security of materials as per Column 8 of the enclosed Account (Form WAM-10)</t>
  </si>
  <si>
    <t>4. Total upto date payment (1 + 2 + 3)</t>
  </si>
  <si>
    <t xml:space="preserve">5. Total amount of payment already made as per entry of last Running Account </t>
  </si>
  <si>
    <t>forwarded to accounts  on</t>
  </si>
  <si>
    <t>Dated</t>
  </si>
  <si>
    <t xml:space="preserve">6. Balance  (4 - 5) </t>
  </si>
  <si>
    <t>a) By Cash / Cheque</t>
  </si>
  <si>
    <t>b) By deduction for the value of materials supplied by BHEL vide Annexure - A</t>
  </si>
  <si>
    <t>c) By deduction for hire charges for tools &amp; plant vide Annexure - B</t>
  </si>
  <si>
    <t>d) By deduction for other charges vide Annexure - C</t>
  </si>
  <si>
    <t>e) By deduction on account of Retention @ 5% as per BBU/Annexure-4 of WO against Trial Run</t>
  </si>
  <si>
    <t>f) By deduction on account of Retention @ 5% as per BBU/Annexure-4 of WO against PG Test</t>
  </si>
  <si>
    <t>g) By deduction on account of Witheld for Pending issues</t>
  </si>
  <si>
    <t>h) By deduction on account of Income Tax @ 2%</t>
  </si>
  <si>
    <t>i) By deduction on account of GST-TDS @ 2%</t>
  </si>
  <si>
    <t>j) By deduction on account of Recovery of SD As per Clause 4.2.2 @ 10%</t>
  </si>
  <si>
    <t xml:space="preserve">k) By Addition of CGST @9% on gross value </t>
  </si>
  <si>
    <t xml:space="preserve">l) By Addition of  SGST @9% on gross value </t>
  </si>
  <si>
    <t xml:space="preserve">Note : </t>
  </si>
  <si>
    <t>Amounts relating to item 4 to 6 above should be entered in column II and those relating to item 7 in column I. 
The amount shown against item 6 and the total of item 7 should agree with each other.</t>
  </si>
  <si>
    <t>III. CERTIFICATE OF ENGINEER IN CHARGE</t>
  </si>
  <si>
    <t>1. The measurement on which the entries in column 7 to 12 of Part-I to this bill (Account of work executed) are based were made by</t>
  </si>
  <si>
    <r>
      <rPr>
        <b/>
        <sz val="10"/>
        <rFont val="Tahoma"/>
        <family val="2"/>
      </rPr>
      <t xml:space="preserve">    Partha P Samanta (Mgr) </t>
    </r>
    <r>
      <rPr>
        <sz val="10"/>
        <rFont val="Tahoma"/>
        <family val="2"/>
      </rPr>
      <t>and are recorded at pages  of Measurement Book No</t>
    </r>
  </si>
  <si>
    <t>2. Certified that the method of measurement are correct and the work has been carried out in accordance with the terms and conditions, schedule specification and drawings etc. forming part of the contract agreement, subject to deviation included in deviation statement       (Annexure D)</t>
  </si>
  <si>
    <t>3. Certified that in addition to and quite a part from the quantities of work actually executed as shown in column 10 of part I some work has actually been done in connection with several items and the value of such work is, in no case, less than the On Account payment as per column 3 of part I made or proposed to be made, for the convenience of the contractor in anticipation of, and subject to the result of detailed measurement which will be made as soon as possible.</t>
  </si>
  <si>
    <t>Signature of the Contractor</t>
  </si>
  <si>
    <t>Signature of Engineer in charge</t>
  </si>
  <si>
    <t>Date :</t>
  </si>
  <si>
    <t>Designation :</t>
  </si>
  <si>
    <t>IV. CERTIFICATE OF THE SENIOR ENGINEER</t>
  </si>
  <si>
    <t>1.Certified that the measurements have been check measured to the prescribed extent by Partha P Samantaat at site &amp; also by the undersigned and the relevant entries have been initialed in the M. B.  vide pages          of Measurement Book No.</t>
  </si>
  <si>
    <t>2. Certified that all the measurements recorded in the measurement book have been correctly billed for.</t>
  </si>
  <si>
    <t xml:space="preserve">3. Certified that all recoverable amounts in respect of materials tools and plant etc. Other charges have been correctly made vide Annexure A </t>
  </si>
  <si>
    <t>and C attached Certified for payment Rs.</t>
  </si>
  <si>
    <t>to be paid in case/by cheque in presence of ................................................ . The expenditure is chargeable as made under and to be in the accounts for...........................................</t>
  </si>
  <si>
    <t>Ledger Head</t>
  </si>
  <si>
    <t>Debit (Gross Amount)</t>
  </si>
  <si>
    <t>Credit (Deduction)</t>
  </si>
  <si>
    <t>Rs.</t>
  </si>
  <si>
    <t>P.</t>
  </si>
  <si>
    <t>Signature of  Sr. Engineer</t>
  </si>
  <si>
    <t>V. ENTRIES TO BE MADE IN ACCOUNTS OFFICE</t>
  </si>
  <si>
    <t>WAM - 6
Sheet 3 of 5</t>
  </si>
  <si>
    <t>Account Bill No. :</t>
  </si>
  <si>
    <t>ALLOCATION</t>
  </si>
  <si>
    <t>Entered in Journal Book vide entry No. :</t>
  </si>
  <si>
    <t>Dated : ......................</t>
  </si>
  <si>
    <t>Estimate No. :</t>
  </si>
  <si>
    <t>Passed for ........................</t>
  </si>
  <si>
    <t>Rs. ...............................</t>
  </si>
  <si>
    <t>Name of the Work :</t>
  </si>
  <si>
    <t>Less Deduction...................</t>
  </si>
  <si>
    <t>Code No.</t>
  </si>
  <si>
    <t>Net Amount Payable ..........</t>
  </si>
  <si>
    <t>Rs. ..............................</t>
  </si>
  <si>
    <t>Debit</t>
  </si>
  <si>
    <t>Credit</t>
  </si>
  <si>
    <t>(Rupees ........................................................................................................ only)</t>
  </si>
  <si>
    <t>(Gross Amount)</t>
  </si>
  <si>
    <t>(Deduction)</t>
  </si>
  <si>
    <t>Payable to Sri / M/s. ....................................................................................................................</t>
  </si>
  <si>
    <t xml:space="preserve">Rs. </t>
  </si>
  <si>
    <t>Entered in Contractor's Ledger No. ..................... Page :</t>
  </si>
  <si>
    <t>Assistant :</t>
  </si>
  <si>
    <t>Accountant :</t>
  </si>
  <si>
    <t>Accounts Officer :</t>
  </si>
  <si>
    <t xml:space="preserve">VI. Received Rs. </t>
  </si>
  <si>
    <t xml:space="preserve">                                                                                      as per memorandum of payment on accounts of this work</t>
  </si>
  <si>
    <t>Signature of witness :</t>
  </si>
  <si>
    <t>Revenue Stamp :</t>
  </si>
  <si>
    <t>Signature of the Contractor :</t>
  </si>
  <si>
    <t>VII. ENTRIES TO BE MADE BY TREASURY SECTION</t>
  </si>
  <si>
    <t>Cash Book Entry No. &amp; Date :</t>
  </si>
  <si>
    <t>Amount Paid</t>
  </si>
  <si>
    <t>Rs. ....................................................</t>
  </si>
  <si>
    <t>Amount Unpaid</t>
  </si>
  <si>
    <t>ANNEXURE - A</t>
  </si>
  <si>
    <r>
      <rPr>
        <sz val="10"/>
        <rFont val="Tahoma"/>
        <family val="2"/>
      </rPr>
      <t>Statement Showing Details of Materials issued to the Contractor :</t>
    </r>
    <r>
      <rPr>
        <b/>
        <sz val="10"/>
        <rFont val="Tahoma"/>
        <family val="2"/>
      </rPr>
      <t xml:space="preserve"> M/S POWERTRONIX ENGG PVT LTD</t>
    </r>
  </si>
  <si>
    <t>Sl. No.</t>
  </si>
  <si>
    <t>Store issue Voucher No. and date</t>
  </si>
  <si>
    <t>Store issue Voucher No. and date allotted by store to SIV</t>
  </si>
  <si>
    <t>Description of Materials issued to the contractor</t>
  </si>
  <si>
    <t>Qty. issued in MT</t>
  </si>
  <si>
    <t>Qty. used in MT</t>
  </si>
  <si>
    <t>Qty. actually incorporated in the work</t>
  </si>
  <si>
    <t>Whether recoverable from the contractor or supplied free</t>
  </si>
  <si>
    <t>If recoverable from the Contractor</t>
  </si>
  <si>
    <t>Remarks</t>
  </si>
  <si>
    <t>Rate at which recoverable</t>
  </si>
  <si>
    <t>Amount recoverable</t>
  </si>
  <si>
    <t>Amount recovered upto previous Bill</t>
  </si>
  <si>
    <t>Balance now recovered</t>
  </si>
  <si>
    <t>NIL</t>
  </si>
  <si>
    <t>Signature of Engineer in Charge :</t>
  </si>
  <si>
    <t>Signature of  Sr. Engr.</t>
  </si>
  <si>
    <t>ANNEXURE - B</t>
  </si>
  <si>
    <t>WAM - 6
Page 4 of 5</t>
  </si>
  <si>
    <r>
      <rPr>
        <sz val="10"/>
        <rFont val="Tahoma"/>
        <family val="2"/>
      </rPr>
      <t>Statement showing other charges to the Contractor :</t>
    </r>
    <r>
      <rPr>
        <b/>
        <sz val="10"/>
        <rFont val="Tahoma"/>
        <family val="2"/>
      </rPr>
      <t xml:space="preserve"> M/S POWERTRONIX ENGG PVT LTD</t>
    </r>
  </si>
  <si>
    <t xml:space="preserve">Date :  </t>
  </si>
  <si>
    <t>Description of Tools &amp; Plant issued</t>
  </si>
  <si>
    <t>Period for which issued</t>
  </si>
  <si>
    <t>Rate which Recovery is to be made</t>
  </si>
  <si>
    <t>Balance Now to be recovered</t>
  </si>
  <si>
    <t xml:space="preserve">Remarks log book page no. </t>
  </si>
  <si>
    <t>Signature of Sr. Engr. :</t>
  </si>
  <si>
    <t>ANNEXURE - C</t>
  </si>
  <si>
    <r>
      <rPr>
        <sz val="10"/>
        <rFont val="Tahoma"/>
        <family val="2"/>
      </rPr>
      <t xml:space="preserve">Statement showing other charges to the Contractor </t>
    </r>
    <r>
      <rPr>
        <b/>
        <sz val="10"/>
        <rFont val="Tahoma"/>
        <family val="2"/>
      </rPr>
      <t>M/S POWERTRONIX ENGG PVT LTD</t>
    </r>
  </si>
  <si>
    <t xml:space="preserve">Description </t>
  </si>
  <si>
    <t>Quantity</t>
  </si>
  <si>
    <t>ANNEXURE - D</t>
  </si>
  <si>
    <t>WAM - 6
Page 5 of 5</t>
  </si>
  <si>
    <t>Nane of the Contractor: M/S POWERTRONIX ENGG PVT LTD</t>
  </si>
  <si>
    <t>PKG-A MAIN ELECTRICAL WORKS - Erection, testing, commissioning, handing over, etc. of generator transformer, station transformer, unit auxiliary transformer, other misc transformer, HT/LT bus duct, DG set, Station illumination, Raw Water Intake System (Electrical Works), associated equipment/ items/ panel, cable tray &amp; accessories, cabling,etc along with supply of minor electrical accessories of 1x250MW PP-II Expansion project, NSPCL, Rourkela, Odisha.</t>
  </si>
  <si>
    <t>Sl.</t>
  </si>
  <si>
    <t>Description of Item</t>
  </si>
  <si>
    <t>Difference</t>
  </si>
  <si>
    <t>Reasons for deviation with authority if any</t>
  </si>
  <si>
    <t>as per agreement</t>
  </si>
  <si>
    <t>as executed</t>
  </si>
  <si>
    <t>further anticipated</t>
  </si>
  <si>
    <t>on completion</t>
  </si>
  <si>
    <t>Excess</t>
  </si>
  <si>
    <t>Savings</t>
  </si>
  <si>
    <t>N I L</t>
  </si>
  <si>
    <t>Signature of Sr.Engr. :</t>
  </si>
  <si>
    <t xml:space="preserve">                                                                                                                                                                                                                                                                                                                                                                                                                                                                                                                                                                                                                                                                                                                                                                                                                                                                                                                                                                                                                                                                                                        </t>
  </si>
  <si>
    <t>An ISO 9001:2015 Company</t>
  </si>
  <si>
    <t>8. Payment now to be made :</t>
  </si>
  <si>
    <t>Total Gross Billing Value (6+7)</t>
  </si>
  <si>
    <t>ABSTRACT BILLING (RA-07)</t>
  </si>
  <si>
    <t>BILL PERIOD: 01.08.2019 - 31.08.2019</t>
  </si>
  <si>
    <t>Bill Period: 01.08.2019 - 31.08.2019</t>
  </si>
  <si>
    <t>Department Bill No: RKL/ELEC/RA/07</t>
  </si>
  <si>
    <t>Date: 31.08.2019</t>
  </si>
  <si>
    <t>RKL/ELEP-1/RA/07</t>
  </si>
  <si>
    <t>31.08.2019</t>
  </si>
  <si>
    <t>Date:  31/08/19</t>
  </si>
  <si>
    <t xml:space="preserve"> 31/08/19</t>
  </si>
  <si>
    <r>
      <t>Serial No. of Invoice: RKL/</t>
    </r>
    <r>
      <rPr>
        <b/>
        <sz val="11"/>
        <color rgb="FFFF0000"/>
        <rFont val="Calibri"/>
        <family val="2"/>
      </rPr>
      <t>RA-07</t>
    </r>
    <r>
      <rPr>
        <b/>
        <sz val="11"/>
        <color theme="1"/>
        <rFont val="Calibri"/>
        <family val="2"/>
      </rPr>
      <t>/07</t>
    </r>
  </si>
  <si>
    <r>
      <t>Date of Invoice:</t>
    </r>
    <r>
      <rPr>
        <b/>
        <sz val="11"/>
        <color rgb="FFFF0000"/>
        <rFont val="Calibri"/>
        <family val="2"/>
      </rPr>
      <t xml:space="preserve"> 31.08.2019</t>
    </r>
  </si>
  <si>
    <t xml:space="preserve">Work Order No:PSER: SCT: RKL-E 1903:19(CPES-ER/02500): WO(PKG-A):AMEND-01:7468 </t>
  </si>
  <si>
    <t>Work Order Date: 02.08.2019</t>
  </si>
  <si>
    <t>PSER: SCT: RKL-E 1903:19(CPES-ER/02500): WO(PKG-A):AMEND-01:7468  DATED: 02.08.2019</t>
  </si>
  <si>
    <r>
      <t xml:space="preserve">in respect of Contract Agreement No. : </t>
    </r>
    <r>
      <rPr>
        <b/>
        <sz val="10"/>
        <rFont val="Tahoma"/>
        <family val="2"/>
      </rPr>
      <t>REF.NO. PSER: SCT: RKL-E 1903:19(CPES-ER/02500): WO(PKG-A):AMEND-01:7468  DATED: 02.08.2019</t>
    </r>
  </si>
  <si>
    <r>
      <t xml:space="preserve">in respect of Contract Agreement No. </t>
    </r>
    <r>
      <rPr>
        <b/>
        <sz val="10"/>
        <rFont val="Tahoma"/>
        <family val="2"/>
      </rPr>
      <t xml:space="preserve">REF.NO. PSER: SCT: RKL-E 1903:19(CPES-ER/02500): WO(PKG-A):AMEND-01:7468  DATED: 02.08.2019 </t>
    </r>
  </si>
  <si>
    <t xml:space="preserve">Contract Agreement No.REF.NO. PSER: SCT: RKL-E 1903:19(CPES-ER/02500): WO(PKG-A):AMEND-01:7468  DATE-02.08.2019 </t>
  </si>
  <si>
    <t xml:space="preserve"> Ten Lakhs Twenty Five Thousand Tree Hundred Ninty Three Only</t>
  </si>
  <si>
    <t>Alloted</t>
  </si>
  <si>
    <t>Present</t>
  </si>
  <si>
    <t>Cumulative</t>
  </si>
  <si>
    <t>NON</t>
  </si>
  <si>
    <t>SCOPE</t>
  </si>
  <si>
    <t>PRESENT</t>
  </si>
  <si>
    <t>EXECUTABLE</t>
  </si>
  <si>
    <t>SPBD</t>
  </si>
  <si>
    <t>IPBD</t>
  </si>
  <si>
    <t>LT DUCT</t>
  </si>
  <si>
    <t>GT</t>
  </si>
  <si>
    <t>ST</t>
  </si>
  <si>
    <t>UT</t>
  </si>
  <si>
    <t>2500KVA</t>
  </si>
  <si>
    <t>DTT</t>
  </si>
  <si>
    <t>RW</t>
  </si>
  <si>
    <t>HVR</t>
  </si>
  <si>
    <t>GCB</t>
  </si>
  <si>
    <t>CABLE</t>
  </si>
  <si>
    <t>HTSWGR</t>
  </si>
  <si>
    <t>CONTROL PANELS</t>
  </si>
  <si>
    <t>DC</t>
  </si>
  <si>
    <t>LTSWGR</t>
  </si>
  <si>
    <t>ID</t>
  </si>
  <si>
    <t>control panel</t>
  </si>
  <si>
    <t>btg</t>
  </si>
  <si>
    <t>bop</t>
  </si>
  <si>
    <t>HT Motor</t>
  </si>
  <si>
    <t>Supply</t>
  </si>
  <si>
    <t>%Present</t>
  </si>
  <si>
    <t>%Cum</t>
  </si>
  <si>
    <t>A</t>
  </si>
  <si>
    <t>TRANSFORMERS</t>
  </si>
  <si>
    <t>A1.0</t>
  </si>
  <si>
    <t>STANDBY TRANSFORMER(Rating: 37.5/30MVA)</t>
  </si>
  <si>
    <t>A2.0</t>
  </si>
  <si>
    <t>GENERATOR TRANSFORMER(Rating: 315MVA)</t>
  </si>
  <si>
    <t>A3.0</t>
  </si>
  <si>
    <t>UNIT TRANSFORMER (Rating: 37.5/30MVA)</t>
  </si>
  <si>
    <t>A4.0</t>
  </si>
  <si>
    <t>HV RAW WATER TRANSFORMER (Rating: 2MVA)</t>
  </si>
  <si>
    <t>A5.0</t>
  </si>
  <si>
    <t>LV DTT TRANFORMERS (Rating: 2000, 2500KVA)</t>
  </si>
  <si>
    <t>A6.0</t>
  </si>
  <si>
    <r>
      <t xml:space="preserve">LV DTT TRANFORMERS (Rating: </t>
    </r>
    <r>
      <rPr>
        <sz val="8"/>
        <color theme="1"/>
        <rFont val="Calibri"/>
        <family val="2"/>
      </rPr>
      <t>&lt;</t>
    </r>
    <r>
      <rPr>
        <sz val="8"/>
        <color theme="1"/>
        <rFont val="Calibri"/>
        <family val="2"/>
        <scheme val="minor"/>
      </rPr>
      <t>2000KVA)</t>
    </r>
  </si>
  <si>
    <t>A7.0</t>
  </si>
  <si>
    <t>B</t>
  </si>
  <si>
    <t>ISOLATED PHASE BUS DUCT (IPBD) &amp; ACCESSORIES</t>
  </si>
  <si>
    <t>C</t>
  </si>
  <si>
    <t>SEGEREGATED PHASE BUS DUCT (SPBD)</t>
  </si>
  <si>
    <t>D</t>
  </si>
  <si>
    <t>LT BUS DUCT (DTT to LT-PMCC)</t>
  </si>
  <si>
    <t>E</t>
  </si>
  <si>
    <t>DG SET (3ph, 415V AC, 750KVA)</t>
  </si>
  <si>
    <t>F</t>
  </si>
  <si>
    <t>HT SWITCHGEAR</t>
  </si>
  <si>
    <t>G</t>
  </si>
  <si>
    <t>LT SWITCHGEAR</t>
  </si>
  <si>
    <t>H1.1</t>
  </si>
  <si>
    <t>CONTROL PANELS (GRP, BTS, DAVR, DC STARTERS)</t>
  </si>
  <si>
    <t>H1.2</t>
  </si>
  <si>
    <t>DATA CONCENTRATOR (MV AND LV System)</t>
  </si>
  <si>
    <t>I</t>
  </si>
  <si>
    <t>ESP ELECTRICALS</t>
  </si>
  <si>
    <t>I1.0</t>
  </si>
  <si>
    <t>ELECTRONIC CONTROLLERS AND HVR</t>
  </si>
  <si>
    <t>I2.0</t>
  </si>
  <si>
    <t>RAPPER MOTORS (CERM, EERM &amp; GDRM)</t>
  </si>
  <si>
    <t>I3.0</t>
  </si>
  <si>
    <t>HOPPER HEATERS SETS</t>
  </si>
  <si>
    <t>I4.0</t>
  </si>
  <si>
    <t>ASH LEVEL INDICATOR</t>
  </si>
  <si>
    <t>J</t>
  </si>
  <si>
    <t>CABLE TRAY WORK</t>
  </si>
  <si>
    <t>J1.0</t>
  </si>
  <si>
    <t>CABLE TRAY &amp; SUPPORTS INSIDE POWER-HOUSE (CABLE SPREADER ROOMS)</t>
  </si>
  <si>
    <t>J1.5</t>
  </si>
  <si>
    <t>TG HALL(GROUND FLOOR, DEARATOR FLOOR, ADIOINING AREAS)</t>
  </si>
  <si>
    <t>J2.0</t>
  </si>
  <si>
    <t>CABLE REAY &amp; SUPPORTS INSIDE BOILER</t>
  </si>
  <si>
    <t>J3.0</t>
  </si>
  <si>
    <t>CABLE REAY &amp; SUPPORTS AT ESP AREA</t>
  </si>
  <si>
    <t>J4.0</t>
  </si>
  <si>
    <t>CABLE REAY &amp; SUPPORTS AT FAN/MILL AREA</t>
  </si>
  <si>
    <t>J5.0</t>
  </si>
  <si>
    <t>CABLE REAY &amp; SUPPORTS AT CW/CT/PTP AREA</t>
  </si>
  <si>
    <t>J6.0</t>
  </si>
  <si>
    <t>CABLE REAY &amp; SUPPORTS AT DMPT/ETP/ADMIN-BLDG</t>
  </si>
  <si>
    <t>J7.0</t>
  </si>
  <si>
    <t>CABLE REAY &amp; SUPPORTS AT TRF-YARD/COMPRESSOR</t>
  </si>
  <si>
    <t>K1.1</t>
  </si>
  <si>
    <t>220V DC BATTERY SYSTEM (MAIN PLANT)</t>
  </si>
  <si>
    <t>K1.2</t>
  </si>
  <si>
    <t>220V DC BATTERY SYSTEM (BOP AREA)</t>
  </si>
  <si>
    <t>L</t>
  </si>
  <si>
    <t>LIGHTING SYSTEM (ATTACHED SEPERATLY)</t>
  </si>
  <si>
    <t>M</t>
  </si>
  <si>
    <t>VFD SYSTEM FOR ID-FAN &amp; CEP</t>
  </si>
  <si>
    <t>M1</t>
  </si>
  <si>
    <t>VFD PANEL WITH INTG-DTT FOR ID-FAN &amp; CEP</t>
  </si>
  <si>
    <t>M2</t>
  </si>
  <si>
    <t>6.6KV  VFD SWITCH BOARD FOR ID-FAN &amp; CEP</t>
  </si>
  <si>
    <t>N</t>
  </si>
  <si>
    <t>HT/LT MOTORS</t>
  </si>
  <si>
    <t>N1.0</t>
  </si>
  <si>
    <t>6.6KV HT MOTORS</t>
  </si>
  <si>
    <t>N2.0</t>
  </si>
  <si>
    <t>415V LT MOTORS IN MAIN PLANT AREA</t>
  </si>
  <si>
    <t>N3.0</t>
  </si>
  <si>
    <t>415V LT MOTORS IN CW/CT/WATER AREA</t>
  </si>
  <si>
    <t>N4.0</t>
  </si>
  <si>
    <t>415V LT MOTORS IN AC/AHU/VENTILATION SYSTEM</t>
  </si>
  <si>
    <t>N5.0</t>
  </si>
  <si>
    <t>LT BI-DIRECTIONAL ACTUATORS IN MAIN PLANT AREA</t>
  </si>
  <si>
    <t>N6.0</t>
  </si>
  <si>
    <t>LT SOOT BLOWING SYSTEM AND LRSB</t>
  </si>
  <si>
    <t>O7.0</t>
  </si>
  <si>
    <t>SUPPLY</t>
  </si>
  <si>
    <t>O7.1</t>
  </si>
  <si>
    <t>Commissioning Support</t>
  </si>
  <si>
    <t>P</t>
  </si>
  <si>
    <t>Cabling</t>
  </si>
  <si>
    <t>Non Executable</t>
  </si>
  <si>
    <t>MONTHLY PLAN &amp; REVIEW WITH CONTRACTOR</t>
  </si>
  <si>
    <t>Name of Site</t>
  </si>
  <si>
    <t>ROURKELA PP-II EXPANSION PROJECT (1X250 MW)</t>
  </si>
  <si>
    <t>Contract No</t>
  </si>
  <si>
    <t>PSER:SCT:RKL-E 1903:19: (CPES-ER/02500):WO(PKG-A):7427,  DATED: 21.02.2019</t>
  </si>
  <si>
    <t>PS_ER</t>
  </si>
  <si>
    <t>Review for the Month of</t>
  </si>
  <si>
    <t>AUG-2019</t>
  </si>
  <si>
    <t>Name of Contractor</t>
  </si>
  <si>
    <t>M/S POWERTRONIX  ENGINEERING PVT LTD</t>
  </si>
  <si>
    <t>Date of Review</t>
  </si>
  <si>
    <t>11-09-2019</t>
  </si>
  <si>
    <t>Brief Scope of Work</t>
  </si>
  <si>
    <t>ERECTION, TESTING AND COMMISSIONING OF MAIN PLANT ELECTRICAL SYSTEMS (PKG-A)</t>
  </si>
  <si>
    <t xml:space="preserve">PART-A: PHYSICAL REVIEWOF WORK </t>
  </si>
  <si>
    <t>Description of work</t>
  </si>
  <si>
    <t>Original planned quantity</t>
  </si>
  <si>
    <t>Unit Rate</t>
  </si>
  <si>
    <t>Planned</t>
  </si>
  <si>
    <t>Cumulative shortfall attributable to contractor 
upto last month</t>
  </si>
  <si>
    <t>Shortfall attributable to BHEL w.r.t plan
(as per Col. No.3 of Part-D)</t>
  </si>
  <si>
    <t>Cumulative shortfall attributable to Contractor upto &amp; including this month</t>
  </si>
  <si>
    <t>REMARKS</t>
  </si>
  <si>
    <t>Qty. Planned for the month as per Part-C of last month</t>
  </si>
  <si>
    <t>(d)</t>
  </si>
  <si>
    <t>E=A+B-C-D</t>
  </si>
  <si>
    <t>Phy.</t>
  </si>
  <si>
    <t>Financial</t>
  </si>
  <si>
    <t>Phy</t>
  </si>
  <si>
    <t>%</t>
  </si>
  <si>
    <t>Radiator and Accessories Foundation not Ready, Civil work in progress</t>
  </si>
  <si>
    <t>Raw Water Control Building not yet Ready, Civil work in Progress</t>
  </si>
  <si>
    <t>Power House Floors not ready, Civil work in Progress</t>
  </si>
  <si>
    <t>ESP-CR 3.5Mtr Floor finising work in Porgress</t>
  </si>
  <si>
    <t>Support Structure Foundation Civil work not ready</t>
  </si>
  <si>
    <t>A-Row treastle not Ready, Mechanical Erection in Progress</t>
  </si>
  <si>
    <t>Agency Manpower not Adequate</t>
  </si>
  <si>
    <t>Main Control Panel room not yet ready, Civil work in Progress</t>
  </si>
  <si>
    <t>ESP Mechanical erection in Progress</t>
  </si>
  <si>
    <t xml:space="preserve">CABLE TRAY &amp; SUPPORTS INSIDE POWER-HOUSE </t>
  </si>
  <si>
    <t>TG HALL(GROUND FLOOR, DEARATOR FLOOR)</t>
  </si>
  <si>
    <t>8/13 Boiler Floors not Ready, Mech Erection in Progress</t>
  </si>
  <si>
    <t>ESP-CR Floor finising work in Porgress, Field Mechanical Erection in progress</t>
  </si>
  <si>
    <t>Mechanical Erection in progress</t>
  </si>
  <si>
    <t>CW/CT/PTP AREA Building not Ready, Civil work in Progress</t>
  </si>
  <si>
    <t>DMPT/ETP/ADMIN-BLDG Building not Ready, Civil work in Progress</t>
  </si>
  <si>
    <t>TRF-YARD/COMPRESSOR AREA Building not Ready, Civil work in Progress</t>
  </si>
  <si>
    <t>Battery Room Acid proof tiling not completed by Civil</t>
  </si>
  <si>
    <t>BOP Area Battery Rooms not yet ready, Civil works in Progress</t>
  </si>
  <si>
    <t>Switchboard items not yet received from Bhopal</t>
  </si>
  <si>
    <t>Cable Route for Motors Not ready</t>
  </si>
  <si>
    <t>Drives not yet Erected, Cable route not available</t>
  </si>
  <si>
    <t>BHEL(Sign with name, designation and date)</t>
  </si>
  <si>
    <t>Contractor(Sign with name, designation and date)</t>
  </si>
  <si>
    <t>NAME OF PROJECT:     ROURKELA PP-II EXPANSION PROJECT (1X250 MW)</t>
  </si>
  <si>
    <t>CONTRACT NO:     PSER:SCT:RKL-E 1903:19: (CPES-ER/02500):WO(PKG-A):7427,  DATED: 21.02.2019</t>
  </si>
  <si>
    <t>NAME OF WORK:   ERECTION, TESTING AND COMMISSIONING OF MAIN PLANT ELECTRICAL SYSTEMS (PKG-A)</t>
  </si>
  <si>
    <t>NAME OF CONTRACTOR:   M/S POWERTRONIX ENGINEERING PVT.LTD</t>
  </si>
  <si>
    <t>CONTRACTOR'S SCOPE :-</t>
  </si>
  <si>
    <t>PLAN</t>
  </si>
  <si>
    <t>DEPLOYMENT STATUS</t>
  </si>
  <si>
    <t>Major T&amp;P to be deployed as per work planned for the month</t>
  </si>
  <si>
    <t>QTY / SET</t>
  </si>
  <si>
    <t>Deployment period
(in days)</t>
  </si>
  <si>
    <r>
      <t xml:space="preserve">Weightage assigned to planned T&amp;P
(in fraction such that </t>
    </r>
    <r>
      <rPr>
        <sz val="9"/>
        <color theme="1"/>
        <rFont val="Calibri"/>
        <family val="2"/>
      </rPr>
      <t>ΣC=1)</t>
    </r>
  </si>
  <si>
    <t>Actual deployed Qty.</t>
  </si>
  <si>
    <t>Actual deployment period(in days)</t>
  </si>
  <si>
    <t>Weighted T&amp;P deployed</t>
  </si>
  <si>
    <t>REMARKS ( Works effected due to non deployment of T&amp;Ps)</t>
  </si>
  <si>
    <t>F=(CXDXE)/(AXB)</t>
  </si>
  <si>
    <t>Truck/Trailor-8T/10T/12T/22T</t>
  </si>
  <si>
    <t>Tyre mounted 12/14/16 T hydra crane</t>
  </si>
  <si>
    <t>Steel Rope, Shackle, Jack</t>
  </si>
  <si>
    <t>Transit Pully, Sling</t>
  </si>
  <si>
    <t>Manual Pallet Truck</t>
  </si>
  <si>
    <t>Oil Filtration Machine and Accessories</t>
  </si>
  <si>
    <t>Welding Machine Set</t>
  </si>
  <si>
    <t>Gas Cutting Machine Set</t>
  </si>
  <si>
    <t>Grinding and Drilling Machine Set</t>
  </si>
  <si>
    <t>Testing Equipments</t>
  </si>
  <si>
    <t>Torque Wrench, Spanner Set</t>
  </si>
  <si>
    <t>Measuring Equipments</t>
  </si>
  <si>
    <t>Dewatering Set</t>
  </si>
  <si>
    <t>Scafolding Accessories</t>
  </si>
  <si>
    <t>Power Transformer Handling Set</t>
  </si>
  <si>
    <t>BHEL SCOPE :-</t>
  </si>
  <si>
    <t>Deployment period(in days)</t>
  </si>
  <si>
    <t>Actual deployment period (in days)</t>
  </si>
  <si>
    <t>EOT Crane in TG Hall</t>
  </si>
  <si>
    <t>25T or Higher Capacity Crane</t>
  </si>
  <si>
    <t>NAME OF WORK:          ERECTION, TESTING AND COMMISSIONING OF MAIN PLANT ELECTRICAL SYSTEMS (PKG-A)</t>
  </si>
  <si>
    <t>Area of Work</t>
  </si>
  <si>
    <t>Category of Labour</t>
  </si>
  <si>
    <t>No. of Labour required as per category</t>
  </si>
  <si>
    <t>Deployment period (in days)</t>
  </si>
  <si>
    <t>No. of Labour actually deployed</t>
  </si>
  <si>
    <t>REMARKS (Works effected due to non availability of labour)</t>
  </si>
  <si>
    <t>Engg/Supervisor Staff</t>
  </si>
  <si>
    <t>Skilled</t>
  </si>
  <si>
    <t>Un Skillefd</t>
  </si>
  <si>
    <t>Un Skilled</t>
  </si>
  <si>
    <t>NAME OF PROJECT:    ROURKELA PP-II EXPANSION PROJECT (1X250 MW)</t>
  </si>
  <si>
    <t>NAME OF WORK:        ERECTION, TESTING AND COMMISSIONING OF MAIN PLANT ELECTRICAL SYSTEMS (PKG-A)</t>
  </si>
  <si>
    <t xml:space="preserve">PART-C: PLAN(PHYSICAL) FOR THE NEXT MONTH </t>
  </si>
  <si>
    <t>Planned qty (excluding shortfalls attributable to contractor till date)</t>
  </si>
  <si>
    <t>Contractor Scope</t>
  </si>
  <si>
    <t>BHEL Scope</t>
  </si>
  <si>
    <t>Category of labour</t>
  </si>
  <si>
    <t>No of labour required as per category</t>
  </si>
  <si>
    <t>REMARKS ( reasons for difference in original planned quantity w.r.t planned quantity to be given)</t>
  </si>
  <si>
    <t>Qty</t>
  </si>
  <si>
    <t>NAME OF WORK: ERECTION, TESTING AND COMMISSIONING OF MAIN PLANT ELECTRICAL SYSTEMS (PKG-A)</t>
  </si>
  <si>
    <t>Description of work (from Part-A)</t>
  </si>
  <si>
    <t>Quantities effected</t>
  </si>
  <si>
    <t>Reasons for shortfall attributable to BHEL</t>
  </si>
  <si>
    <t>Agency responsible for reasons for shortfall</t>
  </si>
  <si>
    <t>REMARKS (Supporting documents in respect of agency responsible)</t>
  </si>
  <si>
    <t>Physical Qty.</t>
  </si>
  <si>
    <t>MAIN ELECTRICALS WORKS (PKG-A) MEASUREMENT SHEET</t>
  </si>
</sst>
</file>

<file path=xl/styles.xml><?xml version="1.0" encoding="utf-8"?>
<styleSheet xmlns="http://schemas.openxmlformats.org/spreadsheetml/2006/main">
  <numFmts count="8">
    <numFmt numFmtId="43" formatCode="_ * #,##0.00_ ;_ * \-#,##0.00_ ;_ * &quot;-&quot;??_ ;_ @_ "/>
    <numFmt numFmtId="164" formatCode="_(* #,##0.00_);_(* \(#,##0.00\);_(* &quot;-&quot;??_);_(@_)"/>
    <numFmt numFmtId="165" formatCode="0.00_ "/>
    <numFmt numFmtId="166" formatCode="0.0000"/>
    <numFmt numFmtId="167" formatCode="_(* #,##0_);_(* \(#,##0\);_(* &quot;-&quot;??_);_(@_)"/>
    <numFmt numFmtId="168" formatCode="&quot;₹&quot;\ #,##0"/>
    <numFmt numFmtId="169" formatCode="0.000"/>
    <numFmt numFmtId="170" formatCode="[$-409]dd\-mmm\-yy;@"/>
  </numFmts>
  <fonts count="58">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Calibri"/>
      <family val="2"/>
      <scheme val="minor"/>
    </font>
    <font>
      <b/>
      <i/>
      <sz val="14"/>
      <color theme="1"/>
      <name val="Calibri"/>
      <family val="2"/>
      <scheme val="minor"/>
    </font>
    <font>
      <b/>
      <sz val="10"/>
      <name val="Calibri"/>
      <family val="2"/>
      <scheme val="minor"/>
    </font>
    <font>
      <sz val="9"/>
      <name val="Calibri"/>
      <family val="2"/>
      <scheme val="minor"/>
    </font>
    <font>
      <sz val="9"/>
      <color theme="1"/>
      <name val="Calibri"/>
      <family val="2"/>
      <scheme val="minor"/>
    </font>
    <font>
      <b/>
      <sz val="10"/>
      <color theme="1"/>
      <name val="Calibri"/>
      <family val="2"/>
      <scheme val="minor"/>
    </font>
    <font>
      <b/>
      <sz val="9"/>
      <name val="Calibri"/>
      <family val="2"/>
      <scheme val="minor"/>
    </font>
    <font>
      <sz val="10"/>
      <name val="Calibri"/>
      <family val="2"/>
      <scheme val="minor"/>
    </font>
    <font>
      <sz val="9"/>
      <color rgb="FF003399"/>
      <name val="Calibri"/>
      <family val="2"/>
      <scheme val="minor"/>
    </font>
    <font>
      <sz val="12"/>
      <name val="Calibri"/>
      <family val="2"/>
      <scheme val="minor"/>
    </font>
    <font>
      <b/>
      <u/>
      <sz val="10"/>
      <name val="Tahoma"/>
      <family val="2"/>
    </font>
    <font>
      <sz val="10"/>
      <name val="Tahoma"/>
      <family val="2"/>
    </font>
    <font>
      <b/>
      <sz val="20"/>
      <name val="Tahoma"/>
      <family val="2"/>
    </font>
    <font>
      <b/>
      <sz val="10"/>
      <name val="Tahoma"/>
      <family val="2"/>
    </font>
    <font>
      <b/>
      <u/>
      <sz val="11"/>
      <color theme="1"/>
      <name val="Calibri"/>
      <family val="2"/>
      <scheme val="minor"/>
    </font>
    <font>
      <sz val="22"/>
      <name val="Tahoma"/>
      <family val="2"/>
    </font>
    <font>
      <b/>
      <sz val="18"/>
      <name val="Tahoma"/>
      <family val="2"/>
    </font>
    <font>
      <b/>
      <sz val="18"/>
      <name val="Arial"/>
      <family val="2"/>
    </font>
    <font>
      <sz val="12"/>
      <name val="Times New Roman"/>
      <family val="1"/>
    </font>
    <font>
      <b/>
      <sz val="11"/>
      <name val="Tahoma"/>
      <family val="2"/>
    </font>
    <font>
      <u/>
      <sz val="10"/>
      <name val="Tahoma"/>
      <family val="2"/>
    </font>
    <font>
      <sz val="9"/>
      <name val="Tahoma"/>
      <family val="2"/>
    </font>
    <font>
      <b/>
      <sz val="14"/>
      <name val="Arial"/>
      <family val="2"/>
    </font>
    <font>
      <sz val="12"/>
      <name val="Arial"/>
      <family val="2"/>
    </font>
    <font>
      <sz val="10"/>
      <name val="Arial"/>
      <family val="2"/>
    </font>
    <font>
      <b/>
      <sz val="8"/>
      <name val="Calibri"/>
      <family val="2"/>
      <scheme val="minor"/>
    </font>
    <font>
      <b/>
      <sz val="10"/>
      <name val="Lucida Sans"/>
      <family val="2"/>
    </font>
    <font>
      <b/>
      <sz val="10"/>
      <color rgb="FFFF0000"/>
      <name val="Lucida Sans"/>
      <family val="2"/>
    </font>
    <font>
      <b/>
      <i/>
      <sz val="12"/>
      <color theme="1"/>
      <name val="Calibri"/>
      <family val="2"/>
      <scheme val="minor"/>
    </font>
    <font>
      <b/>
      <sz val="24"/>
      <color theme="1"/>
      <name val="Calibri"/>
      <family val="2"/>
      <scheme val="minor"/>
    </font>
    <font>
      <b/>
      <sz val="12"/>
      <color theme="1"/>
      <name val="Calibri"/>
      <family val="2"/>
      <scheme val="minor"/>
    </font>
    <font>
      <sz val="12"/>
      <color theme="1"/>
      <name val="Calibri"/>
      <family val="2"/>
      <scheme val="minor"/>
    </font>
    <font>
      <b/>
      <u/>
      <sz val="12"/>
      <color theme="1"/>
      <name val="Calibri"/>
      <family val="2"/>
      <scheme val="minor"/>
    </font>
    <font>
      <b/>
      <u/>
      <sz val="36"/>
      <color theme="1"/>
      <name val="Calibri"/>
      <family val="2"/>
      <scheme val="minor"/>
    </font>
    <font>
      <b/>
      <sz val="11"/>
      <color theme="1"/>
      <name val="Calibri"/>
      <family val="2"/>
      <scheme val="minor"/>
    </font>
    <font>
      <b/>
      <sz val="11"/>
      <name val="Calibri"/>
      <family val="2"/>
      <scheme val="minor"/>
    </font>
    <font>
      <sz val="11"/>
      <name val="Calibri"/>
      <family val="2"/>
      <scheme val="minor"/>
    </font>
    <font>
      <b/>
      <sz val="11"/>
      <color theme="1"/>
      <name val="Calibri"/>
      <family val="2"/>
    </font>
    <font>
      <sz val="11"/>
      <color theme="1"/>
      <name val="Calibri"/>
      <family val="2"/>
    </font>
    <font>
      <sz val="11"/>
      <color rgb="FF0070C0"/>
      <name val="Calibri"/>
      <family val="2"/>
      <scheme val="minor"/>
    </font>
    <font>
      <sz val="10"/>
      <color indexed="9"/>
      <name val="Arial"/>
      <family val="2"/>
    </font>
    <font>
      <sz val="12"/>
      <color theme="1"/>
      <name val="Calibri"/>
      <family val="2"/>
    </font>
    <font>
      <b/>
      <sz val="11"/>
      <color rgb="FFFF0000"/>
      <name val="Calibri"/>
      <family val="2"/>
    </font>
    <font>
      <sz val="11"/>
      <color theme="1"/>
      <name val="Calibri"/>
      <family val="2"/>
      <scheme val="minor"/>
    </font>
    <font>
      <u/>
      <sz val="11"/>
      <color theme="10"/>
      <name val="Calibri"/>
      <family val="2"/>
      <scheme val="minor"/>
    </font>
    <font>
      <sz val="9"/>
      <color rgb="FFFFFF00"/>
      <name val="Calibri"/>
      <family val="2"/>
      <scheme val="minor"/>
    </font>
    <font>
      <sz val="11"/>
      <color rgb="FFFFFF00"/>
      <name val="Calibri"/>
      <family val="2"/>
      <scheme val="minor"/>
    </font>
    <font>
      <sz val="14"/>
      <color rgb="FFFF0000"/>
      <name val="Calibri"/>
      <family val="2"/>
      <scheme val="minor"/>
    </font>
    <font>
      <b/>
      <sz val="8"/>
      <color theme="1"/>
      <name val="Calibri"/>
      <family val="2"/>
      <scheme val="minor"/>
    </font>
    <font>
      <sz val="8"/>
      <color theme="1"/>
      <name val="Calibri"/>
      <family val="2"/>
      <scheme val="minor"/>
    </font>
    <font>
      <sz val="8"/>
      <color theme="1"/>
      <name val="Calibri"/>
      <family val="2"/>
    </font>
    <font>
      <sz val="13"/>
      <color theme="1"/>
      <name val="Calibri"/>
      <family val="2"/>
      <scheme val="minor"/>
    </font>
    <font>
      <sz val="8"/>
      <name val="Calibri"/>
      <family val="2"/>
      <scheme val="minor"/>
    </font>
    <font>
      <sz val="9"/>
      <color theme="1"/>
      <name val="Calibri"/>
      <family val="2"/>
    </font>
  </fonts>
  <fills count="15">
    <fill>
      <patternFill patternType="none"/>
    </fill>
    <fill>
      <patternFill patternType="gray125"/>
    </fill>
    <fill>
      <patternFill patternType="solid">
        <fgColor theme="9" tint="0.79995117038483843"/>
        <bgColor indexed="64"/>
      </patternFill>
    </fill>
    <fill>
      <patternFill patternType="solid">
        <fgColor rgb="FFFFFF00"/>
        <bgColor indexed="64"/>
      </patternFill>
    </fill>
    <fill>
      <patternFill patternType="solid">
        <fgColor theme="2"/>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0"/>
        <bgColor indexed="64"/>
      </patternFill>
    </fill>
    <fill>
      <patternFill patternType="solid">
        <fgColor rgb="FFFFFF66"/>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2" tint="-9.9978637043366805E-2"/>
        <bgColor indexed="64"/>
      </patternFill>
    </fill>
  </fills>
  <borders count="28">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hair">
        <color auto="1"/>
      </left>
      <right style="hair">
        <color auto="1"/>
      </right>
      <top/>
      <bottom/>
      <diagonal/>
    </border>
    <border>
      <left style="thin">
        <color auto="1"/>
      </left>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style="thin">
        <color auto="1"/>
      </top>
      <bottom/>
      <diagonal/>
    </border>
    <border>
      <left style="hair">
        <color auto="1"/>
      </left>
      <right style="thin">
        <color auto="1"/>
      </right>
      <top/>
      <bottom/>
      <diagonal/>
    </border>
    <border>
      <left/>
      <right style="thin">
        <color auto="1"/>
      </right>
      <top/>
      <bottom/>
      <diagonal/>
    </border>
    <border>
      <left style="hair">
        <color auto="1"/>
      </left>
      <right style="thin">
        <color auto="1"/>
      </right>
      <top/>
      <bottom style="thin">
        <color auto="1"/>
      </bottom>
      <diagonal/>
    </border>
    <border>
      <left/>
      <right/>
      <top/>
      <bottom style="hair">
        <color auto="1"/>
      </bottom>
      <diagonal/>
    </border>
    <border>
      <left style="thin">
        <color auto="1"/>
      </left>
      <right style="thin">
        <color auto="1"/>
      </right>
      <top/>
      <bottom/>
      <diagonal/>
    </border>
    <border>
      <left style="thin">
        <color auto="1"/>
      </left>
      <right style="thin">
        <color auto="1"/>
      </right>
      <top/>
      <bottom style="thin">
        <color auto="1"/>
      </bottom>
      <diagonal/>
    </border>
    <border>
      <left style="hair">
        <color auto="1"/>
      </left>
      <right/>
      <top style="hair">
        <color auto="1"/>
      </top>
      <bottom style="hair">
        <color auto="1"/>
      </bottom>
      <diagonal/>
    </border>
    <border>
      <left/>
      <right style="hair">
        <color auto="1"/>
      </right>
      <top style="hair">
        <color auto="1"/>
      </top>
      <bottom style="hair">
        <color auto="1"/>
      </bottom>
      <diagonal/>
    </border>
  </borders>
  <cellStyleXfs count="15">
    <xf numFmtId="0" fontId="0" fillId="0" borderId="0"/>
    <xf numFmtId="43" fontId="47" fillId="0" borderId="0" applyFont="0" applyFill="0" applyBorder="0" applyAlignment="0" applyProtection="0"/>
    <xf numFmtId="0" fontId="28" fillId="0" borderId="0"/>
    <xf numFmtId="0" fontId="28" fillId="0" borderId="0"/>
    <xf numFmtId="0" fontId="44" fillId="0" borderId="0">
      <alignment vertical="top"/>
    </xf>
    <xf numFmtId="0" fontId="28" fillId="0" borderId="0"/>
    <xf numFmtId="164" fontId="28" fillId="0" borderId="0" applyFont="0" applyFill="0" applyBorder="0" applyAlignment="0" applyProtection="0"/>
    <xf numFmtId="0" fontId="28" fillId="0" borderId="0" applyFont="0" applyFill="0" applyBorder="0" applyAlignment="0" applyProtection="0"/>
    <xf numFmtId="164" fontId="47" fillId="0" borderId="0" applyFont="0" applyFill="0" applyBorder="0" applyAlignment="0" applyProtection="0"/>
    <xf numFmtId="0" fontId="28" fillId="0" borderId="0"/>
    <xf numFmtId="0" fontId="28" fillId="0" borderId="0" applyNumberFormat="0" applyFont="0" applyFill="0" applyBorder="0" applyAlignment="0" applyProtection="0">
      <alignment vertical="top"/>
    </xf>
    <xf numFmtId="0" fontId="28" fillId="0" borderId="0"/>
    <xf numFmtId="0" fontId="28" fillId="0" borderId="0"/>
    <xf numFmtId="0" fontId="28" fillId="0" borderId="0"/>
    <xf numFmtId="0" fontId="48" fillId="0" borderId="0" applyNumberFormat="0" applyFill="0" applyBorder="0" applyAlignment="0" applyProtection="0"/>
  </cellStyleXfs>
  <cellXfs count="799">
    <xf numFmtId="0" fontId="0" fillId="0" borderId="0" xfId="0"/>
    <xf numFmtId="2" fontId="0" fillId="0" borderId="0" xfId="0" applyNumberFormat="1"/>
    <xf numFmtId="2" fontId="0" fillId="0" borderId="0" xfId="0" applyNumberFormat="1" applyAlignment="1">
      <alignment horizontal="right"/>
    </xf>
    <xf numFmtId="0" fontId="0" fillId="2" borderId="0" xfId="0" applyFill="1"/>
    <xf numFmtId="166" fontId="4" fillId="0" borderId="0" xfId="0" applyNumberFormat="1" applyFont="1"/>
    <xf numFmtId="0" fontId="6" fillId="0" borderId="10" xfId="4" applyFont="1" applyFill="1" applyBorder="1" applyAlignment="1">
      <alignment horizontal="center" vertical="center" wrapText="1"/>
    </xf>
    <xf numFmtId="0" fontId="6" fillId="0" borderId="10" xfId="0" applyFont="1" applyFill="1" applyBorder="1" applyAlignment="1">
      <alignment horizontal="center" vertical="center" wrapText="1"/>
    </xf>
    <xf numFmtId="0" fontId="6" fillId="0" borderId="10" xfId="0" applyNumberFormat="1" applyFont="1" applyFill="1" applyBorder="1" applyAlignment="1" applyProtection="1">
      <alignment horizontal="center" vertical="center"/>
    </xf>
    <xf numFmtId="1" fontId="6" fillId="0" borderId="10" xfId="4" applyNumberFormat="1" applyFont="1" applyFill="1" applyBorder="1" applyAlignment="1">
      <alignment horizontal="center" vertical="center" wrapText="1"/>
    </xf>
    <xf numFmtId="0" fontId="7" fillId="3" borderId="10" xfId="0" applyFont="1" applyFill="1" applyBorder="1" applyAlignment="1">
      <alignment horizontal="center" vertical="center" wrapText="1"/>
    </xf>
    <xf numFmtId="0" fontId="7" fillId="3" borderId="10" xfId="0" applyFont="1" applyFill="1" applyBorder="1" applyAlignment="1">
      <alignment horizontal="left" vertical="center" wrapText="1"/>
    </xf>
    <xf numFmtId="2" fontId="7" fillId="3" borderId="10" xfId="0" applyNumberFormat="1" applyFont="1" applyFill="1" applyBorder="1" applyAlignment="1">
      <alignment horizontal="center" vertical="center" wrapText="1"/>
    </xf>
    <xf numFmtId="0" fontId="7" fillId="2" borderId="10" xfId="0" applyNumberFormat="1" applyFont="1" applyFill="1" applyBorder="1" applyAlignment="1" applyProtection="1">
      <alignment horizontal="center" vertical="center"/>
    </xf>
    <xf numFmtId="0" fontId="7" fillId="2" borderId="10" xfId="0" applyNumberFormat="1" applyFont="1" applyFill="1" applyBorder="1" applyAlignment="1" applyProtection="1">
      <alignment horizontal="left" vertical="center"/>
    </xf>
    <xf numFmtId="0" fontId="7" fillId="0" borderId="10" xfId="0" applyNumberFormat="1" applyFont="1" applyFill="1" applyBorder="1" applyAlignment="1" applyProtection="1">
      <alignment horizontal="center" vertical="top"/>
    </xf>
    <xf numFmtId="0" fontId="7" fillId="0" borderId="10" xfId="0" applyFont="1" applyFill="1" applyBorder="1" applyAlignment="1">
      <alignment horizontal="center" vertical="center" wrapText="1"/>
    </xf>
    <xf numFmtId="2" fontId="7" fillId="0" borderId="10" xfId="0" applyNumberFormat="1" applyFont="1" applyFill="1" applyBorder="1" applyAlignment="1">
      <alignment horizontal="center" vertical="top" wrapText="1"/>
    </xf>
    <xf numFmtId="2" fontId="7" fillId="0" borderId="10" xfId="0" applyNumberFormat="1" applyFont="1" applyFill="1" applyBorder="1" applyAlignment="1">
      <alignment horizontal="center" vertical="center" wrapText="1"/>
    </xf>
    <xf numFmtId="0" fontId="7" fillId="4" borderId="10" xfId="0" applyNumberFormat="1" applyFont="1" applyFill="1" applyBorder="1" applyAlignment="1" applyProtection="1">
      <alignment horizontal="center" vertical="center"/>
    </xf>
    <xf numFmtId="0" fontId="7" fillId="4" borderId="10" xfId="0" applyNumberFormat="1" applyFont="1" applyFill="1" applyBorder="1" applyAlignment="1" applyProtection="1">
      <alignment horizontal="left" vertical="center" wrapText="1"/>
    </xf>
    <xf numFmtId="0" fontId="7" fillId="0" borderId="10" xfId="5" applyFont="1" applyFill="1" applyBorder="1" applyAlignment="1">
      <alignment vertical="center" wrapText="1"/>
    </xf>
    <xf numFmtId="0" fontId="7" fillId="0" borderId="10" xfId="0" applyNumberFormat="1" applyFont="1" applyFill="1" applyBorder="1" applyAlignment="1" applyProtection="1">
      <alignment horizontal="center" vertical="center"/>
    </xf>
    <xf numFmtId="0" fontId="7" fillId="0" borderId="10" xfId="5" applyFont="1" applyFill="1" applyBorder="1" applyAlignment="1">
      <alignment horizontal="left" vertical="center" wrapText="1"/>
    </xf>
    <xf numFmtId="0" fontId="7" fillId="0" borderId="10" xfId="0" applyFont="1" applyFill="1" applyBorder="1" applyAlignment="1">
      <alignment horizontal="center" vertical="center"/>
    </xf>
    <xf numFmtId="9" fontId="7" fillId="0" borderId="10" xfId="0" applyNumberFormat="1" applyFont="1" applyFill="1" applyBorder="1" applyAlignment="1">
      <alignment horizontal="center" vertical="center" wrapText="1"/>
    </xf>
    <xf numFmtId="2" fontId="7" fillId="0" borderId="10" xfId="0" applyNumberFormat="1" applyFont="1" applyFill="1" applyBorder="1" applyAlignment="1" applyProtection="1">
      <alignment horizontal="center" vertical="center"/>
    </xf>
    <xf numFmtId="2" fontId="7" fillId="0" borderId="10" xfId="0" applyNumberFormat="1" applyFont="1" applyFill="1" applyBorder="1" applyAlignment="1" applyProtection="1">
      <alignment horizontal="center" vertical="top"/>
    </xf>
    <xf numFmtId="0" fontId="7" fillId="4" borderId="10" xfId="0" applyNumberFormat="1" applyFont="1" applyFill="1" applyBorder="1" applyAlignment="1" applyProtection="1">
      <alignment horizontal="left" vertical="center"/>
    </xf>
    <xf numFmtId="2" fontId="7" fillId="0" borderId="10" xfId="0" applyNumberFormat="1" applyFont="1" applyFill="1" applyBorder="1" applyAlignment="1">
      <alignment horizontal="center" vertical="center"/>
    </xf>
    <xf numFmtId="0" fontId="7" fillId="2" borderId="10" xfId="0" applyNumberFormat="1" applyFont="1" applyFill="1" applyBorder="1" applyAlignment="1" applyProtection="1">
      <alignment horizontal="left" vertical="center" wrapText="1"/>
    </xf>
    <xf numFmtId="0" fontId="10" fillId="0" borderId="10" xfId="0" applyFont="1" applyFill="1" applyBorder="1" applyAlignment="1">
      <alignment horizontal="center" vertical="center" wrapText="1"/>
    </xf>
    <xf numFmtId="167" fontId="9" fillId="0" borderId="10" xfId="0" applyNumberFormat="1" applyFont="1" applyBorder="1" applyAlignment="1">
      <alignment vertical="center"/>
    </xf>
    <xf numFmtId="1" fontId="6" fillId="0" borderId="10" xfId="4" applyNumberFormat="1" applyFont="1" applyFill="1" applyBorder="1" applyAlignment="1">
      <alignment horizontal="right" vertical="center" wrapText="1"/>
    </xf>
    <xf numFmtId="2" fontId="7" fillId="3" borderId="10" xfId="0" applyNumberFormat="1" applyFont="1" applyFill="1" applyBorder="1" applyAlignment="1">
      <alignment horizontal="right" vertical="center" wrapText="1"/>
    </xf>
    <xf numFmtId="0" fontId="8" fillId="3" borderId="10" xfId="0" applyFont="1" applyFill="1" applyBorder="1" applyAlignment="1">
      <alignment vertical="center"/>
    </xf>
    <xf numFmtId="2" fontId="8" fillId="0" borderId="10" xfId="0" applyNumberFormat="1" applyFont="1" applyBorder="1" applyAlignment="1">
      <alignment horizontal="right" vertical="center"/>
    </xf>
    <xf numFmtId="0" fontId="8" fillId="0" borderId="10" xfId="0" applyFont="1" applyBorder="1" applyAlignment="1">
      <alignment vertical="center"/>
    </xf>
    <xf numFmtId="164" fontId="7" fillId="0" borderId="10" xfId="0" applyNumberFormat="1" applyFont="1" applyFill="1" applyBorder="1" applyAlignment="1">
      <alignment horizontal="center" vertical="center" wrapText="1"/>
    </xf>
    <xf numFmtId="0" fontId="6" fillId="2" borderId="10" xfId="4" applyFont="1" applyFill="1" applyBorder="1" applyAlignment="1">
      <alignment horizontal="center" vertical="center" wrapText="1"/>
    </xf>
    <xf numFmtId="166" fontId="11" fillId="3" borderId="10" xfId="0" applyNumberFormat="1" applyFont="1" applyFill="1" applyBorder="1" applyAlignment="1">
      <alignment horizontal="center" vertical="center" wrapText="1"/>
    </xf>
    <xf numFmtId="0" fontId="0" fillId="2" borderId="10" xfId="0" applyFill="1" applyBorder="1"/>
    <xf numFmtId="164" fontId="0" fillId="2" borderId="10" xfId="0" applyNumberFormat="1" applyFill="1" applyBorder="1"/>
    <xf numFmtId="166" fontId="4" fillId="0" borderId="10" xfId="0" applyNumberFormat="1" applyFont="1" applyBorder="1" applyAlignment="1">
      <alignment vertical="center"/>
    </xf>
    <xf numFmtId="166" fontId="4" fillId="0" borderId="10" xfId="0" applyNumberFormat="1" applyFont="1" applyBorder="1"/>
    <xf numFmtId="166" fontId="4" fillId="0" borderId="10" xfId="0" applyNumberFormat="1" applyFont="1" applyBorder="1" applyAlignment="1">
      <alignment horizontal="center" vertical="center"/>
    </xf>
    <xf numFmtId="2" fontId="7" fillId="0" borderId="10" xfId="3" applyNumberFormat="1" applyFont="1" applyFill="1" applyBorder="1" applyAlignment="1">
      <alignment horizontal="center" vertical="top" wrapText="1"/>
    </xf>
    <xf numFmtId="2" fontId="7" fillId="0" borderId="10" xfId="3" applyNumberFormat="1" applyFont="1" applyFill="1" applyBorder="1" applyAlignment="1">
      <alignment horizontal="center" vertical="center" wrapText="1"/>
    </xf>
    <xf numFmtId="2" fontId="7" fillId="2" borderId="10" xfId="0" applyNumberFormat="1" applyFont="1" applyFill="1" applyBorder="1" applyAlignment="1" applyProtection="1">
      <alignment horizontal="center" vertical="center"/>
    </xf>
    <xf numFmtId="0" fontId="7" fillId="0" borderId="10" xfId="0" applyNumberFormat="1" applyFont="1" applyFill="1" applyBorder="1" applyAlignment="1" applyProtection="1">
      <alignment horizontal="left" vertical="center"/>
    </xf>
    <xf numFmtId="2" fontId="8" fillId="0" borderId="10" xfId="0" applyNumberFormat="1" applyFont="1" applyBorder="1" applyAlignment="1">
      <alignment vertical="center"/>
    </xf>
    <xf numFmtId="0" fontId="7" fillId="3" borderId="10" xfId="0" applyNumberFormat="1" applyFont="1" applyFill="1" applyBorder="1" applyAlignment="1" applyProtection="1">
      <alignment horizontal="center" vertical="center"/>
    </xf>
    <xf numFmtId="0" fontId="7" fillId="3" borderId="10" xfId="0" applyNumberFormat="1" applyFont="1" applyFill="1" applyBorder="1" applyAlignment="1" applyProtection="1">
      <alignment horizontal="left" vertical="center" wrapText="1"/>
    </xf>
    <xf numFmtId="0" fontId="7" fillId="3" borderId="10" xfId="0" applyFont="1" applyFill="1" applyBorder="1" applyAlignment="1">
      <alignment horizontal="center" vertical="center"/>
    </xf>
    <xf numFmtId="9" fontId="7" fillId="3" borderId="10" xfId="0" applyNumberFormat="1" applyFont="1" applyFill="1" applyBorder="1" applyAlignment="1">
      <alignment horizontal="center" vertical="center" wrapText="1"/>
    </xf>
    <xf numFmtId="2" fontId="7" fillId="3" borderId="10" xfId="0" applyNumberFormat="1" applyFont="1" applyFill="1" applyBorder="1" applyAlignment="1">
      <alignment horizontal="center" vertical="center"/>
    </xf>
    <xf numFmtId="0" fontId="7" fillId="2" borderId="10" xfId="0" applyFont="1" applyFill="1" applyBorder="1" applyAlignment="1">
      <alignment horizontal="center" vertical="center"/>
    </xf>
    <xf numFmtId="9" fontId="7" fillId="2" borderId="10" xfId="0" applyNumberFormat="1" applyFont="1" applyFill="1" applyBorder="1" applyAlignment="1">
      <alignment horizontal="center" vertical="center" wrapText="1"/>
    </xf>
    <xf numFmtId="2" fontId="7" fillId="2" borderId="10" xfId="0" applyNumberFormat="1" applyFont="1" applyFill="1" applyBorder="1" applyAlignment="1">
      <alignment horizontal="center" vertical="center"/>
    </xf>
    <xf numFmtId="2" fontId="7" fillId="2" borderId="10" xfId="0" applyNumberFormat="1" applyFont="1" applyFill="1" applyBorder="1" applyAlignment="1">
      <alignment horizontal="center" vertical="center" wrapText="1"/>
    </xf>
    <xf numFmtId="0" fontId="12" fillId="4" borderId="10" xfId="0" applyNumberFormat="1" applyFont="1" applyFill="1" applyBorder="1" applyAlignment="1" applyProtection="1">
      <alignment horizontal="left" vertical="center"/>
    </xf>
    <xf numFmtId="0" fontId="12" fillId="4" borderId="10" xfId="0" applyNumberFormat="1" applyFont="1" applyFill="1" applyBorder="1" applyAlignment="1" applyProtection="1">
      <alignment horizontal="left" vertical="center" wrapText="1"/>
    </xf>
    <xf numFmtId="0" fontId="7" fillId="0" borderId="10" xfId="0" applyFont="1" applyFill="1" applyBorder="1" applyAlignment="1">
      <alignment horizontal="left" vertical="center"/>
    </xf>
    <xf numFmtId="2" fontId="7" fillId="2" borderId="10" xfId="5" applyNumberFormat="1" applyFont="1" applyFill="1" applyBorder="1" applyAlignment="1">
      <alignment horizontal="center" vertical="center" wrapText="1"/>
    </xf>
    <xf numFmtId="0" fontId="7" fillId="2" borderId="10" xfId="5" applyFont="1" applyFill="1" applyBorder="1" applyAlignment="1">
      <alignment horizontal="left" vertical="center" wrapText="1"/>
    </xf>
    <xf numFmtId="2" fontId="7" fillId="4" borderId="10" xfId="5" applyNumberFormat="1" applyFont="1" applyFill="1" applyBorder="1" applyAlignment="1">
      <alignment horizontal="center" vertical="center" wrapText="1"/>
    </xf>
    <xf numFmtId="0" fontId="7" fillId="4" borderId="10" xfId="5" applyFont="1" applyFill="1" applyBorder="1" applyAlignment="1">
      <alignment horizontal="left" vertical="center" wrapText="1"/>
    </xf>
    <xf numFmtId="0" fontId="7" fillId="4" borderId="10" xfId="5" applyFont="1" applyFill="1" applyBorder="1" applyAlignment="1">
      <alignment horizontal="center" vertical="center" wrapText="1"/>
    </xf>
    <xf numFmtId="0" fontId="7" fillId="4" borderId="10" xfId="5" applyFont="1" applyFill="1" applyBorder="1" applyAlignment="1">
      <alignment vertical="center" wrapText="1"/>
    </xf>
    <xf numFmtId="0" fontId="7" fillId="2" borderId="10" xfId="5" applyFont="1" applyFill="1" applyBorder="1" applyAlignment="1">
      <alignment horizontal="center" vertical="center" wrapText="1"/>
    </xf>
    <xf numFmtId="2" fontId="7" fillId="0" borderId="10" xfId="3" applyNumberFormat="1" applyFont="1" applyFill="1" applyBorder="1" applyAlignment="1" applyProtection="1">
      <alignment horizontal="center" vertical="center" wrapText="1"/>
      <protection locked="0"/>
    </xf>
    <xf numFmtId="0" fontId="8" fillId="2" borderId="10" xfId="0" applyNumberFormat="1" applyFont="1" applyFill="1" applyBorder="1" applyAlignment="1" applyProtection="1">
      <alignment horizontal="center" vertical="center"/>
    </xf>
    <xf numFmtId="0" fontId="8" fillId="2" borderId="10" xfId="0" applyNumberFormat="1" applyFont="1" applyFill="1" applyBorder="1" applyAlignment="1" applyProtection="1">
      <alignment horizontal="left" vertical="center" wrapText="1"/>
    </xf>
    <xf numFmtId="3" fontId="7" fillId="0" borderId="10" xfId="0" applyNumberFormat="1" applyFont="1" applyFill="1" applyBorder="1" applyAlignment="1" applyProtection="1">
      <alignment horizontal="center" vertical="top"/>
    </xf>
    <xf numFmtId="0" fontId="8" fillId="0" borderId="10" xfId="0" applyFont="1" applyBorder="1" applyAlignment="1">
      <alignment horizontal="center"/>
    </xf>
    <xf numFmtId="0" fontId="7" fillId="0" borderId="10" xfId="0" applyNumberFormat="1" applyFont="1" applyFill="1" applyBorder="1" applyAlignment="1" applyProtection="1">
      <alignment horizontal="left" vertical="center" wrapText="1"/>
    </xf>
    <xf numFmtId="0" fontId="7" fillId="4" borderId="10" xfId="0" applyNumberFormat="1" applyFont="1" applyFill="1" applyBorder="1" applyAlignment="1" applyProtection="1">
      <alignment horizontal="justify" vertical="center"/>
    </xf>
    <xf numFmtId="0" fontId="7" fillId="2" borderId="10" xfId="0" applyNumberFormat="1" applyFont="1" applyFill="1" applyBorder="1" applyAlignment="1" applyProtection="1">
      <alignment horizontal="justify" vertical="center"/>
    </xf>
    <xf numFmtId="0" fontId="7" fillId="0" borderId="10" xfId="0" applyNumberFormat="1" applyFont="1" applyFill="1" applyBorder="1" applyAlignment="1" applyProtection="1">
      <alignment horizontal="justify" vertical="center"/>
    </xf>
    <xf numFmtId="0" fontId="7" fillId="4" borderId="10" xfId="0" applyNumberFormat="1" applyFont="1" applyFill="1" applyBorder="1" applyAlignment="1" applyProtection="1">
      <alignment horizontal="justify" vertical="center" wrapText="1"/>
    </xf>
    <xf numFmtId="0" fontId="7" fillId="0" borderId="10" xfId="0" applyNumberFormat="1" applyFont="1" applyFill="1" applyBorder="1" applyAlignment="1" applyProtection="1">
      <alignment horizontal="justify" vertical="center" wrapText="1"/>
    </xf>
    <xf numFmtId="0" fontId="7" fillId="2" borderId="10" xfId="0" applyNumberFormat="1" applyFont="1" applyFill="1" applyBorder="1" applyAlignment="1" applyProtection="1">
      <alignment horizontal="justify" vertical="center" wrapText="1"/>
    </xf>
    <xf numFmtId="3" fontId="7" fillId="0" borderId="10" xfId="0" applyNumberFormat="1" applyFont="1" applyFill="1" applyBorder="1" applyAlignment="1" applyProtection="1">
      <alignment horizontal="center" vertical="center"/>
    </xf>
    <xf numFmtId="0" fontId="7" fillId="3" borderId="10" xfId="5" applyFont="1" applyFill="1" applyBorder="1" applyAlignment="1">
      <alignment horizontal="center" vertical="center" wrapText="1"/>
    </xf>
    <xf numFmtId="0" fontId="7" fillId="3" borderId="10" xfId="5" applyFont="1" applyFill="1" applyBorder="1" applyAlignment="1">
      <alignment horizontal="left" vertical="center" wrapText="1"/>
    </xf>
    <xf numFmtId="164" fontId="7" fillId="3" borderId="10" xfId="0" applyNumberFormat="1" applyFont="1" applyFill="1" applyBorder="1" applyAlignment="1">
      <alignment horizontal="center" vertical="center" wrapText="1"/>
    </xf>
    <xf numFmtId="2" fontId="7" fillId="0" borderId="10" xfId="0" applyNumberFormat="1" applyFont="1" applyFill="1" applyBorder="1" applyAlignment="1">
      <alignment horizontal="center"/>
    </xf>
    <xf numFmtId="0" fontId="7" fillId="6" borderId="10" xfId="0" applyNumberFormat="1" applyFont="1" applyFill="1" applyBorder="1" applyAlignment="1" applyProtection="1">
      <alignment horizontal="center" vertical="center"/>
    </xf>
    <xf numFmtId="0" fontId="7" fillId="6" borderId="10" xfId="0" applyNumberFormat="1" applyFont="1" applyFill="1" applyBorder="1" applyAlignment="1" applyProtection="1">
      <alignment horizontal="justify" vertical="center"/>
    </xf>
    <xf numFmtId="0" fontId="7" fillId="0" borderId="10" xfId="0" applyNumberFormat="1" applyFont="1" applyFill="1" applyBorder="1" applyAlignment="1" applyProtection="1">
      <alignment vertical="top"/>
    </xf>
    <xf numFmtId="0" fontId="7" fillId="0" borderId="10" xfId="0" applyNumberFormat="1" applyFont="1" applyFill="1" applyBorder="1" applyAlignment="1" applyProtection="1">
      <alignment horizontal="center" vertical="center" wrapText="1"/>
    </xf>
    <xf numFmtId="0" fontId="7" fillId="3" borderId="10" xfId="0" applyFont="1" applyFill="1" applyBorder="1" applyAlignment="1">
      <alignment horizontal="left" vertical="center"/>
    </xf>
    <xf numFmtId="0" fontId="7" fillId="0" borderId="10" xfId="0" applyNumberFormat="1" applyFont="1" applyFill="1" applyBorder="1" applyAlignment="1" applyProtection="1">
      <alignment vertical="center" wrapText="1"/>
    </xf>
    <xf numFmtId="2" fontId="7" fillId="0" borderId="10" xfId="0" applyNumberFormat="1" applyFont="1" applyFill="1" applyBorder="1" applyAlignment="1" applyProtection="1">
      <alignment vertical="center" wrapText="1"/>
    </xf>
    <xf numFmtId="2" fontId="7" fillId="0" borderId="10" xfId="0" applyNumberFormat="1" applyFont="1" applyFill="1" applyBorder="1" applyAlignment="1" applyProtection="1">
      <alignment vertical="center"/>
    </xf>
    <xf numFmtId="0" fontId="7" fillId="7" borderId="10" xfId="0" applyNumberFormat="1" applyFont="1" applyFill="1" applyBorder="1" applyAlignment="1" applyProtection="1">
      <alignment horizontal="center" vertical="center"/>
    </xf>
    <xf numFmtId="2" fontId="7" fillId="7" borderId="10" xfId="0" applyNumberFormat="1" applyFont="1" applyFill="1" applyBorder="1" applyAlignment="1" applyProtection="1">
      <alignment vertical="center"/>
    </xf>
    <xf numFmtId="0" fontId="7" fillId="0" borderId="10" xfId="5" applyFont="1" applyFill="1" applyBorder="1" applyAlignment="1">
      <alignment horizontal="center" vertical="center" wrapText="1"/>
    </xf>
    <xf numFmtId="2" fontId="7" fillId="3" borderId="10" xfId="5" applyNumberFormat="1" applyFont="1" applyFill="1" applyBorder="1" applyAlignment="1">
      <alignment horizontal="right" vertical="center" wrapText="1"/>
    </xf>
    <xf numFmtId="0" fontId="8" fillId="0" borderId="0" xfId="0" applyFont="1" applyAlignment="1">
      <alignment vertical="center"/>
    </xf>
    <xf numFmtId="0" fontId="8" fillId="0" borderId="0" xfId="0" applyFont="1" applyAlignment="1">
      <alignment horizontal="center" vertical="center"/>
    </xf>
    <xf numFmtId="2" fontId="8" fillId="0" borderId="0" xfId="0" applyNumberFormat="1" applyFont="1" applyAlignment="1">
      <alignment vertical="center"/>
    </xf>
    <xf numFmtId="2" fontId="11" fillId="3" borderId="11" xfId="0" applyNumberFormat="1" applyFont="1" applyFill="1" applyBorder="1" applyAlignment="1">
      <alignment horizontal="center" vertical="center" wrapText="1"/>
    </xf>
    <xf numFmtId="2" fontId="11" fillId="3" borderId="10" xfId="0" applyNumberFormat="1" applyFont="1" applyFill="1" applyBorder="1" applyAlignment="1">
      <alignment horizontal="center" vertical="center" wrapText="1"/>
    </xf>
    <xf numFmtId="2" fontId="11" fillId="3" borderId="10" xfId="0" applyNumberFormat="1" applyFont="1" applyFill="1" applyBorder="1" applyAlignment="1">
      <alignment horizontal="right" vertical="center" wrapText="1"/>
    </xf>
    <xf numFmtId="0" fontId="0" fillId="0" borderId="0" xfId="0" applyFill="1"/>
    <xf numFmtId="0" fontId="8" fillId="0" borderId="0" xfId="0" applyFont="1" applyFill="1" applyAlignment="1">
      <alignment vertical="center"/>
    </xf>
    <xf numFmtId="0" fontId="8" fillId="0" borderId="0" xfId="0" applyFont="1" applyFill="1" applyBorder="1" applyAlignment="1">
      <alignment vertical="center"/>
    </xf>
    <xf numFmtId="2" fontId="8" fillId="0" borderId="0" xfId="0" applyNumberFormat="1" applyFont="1" applyFill="1" applyBorder="1" applyAlignment="1">
      <alignment horizontal="right" vertical="center"/>
    </xf>
    <xf numFmtId="2" fontId="0" fillId="0" borderId="0" xfId="0" applyNumberFormat="1" applyFill="1" applyAlignment="1">
      <alignment horizontal="right"/>
    </xf>
    <xf numFmtId="0" fontId="14" fillId="0" borderId="0" xfId="0" applyFont="1" applyBorder="1" applyAlignment="1">
      <alignment vertical="center"/>
    </xf>
    <xf numFmtId="0" fontId="15" fillId="0" borderId="10" xfId="0" applyFont="1" applyFill="1" applyBorder="1" applyAlignment="1">
      <alignment horizontal="left" vertical="center"/>
    </xf>
    <xf numFmtId="0" fontId="15" fillId="0" borderId="10" xfId="0" applyFont="1" applyFill="1" applyBorder="1" applyAlignment="1">
      <alignment horizontal="center" vertical="center" wrapText="1"/>
    </xf>
    <xf numFmtId="0" fontId="15" fillId="0" borderId="12" xfId="0" applyFont="1" applyFill="1" applyBorder="1" applyAlignment="1">
      <alignment vertical="center"/>
    </xf>
    <xf numFmtId="0" fontId="15" fillId="0" borderId="13" xfId="0" applyFont="1" applyFill="1" applyBorder="1" applyAlignment="1">
      <alignment vertical="center"/>
    </xf>
    <xf numFmtId="0" fontId="15" fillId="0" borderId="14" xfId="0" applyFont="1" applyBorder="1" applyAlignment="1">
      <alignment vertical="center"/>
    </xf>
    <xf numFmtId="0" fontId="15" fillId="0" borderId="15" xfId="0" applyFont="1" applyBorder="1" applyAlignment="1">
      <alignment vertical="center"/>
    </xf>
    <xf numFmtId="0" fontId="15" fillId="0" borderId="17" xfId="0" applyFont="1" applyBorder="1" applyAlignment="1">
      <alignment vertical="center"/>
    </xf>
    <xf numFmtId="0" fontId="15" fillId="0" borderId="18" xfId="0" applyFont="1" applyBorder="1" applyAlignment="1">
      <alignment vertical="center"/>
    </xf>
    <xf numFmtId="0" fontId="17" fillId="0" borderId="10" xfId="0" applyFont="1" applyBorder="1" applyAlignment="1">
      <alignment horizontal="center" vertical="center"/>
    </xf>
    <xf numFmtId="0" fontId="17" fillId="0" borderId="10" xfId="0" applyFont="1" applyBorder="1" applyAlignment="1">
      <alignment vertical="center"/>
    </xf>
    <xf numFmtId="0" fontId="15" fillId="0" borderId="0" xfId="0" applyFont="1" applyAlignment="1">
      <alignment vertical="center"/>
    </xf>
    <xf numFmtId="0" fontId="17" fillId="0" borderId="0" xfId="0" applyFont="1" applyAlignment="1">
      <alignment vertical="center"/>
    </xf>
    <xf numFmtId="0" fontId="18" fillId="0" borderId="0" xfId="0" applyFont="1"/>
    <xf numFmtId="0" fontId="15" fillId="0" borderId="10" xfId="0" applyFont="1" applyBorder="1" applyAlignment="1">
      <alignment horizontal="center" vertical="center" wrapText="1"/>
    </xf>
    <xf numFmtId="0" fontId="15" fillId="0" borderId="13" xfId="0" applyFont="1" applyBorder="1" applyAlignment="1">
      <alignment vertical="center"/>
    </xf>
    <xf numFmtId="0" fontId="0" fillId="0" borderId="0" xfId="0" applyAlignment="1">
      <alignment horizontal="center"/>
    </xf>
    <xf numFmtId="0" fontId="15" fillId="8" borderId="10" xfId="0" applyFont="1" applyFill="1" applyBorder="1" applyAlignment="1">
      <alignment vertical="center"/>
    </xf>
    <xf numFmtId="0" fontId="15" fillId="0" borderId="19" xfId="0" applyFont="1" applyBorder="1" applyAlignment="1">
      <alignment vertical="center"/>
    </xf>
    <xf numFmtId="0" fontId="15" fillId="0" borderId="20" xfId="0" applyFont="1" applyBorder="1" applyAlignment="1">
      <alignment vertical="center"/>
    </xf>
    <xf numFmtId="0" fontId="15" fillId="0" borderId="22" xfId="0" applyFont="1" applyBorder="1" applyAlignment="1">
      <alignment vertical="center"/>
    </xf>
    <xf numFmtId="0" fontId="15" fillId="0" borderId="0" xfId="0" applyFont="1" applyBorder="1" applyAlignment="1">
      <alignment vertical="center"/>
    </xf>
    <xf numFmtId="0" fontId="15" fillId="0" borderId="10" xfId="0" applyFont="1" applyBorder="1" applyAlignment="1">
      <alignment horizontal="center" vertical="center"/>
    </xf>
    <xf numFmtId="170" fontId="15" fillId="0" borderId="10" xfId="0" applyNumberFormat="1" applyFont="1" applyBorder="1" applyAlignment="1">
      <alignment vertical="center"/>
    </xf>
    <xf numFmtId="164" fontId="15" fillId="0" borderId="10" xfId="8" applyNumberFormat="1" applyFont="1" applyBorder="1" applyAlignment="1">
      <alignment vertical="center"/>
    </xf>
    <xf numFmtId="164" fontId="15" fillId="0" borderId="10" xfId="8" applyFont="1" applyBorder="1" applyAlignment="1">
      <alignment vertical="center"/>
    </xf>
    <xf numFmtId="2" fontId="15" fillId="0" borderId="10" xfId="0" applyNumberFormat="1" applyFont="1" applyBorder="1" applyAlignment="1">
      <alignment vertical="center"/>
    </xf>
    <xf numFmtId="2" fontId="15" fillId="0" borderId="10" xfId="8" applyNumberFormat="1" applyFont="1" applyBorder="1" applyAlignment="1">
      <alignment vertical="center"/>
    </xf>
    <xf numFmtId="0" fontId="15" fillId="0" borderId="11" xfId="0" applyFont="1" applyBorder="1" applyAlignment="1">
      <alignment horizontal="center" vertical="center" wrapText="1"/>
    </xf>
    <xf numFmtId="0" fontId="15" fillId="0" borderId="11" xfId="0" applyFont="1" applyBorder="1" applyAlignment="1">
      <alignment horizontal="centerContinuous" vertical="center"/>
    </xf>
    <xf numFmtId="0" fontId="15" fillId="0" borderId="11" xfId="0" applyFont="1" applyBorder="1" applyAlignment="1">
      <alignment horizontal="center" vertical="center"/>
    </xf>
    <xf numFmtId="0" fontId="15" fillId="0" borderId="10" xfId="0" applyFont="1" applyFill="1" applyBorder="1" applyAlignment="1">
      <alignment horizontal="center" vertical="top"/>
    </xf>
    <xf numFmtId="0" fontId="15" fillId="0" borderId="10" xfId="0" applyFont="1" applyFill="1" applyBorder="1" applyAlignment="1">
      <alignment horizontal="justify" vertical="top" wrapText="1"/>
    </xf>
    <xf numFmtId="0" fontId="15" fillId="0" borderId="10" xfId="0" applyFont="1" applyFill="1" applyBorder="1" applyAlignment="1">
      <alignment vertical="top"/>
    </xf>
    <xf numFmtId="2" fontId="15" fillId="0" borderId="10" xfId="0" applyNumberFormat="1" applyFont="1" applyFill="1" applyBorder="1" applyAlignment="1">
      <alignment vertical="top"/>
    </xf>
    <xf numFmtId="0" fontId="15" fillId="0" borderId="10" xfId="0" applyFont="1" applyFill="1" applyBorder="1" applyAlignment="1">
      <alignment horizontal="justify" vertical="top"/>
    </xf>
    <xf numFmtId="0" fontId="17" fillId="0" borderId="10" xfId="0" applyFont="1" applyBorder="1" applyAlignment="1">
      <alignment horizontal="centerContinuous" vertical="center"/>
    </xf>
    <xf numFmtId="2" fontId="15" fillId="0" borderId="10" xfId="0" applyNumberFormat="1" applyFont="1" applyFill="1" applyBorder="1" applyAlignment="1">
      <alignment vertical="center"/>
    </xf>
    <xf numFmtId="0" fontId="15" fillId="8" borderId="0" xfId="0" applyFont="1" applyFill="1" applyAlignment="1">
      <alignment horizontal="right" vertical="center" wrapText="1"/>
    </xf>
    <xf numFmtId="2" fontId="17" fillId="0" borderId="10" xfId="0" applyNumberFormat="1" applyFont="1" applyBorder="1" applyAlignment="1">
      <alignment vertical="center"/>
    </xf>
    <xf numFmtId="0" fontId="17" fillId="0" borderId="0" xfId="0" applyFont="1" applyBorder="1" applyAlignment="1">
      <alignment horizontal="center" vertical="center"/>
    </xf>
    <xf numFmtId="0" fontId="15" fillId="0" borderId="8" xfId="0" applyFont="1" applyBorder="1" applyAlignment="1">
      <alignment vertical="center"/>
    </xf>
    <xf numFmtId="0" fontId="15" fillId="0" borderId="2" xfId="0" applyFont="1" applyBorder="1" applyAlignment="1">
      <alignment vertical="center"/>
    </xf>
    <xf numFmtId="1" fontId="15" fillId="0" borderId="10" xfId="0" applyNumberFormat="1" applyFont="1" applyBorder="1" applyAlignment="1">
      <alignment horizontal="center" vertical="center"/>
    </xf>
    <xf numFmtId="169" fontId="15" fillId="0" borderId="0" xfId="0" applyNumberFormat="1" applyFont="1" applyAlignment="1">
      <alignment vertical="center"/>
    </xf>
    <xf numFmtId="0" fontId="15" fillId="0" borderId="0" xfId="0" applyFont="1" applyBorder="1" applyAlignment="1">
      <alignment horizontal="center" vertical="center"/>
    </xf>
    <xf numFmtId="0" fontId="22" fillId="0" borderId="0" xfId="0" applyFont="1" applyBorder="1" applyAlignment="1">
      <alignment vertical="center" wrapText="1"/>
    </xf>
    <xf numFmtId="2" fontId="17" fillId="0" borderId="10" xfId="0" applyNumberFormat="1" applyFont="1" applyBorder="1" applyAlignment="1">
      <alignment horizontal="right" vertical="center"/>
    </xf>
    <xf numFmtId="0" fontId="0" fillId="0" borderId="0" xfId="0" applyAlignment="1">
      <alignment wrapText="1"/>
    </xf>
    <xf numFmtId="0" fontId="15" fillId="0" borderId="0" xfId="0" applyFont="1" applyBorder="1" applyAlignment="1">
      <alignment horizontal="left" vertical="top" indent="1"/>
    </xf>
    <xf numFmtId="0" fontId="15" fillId="0" borderId="10" xfId="0" applyNumberFormat="1" applyFont="1" applyBorder="1" applyAlignment="1">
      <alignment horizontal="center" vertical="center"/>
    </xf>
    <xf numFmtId="164" fontId="15" fillId="0" borderId="0" xfId="8" applyNumberFormat="1" applyFont="1" applyBorder="1" applyAlignment="1">
      <alignment vertical="center"/>
    </xf>
    <xf numFmtId="0" fontId="28" fillId="0" borderId="0" xfId="9" applyFont="1" applyFill="1" applyAlignment="1">
      <alignment vertical="center"/>
    </xf>
    <xf numFmtId="0" fontId="28" fillId="0" borderId="0" xfId="9" applyFont="1" applyFill="1" applyBorder="1" applyAlignment="1">
      <alignment vertical="center"/>
    </xf>
    <xf numFmtId="0" fontId="10" fillId="0" borderId="10" xfId="9" applyFont="1" applyFill="1" applyBorder="1" applyAlignment="1">
      <alignment horizontal="center" vertical="center" wrapText="1"/>
    </xf>
    <xf numFmtId="0" fontId="6" fillId="0" borderId="10" xfId="9" applyFont="1" applyFill="1" applyBorder="1" applyAlignment="1">
      <alignment horizontal="center" vertical="center"/>
    </xf>
    <xf numFmtId="0" fontId="28" fillId="0" borderId="10" xfId="9" applyFont="1" applyFill="1" applyBorder="1" applyAlignment="1">
      <alignment vertical="center"/>
    </xf>
    <xf numFmtId="0" fontId="28" fillId="0" borderId="10" xfId="9" applyFont="1" applyFill="1" applyBorder="1" applyAlignment="1">
      <alignment horizontal="left" vertical="center"/>
    </xf>
    <xf numFmtId="0" fontId="28" fillId="0" borderId="10" xfId="9" applyFont="1" applyFill="1" applyBorder="1" applyAlignment="1">
      <alignment horizontal="center" vertical="center" wrapText="1"/>
    </xf>
    <xf numFmtId="0" fontId="28" fillId="0" borderId="10" xfId="9" applyFont="1" applyFill="1" applyBorder="1" applyAlignment="1">
      <alignment horizontal="center" vertical="top" wrapText="1"/>
    </xf>
    <xf numFmtId="0" fontId="28" fillId="7" borderId="10" xfId="9" applyFont="1" applyFill="1" applyBorder="1" applyAlignment="1">
      <alignment horizontal="center" vertical="top" wrapText="1"/>
    </xf>
    <xf numFmtId="0" fontId="4" fillId="0" borderId="7" xfId="0" applyFont="1" applyBorder="1" applyAlignment="1">
      <alignment vertical="center" wrapText="1"/>
    </xf>
    <xf numFmtId="0" fontId="30" fillId="0" borderId="10" xfId="10" applyNumberFormat="1" applyFont="1" applyFill="1" applyBorder="1" applyAlignment="1" applyProtection="1">
      <alignment horizontal="right" vertical="center"/>
    </xf>
    <xf numFmtId="0" fontId="30" fillId="0" borderId="10" xfId="10" applyNumberFormat="1" applyFont="1" applyFill="1" applyBorder="1" applyAlignment="1" applyProtection="1">
      <alignment vertical="center"/>
    </xf>
    <xf numFmtId="0" fontId="0" fillId="0" borderId="10" xfId="0" applyBorder="1"/>
    <xf numFmtId="0" fontId="31" fillId="0" borderId="10" xfId="10" applyNumberFormat="1" applyFont="1" applyFill="1" applyBorder="1" applyAlignment="1" applyProtection="1">
      <alignment vertical="center"/>
    </xf>
    <xf numFmtId="166" fontId="11" fillId="3" borderId="11" xfId="0" applyNumberFormat="1" applyFont="1" applyFill="1" applyBorder="1" applyAlignment="1">
      <alignment horizontal="center" vertical="center" wrapText="1"/>
    </xf>
    <xf numFmtId="0" fontId="6" fillId="0" borderId="25" xfId="0" applyNumberFormat="1" applyFont="1" applyFill="1" applyBorder="1" applyAlignment="1" applyProtection="1">
      <alignment horizontal="center" vertical="center"/>
    </xf>
    <xf numFmtId="0" fontId="10" fillId="0" borderId="11" xfId="0" applyFont="1" applyFill="1" applyBorder="1" applyAlignment="1">
      <alignment horizontal="center" vertical="center" wrapText="1"/>
    </xf>
    <xf numFmtId="2" fontId="8" fillId="8" borderId="10" xfId="0" applyNumberFormat="1" applyFont="1" applyFill="1" applyBorder="1" applyAlignment="1">
      <alignment horizontal="center" vertical="center"/>
    </xf>
    <xf numFmtId="0" fontId="0" fillId="0" borderId="0" xfId="0" applyBorder="1"/>
    <xf numFmtId="0" fontId="38" fillId="7" borderId="1" xfId="0" applyFont="1" applyFill="1" applyBorder="1"/>
    <xf numFmtId="0" fontId="38" fillId="7" borderId="2" xfId="0" applyFont="1" applyFill="1" applyBorder="1"/>
    <xf numFmtId="0" fontId="0" fillId="7" borderId="2" xfId="0" applyFill="1" applyBorder="1"/>
    <xf numFmtId="0" fontId="0" fillId="7" borderId="3" xfId="0" applyFill="1" applyBorder="1"/>
    <xf numFmtId="0" fontId="38" fillId="7" borderId="16" xfId="0" applyFont="1" applyFill="1" applyBorder="1"/>
    <xf numFmtId="0" fontId="38" fillId="7" borderId="0" xfId="0" applyFont="1" applyFill="1" applyBorder="1"/>
    <xf numFmtId="0" fontId="0" fillId="7" borderId="0" xfId="0" applyFill="1" applyBorder="1"/>
    <xf numFmtId="0" fontId="0" fillId="7" borderId="21" xfId="0" applyFill="1" applyBorder="1"/>
    <xf numFmtId="0" fontId="38" fillId="7" borderId="16" xfId="0" applyFont="1" applyFill="1" applyBorder="1" applyAlignment="1">
      <alignment wrapText="1"/>
    </xf>
    <xf numFmtId="0" fontId="38" fillId="7" borderId="0" xfId="0" applyFont="1" applyFill="1" applyBorder="1" applyAlignment="1">
      <alignment horizontal="left" vertical="center"/>
    </xf>
    <xf numFmtId="0" fontId="38" fillId="7" borderId="4" xfId="0" applyFont="1" applyFill="1" applyBorder="1" applyAlignment="1"/>
    <xf numFmtId="0" fontId="38" fillId="7" borderId="5" xfId="0" applyFont="1" applyFill="1" applyBorder="1" applyAlignment="1">
      <alignment horizontal="left" vertical="center"/>
    </xf>
    <xf numFmtId="0" fontId="38" fillId="7" borderId="5" xfId="0" applyFont="1" applyFill="1" applyBorder="1"/>
    <xf numFmtId="0" fontId="0" fillId="7" borderId="5" xfId="0" applyFill="1" applyBorder="1"/>
    <xf numFmtId="0" fontId="0" fillId="7" borderId="6" xfId="0" applyFill="1" applyBorder="1"/>
    <xf numFmtId="0" fontId="39" fillId="3" borderId="16" xfId="0" applyFont="1" applyFill="1" applyBorder="1" applyAlignment="1"/>
    <xf numFmtId="0" fontId="39" fillId="3" borderId="0" xfId="0" applyFont="1" applyFill="1" applyBorder="1" applyAlignment="1">
      <alignment horizontal="left" vertical="center"/>
    </xf>
    <xf numFmtId="0" fontId="39" fillId="3" borderId="0" xfId="0" applyFont="1" applyFill="1" applyBorder="1"/>
    <xf numFmtId="0" fontId="40" fillId="3" borderId="0" xfId="0" applyFont="1" applyFill="1" applyBorder="1"/>
    <xf numFmtId="0" fontId="40" fillId="3" borderId="21" xfId="0" applyFont="1" applyFill="1" applyBorder="1"/>
    <xf numFmtId="0" fontId="38" fillId="7" borderId="16" xfId="0" applyFont="1" applyFill="1" applyBorder="1" applyAlignment="1"/>
    <xf numFmtId="0" fontId="41" fillId="7" borderId="16" xfId="0" applyFont="1" applyFill="1" applyBorder="1"/>
    <xf numFmtId="0" fontId="41" fillId="3" borderId="16" xfId="0" applyFont="1" applyFill="1" applyBorder="1"/>
    <xf numFmtId="0" fontId="38" fillId="3" borderId="0" xfId="0" applyFont="1" applyFill="1" applyBorder="1"/>
    <xf numFmtId="0" fontId="0" fillId="3" borderId="0" xfId="0" applyFill="1" applyBorder="1"/>
    <xf numFmtId="0" fontId="0" fillId="3" borderId="21" xfId="0" applyFill="1" applyBorder="1"/>
    <xf numFmtId="0" fontId="38" fillId="3" borderId="16" xfId="0" applyFont="1" applyFill="1" applyBorder="1"/>
    <xf numFmtId="0" fontId="38" fillId="3" borderId="4" xfId="0" applyFont="1" applyFill="1" applyBorder="1"/>
    <xf numFmtId="0" fontId="38" fillId="3" borderId="5" xfId="0" applyFont="1" applyFill="1" applyBorder="1"/>
    <xf numFmtId="0" fontId="0" fillId="3" borderId="5" xfId="0" applyFill="1" applyBorder="1"/>
    <xf numFmtId="0" fontId="0" fillId="3" borderId="6" xfId="0" applyFill="1" applyBorder="1"/>
    <xf numFmtId="0" fontId="0" fillId="0" borderId="16" xfId="0" applyBorder="1"/>
    <xf numFmtId="0" fontId="0" fillId="0" borderId="4" xfId="0" applyBorder="1"/>
    <xf numFmtId="0" fontId="0" fillId="0" borderId="5" xfId="0" applyBorder="1"/>
    <xf numFmtId="0" fontId="0" fillId="0" borderId="1" xfId="0" applyBorder="1" applyAlignment="1">
      <alignment horizontal="center"/>
    </xf>
    <xf numFmtId="0" fontId="0" fillId="0" borderId="11" xfId="0" applyBorder="1"/>
    <xf numFmtId="0" fontId="0" fillId="0" borderId="3" xfId="0" applyBorder="1"/>
    <xf numFmtId="0" fontId="0" fillId="0" borderId="3" xfId="0" applyBorder="1" applyAlignment="1">
      <alignment horizontal="center"/>
    </xf>
    <xf numFmtId="0" fontId="0" fillId="0" borderId="11" xfId="0" applyBorder="1" applyAlignment="1">
      <alignment horizontal="center"/>
    </xf>
    <xf numFmtId="43" fontId="0" fillId="0" borderId="11" xfId="1" applyFont="1" applyBorder="1"/>
    <xf numFmtId="0" fontId="0" fillId="0" borderId="24" xfId="0" applyBorder="1" applyAlignment="1">
      <alignment horizontal="center"/>
    </xf>
    <xf numFmtId="0" fontId="0" fillId="0" borderId="24" xfId="0" applyBorder="1" applyAlignment="1">
      <alignment vertical="top"/>
    </xf>
    <xf numFmtId="49" fontId="40" fillId="0" borderId="24" xfId="0" applyNumberFormat="1" applyFont="1" applyBorder="1" applyAlignment="1">
      <alignment horizontal="center" vertical="center"/>
    </xf>
    <xf numFmtId="0" fontId="0" fillId="0" borderId="21" xfId="0" applyBorder="1" applyAlignment="1">
      <alignment horizontal="center"/>
    </xf>
    <xf numFmtId="43" fontId="0" fillId="0" borderId="24" xfId="1" applyFont="1" applyBorder="1"/>
    <xf numFmtId="43" fontId="40" fillId="0" borderId="24" xfId="0" applyNumberFormat="1" applyFont="1" applyFill="1" applyBorder="1"/>
    <xf numFmtId="0" fontId="0" fillId="0" borderId="24" xfId="0" applyBorder="1"/>
    <xf numFmtId="0" fontId="0" fillId="0" borderId="24" xfId="0" applyFont="1" applyBorder="1" applyAlignment="1">
      <alignment vertical="top"/>
    </xf>
    <xf numFmtId="0" fontId="0" fillId="0" borderId="21" xfId="0" applyBorder="1"/>
    <xf numFmtId="0" fontId="0" fillId="0" borderId="25" xfId="0" applyFont="1" applyBorder="1" applyAlignment="1">
      <alignment vertical="top"/>
    </xf>
    <xf numFmtId="0" fontId="0" fillId="0" borderId="25" xfId="0" applyBorder="1"/>
    <xf numFmtId="0" fontId="0" fillId="0" borderId="6" xfId="0" applyBorder="1"/>
    <xf numFmtId="0" fontId="0" fillId="0" borderId="1" xfId="0" applyBorder="1"/>
    <xf numFmtId="0" fontId="0" fillId="0" borderId="2" xfId="0" applyBorder="1"/>
    <xf numFmtId="43" fontId="0" fillId="0" borderId="11" xfId="0" applyNumberFormat="1" applyBorder="1" applyAlignment="1">
      <alignment vertical="center"/>
    </xf>
    <xf numFmtId="0" fontId="0" fillId="0" borderId="11" xfId="0" applyBorder="1" applyAlignment="1">
      <alignment vertical="center"/>
    </xf>
    <xf numFmtId="0" fontId="42" fillId="0" borderId="16" xfId="0" applyFont="1" applyBorder="1" applyAlignment="1">
      <alignment vertical="top"/>
    </xf>
    <xf numFmtId="0" fontId="40" fillId="0" borderId="16" xfId="0" applyFont="1" applyBorder="1"/>
    <xf numFmtId="0" fontId="40" fillId="0" borderId="0" xfId="0" applyFont="1" applyBorder="1"/>
    <xf numFmtId="0" fontId="40" fillId="0" borderId="4" xfId="0" applyFont="1" applyBorder="1"/>
    <xf numFmtId="0" fontId="40" fillId="0" borderId="5" xfId="0" applyFont="1" applyBorder="1"/>
    <xf numFmtId="0" fontId="43" fillId="0" borderId="0" xfId="0" applyFont="1"/>
    <xf numFmtId="0" fontId="38" fillId="3" borderId="16" xfId="0" applyFont="1" applyFill="1" applyBorder="1" applyAlignment="1">
      <alignment vertical="center"/>
    </xf>
    <xf numFmtId="0" fontId="38" fillId="7" borderId="1" xfId="0" applyFont="1" applyFill="1" applyBorder="1" applyAlignment="1">
      <alignment vertical="center"/>
    </xf>
    <xf numFmtId="0" fontId="38" fillId="0" borderId="16" xfId="0" applyFont="1" applyFill="1" applyBorder="1"/>
    <xf numFmtId="0" fontId="38" fillId="0" borderId="0" xfId="0" applyFont="1" applyFill="1" applyBorder="1"/>
    <xf numFmtId="0" fontId="0" fillId="0" borderId="0" xfId="0" applyFill="1" applyBorder="1"/>
    <xf numFmtId="0" fontId="0" fillId="0" borderId="21" xfId="0" applyFill="1" applyBorder="1"/>
    <xf numFmtId="0" fontId="38" fillId="0" borderId="0" xfId="0" applyFont="1" applyBorder="1"/>
    <xf numFmtId="0" fontId="38" fillId="0" borderId="10" xfId="0" applyFont="1" applyBorder="1" applyAlignment="1">
      <alignment horizontal="center"/>
    </xf>
    <xf numFmtId="43" fontId="0" fillId="0" borderId="11" xfId="0" applyNumberFormat="1" applyBorder="1"/>
    <xf numFmtId="9" fontId="0" fillId="0" borderId="11" xfId="0" applyNumberFormat="1" applyBorder="1"/>
    <xf numFmtId="43" fontId="0" fillId="0" borderId="24" xfId="0" applyNumberFormat="1" applyBorder="1"/>
    <xf numFmtId="9" fontId="0" fillId="0" borderId="24" xfId="0" applyNumberFormat="1" applyBorder="1"/>
    <xf numFmtId="165" fontId="0" fillId="0" borderId="24" xfId="0" applyNumberFormat="1" applyBorder="1"/>
    <xf numFmtId="43" fontId="0" fillId="0" borderId="21" xfId="0" applyNumberFormat="1" applyBorder="1"/>
    <xf numFmtId="165" fontId="0" fillId="0" borderId="10" xfId="0" applyNumberFormat="1" applyBorder="1" applyAlignment="1">
      <alignment vertical="center"/>
    </xf>
    <xf numFmtId="0" fontId="0" fillId="0" borderId="10" xfId="0" applyBorder="1" applyAlignment="1">
      <alignment vertical="center"/>
    </xf>
    <xf numFmtId="43" fontId="0" fillId="0" borderId="9" xfId="0" applyNumberFormat="1" applyBorder="1" applyAlignment="1">
      <alignment vertical="center"/>
    </xf>
    <xf numFmtId="0" fontId="0" fillId="0" borderId="0" xfId="0" applyFont="1"/>
    <xf numFmtId="0" fontId="0" fillId="0" borderId="24" xfId="0" quotePrefix="1" applyBorder="1" applyAlignment="1">
      <alignment horizontal="center"/>
    </xf>
    <xf numFmtId="164" fontId="15" fillId="0" borderId="10" xfId="8" quotePrefix="1" applyNumberFormat="1" applyFont="1" applyFill="1" applyBorder="1" applyAlignment="1">
      <alignment horizontal="center" vertical="center" wrapText="1"/>
    </xf>
    <xf numFmtId="0" fontId="15" fillId="0" borderId="10" xfId="0" quotePrefix="1" applyFont="1" applyBorder="1" applyAlignment="1">
      <alignment horizontal="center" vertical="center" wrapText="1"/>
    </xf>
    <xf numFmtId="0" fontId="15" fillId="0" borderId="11" xfId="0" quotePrefix="1" applyFont="1" applyBorder="1" applyAlignment="1">
      <alignment horizontal="center" vertical="center" wrapText="1"/>
    </xf>
    <xf numFmtId="0" fontId="7" fillId="0" borderId="10" xfId="0" applyFont="1" applyFill="1" applyBorder="1" applyAlignment="1">
      <alignment horizontal="left" vertical="center" wrapText="1"/>
    </xf>
    <xf numFmtId="2" fontId="7" fillId="0" borderId="10" xfId="0" applyNumberFormat="1" applyFont="1" applyFill="1" applyBorder="1" applyAlignment="1">
      <alignment horizontal="right" vertical="center" wrapText="1"/>
    </xf>
    <xf numFmtId="0" fontId="8" fillId="0" borderId="10" xfId="0" applyFont="1" applyFill="1" applyBorder="1" applyAlignment="1">
      <alignment vertical="center"/>
    </xf>
    <xf numFmtId="0" fontId="0" fillId="0" borderId="10" xfId="0" applyFill="1" applyBorder="1"/>
    <xf numFmtId="168" fontId="25" fillId="0" borderId="10" xfId="8" applyNumberFormat="1" applyFont="1" applyFill="1" applyBorder="1" applyAlignment="1">
      <alignment horizontal="center"/>
    </xf>
    <xf numFmtId="168" fontId="15" fillId="0" borderId="10" xfId="8" applyNumberFormat="1" applyFont="1" applyBorder="1" applyAlignment="1">
      <alignment horizontal="center" vertical="center"/>
    </xf>
    <xf numFmtId="168" fontId="25" fillId="0" borderId="10" xfId="8" applyNumberFormat="1" applyFont="1" applyFill="1" applyBorder="1" applyAlignment="1">
      <alignment horizontal="center" vertical="center"/>
    </xf>
    <xf numFmtId="168" fontId="23" fillId="0" borderId="10" xfId="8" applyNumberFormat="1" applyFont="1" applyBorder="1" applyAlignment="1">
      <alignment horizontal="center" vertical="center"/>
    </xf>
    <xf numFmtId="168" fontId="13" fillId="0" borderId="10" xfId="0" applyNumberFormat="1" applyFont="1" applyFill="1" applyBorder="1" applyAlignment="1">
      <alignment horizontal="center" vertical="center"/>
    </xf>
    <xf numFmtId="168" fontId="11" fillId="0" borderId="10" xfId="0" applyNumberFormat="1" applyFont="1" applyFill="1" applyBorder="1" applyAlignment="1">
      <alignment horizontal="center" vertical="center"/>
    </xf>
    <xf numFmtId="0" fontId="8" fillId="0" borderId="0" xfId="0" applyFont="1" applyBorder="1" applyAlignment="1">
      <alignment horizontal="center" vertical="center"/>
    </xf>
    <xf numFmtId="0" fontId="0" fillId="3" borderId="0" xfId="0" applyFill="1"/>
    <xf numFmtId="0" fontId="10" fillId="3" borderId="11" xfId="0" applyFont="1" applyFill="1" applyBorder="1" applyAlignment="1">
      <alignment horizontal="center" vertical="center" wrapText="1"/>
    </xf>
    <xf numFmtId="0" fontId="6" fillId="3" borderId="10" xfId="4" applyFont="1" applyFill="1" applyBorder="1" applyAlignment="1">
      <alignment horizontal="center" vertical="center" wrapText="1"/>
    </xf>
    <xf numFmtId="0" fontId="7" fillId="3" borderId="10" xfId="0" applyFont="1" applyFill="1" applyBorder="1" applyAlignment="1">
      <alignment horizontal="center"/>
    </xf>
    <xf numFmtId="1" fontId="7" fillId="3" borderId="10" xfId="0" applyNumberFormat="1" applyFont="1" applyFill="1" applyBorder="1" applyAlignment="1">
      <alignment horizontal="center" vertical="center"/>
    </xf>
    <xf numFmtId="4" fontId="7" fillId="3" borderId="10" xfId="0" applyNumberFormat="1" applyFont="1" applyFill="1" applyBorder="1" applyAlignment="1">
      <alignment horizontal="center" vertical="center"/>
    </xf>
    <xf numFmtId="3" fontId="7" fillId="3" borderId="10" xfId="0" applyNumberFormat="1" applyFont="1" applyFill="1" applyBorder="1" applyAlignment="1">
      <alignment horizontal="center" vertical="center"/>
    </xf>
    <xf numFmtId="169" fontId="7" fillId="3" borderId="10" xfId="0" applyNumberFormat="1" applyFont="1" applyFill="1" applyBorder="1" applyAlignment="1">
      <alignment horizontal="center"/>
    </xf>
    <xf numFmtId="1" fontId="7" fillId="3" borderId="10" xfId="0" applyNumberFormat="1" applyFont="1" applyFill="1" applyBorder="1" applyAlignment="1">
      <alignment horizontal="center"/>
    </xf>
    <xf numFmtId="0" fontId="8" fillId="3" borderId="0" xfId="0" applyFont="1" applyFill="1" applyAlignment="1">
      <alignment vertical="center"/>
    </xf>
    <xf numFmtId="168" fontId="0" fillId="0" borderId="0" xfId="0" applyNumberFormat="1" applyFill="1"/>
    <xf numFmtId="2" fontId="7" fillId="3" borderId="10" xfId="0" applyNumberFormat="1" applyFont="1" applyFill="1" applyBorder="1" applyAlignment="1" applyProtection="1">
      <alignment horizontal="center" vertical="center"/>
    </xf>
    <xf numFmtId="0" fontId="0" fillId="0" borderId="0" xfId="0" applyAlignment="1">
      <alignment horizontal="center"/>
    </xf>
    <xf numFmtId="0" fontId="0" fillId="0" borderId="0" xfId="0" applyAlignment="1"/>
    <xf numFmtId="0" fontId="6" fillId="0" borderId="10" xfId="4" applyFont="1" applyFill="1" applyBorder="1" applyAlignment="1">
      <alignment horizontal="center" vertical="center" wrapText="1"/>
    </xf>
    <xf numFmtId="0" fontId="7" fillId="4" borderId="10" xfId="0" applyNumberFormat="1" applyFont="1" applyFill="1" applyBorder="1" applyAlignment="1" applyProtection="1">
      <alignment horizontal="center" vertical="center"/>
    </xf>
    <xf numFmtId="0" fontId="6" fillId="0" borderId="10" xfId="0" applyFont="1" applyFill="1" applyBorder="1" applyAlignment="1">
      <alignment horizontal="center" vertical="center" wrapText="1"/>
    </xf>
    <xf numFmtId="2" fontId="6" fillId="0" borderId="10" xfId="0" applyNumberFormat="1" applyFont="1" applyFill="1" applyBorder="1" applyAlignment="1">
      <alignment horizontal="center" vertical="center" wrapText="1"/>
    </xf>
    <xf numFmtId="0" fontId="0" fillId="0" borderId="0" xfId="0" applyAlignment="1">
      <alignment horizontal="center"/>
    </xf>
    <xf numFmtId="2" fontId="0" fillId="0" borderId="0" xfId="0" applyNumberFormat="1" applyFill="1"/>
    <xf numFmtId="0" fontId="7" fillId="4" borderId="10" xfId="0" applyNumberFormat="1" applyFont="1" applyFill="1" applyBorder="1" applyAlignment="1" applyProtection="1">
      <alignment horizontal="center" vertical="center"/>
    </xf>
    <xf numFmtId="0" fontId="4" fillId="0" borderId="8" xfId="0" applyFont="1" applyBorder="1" applyAlignment="1">
      <alignment horizontal="left" vertical="center"/>
    </xf>
    <xf numFmtId="0" fontId="4" fillId="0" borderId="9" xfId="0" applyFont="1" applyBorder="1" applyAlignment="1">
      <alignment horizontal="left" vertical="center"/>
    </xf>
    <xf numFmtId="1" fontId="0" fillId="0" borderId="10" xfId="0" applyNumberFormat="1" applyBorder="1" applyAlignment="1">
      <alignment horizontal="right"/>
    </xf>
    <xf numFmtId="0" fontId="0" fillId="0" borderId="0" xfId="0" applyAlignment="1">
      <alignment horizontal="left"/>
    </xf>
    <xf numFmtId="0" fontId="0" fillId="0" borderId="0" xfId="0" applyAlignment="1">
      <alignment horizontal="right"/>
    </xf>
    <xf numFmtId="0" fontId="0" fillId="9" borderId="10" xfId="0" applyFill="1" applyBorder="1" applyAlignment="1">
      <alignment horizontal="right"/>
    </xf>
    <xf numFmtId="0" fontId="0" fillId="9" borderId="0" xfId="0" applyFill="1" applyBorder="1" applyAlignment="1">
      <alignment horizontal="right"/>
    </xf>
    <xf numFmtId="2" fontId="8" fillId="10" borderId="10" xfId="0" applyNumberFormat="1" applyFont="1" applyFill="1" applyBorder="1" applyAlignment="1">
      <alignment horizontal="right"/>
    </xf>
    <xf numFmtId="0" fontId="11" fillId="11" borderId="10" xfId="0" applyFont="1" applyFill="1" applyBorder="1" applyAlignment="1">
      <alignment horizontal="left" vertical="center"/>
    </xf>
    <xf numFmtId="0" fontId="52" fillId="11" borderId="10" xfId="0" applyFont="1" applyFill="1" applyBorder="1" applyAlignment="1">
      <alignment horizontal="left" wrapText="1"/>
    </xf>
    <xf numFmtId="0" fontId="0" fillId="0" borderId="10" xfId="0" applyBorder="1" applyAlignment="1">
      <alignment horizontal="right"/>
    </xf>
    <xf numFmtId="0" fontId="0" fillId="0" borderId="0" xfId="0" applyBorder="1" applyAlignment="1">
      <alignment horizontal="right"/>
    </xf>
    <xf numFmtId="3" fontId="0" fillId="0" borderId="0" xfId="0" applyNumberFormat="1" applyAlignment="1">
      <alignment horizontal="left"/>
    </xf>
    <xf numFmtId="0" fontId="11" fillId="0" borderId="10" xfId="0" applyFont="1" applyFill="1" applyBorder="1" applyAlignment="1">
      <alignment horizontal="left" vertical="center"/>
    </xf>
    <xf numFmtId="0" fontId="53" fillId="0" borderId="10" xfId="0" applyFont="1" applyFill="1" applyBorder="1" applyAlignment="1">
      <alignment horizontal="left" wrapText="1"/>
    </xf>
    <xf numFmtId="3" fontId="0" fillId="0" borderId="10" xfId="0" applyNumberFormat="1" applyBorder="1" applyAlignment="1">
      <alignment horizontal="right"/>
    </xf>
    <xf numFmtId="3" fontId="0" fillId="0" borderId="0" xfId="0" applyNumberFormat="1" applyBorder="1" applyAlignment="1">
      <alignment horizontal="right"/>
    </xf>
    <xf numFmtId="0" fontId="4" fillId="0" borderId="10" xfId="0" applyFont="1" applyFill="1" applyBorder="1" applyAlignment="1">
      <alignment horizontal="left" vertical="center" wrapText="1"/>
    </xf>
    <xf numFmtId="0" fontId="53" fillId="0" borderId="10" xfId="0" applyFont="1" applyFill="1" applyBorder="1" applyAlignment="1">
      <alignment horizontal="left" vertical="center" wrapText="1"/>
    </xf>
    <xf numFmtId="0" fontId="52" fillId="11" borderId="10" xfId="0" applyFont="1" applyFill="1" applyBorder="1" applyAlignment="1">
      <alignment horizontal="left" vertical="center" wrapText="1"/>
    </xf>
    <xf numFmtId="0" fontId="53" fillId="12" borderId="0" xfId="0" applyFont="1" applyFill="1" applyAlignment="1">
      <alignment horizontal="left"/>
    </xf>
    <xf numFmtId="0" fontId="53" fillId="13" borderId="10" xfId="0" applyFont="1" applyFill="1" applyBorder="1" applyAlignment="1">
      <alignment horizontal="left"/>
    </xf>
    <xf numFmtId="2" fontId="8" fillId="3" borderId="10" xfId="0" applyNumberFormat="1" applyFont="1" applyFill="1" applyBorder="1" applyAlignment="1">
      <alignment horizontal="right"/>
    </xf>
    <xf numFmtId="0" fontId="53" fillId="12" borderId="10" xfId="0" applyFont="1" applyFill="1" applyBorder="1" applyAlignment="1">
      <alignment horizontal="left"/>
    </xf>
    <xf numFmtId="0" fontId="53" fillId="11" borderId="10" xfId="0" applyFont="1" applyFill="1" applyBorder="1" applyAlignment="1">
      <alignment horizontal="left" vertical="center" wrapText="1"/>
    </xf>
    <xf numFmtId="0" fontId="53" fillId="11" borderId="10" xfId="0" applyFont="1" applyFill="1" applyBorder="1" applyAlignment="1">
      <alignment horizontal="left" wrapText="1"/>
    </xf>
    <xf numFmtId="0" fontId="0" fillId="0" borderId="11" xfId="0" applyBorder="1" applyAlignment="1">
      <alignment horizontal="left"/>
    </xf>
    <xf numFmtId="3" fontId="0" fillId="0" borderId="11" xfId="0" applyNumberFormat="1" applyBorder="1" applyAlignment="1">
      <alignment horizontal="right"/>
    </xf>
    <xf numFmtId="2" fontId="8" fillId="10" borderId="11" xfId="0" applyNumberFormat="1" applyFont="1" applyFill="1" applyBorder="1" applyAlignment="1">
      <alignment horizontal="right"/>
    </xf>
    <xf numFmtId="0" fontId="0" fillId="0" borderId="10" xfId="0" applyBorder="1" applyAlignment="1">
      <alignment horizontal="left"/>
    </xf>
    <xf numFmtId="0" fontId="53" fillId="0" borderId="0" xfId="0" applyFont="1" applyFill="1" applyBorder="1" applyAlignment="1">
      <alignment horizontal="left" wrapText="1"/>
    </xf>
    <xf numFmtId="0" fontId="53" fillId="0" borderId="0" xfId="0" applyFont="1" applyAlignment="1">
      <alignment vertical="center"/>
    </xf>
    <xf numFmtId="0" fontId="0" fillId="0" borderId="0" xfId="0" applyAlignment="1">
      <alignment vertical="center"/>
    </xf>
    <xf numFmtId="0" fontId="53" fillId="0" borderId="1" xfId="0" applyFont="1" applyBorder="1" applyAlignment="1">
      <alignment horizontal="center" vertical="center"/>
    </xf>
    <xf numFmtId="0" fontId="53" fillId="0" borderId="7" xfId="0" applyFont="1" applyBorder="1" applyAlignment="1">
      <alignment horizontal="center" vertical="center"/>
    </xf>
    <xf numFmtId="0" fontId="53" fillId="0" borderId="10" xfId="0" applyFont="1" applyBorder="1" applyAlignment="1">
      <alignment vertical="center"/>
    </xf>
    <xf numFmtId="0" fontId="53" fillId="0" borderId="7" xfId="0" applyFont="1" applyBorder="1" applyAlignment="1">
      <alignment vertical="center"/>
    </xf>
    <xf numFmtId="49" fontId="4" fillId="0" borderId="1" xfId="0" applyNumberFormat="1" applyFont="1" applyBorder="1" applyAlignment="1">
      <alignment vertical="center"/>
    </xf>
    <xf numFmtId="49" fontId="4" fillId="0" borderId="2" xfId="0" applyNumberFormat="1" applyFont="1" applyBorder="1" applyAlignment="1">
      <alignment vertical="center"/>
    </xf>
    <xf numFmtId="49" fontId="4" fillId="0" borderId="3" xfId="0" applyNumberFormat="1" applyFont="1" applyBorder="1" applyAlignment="1">
      <alignment vertical="center"/>
    </xf>
    <xf numFmtId="0" fontId="53" fillId="0" borderId="8" xfId="0" applyFont="1" applyBorder="1" applyAlignment="1">
      <alignment horizontal="center" vertical="center"/>
    </xf>
    <xf numFmtId="49" fontId="4" fillId="0" borderId="7" xfId="0" applyNumberFormat="1" applyFont="1" applyBorder="1" applyAlignment="1">
      <alignment horizontal="left" vertical="center"/>
    </xf>
    <xf numFmtId="0" fontId="53" fillId="0" borderId="10" xfId="0" applyFont="1" applyBorder="1" applyAlignment="1">
      <alignment horizontal="center" vertical="center"/>
    </xf>
    <xf numFmtId="0" fontId="53" fillId="0" borderId="11" xfId="0" applyFont="1" applyBorder="1" applyAlignment="1">
      <alignment horizontal="center" vertical="center"/>
    </xf>
    <xf numFmtId="0" fontId="56" fillId="9" borderId="10" xfId="0" applyFont="1" applyFill="1" applyBorder="1" applyAlignment="1">
      <alignment horizontal="center" vertical="center"/>
    </xf>
    <xf numFmtId="0" fontId="52" fillId="9" borderId="10" xfId="0" applyFont="1" applyFill="1" applyBorder="1" applyAlignment="1">
      <alignment horizontal="left" vertical="center" wrapText="1"/>
    </xf>
    <xf numFmtId="0" fontId="53" fillId="0" borderId="10" xfId="0" applyFont="1" applyBorder="1" applyAlignment="1">
      <alignment horizontal="center" vertical="center" wrapText="1"/>
    </xf>
    <xf numFmtId="2" fontId="53" fillId="0" borderId="10" xfId="0" applyNumberFormat="1" applyFont="1" applyBorder="1" applyAlignment="1">
      <alignment horizontal="center" vertical="center"/>
    </xf>
    <xf numFmtId="164" fontId="53" fillId="0" borderId="10" xfId="0" applyNumberFormat="1" applyFont="1" applyBorder="1" applyAlignment="1">
      <alignment horizontal="center" vertical="center"/>
    </xf>
    <xf numFmtId="0" fontId="53" fillId="0" borderId="11" xfId="0" applyFont="1" applyBorder="1" applyAlignment="1">
      <alignment vertical="center"/>
    </xf>
    <xf numFmtId="0" fontId="56" fillId="0" borderId="10" xfId="0" applyFont="1" applyFill="1" applyBorder="1" applyAlignment="1">
      <alignment horizontal="center" vertical="center"/>
    </xf>
    <xf numFmtId="2" fontId="53" fillId="0" borderId="10" xfId="0" applyNumberFormat="1" applyFont="1" applyBorder="1" applyAlignment="1">
      <alignment horizontal="center" vertical="center" wrapText="1"/>
    </xf>
    <xf numFmtId="43" fontId="53" fillId="0" borderId="10" xfId="0" applyNumberFormat="1" applyFont="1" applyBorder="1" applyAlignment="1">
      <alignment horizontal="center" vertical="center"/>
    </xf>
    <xf numFmtId="0" fontId="53" fillId="0" borderId="10" xfId="0" quotePrefix="1" applyFont="1" applyBorder="1" applyAlignment="1">
      <alignment horizontal="center" vertical="center"/>
    </xf>
    <xf numFmtId="43" fontId="53" fillId="0" borderId="10" xfId="0" applyNumberFormat="1" applyFont="1" applyBorder="1" applyAlignment="1">
      <alignment vertical="center"/>
    </xf>
    <xf numFmtId="0" fontId="53" fillId="0" borderId="10" xfId="0" applyFont="1" applyBorder="1" applyAlignment="1">
      <alignment horizontal="left" vertical="center"/>
    </xf>
    <xf numFmtId="0" fontId="53" fillId="0" borderId="10" xfId="0" applyFont="1" applyFill="1" applyBorder="1" applyAlignment="1">
      <alignment horizontal="center" vertical="center" wrapText="1"/>
    </xf>
    <xf numFmtId="0" fontId="53" fillId="0" borderId="10" xfId="0" applyFont="1" applyBorder="1" applyAlignment="1">
      <alignment vertical="center" wrapText="1"/>
    </xf>
    <xf numFmtId="0" fontId="53" fillId="0" borderId="10" xfId="0" applyFont="1" applyFill="1" applyBorder="1" applyAlignment="1">
      <alignment horizontal="center" vertical="center"/>
    </xf>
    <xf numFmtId="0" fontId="53" fillId="0" borderId="0" xfId="0" applyFont="1" applyFill="1" applyAlignment="1">
      <alignment vertical="center"/>
    </xf>
    <xf numFmtId="0" fontId="0" fillId="0" borderId="0" xfId="0" applyFill="1" applyAlignment="1">
      <alignment vertical="center"/>
    </xf>
    <xf numFmtId="0" fontId="52" fillId="9" borderId="10" xfId="0" applyFont="1" applyFill="1" applyBorder="1" applyAlignment="1">
      <alignment horizontal="center" vertical="center" wrapText="1"/>
    </xf>
    <xf numFmtId="0" fontId="52" fillId="9" borderId="10" xfId="0" applyFont="1" applyFill="1" applyBorder="1" applyAlignment="1">
      <alignment vertical="center" wrapText="1"/>
    </xf>
    <xf numFmtId="0" fontId="53" fillId="0" borderId="0" xfId="0" applyFont="1" applyFill="1" applyBorder="1" applyAlignment="1">
      <alignment horizontal="center" vertical="center" wrapText="1"/>
    </xf>
    <xf numFmtId="0" fontId="53" fillId="0" borderId="0" xfId="0" applyFont="1" applyFill="1" applyBorder="1" applyAlignment="1">
      <alignment horizontal="left" vertical="center" wrapText="1"/>
    </xf>
    <xf numFmtId="0" fontId="53" fillId="0" borderId="0" xfId="0" applyFont="1" applyBorder="1" applyAlignment="1">
      <alignment horizontal="center" vertical="center" wrapText="1"/>
    </xf>
    <xf numFmtId="0" fontId="53" fillId="0" borderId="0" xfId="0" applyFont="1" applyBorder="1" applyAlignment="1">
      <alignment horizontal="center" vertical="center"/>
    </xf>
    <xf numFmtId="0" fontId="53" fillId="0" borderId="0" xfId="0" applyFont="1" applyBorder="1" applyAlignment="1">
      <alignment vertical="center"/>
    </xf>
    <xf numFmtId="0" fontId="53" fillId="0" borderId="0" xfId="0" applyFont="1" applyBorder="1" applyAlignment="1">
      <alignment vertical="center" wrapText="1"/>
    </xf>
    <xf numFmtId="0" fontId="53" fillId="0" borderId="0" xfId="0" applyFont="1" applyAlignment="1">
      <alignment horizontal="center" vertical="center"/>
    </xf>
    <xf numFmtId="0" fontId="0" fillId="0" borderId="0" xfId="0" applyAlignment="1">
      <alignment horizontal="center" vertical="center"/>
    </xf>
    <xf numFmtId="0" fontId="0" fillId="0" borderId="21" xfId="0" applyBorder="1" applyAlignment="1">
      <alignment vertical="center"/>
    </xf>
    <xf numFmtId="0" fontId="4" fillId="0" borderId="0" xfId="0" applyFont="1" applyAlignment="1">
      <alignment vertical="center"/>
    </xf>
    <xf numFmtId="0" fontId="4" fillId="0" borderId="1" xfId="0" applyFont="1" applyBorder="1" applyAlignment="1">
      <alignment vertical="center"/>
    </xf>
    <xf numFmtId="0" fontId="4" fillId="0" borderId="10" xfId="0" applyFont="1" applyBorder="1" applyAlignment="1">
      <alignment vertical="center"/>
    </xf>
    <xf numFmtId="0" fontId="8" fillId="0" borderId="8" xfId="0" applyFont="1" applyBorder="1" applyAlignment="1">
      <alignment vertical="center"/>
    </xf>
    <xf numFmtId="14" fontId="8" fillId="0" borderId="9" xfId="0" applyNumberFormat="1" applyFont="1" applyBorder="1" applyAlignment="1">
      <alignment horizontal="right" vertical="center"/>
    </xf>
    <xf numFmtId="0" fontId="4" fillId="0" borderId="2" xfId="0" applyFont="1" applyBorder="1" applyAlignment="1">
      <alignment horizontal="left" vertical="center"/>
    </xf>
    <xf numFmtId="0" fontId="4" fillId="0" borderId="2" xfId="0" applyFont="1" applyBorder="1" applyAlignment="1">
      <alignment horizontal="right" vertical="center"/>
    </xf>
    <xf numFmtId="14" fontId="4" fillId="0" borderId="2" xfId="0" applyNumberFormat="1" applyFont="1" applyBorder="1" applyAlignment="1">
      <alignment vertical="center"/>
    </xf>
    <xf numFmtId="0" fontId="4" fillId="0" borderId="10" xfId="0" applyFont="1" applyBorder="1" applyAlignment="1">
      <alignment horizontal="center" vertical="center" wrapText="1"/>
    </xf>
    <xf numFmtId="0" fontId="8"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8" fillId="0" borderId="11" xfId="0" applyFont="1" applyBorder="1" applyAlignment="1">
      <alignment horizontal="center" vertical="center" wrapText="1"/>
    </xf>
    <xf numFmtId="0" fontId="53" fillId="0" borderId="11" xfId="0" applyFont="1" applyBorder="1" applyAlignment="1">
      <alignment horizontal="center" vertical="center" wrapText="1"/>
    </xf>
    <xf numFmtId="0" fontId="8" fillId="0" borderId="10" xfId="0" applyFont="1" applyBorder="1" applyAlignment="1">
      <alignment horizontal="center" vertical="center"/>
    </xf>
    <xf numFmtId="43" fontId="8" fillId="0" borderId="10" xfId="0" applyNumberFormat="1" applyFont="1" applyBorder="1" applyAlignment="1">
      <alignment horizontal="left" vertical="center"/>
    </xf>
    <xf numFmtId="0" fontId="4" fillId="0" borderId="10" xfId="0" applyFont="1" applyBorder="1" applyAlignment="1">
      <alignment vertical="center" wrapText="1"/>
    </xf>
    <xf numFmtId="0" fontId="8" fillId="0" borderId="10" xfId="0" applyFont="1" applyBorder="1" applyAlignment="1">
      <alignment vertical="center" wrapText="1"/>
    </xf>
    <xf numFmtId="43" fontId="8" fillId="0" borderId="10" xfId="0" applyNumberFormat="1" applyFont="1" applyBorder="1" applyAlignment="1">
      <alignment horizontal="center" vertical="center"/>
    </xf>
    <xf numFmtId="0" fontId="8" fillId="0" borderId="11" xfId="0" applyFont="1" applyBorder="1" applyAlignment="1">
      <alignment vertical="center"/>
    </xf>
    <xf numFmtId="0" fontId="8" fillId="0" borderId="11" xfId="0" applyFont="1" applyBorder="1" applyAlignment="1">
      <alignment horizontal="center" vertical="center"/>
    </xf>
    <xf numFmtId="43" fontId="8" fillId="0" borderId="11" xfId="0" applyNumberFormat="1" applyFont="1" applyBorder="1" applyAlignment="1">
      <alignment horizontal="center" vertical="center"/>
    </xf>
    <xf numFmtId="0" fontId="4" fillId="0" borderId="11" xfId="0" applyFont="1" applyBorder="1" applyAlignment="1">
      <alignment vertical="center" wrapText="1"/>
    </xf>
    <xf numFmtId="0" fontId="4" fillId="0" borderId="2" xfId="0" applyFont="1" applyBorder="1" applyAlignment="1">
      <alignment vertical="center"/>
    </xf>
    <xf numFmtId="0" fontId="4" fillId="0" borderId="2" xfId="0" applyFont="1" applyBorder="1" applyAlignment="1">
      <alignment horizontal="center" vertical="center"/>
    </xf>
    <xf numFmtId="43" fontId="4" fillId="0" borderId="2" xfId="0" applyNumberFormat="1" applyFont="1" applyBorder="1" applyAlignment="1">
      <alignment horizontal="center" vertical="center"/>
    </xf>
    <xf numFmtId="0" fontId="4" fillId="0" borderId="2" xfId="0" applyFont="1" applyBorder="1" applyAlignment="1">
      <alignment vertical="center" wrapText="1"/>
    </xf>
    <xf numFmtId="0" fontId="4" fillId="0" borderId="10" xfId="0" applyFont="1" applyBorder="1" applyAlignment="1">
      <alignment horizontal="center" vertical="center"/>
    </xf>
    <xf numFmtId="0" fontId="4" fillId="0" borderId="0" xfId="0" applyFont="1" applyBorder="1" applyAlignment="1">
      <alignment vertical="center"/>
    </xf>
    <xf numFmtId="0" fontId="4" fillId="0" borderId="0" xfId="0" applyFont="1" applyAlignment="1">
      <alignment horizontal="center" vertical="center"/>
    </xf>
    <xf numFmtId="0" fontId="53" fillId="0" borderId="1" xfId="0" applyFont="1" applyBorder="1" applyAlignment="1">
      <alignment vertical="center"/>
    </xf>
    <xf numFmtId="0" fontId="53" fillId="0" borderId="7" xfId="0" applyFont="1" applyBorder="1" applyAlignment="1">
      <alignment horizontal="right" vertical="center"/>
    </xf>
    <xf numFmtId="0" fontId="53" fillId="0" borderId="8" xfId="0" applyFont="1" applyBorder="1" applyAlignment="1">
      <alignment horizontal="right" vertical="center"/>
    </xf>
    <xf numFmtId="0" fontId="8" fillId="0" borderId="9" xfId="0" applyFont="1" applyBorder="1" applyAlignment="1">
      <alignment horizontal="right" vertical="center"/>
    </xf>
    <xf numFmtId="0" fontId="53" fillId="0" borderId="0" xfId="0" applyFont="1" applyBorder="1" applyAlignment="1">
      <alignment horizontal="left" vertical="center" wrapText="1"/>
    </xf>
    <xf numFmtId="0" fontId="4" fillId="0" borderId="8" xfId="0" applyFont="1" applyBorder="1" applyAlignment="1">
      <alignment vertical="center" wrapText="1"/>
    </xf>
    <xf numFmtId="0" fontId="4" fillId="0" borderId="0" xfId="0" applyFont="1" applyBorder="1" applyAlignment="1">
      <alignment horizontal="left" vertical="center" wrapText="1"/>
    </xf>
    <xf numFmtId="0" fontId="56" fillId="11" borderId="10" xfId="0" applyFont="1" applyFill="1" applyBorder="1" applyAlignment="1">
      <alignment horizontal="center" vertical="center"/>
    </xf>
    <xf numFmtId="0" fontId="52" fillId="0" borderId="10" xfId="0" applyFont="1" applyBorder="1" applyAlignment="1">
      <alignment vertical="center" wrapText="1"/>
    </xf>
    <xf numFmtId="0" fontId="52" fillId="0" borderId="0" xfId="0" applyFont="1" applyBorder="1" applyAlignment="1">
      <alignment vertical="center" wrapText="1"/>
    </xf>
    <xf numFmtId="0" fontId="52" fillId="0" borderId="10" xfId="0" applyFont="1" applyBorder="1" applyAlignment="1">
      <alignment horizontal="center" vertical="center" wrapText="1"/>
    </xf>
    <xf numFmtId="0" fontId="52" fillId="11" borderId="10" xfId="0" applyFont="1" applyFill="1" applyBorder="1" applyAlignment="1">
      <alignment horizontal="center" vertical="center" wrapText="1"/>
    </xf>
    <xf numFmtId="0" fontId="52" fillId="11" borderId="10" xfId="0" applyFont="1" applyFill="1" applyBorder="1" applyAlignment="1">
      <alignment vertical="center" wrapText="1"/>
    </xf>
    <xf numFmtId="0" fontId="53" fillId="11" borderId="10" xfId="0" applyFont="1" applyFill="1" applyBorder="1" applyAlignment="1">
      <alignment horizontal="center" vertical="center" wrapText="1"/>
    </xf>
    <xf numFmtId="0" fontId="4" fillId="0" borderId="7" xfId="0" applyFont="1" applyBorder="1" applyAlignment="1">
      <alignment vertical="center"/>
    </xf>
    <xf numFmtId="0" fontId="53" fillId="0" borderId="8" xfId="0" applyFont="1" applyBorder="1" applyAlignment="1">
      <alignment vertical="center"/>
    </xf>
    <xf numFmtId="0" fontId="53" fillId="0" borderId="9" xfId="0" applyFont="1" applyBorder="1" applyAlignment="1">
      <alignment horizontal="center" vertical="center"/>
    </xf>
    <xf numFmtId="0" fontId="53" fillId="0" borderId="7" xfId="0" applyFont="1" applyBorder="1" applyAlignment="1">
      <alignment horizontal="center" vertical="center" wrapText="1"/>
    </xf>
    <xf numFmtId="0" fontId="53" fillId="0" borderId="10" xfId="0" applyFont="1" applyBorder="1" applyAlignment="1">
      <alignment horizontal="left" vertical="center" wrapText="1"/>
    </xf>
    <xf numFmtId="0" fontId="6" fillId="14" borderId="25" xfId="0" applyNumberFormat="1" applyFont="1" applyFill="1" applyBorder="1" applyAlignment="1" applyProtection="1">
      <alignment horizontal="center" vertical="center"/>
    </xf>
    <xf numFmtId="0" fontId="10" fillId="14" borderId="11" xfId="0" applyFont="1" applyFill="1" applyBorder="1" applyAlignment="1">
      <alignment horizontal="center" vertical="center" wrapText="1"/>
    </xf>
    <xf numFmtId="0" fontId="6" fillId="14" borderId="10" xfId="4" applyFont="1" applyFill="1" applyBorder="1" applyAlignment="1">
      <alignment horizontal="center" vertical="center" wrapText="1"/>
    </xf>
    <xf numFmtId="1" fontId="6" fillId="14" borderId="10" xfId="4" applyNumberFormat="1" applyFont="1" applyFill="1" applyBorder="1" applyAlignment="1">
      <alignment horizontal="center" vertical="center" wrapText="1"/>
    </xf>
    <xf numFmtId="3" fontId="0" fillId="0" borderId="0" xfId="0" applyNumberFormat="1" applyAlignment="1">
      <alignment horizontal="right"/>
    </xf>
    <xf numFmtId="3" fontId="6" fillId="14" borderId="10" xfId="4" applyNumberFormat="1" applyFont="1" applyFill="1" applyBorder="1" applyAlignment="1">
      <alignment horizontal="right" vertical="center" wrapText="1"/>
    </xf>
    <xf numFmtId="0" fontId="0" fillId="14" borderId="0" xfId="0" applyFill="1"/>
    <xf numFmtId="2" fontId="0" fillId="14" borderId="0" xfId="0" applyNumberFormat="1" applyFill="1"/>
    <xf numFmtId="1" fontId="0" fillId="14" borderId="0" xfId="0" applyNumberFormat="1" applyFill="1" applyAlignment="1">
      <alignment horizontal="right"/>
    </xf>
    <xf numFmtId="3" fontId="0" fillId="14" borderId="0" xfId="0" applyNumberFormat="1" applyFill="1"/>
    <xf numFmtId="1" fontId="0" fillId="14" borderId="10" xfId="0" applyNumberFormat="1" applyFill="1" applyBorder="1"/>
    <xf numFmtId="3" fontId="0" fillId="14" borderId="10" xfId="0" applyNumberFormat="1" applyFill="1" applyBorder="1"/>
    <xf numFmtId="1" fontId="6" fillId="14" borderId="10" xfId="0" applyNumberFormat="1" applyFont="1" applyFill="1" applyBorder="1" applyAlignment="1">
      <alignment horizontal="right" vertical="center" wrapText="1"/>
    </xf>
    <xf numFmtId="3" fontId="0" fillId="14" borderId="0" xfId="0" applyNumberFormat="1" applyFill="1" applyBorder="1" applyAlignment="1">
      <alignment horizontal="center"/>
    </xf>
    <xf numFmtId="0" fontId="48" fillId="14" borderId="0" xfId="14" applyFill="1"/>
    <xf numFmtId="1" fontId="6" fillId="14" borderId="10" xfId="4" applyNumberFormat="1" applyFont="1" applyFill="1" applyBorder="1" applyAlignment="1">
      <alignment horizontal="right" vertical="center" wrapText="1"/>
    </xf>
    <xf numFmtId="3" fontId="0" fillId="14" borderId="7" xfId="0" applyNumberFormat="1" applyFill="1" applyBorder="1" applyAlignment="1">
      <alignment horizontal="center"/>
    </xf>
    <xf numFmtId="0" fontId="7" fillId="14" borderId="10" xfId="0" applyFont="1" applyFill="1" applyBorder="1" applyAlignment="1">
      <alignment horizontal="center" vertical="center" wrapText="1"/>
    </xf>
    <xf numFmtId="0" fontId="7" fillId="14" borderId="10" xfId="0" applyFont="1" applyFill="1" applyBorder="1" applyAlignment="1">
      <alignment horizontal="left" vertical="center" wrapText="1"/>
    </xf>
    <xf numFmtId="2" fontId="7" fillId="14" borderId="10" xfId="0" applyNumberFormat="1" applyFont="1" applyFill="1" applyBorder="1" applyAlignment="1">
      <alignment horizontal="center" vertical="center" wrapText="1"/>
    </xf>
    <xf numFmtId="3" fontId="0" fillId="14" borderId="0" xfId="0" applyNumberFormat="1" applyFill="1" applyBorder="1"/>
    <xf numFmtId="0" fontId="7" fillId="14" borderId="10" xfId="0" applyNumberFormat="1" applyFont="1" applyFill="1" applyBorder="1" applyAlignment="1" applyProtection="1">
      <alignment horizontal="center" vertical="center"/>
    </xf>
    <xf numFmtId="0" fontId="7" fillId="14" borderId="10" xfId="0" applyNumberFormat="1" applyFont="1" applyFill="1" applyBorder="1" applyAlignment="1" applyProtection="1">
      <alignment horizontal="left" vertical="center"/>
    </xf>
    <xf numFmtId="0" fontId="7" fillId="14" borderId="10" xfId="0" applyNumberFormat="1" applyFont="1" applyFill="1" applyBorder="1" applyAlignment="1" applyProtection="1">
      <alignment horizontal="center" vertical="top"/>
    </xf>
    <xf numFmtId="2" fontId="7" fillId="14" borderId="10" xfId="0" applyNumberFormat="1" applyFont="1" applyFill="1" applyBorder="1" applyAlignment="1">
      <alignment horizontal="center" vertical="top" wrapText="1"/>
    </xf>
    <xf numFmtId="0" fontId="7" fillId="14" borderId="10" xfId="0" applyNumberFormat="1" applyFont="1" applyFill="1" applyBorder="1" applyAlignment="1" applyProtection="1">
      <alignment horizontal="left" vertical="center" wrapText="1"/>
    </xf>
    <xf numFmtId="0" fontId="7" fillId="14" borderId="10" xfId="5" applyFont="1" applyFill="1" applyBorder="1" applyAlignment="1">
      <alignment vertical="center" wrapText="1"/>
    </xf>
    <xf numFmtId="3" fontId="0" fillId="14" borderId="7" xfId="0" applyNumberFormat="1" applyFill="1" applyBorder="1"/>
    <xf numFmtId="0" fontId="7" fillId="14" borderId="10" xfId="5" applyFont="1" applyFill="1" applyBorder="1" applyAlignment="1">
      <alignment horizontal="left" vertical="center" wrapText="1"/>
    </xf>
    <xf numFmtId="0" fontId="7" fillId="14" borderId="10" xfId="0" applyFont="1" applyFill="1" applyBorder="1" applyAlignment="1">
      <alignment horizontal="center" vertical="center"/>
    </xf>
    <xf numFmtId="9" fontId="7" fillId="14" borderId="10" xfId="0" applyNumberFormat="1" applyFont="1" applyFill="1" applyBorder="1" applyAlignment="1">
      <alignment horizontal="center" vertical="center" wrapText="1"/>
    </xf>
    <xf numFmtId="2" fontId="7" fillId="14" borderId="10" xfId="0" applyNumberFormat="1" applyFont="1" applyFill="1" applyBorder="1" applyAlignment="1" applyProtection="1">
      <alignment horizontal="center" vertical="center"/>
    </xf>
    <xf numFmtId="2" fontId="7" fillId="14" borderId="10" xfId="0" applyNumberFormat="1" applyFont="1" applyFill="1" applyBorder="1" applyAlignment="1" applyProtection="1">
      <alignment horizontal="center" vertical="top"/>
    </xf>
    <xf numFmtId="2" fontId="7" fillId="14" borderId="10" xfId="0" applyNumberFormat="1" applyFont="1" applyFill="1" applyBorder="1" applyAlignment="1">
      <alignment horizontal="center" vertical="center"/>
    </xf>
    <xf numFmtId="2" fontId="7" fillId="14" borderId="10" xfId="3" applyNumberFormat="1" applyFont="1" applyFill="1" applyBorder="1" applyAlignment="1">
      <alignment horizontal="center" vertical="top" wrapText="1"/>
    </xf>
    <xf numFmtId="2" fontId="7" fillId="14" borderId="10" xfId="3" applyNumberFormat="1" applyFont="1" applyFill="1" applyBorder="1" applyAlignment="1">
      <alignment horizontal="center" vertical="center" wrapText="1"/>
    </xf>
    <xf numFmtId="0" fontId="49" fillId="14" borderId="10" xfId="0" applyFont="1" applyFill="1" applyBorder="1" applyAlignment="1">
      <alignment horizontal="center" vertical="center"/>
    </xf>
    <xf numFmtId="3" fontId="50" fillId="14" borderId="10" xfId="0" applyNumberFormat="1" applyFont="1" applyFill="1" applyBorder="1"/>
    <xf numFmtId="0" fontId="49" fillId="14" borderId="10" xfId="0" applyNumberFormat="1" applyFont="1" applyFill="1" applyBorder="1" applyAlignment="1" applyProtection="1">
      <alignment horizontal="center" vertical="top"/>
    </xf>
    <xf numFmtId="0" fontId="8" fillId="14" borderId="10" xfId="0" applyFont="1" applyFill="1" applyBorder="1" applyAlignment="1">
      <alignment vertical="center"/>
    </xf>
    <xf numFmtId="2" fontId="8" fillId="14" borderId="10" xfId="0" applyNumberFormat="1" applyFont="1" applyFill="1" applyBorder="1" applyAlignment="1">
      <alignment vertical="center"/>
    </xf>
    <xf numFmtId="0" fontId="12" fillId="14" borderId="10" xfId="0" applyNumberFormat="1" applyFont="1" applyFill="1" applyBorder="1" applyAlignment="1" applyProtection="1">
      <alignment horizontal="left" vertical="center"/>
    </xf>
    <xf numFmtId="0" fontId="12" fillId="14" borderId="10" xfId="0" applyNumberFormat="1" applyFont="1" applyFill="1" applyBorder="1" applyAlignment="1" applyProtection="1">
      <alignment horizontal="left" vertical="center" wrapText="1"/>
    </xf>
    <xf numFmtId="0" fontId="7" fillId="14" borderId="10" xfId="0" applyFont="1" applyFill="1" applyBorder="1" applyAlignment="1">
      <alignment horizontal="left" vertical="center"/>
    </xf>
    <xf numFmtId="2" fontId="7" fillId="14" borderId="10" xfId="5" applyNumberFormat="1" applyFont="1" applyFill="1" applyBorder="1" applyAlignment="1">
      <alignment horizontal="center" vertical="center" wrapText="1"/>
    </xf>
    <xf numFmtId="0" fontId="7" fillId="14" borderId="10" xfId="5" applyFont="1" applyFill="1" applyBorder="1" applyAlignment="1">
      <alignment horizontal="center" vertical="center" wrapText="1"/>
    </xf>
    <xf numFmtId="2" fontId="7" fillId="14" borderId="10" xfId="3" applyNumberFormat="1" applyFont="1" applyFill="1" applyBorder="1" applyAlignment="1" applyProtection="1">
      <alignment horizontal="center" vertical="center" wrapText="1"/>
      <protection locked="0"/>
    </xf>
    <xf numFmtId="0" fontId="8" fillId="14" borderId="10" xfId="0" applyNumberFormat="1" applyFont="1" applyFill="1" applyBorder="1" applyAlignment="1" applyProtection="1">
      <alignment horizontal="center" vertical="center"/>
    </xf>
    <xf numFmtId="0" fontId="8" fillId="14" borderId="10" xfId="0" applyNumberFormat="1" applyFont="1" applyFill="1" applyBorder="1" applyAlignment="1" applyProtection="1">
      <alignment horizontal="left" vertical="center" wrapText="1"/>
    </xf>
    <xf numFmtId="3" fontId="7" fillId="14" borderId="10" xfId="0" applyNumberFormat="1" applyFont="1" applyFill="1" applyBorder="1" applyAlignment="1" applyProtection="1">
      <alignment horizontal="center" vertical="top"/>
    </xf>
    <xf numFmtId="0" fontId="8" fillId="14" borderId="10" xfId="0" applyFont="1" applyFill="1" applyBorder="1" applyAlignment="1">
      <alignment horizontal="center"/>
    </xf>
    <xf numFmtId="0" fontId="7" fillId="14" borderId="10" xfId="0" applyNumberFormat="1" applyFont="1" applyFill="1" applyBorder="1" applyAlignment="1" applyProtection="1">
      <alignment horizontal="justify" vertical="center"/>
    </xf>
    <xf numFmtId="0" fontId="7" fillId="14" borderId="10" xfId="0" applyNumberFormat="1" applyFont="1" applyFill="1" applyBorder="1" applyAlignment="1" applyProtection="1">
      <alignment horizontal="justify" vertical="center" wrapText="1"/>
    </xf>
    <xf numFmtId="3" fontId="7" fillId="14" borderId="10" xfId="0" applyNumberFormat="1" applyFont="1" applyFill="1" applyBorder="1" applyAlignment="1" applyProtection="1">
      <alignment horizontal="center" vertical="center"/>
    </xf>
    <xf numFmtId="2" fontId="7" fillId="14" borderId="10" xfId="0" applyNumberFormat="1" applyFont="1" applyFill="1" applyBorder="1" applyAlignment="1">
      <alignment horizontal="center"/>
    </xf>
    <xf numFmtId="0" fontId="7" fillId="14" borderId="10" xfId="0" applyNumberFormat="1" applyFont="1" applyFill="1" applyBorder="1" applyAlignment="1" applyProtection="1">
      <alignment vertical="top"/>
    </xf>
    <xf numFmtId="0" fontId="7" fillId="14" borderId="10" xfId="0" applyNumberFormat="1" applyFont="1" applyFill="1" applyBorder="1" applyAlignment="1" applyProtection="1">
      <alignment horizontal="center" vertical="center" wrapText="1"/>
    </xf>
    <xf numFmtId="0" fontId="7" fillId="14" borderId="10" xfId="0" applyNumberFormat="1" applyFont="1" applyFill="1" applyBorder="1" applyAlignment="1" applyProtection="1">
      <alignment vertical="center" wrapText="1"/>
    </xf>
    <xf numFmtId="2" fontId="7" fillId="14" borderId="10" xfId="0" applyNumberFormat="1" applyFont="1" applyFill="1" applyBorder="1" applyAlignment="1" applyProtection="1">
      <alignment vertical="center" wrapText="1"/>
    </xf>
    <xf numFmtId="2" fontId="7" fillId="14" borderId="10" xfId="0" applyNumberFormat="1" applyFont="1" applyFill="1" applyBorder="1" applyAlignment="1" applyProtection="1">
      <alignment vertical="center"/>
    </xf>
    <xf numFmtId="2" fontId="7" fillId="14" borderId="7" xfId="0" applyNumberFormat="1" applyFont="1" applyFill="1" applyBorder="1" applyAlignment="1">
      <alignment horizontal="center" vertical="center" wrapText="1"/>
    </xf>
    <xf numFmtId="1" fontId="7" fillId="14" borderId="10" xfId="0" applyNumberFormat="1" applyFont="1" applyFill="1" applyBorder="1" applyAlignment="1">
      <alignment horizontal="right" vertical="center" wrapText="1"/>
    </xf>
    <xf numFmtId="2" fontId="7" fillId="14" borderId="7" xfId="0" applyNumberFormat="1" applyFont="1" applyFill="1" applyBorder="1" applyAlignment="1">
      <alignment horizontal="right" vertical="center" wrapText="1"/>
    </xf>
    <xf numFmtId="1" fontId="11" fillId="14" borderId="10" xfId="0" applyNumberFormat="1" applyFont="1" applyFill="1" applyBorder="1" applyAlignment="1">
      <alignment horizontal="right" vertical="center" wrapText="1"/>
    </xf>
    <xf numFmtId="1" fontId="11" fillId="14" borderId="0" xfId="0" applyNumberFormat="1" applyFont="1" applyFill="1" applyBorder="1" applyAlignment="1">
      <alignment horizontal="right" vertical="center" wrapText="1"/>
    </xf>
    <xf numFmtId="2" fontId="7" fillId="14" borderId="7" xfId="5" applyNumberFormat="1" applyFont="1" applyFill="1" applyBorder="1" applyAlignment="1">
      <alignment horizontal="right" vertical="center" wrapText="1"/>
    </xf>
    <xf numFmtId="1" fontId="7" fillId="14" borderId="10" xfId="0" applyNumberFormat="1" applyFont="1" applyFill="1" applyBorder="1" applyAlignment="1">
      <alignment horizontal="right" vertical="center"/>
    </xf>
    <xf numFmtId="1" fontId="8" fillId="14" borderId="10" xfId="0" applyNumberFormat="1" applyFont="1" applyFill="1" applyBorder="1" applyAlignment="1">
      <alignment horizontal="right" vertical="center"/>
    </xf>
    <xf numFmtId="1" fontId="0" fillId="14" borderId="10" xfId="0" applyNumberFormat="1" applyFill="1" applyBorder="1" applyAlignment="1">
      <alignment horizontal="right"/>
    </xf>
    <xf numFmtId="1" fontId="8" fillId="14" borderId="0" xfId="0" applyNumberFormat="1" applyFont="1" applyFill="1" applyBorder="1" applyAlignment="1">
      <alignment horizontal="right" vertical="center"/>
    </xf>
    <xf numFmtId="0" fontId="0" fillId="14" borderId="10" xfId="0" applyFill="1" applyBorder="1"/>
    <xf numFmtId="4" fontId="51" fillId="14" borderId="10" xfId="0" applyNumberFormat="1" applyFont="1" applyFill="1" applyBorder="1" applyAlignment="1">
      <alignment horizontal="center" vertical="center"/>
    </xf>
    <xf numFmtId="4" fontId="51" fillId="14" borderId="0" xfId="0" applyNumberFormat="1" applyFont="1" applyFill="1" applyBorder="1" applyAlignment="1">
      <alignment horizontal="center" vertical="center"/>
    </xf>
    <xf numFmtId="0" fontId="0" fillId="14" borderId="0" xfId="0" applyFill="1" applyBorder="1"/>
    <xf numFmtId="1" fontId="0" fillId="14" borderId="0" xfId="0" applyNumberFormat="1" applyFill="1" applyBorder="1" applyAlignment="1">
      <alignment horizontal="right"/>
    </xf>
    <xf numFmtId="0" fontId="7" fillId="4" borderId="10" xfId="0" applyFont="1" applyFill="1" applyBorder="1" applyAlignment="1">
      <alignment horizontal="left" vertical="center" wrapText="1"/>
    </xf>
    <xf numFmtId="0" fontId="7" fillId="4" borderId="10" xfId="0" applyFont="1" applyFill="1" applyBorder="1" applyAlignment="1">
      <alignment horizontal="center" vertical="center" wrapText="1"/>
    </xf>
    <xf numFmtId="3" fontId="7" fillId="4" borderId="10" xfId="0" applyNumberFormat="1" applyFont="1" applyFill="1" applyBorder="1" applyAlignment="1">
      <alignment horizontal="right" vertical="center" wrapText="1"/>
    </xf>
    <xf numFmtId="0" fontId="7" fillId="4" borderId="10" xfId="0" applyNumberFormat="1" applyFont="1" applyFill="1" applyBorder="1" applyAlignment="1" applyProtection="1">
      <alignment horizontal="center" vertical="top"/>
    </xf>
    <xf numFmtId="3" fontId="7" fillId="4" borderId="10" xfId="0" applyNumberFormat="1" applyFont="1" applyFill="1" applyBorder="1" applyAlignment="1">
      <alignment horizontal="right" vertical="top" wrapText="1"/>
    </xf>
    <xf numFmtId="0" fontId="7" fillId="4" borderId="10" xfId="0" applyFont="1" applyFill="1" applyBorder="1" applyAlignment="1">
      <alignment horizontal="center" vertical="center"/>
    </xf>
    <xf numFmtId="9" fontId="7" fillId="4" borderId="10" xfId="0" applyNumberFormat="1" applyFont="1" applyFill="1" applyBorder="1" applyAlignment="1">
      <alignment horizontal="center" vertical="center" wrapText="1"/>
    </xf>
    <xf numFmtId="3" fontId="7" fillId="4" borderId="10" xfId="0" applyNumberFormat="1" applyFont="1" applyFill="1" applyBorder="1" applyAlignment="1" applyProtection="1">
      <alignment horizontal="right" vertical="center"/>
    </xf>
    <xf numFmtId="3" fontId="7" fillId="4" borderId="10" xfId="0" applyNumberFormat="1" applyFont="1" applyFill="1" applyBorder="1" applyAlignment="1" applyProtection="1">
      <alignment horizontal="right" vertical="top"/>
    </xf>
    <xf numFmtId="3" fontId="7" fillId="4" borderId="10" xfId="0" applyNumberFormat="1" applyFont="1" applyFill="1" applyBorder="1" applyAlignment="1">
      <alignment horizontal="right" vertical="center"/>
    </xf>
    <xf numFmtId="3" fontId="7" fillId="4" borderId="10" xfId="3" applyNumberFormat="1" applyFont="1" applyFill="1" applyBorder="1" applyAlignment="1">
      <alignment horizontal="right" vertical="top" wrapText="1"/>
    </xf>
    <xf numFmtId="3" fontId="7" fillId="4" borderId="10" xfId="3" applyNumberFormat="1" applyFont="1" applyFill="1" applyBorder="1" applyAlignment="1">
      <alignment horizontal="right" vertical="center" wrapText="1"/>
    </xf>
    <xf numFmtId="0" fontId="8" fillId="4" borderId="10" xfId="0" applyFont="1" applyFill="1" applyBorder="1" applyAlignment="1">
      <alignment vertical="center"/>
    </xf>
    <xf numFmtId="3" fontId="8" fillId="4" borderId="10" xfId="0" applyNumberFormat="1" applyFont="1" applyFill="1" applyBorder="1" applyAlignment="1">
      <alignment horizontal="right" vertical="center"/>
    </xf>
    <xf numFmtId="0" fontId="7" fillId="4" borderId="10" xfId="0" applyFont="1" applyFill="1" applyBorder="1" applyAlignment="1">
      <alignment horizontal="left" vertical="center"/>
    </xf>
    <xf numFmtId="3" fontId="7" fillId="4" borderId="10" xfId="3" applyNumberFormat="1" applyFont="1" applyFill="1" applyBorder="1" applyAlignment="1" applyProtection="1">
      <alignment horizontal="right" vertical="center" wrapText="1"/>
      <protection locked="0"/>
    </xf>
    <xf numFmtId="3" fontId="7" fillId="4" borderId="10" xfId="0" applyNumberFormat="1" applyFont="1" applyFill="1" applyBorder="1" applyAlignment="1" applyProtection="1">
      <alignment horizontal="center" vertical="top"/>
    </xf>
    <xf numFmtId="0" fontId="8" fillId="4" borderId="10" xfId="0" applyFont="1" applyFill="1" applyBorder="1" applyAlignment="1">
      <alignment horizontal="center"/>
    </xf>
    <xf numFmtId="3" fontId="7" fillId="4" borderId="10" xfId="0" applyNumberFormat="1" applyFont="1" applyFill="1" applyBorder="1" applyAlignment="1" applyProtection="1">
      <alignment horizontal="center" vertical="center"/>
    </xf>
    <xf numFmtId="3" fontId="7" fillId="4" borderId="10" xfId="0" applyNumberFormat="1" applyFont="1" applyFill="1" applyBorder="1" applyAlignment="1">
      <alignment horizontal="right"/>
    </xf>
    <xf numFmtId="0" fontId="7" fillId="4" borderId="10" xfId="0" applyNumberFormat="1" applyFont="1" applyFill="1" applyBorder="1" applyAlignment="1" applyProtection="1">
      <alignment vertical="top"/>
    </xf>
    <xf numFmtId="0" fontId="7" fillId="4" borderId="10" xfId="0" applyNumberFormat="1" applyFont="1" applyFill="1" applyBorder="1" applyAlignment="1" applyProtection="1">
      <alignment horizontal="center" vertical="center" wrapText="1"/>
    </xf>
    <xf numFmtId="0" fontId="7" fillId="4" borderId="10" xfId="0" applyNumberFormat="1" applyFont="1" applyFill="1" applyBorder="1" applyAlignment="1" applyProtection="1">
      <alignment vertical="center" wrapText="1"/>
    </xf>
    <xf numFmtId="3" fontId="7" fillId="4" borderId="10" xfId="0" applyNumberFormat="1" applyFont="1" applyFill="1" applyBorder="1" applyAlignment="1" applyProtection="1">
      <alignment horizontal="right" vertical="center" wrapText="1"/>
    </xf>
    <xf numFmtId="0" fontId="6" fillId="0" borderId="10" xfId="4" applyFont="1" applyFill="1" applyBorder="1" applyAlignment="1">
      <alignment horizontal="center" vertical="center" wrapText="1"/>
    </xf>
    <xf numFmtId="3" fontId="6" fillId="14" borderId="24" xfId="0" applyNumberFormat="1" applyFont="1" applyFill="1" applyBorder="1" applyAlignment="1">
      <alignment horizontal="right" vertical="center" wrapText="1"/>
    </xf>
    <xf numFmtId="3" fontId="6" fillId="14" borderId="25" xfId="0" applyNumberFormat="1" applyFont="1" applyFill="1" applyBorder="1" applyAlignment="1">
      <alignment horizontal="right" vertical="center" wrapText="1"/>
    </xf>
    <xf numFmtId="0" fontId="6" fillId="14" borderId="1" xfId="0" applyFont="1" applyFill="1" applyBorder="1" applyAlignment="1">
      <alignment horizontal="center" vertical="center" wrapText="1"/>
    </xf>
    <xf numFmtId="0" fontId="6" fillId="14" borderId="2" xfId="0" applyFont="1" applyFill="1" applyBorder="1" applyAlignment="1">
      <alignment horizontal="center" vertical="center" wrapText="1"/>
    </xf>
    <xf numFmtId="0" fontId="6" fillId="14" borderId="3" xfId="0" applyFont="1" applyFill="1" applyBorder="1" applyAlignment="1">
      <alignment horizontal="center" vertical="center" wrapText="1"/>
    </xf>
    <xf numFmtId="0" fontId="6" fillId="14" borderId="4" xfId="0" applyFont="1" applyFill="1" applyBorder="1" applyAlignment="1">
      <alignment horizontal="center" vertical="center" wrapText="1"/>
    </xf>
    <xf numFmtId="0" fontId="6" fillId="14" borderId="5" xfId="0" applyFont="1" applyFill="1" applyBorder="1" applyAlignment="1">
      <alignment horizontal="center" vertical="center" wrapText="1"/>
    </xf>
    <xf numFmtId="0" fontId="6" fillId="14" borderId="6" xfId="0" applyFont="1" applyFill="1" applyBorder="1" applyAlignment="1">
      <alignment horizontal="center" vertical="center" wrapText="1"/>
    </xf>
    <xf numFmtId="0" fontId="2" fillId="14" borderId="10" xfId="0" applyFont="1" applyFill="1" applyBorder="1" applyAlignment="1">
      <alignment horizontal="left" vertical="center"/>
    </xf>
    <xf numFmtId="0" fontId="0" fillId="14" borderId="10" xfId="0" applyFill="1" applyBorder="1" applyAlignment="1">
      <alignment horizontal="left" vertical="center"/>
    </xf>
    <xf numFmtId="0" fontId="6" fillId="14" borderId="25" xfId="0" applyFont="1" applyFill="1" applyBorder="1" applyAlignment="1">
      <alignment horizontal="center" vertical="center" wrapText="1"/>
    </xf>
    <xf numFmtId="0" fontId="5" fillId="14" borderId="10" xfId="0" applyFont="1" applyFill="1" applyBorder="1" applyAlignment="1">
      <alignment horizontal="left" vertical="center"/>
    </xf>
    <xf numFmtId="0" fontId="32" fillId="14" borderId="7" xfId="0" applyFont="1" applyFill="1" applyBorder="1" applyAlignment="1">
      <alignment horizontal="left" vertical="center"/>
    </xf>
    <xf numFmtId="0" fontId="32" fillId="14" borderId="8" xfId="0" applyFont="1" applyFill="1" applyBorder="1" applyAlignment="1">
      <alignment horizontal="left" vertical="center"/>
    </xf>
    <xf numFmtId="0" fontId="32" fillId="14" borderId="9" xfId="0" applyFont="1" applyFill="1" applyBorder="1" applyAlignment="1">
      <alignment horizontal="left" vertical="center"/>
    </xf>
    <xf numFmtId="0" fontId="6" fillId="14" borderId="25" xfId="4" applyFont="1" applyFill="1" applyBorder="1" applyAlignment="1">
      <alignment horizontal="center" vertical="center" wrapText="1"/>
    </xf>
    <xf numFmtId="0" fontId="6" fillId="14" borderId="10" xfId="4" applyFont="1" applyFill="1" applyBorder="1" applyAlignment="1">
      <alignment horizontal="center" vertical="center" wrapText="1"/>
    </xf>
    <xf numFmtId="0" fontId="7" fillId="4" borderId="10" xfId="0" applyNumberFormat="1" applyFont="1" applyFill="1" applyBorder="1" applyAlignment="1" applyProtection="1">
      <alignment horizontal="center" vertical="center"/>
    </xf>
    <xf numFmtId="0" fontId="6" fillId="14" borderId="24" xfId="0" applyFont="1" applyFill="1" applyBorder="1" applyAlignment="1">
      <alignment horizontal="center" vertical="center" wrapText="1"/>
    </xf>
    <xf numFmtId="1" fontId="6" fillId="14" borderId="24" xfId="0" applyNumberFormat="1" applyFont="1" applyFill="1" applyBorder="1" applyAlignment="1">
      <alignment horizontal="center" vertical="center" wrapText="1"/>
    </xf>
    <xf numFmtId="1" fontId="6" fillId="14" borderId="25" xfId="0" applyNumberFormat="1" applyFont="1" applyFill="1" applyBorder="1" applyAlignment="1">
      <alignment horizontal="center" vertical="center" wrapText="1"/>
    </xf>
    <xf numFmtId="0" fontId="29" fillId="0" borderId="10" xfId="9" applyFont="1" applyFill="1" applyBorder="1" applyAlignment="1">
      <alignment horizontal="center" vertical="center" wrapText="1"/>
    </xf>
    <xf numFmtId="0" fontId="6" fillId="0" borderId="10" xfId="0" applyFont="1" applyFill="1" applyBorder="1" applyAlignment="1">
      <alignment horizontal="center" vertical="center" wrapText="1"/>
    </xf>
    <xf numFmtId="0" fontId="11" fillId="0" borderId="10" xfId="9" quotePrefix="1" applyFont="1" applyFill="1" applyBorder="1" applyAlignment="1">
      <alignment horizontal="left" vertical="center"/>
    </xf>
    <xf numFmtId="0" fontId="11" fillId="0" borderId="10" xfId="9" applyFont="1" applyFill="1" applyBorder="1" applyAlignment="1">
      <alignment horizontal="left" vertical="center"/>
    </xf>
    <xf numFmtId="0" fontId="4" fillId="0" borderId="10" xfId="0" applyFont="1" applyBorder="1" applyAlignment="1">
      <alignment horizontal="left" vertical="center"/>
    </xf>
    <xf numFmtId="0" fontId="4" fillId="0" borderId="7" xfId="0" applyFont="1" applyBorder="1" applyAlignment="1">
      <alignment horizontal="left" vertical="center" wrapText="1"/>
    </xf>
    <xf numFmtId="0" fontId="4" fillId="0" borderId="8" xfId="0" applyFont="1" applyBorder="1" applyAlignment="1">
      <alignment horizontal="left" vertical="center" wrapText="1"/>
    </xf>
    <xf numFmtId="0" fontId="4" fillId="0" borderId="9" xfId="0" applyFont="1" applyBorder="1" applyAlignment="1">
      <alignment horizontal="left" vertical="center" wrapText="1"/>
    </xf>
    <xf numFmtId="0" fontId="4" fillId="0" borderId="10" xfId="0" applyFont="1" applyBorder="1" applyAlignment="1">
      <alignment horizontal="left" vertical="center" wrapText="1"/>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9" xfId="0" applyFont="1" applyBorder="1" applyAlignment="1">
      <alignment horizontal="left" vertical="center"/>
    </xf>
    <xf numFmtId="14" fontId="4" fillId="0" borderId="10" xfId="0" applyNumberFormat="1" applyFont="1" applyBorder="1" applyAlignment="1">
      <alignment horizontal="left" vertical="center"/>
    </xf>
    <xf numFmtId="0" fontId="0" fillId="8" borderId="10" xfId="0" applyFill="1" applyBorder="1" applyAlignment="1">
      <alignment horizontal="center" wrapText="1"/>
    </xf>
    <xf numFmtId="0" fontId="0" fillId="8" borderId="10" xfId="0" applyFill="1" applyBorder="1" applyAlignment="1">
      <alignment horizontal="center"/>
    </xf>
    <xf numFmtId="0" fontId="8" fillId="0" borderId="1" xfId="0" applyFont="1" applyBorder="1" applyAlignment="1">
      <alignment horizontal="left" vertical="center"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16" xfId="0" applyFont="1" applyBorder="1" applyAlignment="1">
      <alignment horizontal="left" vertical="center" wrapText="1"/>
    </xf>
    <xf numFmtId="0" fontId="8" fillId="0" borderId="0" xfId="0" applyFont="1" applyBorder="1" applyAlignment="1">
      <alignment horizontal="left" vertical="center" wrapText="1"/>
    </xf>
    <xf numFmtId="0" fontId="8" fillId="0" borderId="21" xfId="0" applyFont="1" applyBorder="1" applyAlignment="1">
      <alignment horizontal="left" vertical="center" wrapText="1"/>
    </xf>
    <xf numFmtId="0" fontId="8" fillId="0" borderId="4" xfId="0" applyFont="1" applyBorder="1" applyAlignment="1">
      <alignment horizontal="left" vertical="center" wrapText="1"/>
    </xf>
    <xf numFmtId="0" fontId="8" fillId="0" borderId="5" xfId="0" applyFont="1" applyBorder="1" applyAlignment="1">
      <alignment horizontal="left" vertical="center" wrapText="1"/>
    </xf>
    <xf numFmtId="0" fontId="8" fillId="0" borderId="6" xfId="0" applyFont="1" applyBorder="1" applyAlignment="1">
      <alignment horizontal="left" vertical="center" wrapText="1"/>
    </xf>
    <xf numFmtId="0" fontId="0" fillId="5" borderId="10" xfId="0" applyFill="1" applyBorder="1" applyAlignment="1">
      <alignment horizontal="center" vertical="center"/>
    </xf>
    <xf numFmtId="0" fontId="7" fillId="3" borderId="7" xfId="5" applyFont="1" applyFill="1" applyBorder="1" applyAlignment="1">
      <alignment horizontal="center" vertical="center" wrapText="1"/>
    </xf>
    <xf numFmtId="0" fontId="7" fillId="3" borderId="8" xfId="5" applyFont="1" applyFill="1" applyBorder="1" applyAlignment="1">
      <alignment horizontal="center" vertical="center" wrapText="1"/>
    </xf>
    <xf numFmtId="0" fontId="7" fillId="3" borderId="9" xfId="5" applyFont="1" applyFill="1" applyBorder="1" applyAlignment="1">
      <alignment horizontal="center" vertical="center" wrapText="1"/>
    </xf>
    <xf numFmtId="0" fontId="6" fillId="0" borderId="10" xfId="4" applyFont="1" applyFill="1" applyBorder="1" applyAlignment="1">
      <alignment horizontal="center" vertical="center" wrapText="1"/>
    </xf>
    <xf numFmtId="1" fontId="6" fillId="0" borderId="10" xfId="0" applyNumberFormat="1" applyFont="1" applyFill="1" applyBorder="1" applyAlignment="1">
      <alignment horizontal="center" vertical="center" wrapText="1"/>
    </xf>
    <xf numFmtId="2" fontId="6" fillId="0" borderId="10" xfId="0" applyNumberFormat="1" applyFont="1" applyFill="1" applyBorder="1" applyAlignment="1">
      <alignment horizontal="center" vertical="center" wrapText="1"/>
    </xf>
    <xf numFmtId="167" fontId="9" fillId="0" borderId="10" xfId="0" applyNumberFormat="1" applyFont="1" applyBorder="1" applyAlignment="1">
      <alignment horizontal="center" vertical="center" wrapText="1"/>
    </xf>
    <xf numFmtId="0" fontId="15" fillId="0" borderId="0" xfId="0" applyFont="1" applyBorder="1"/>
    <xf numFmtId="0" fontId="15" fillId="0" borderId="21" xfId="0" applyFont="1" applyBorder="1"/>
    <xf numFmtId="0" fontId="14" fillId="0" borderId="0" xfId="0" applyFont="1" applyBorder="1" applyAlignment="1">
      <alignment horizontal="center" vertical="top"/>
    </xf>
    <xf numFmtId="0" fontId="15" fillId="0" borderId="10" xfId="0" applyFont="1" applyBorder="1" applyAlignment="1">
      <alignment vertical="center"/>
    </xf>
    <xf numFmtId="0" fontId="15" fillId="0" borderId="7" xfId="0" applyFont="1" applyBorder="1" applyAlignment="1">
      <alignment horizontal="left" vertical="center"/>
    </xf>
    <xf numFmtId="0" fontId="15" fillId="0" borderId="8" xfId="0" applyFont="1" applyBorder="1" applyAlignment="1">
      <alignment horizontal="left" vertical="center"/>
    </xf>
    <xf numFmtId="0" fontId="15" fillId="0" borderId="9" xfId="0" applyFont="1" applyBorder="1" applyAlignment="1">
      <alignment horizontal="left" vertical="center"/>
    </xf>
    <xf numFmtId="0" fontId="15" fillId="0" borderId="10" xfId="0" applyFont="1" applyBorder="1" applyAlignment="1">
      <alignment horizontal="left" vertical="center" indent="1"/>
    </xf>
    <xf numFmtId="14" fontId="15" fillId="0" borderId="7" xfId="0" applyNumberFormat="1" applyFont="1" applyBorder="1" applyAlignment="1">
      <alignment horizontal="center" vertical="center"/>
    </xf>
    <xf numFmtId="14" fontId="15" fillId="0" borderId="8" xfId="0" applyNumberFormat="1" applyFont="1" applyBorder="1" applyAlignment="1">
      <alignment horizontal="center" vertical="center"/>
    </xf>
    <xf numFmtId="14" fontId="15" fillId="0" borderId="9" xfId="0" applyNumberFormat="1" applyFont="1" applyBorder="1" applyAlignment="1">
      <alignment horizontal="center" vertical="center"/>
    </xf>
    <xf numFmtId="168" fontId="26" fillId="0" borderId="10" xfId="0" applyNumberFormat="1" applyFont="1" applyFill="1" applyBorder="1" applyAlignment="1">
      <alignment horizontal="right" vertical="center"/>
    </xf>
    <xf numFmtId="168" fontId="27" fillId="0" borderId="10" xfId="8" applyNumberFormat="1" applyFont="1" applyBorder="1" applyAlignment="1">
      <alignment horizontal="right" vertical="center"/>
    </xf>
    <xf numFmtId="0" fontId="15" fillId="0" borderId="0" xfId="0" applyFont="1" applyBorder="1" applyAlignment="1">
      <alignment horizontal="justify" vertical="top" wrapText="1"/>
    </xf>
    <xf numFmtId="0" fontId="15" fillId="0" borderId="0" xfId="0" applyFont="1" applyBorder="1" applyAlignment="1">
      <alignment horizontal="justify" vertical="top"/>
    </xf>
    <xf numFmtId="0" fontId="14" fillId="0" borderId="0" xfId="0" applyFont="1" applyBorder="1" applyAlignment="1">
      <alignment horizontal="center" vertical="center"/>
    </xf>
    <xf numFmtId="0" fontId="15" fillId="0" borderId="0" xfId="0" quotePrefix="1" applyFont="1" applyBorder="1" applyAlignment="1">
      <alignment horizontal="left" vertical="center" wrapText="1"/>
    </xf>
    <xf numFmtId="0" fontId="15" fillId="0" borderId="0" xfId="0" applyFont="1" applyBorder="1" applyAlignment="1">
      <alignment horizontal="left" vertical="center" wrapText="1"/>
    </xf>
    <xf numFmtId="168" fontId="15" fillId="0" borderId="11" xfId="8" applyNumberFormat="1" applyFont="1" applyBorder="1" applyAlignment="1">
      <alignment horizontal="center" vertical="center"/>
    </xf>
    <xf numFmtId="168" fontId="15" fillId="0" borderId="25" xfId="8" applyNumberFormat="1" applyFont="1" applyBorder="1" applyAlignment="1">
      <alignment horizontal="center" vertical="center"/>
    </xf>
    <xf numFmtId="0" fontId="15" fillId="0" borderId="0" xfId="0" applyFont="1" applyBorder="1" applyAlignment="1">
      <alignment horizontal="left" vertical="center" wrapText="1" indent="1"/>
    </xf>
    <xf numFmtId="0" fontId="15" fillId="0" borderId="0" xfId="0" applyFont="1" applyBorder="1" applyAlignment="1">
      <alignment vertical="center"/>
    </xf>
    <xf numFmtId="0" fontId="15" fillId="0" borderId="0" xfId="0" applyFont="1" applyBorder="1" applyAlignment="1">
      <alignment horizontal="center" vertical="center"/>
    </xf>
    <xf numFmtId="0" fontId="15" fillId="0" borderId="0" xfId="0" applyFont="1" applyBorder="1" applyAlignment="1">
      <alignment horizontal="left" vertical="center" indent="1"/>
    </xf>
    <xf numFmtId="168" fontId="23" fillId="0" borderId="26" xfId="8" applyNumberFormat="1" applyFont="1" applyBorder="1" applyAlignment="1">
      <alignment vertical="center"/>
    </xf>
    <xf numFmtId="168" fontId="23" fillId="0" borderId="27" xfId="8" applyNumberFormat="1" applyFont="1" applyBorder="1" applyAlignment="1">
      <alignment vertical="center"/>
    </xf>
    <xf numFmtId="0" fontId="24" fillId="0" borderId="0" xfId="0" applyFont="1" applyBorder="1" applyAlignment="1">
      <alignment horizontal="left" vertical="center" shrinkToFit="1"/>
    </xf>
    <xf numFmtId="0" fontId="15" fillId="0" borderId="0" xfId="0" applyFont="1" applyBorder="1" applyAlignment="1">
      <alignment horizontal="left" vertical="center"/>
    </xf>
    <xf numFmtId="0" fontId="15" fillId="0" borderId="0" xfId="0" applyFont="1" applyBorder="1" applyAlignment="1">
      <alignment horizontal="distributed" vertical="center" indent="1"/>
    </xf>
    <xf numFmtId="168" fontId="27" fillId="0" borderId="7" xfId="8" applyNumberFormat="1" applyFont="1" applyBorder="1" applyAlignment="1">
      <alignment horizontal="right" vertical="center"/>
    </xf>
    <xf numFmtId="168" fontId="27" fillId="0" borderId="9" xfId="8" applyNumberFormat="1" applyFont="1" applyBorder="1" applyAlignment="1">
      <alignment horizontal="right" vertical="center"/>
    </xf>
    <xf numFmtId="0" fontId="15" fillId="0" borderId="7" xfId="0" applyFont="1" applyBorder="1" applyAlignment="1">
      <alignment horizontal="center" vertical="center"/>
    </xf>
    <xf numFmtId="0" fontId="15" fillId="0" borderId="8" xfId="0" applyFont="1" applyBorder="1" applyAlignment="1">
      <alignment horizontal="center" vertical="center"/>
    </xf>
    <xf numFmtId="0" fontId="15" fillId="0" borderId="9" xfId="0" applyFont="1" applyBorder="1" applyAlignment="1">
      <alignment horizontal="center" vertical="center"/>
    </xf>
    <xf numFmtId="0" fontId="14" fillId="0" borderId="0" xfId="0" applyFont="1" applyBorder="1" applyAlignment="1"/>
    <xf numFmtId="0" fontId="17" fillId="0" borderId="0" xfId="0" applyFont="1" applyBorder="1" applyAlignment="1">
      <alignment horizontal="left" vertical="top" wrapText="1" shrinkToFit="1"/>
    </xf>
    <xf numFmtId="0" fontId="15" fillId="0" borderId="0" xfId="0" quotePrefix="1" applyFont="1" applyBorder="1" applyAlignment="1">
      <alignment horizontal="justify" vertical="center" wrapText="1"/>
    </xf>
    <xf numFmtId="0" fontId="15" fillId="0" borderId="0" xfId="0" applyFont="1" applyBorder="1" applyAlignment="1">
      <alignment horizontal="justify" vertical="center" wrapText="1"/>
    </xf>
    <xf numFmtId="0" fontId="14" fillId="0" borderId="0" xfId="0" applyFont="1" applyBorder="1" applyAlignment="1">
      <alignment horizontal="left" indent="7"/>
    </xf>
    <xf numFmtId="0" fontId="14" fillId="0" borderId="0" xfId="0" applyFont="1" applyBorder="1" applyAlignment="1">
      <alignment horizontal="left" indent="1"/>
    </xf>
    <xf numFmtId="0" fontId="17" fillId="0" borderId="0" xfId="0" quotePrefix="1" applyFont="1" applyBorder="1" applyAlignment="1">
      <alignment horizontal="center" vertical="center"/>
    </xf>
    <xf numFmtId="0" fontId="17" fillId="0" borderId="0" xfId="0" applyFont="1" applyBorder="1" applyAlignment="1">
      <alignment horizontal="center" vertical="center"/>
    </xf>
    <xf numFmtId="0" fontId="17" fillId="0" borderId="21" xfId="0" applyFont="1" applyBorder="1" applyAlignment="1">
      <alignment horizontal="center" vertical="center"/>
    </xf>
    <xf numFmtId="0" fontId="15" fillId="0" borderId="10" xfId="0" applyFont="1" applyBorder="1" applyAlignment="1">
      <alignment horizontal="center" vertical="center" wrapText="1"/>
    </xf>
    <xf numFmtId="0" fontId="15" fillId="0" borderId="0" xfId="0" applyFont="1" applyAlignment="1">
      <alignment vertical="center"/>
    </xf>
    <xf numFmtId="0" fontId="15" fillId="0" borderId="0" xfId="0" applyFont="1" applyAlignment="1">
      <alignment horizontal="left" vertical="center"/>
    </xf>
    <xf numFmtId="0" fontId="15" fillId="0" borderId="0" xfId="0" quotePrefix="1" applyFont="1" applyBorder="1" applyAlignment="1">
      <alignment horizontal="left" vertical="center"/>
    </xf>
    <xf numFmtId="0" fontId="15" fillId="0" borderId="0" xfId="0" quotePrefix="1" applyFont="1" applyAlignment="1">
      <alignment horizontal="left" vertical="center"/>
    </xf>
    <xf numFmtId="0" fontId="15" fillId="0" borderId="23" xfId="0" applyFont="1" applyBorder="1" applyAlignment="1">
      <alignment horizontal="center" vertical="center"/>
    </xf>
    <xf numFmtId="0" fontId="15" fillId="0" borderId="0" xfId="0" applyFont="1" applyAlignment="1">
      <alignment horizontal="center" vertical="center"/>
    </xf>
    <xf numFmtId="2" fontId="15" fillId="0" borderId="0" xfId="0" applyNumberFormat="1" applyFont="1" applyBorder="1" applyAlignment="1">
      <alignment vertical="center"/>
    </xf>
    <xf numFmtId="0" fontId="15" fillId="0" borderId="5" xfId="0" applyFont="1" applyBorder="1" applyAlignment="1">
      <alignment vertical="center"/>
    </xf>
    <xf numFmtId="0" fontId="15" fillId="0" borderId="5" xfId="0" applyFont="1" applyBorder="1" applyAlignment="1">
      <alignment horizontal="left" vertical="center"/>
    </xf>
    <xf numFmtId="0" fontId="15" fillId="0" borderId="10" xfId="0" applyFont="1" applyBorder="1" applyAlignment="1">
      <alignment horizontal="center" vertical="center"/>
    </xf>
    <xf numFmtId="0" fontId="17" fillId="0" borderId="10" xfId="0" applyFont="1" applyBorder="1" applyAlignment="1">
      <alignment horizontal="center" vertical="center"/>
    </xf>
    <xf numFmtId="0" fontId="15" fillId="0" borderId="0" xfId="0" applyFont="1" applyBorder="1" applyAlignment="1">
      <alignment vertical="top"/>
    </xf>
    <xf numFmtId="0" fontId="0" fillId="0" borderId="0" xfId="0" applyAlignment="1">
      <alignment horizontal="center"/>
    </xf>
    <xf numFmtId="0" fontId="15" fillId="0" borderId="10" xfId="0" quotePrefix="1" applyFont="1" applyBorder="1" applyAlignment="1">
      <alignment horizontal="center" vertical="center" wrapText="1"/>
    </xf>
    <xf numFmtId="0" fontId="15" fillId="0" borderId="10" xfId="0" applyFont="1" applyBorder="1" applyAlignment="1">
      <alignment horizontal="center" vertical="center" textRotation="90"/>
    </xf>
    <xf numFmtId="169" fontId="15" fillId="0" borderId="11" xfId="0" applyNumberFormat="1" applyFont="1" applyBorder="1" applyAlignment="1">
      <alignment horizontal="center" vertical="center"/>
    </xf>
    <xf numFmtId="169" fontId="15" fillId="0" borderId="24" xfId="0" applyNumberFormat="1" applyFont="1" applyBorder="1" applyAlignment="1">
      <alignment horizontal="center" vertical="center"/>
    </xf>
    <xf numFmtId="169" fontId="15" fillId="0" borderId="25" xfId="0" applyNumberFormat="1" applyFont="1" applyBorder="1" applyAlignment="1">
      <alignment horizontal="center" vertical="center"/>
    </xf>
    <xf numFmtId="2" fontId="20" fillId="0" borderId="10" xfId="0" applyNumberFormat="1" applyFont="1" applyBorder="1" applyAlignment="1">
      <alignment horizontal="center" vertical="center"/>
    </xf>
    <xf numFmtId="0" fontId="21" fillId="0" borderId="10" xfId="0" applyFont="1" applyBorder="1" applyAlignment="1">
      <alignment horizontal="center" vertical="center"/>
    </xf>
    <xf numFmtId="0" fontId="17" fillId="0" borderId="0" xfId="0" applyFont="1" applyBorder="1" applyAlignment="1">
      <alignment vertical="center"/>
    </xf>
    <xf numFmtId="0" fontId="17" fillId="0" borderId="0" xfId="0" applyFont="1" applyAlignment="1">
      <alignment vertical="center"/>
    </xf>
    <xf numFmtId="0" fontId="17" fillId="0" borderId="0" xfId="0" applyFont="1" applyAlignment="1">
      <alignment horizontal="left" vertical="center"/>
    </xf>
    <xf numFmtId="0" fontId="14" fillId="0" borderId="0" xfId="0" applyFont="1" applyAlignment="1">
      <alignment horizontal="center" vertical="center"/>
    </xf>
    <xf numFmtId="0" fontId="15" fillId="0" borderId="0" xfId="0" applyFont="1" applyFill="1" applyBorder="1" applyAlignment="1">
      <alignment horizontal="center" vertical="center" wrapText="1"/>
    </xf>
    <xf numFmtId="0" fontId="15" fillId="0" borderId="7" xfId="0" quotePrefix="1" applyFont="1" applyBorder="1" applyAlignment="1">
      <alignment horizontal="center" vertical="center" wrapText="1"/>
    </xf>
    <xf numFmtId="0" fontId="15" fillId="8" borderId="5" xfId="0" applyFont="1" applyFill="1" applyBorder="1" applyAlignment="1">
      <alignment horizontal="center" vertical="center" wrapText="1"/>
    </xf>
    <xf numFmtId="0" fontId="15" fillId="0" borderId="10" xfId="0" applyFont="1" applyBorder="1" applyAlignment="1">
      <alignment horizontal="left" vertical="center"/>
    </xf>
    <xf numFmtId="164" fontId="15" fillId="0" borderId="10" xfId="8" applyFont="1" applyBorder="1" applyAlignment="1">
      <alignment horizontal="center" vertical="center" wrapText="1"/>
    </xf>
    <xf numFmtId="0" fontId="15" fillId="0" borderId="1" xfId="0" applyFont="1" applyBorder="1" applyAlignment="1">
      <alignment horizontal="center" vertical="center"/>
    </xf>
    <xf numFmtId="0" fontId="15" fillId="0" borderId="2" xfId="0" applyFont="1" applyBorder="1" applyAlignment="1">
      <alignment horizontal="center" vertical="center"/>
    </xf>
    <xf numFmtId="0" fontId="15" fillId="0" borderId="3" xfId="0" applyFont="1" applyBorder="1" applyAlignment="1">
      <alignment horizontal="center" vertical="center"/>
    </xf>
    <xf numFmtId="0" fontId="19" fillId="0" borderId="10" xfId="0" applyFont="1" applyFill="1" applyBorder="1" applyAlignment="1">
      <alignment horizontal="center" vertical="center" wrapText="1"/>
    </xf>
    <xf numFmtId="0" fontId="15" fillId="0" borderId="10" xfId="0" applyFont="1" applyFill="1" applyBorder="1" applyAlignment="1">
      <alignment horizontal="left" vertical="top" wrapText="1"/>
    </xf>
    <xf numFmtId="0" fontId="15" fillId="0" borderId="10" xfId="0" applyFont="1" applyFill="1" applyBorder="1" applyAlignment="1">
      <alignment horizontal="center" vertical="center" wrapText="1"/>
    </xf>
    <xf numFmtId="0" fontId="0" fillId="0" borderId="10" xfId="0" applyBorder="1" applyAlignment="1">
      <alignment horizontal="center" wrapText="1"/>
    </xf>
    <xf numFmtId="0" fontId="0" fillId="0" borderId="10" xfId="0" applyBorder="1" applyAlignment="1">
      <alignment horizontal="center"/>
    </xf>
    <xf numFmtId="0" fontId="16" fillId="0" borderId="16" xfId="0" applyFont="1" applyBorder="1" applyAlignment="1">
      <alignment horizontal="center" vertical="center"/>
    </xf>
    <xf numFmtId="0" fontId="16" fillId="0" borderId="0" xfId="0" applyFont="1" applyBorder="1" applyAlignment="1">
      <alignment horizontal="center" vertical="center"/>
    </xf>
    <xf numFmtId="0" fontId="16" fillId="0" borderId="21" xfId="0" applyFont="1" applyBorder="1" applyAlignment="1">
      <alignment horizontal="center" vertical="center"/>
    </xf>
    <xf numFmtId="0" fontId="15" fillId="0" borderId="10" xfId="0" applyFont="1" applyFill="1" applyBorder="1" applyAlignment="1">
      <alignment horizontal="left" vertical="center"/>
    </xf>
    <xf numFmtId="0" fontId="15" fillId="0" borderId="7" xfId="0" quotePrefix="1" applyFont="1" applyFill="1" applyBorder="1" applyAlignment="1">
      <alignment horizontal="left" vertical="center"/>
    </xf>
    <xf numFmtId="0" fontId="15" fillId="0" borderId="9" xfId="0" applyFont="1" applyFill="1" applyBorder="1" applyAlignment="1">
      <alignment horizontal="left" vertical="center"/>
    </xf>
    <xf numFmtId="0" fontId="33" fillId="0" borderId="1" xfId="0" applyFont="1" applyBorder="1" applyAlignment="1">
      <alignment horizontal="center"/>
    </xf>
    <xf numFmtId="0" fontId="33" fillId="0" borderId="2" xfId="0" applyFont="1" applyBorder="1" applyAlignment="1">
      <alignment horizontal="center"/>
    </xf>
    <xf numFmtId="0" fontId="33" fillId="0" borderId="3" xfId="0" applyFont="1" applyBorder="1" applyAlignment="1">
      <alignment horizontal="center"/>
    </xf>
    <xf numFmtId="0" fontId="34" fillId="0" borderId="16" xfId="0" applyFont="1" applyBorder="1" applyAlignment="1">
      <alignment horizontal="center" vertical="top" wrapText="1"/>
    </xf>
    <xf numFmtId="0" fontId="0" fillId="0" borderId="0" xfId="0" applyFont="1" applyBorder="1" applyAlignment="1">
      <alignment horizontal="center" vertical="top" wrapText="1"/>
    </xf>
    <xf numFmtId="0" fontId="0" fillId="0" borderId="21" xfId="0" applyFont="1" applyBorder="1" applyAlignment="1">
      <alignment horizontal="center" vertical="top" wrapText="1"/>
    </xf>
    <xf numFmtId="0" fontId="34" fillId="0" borderId="16" xfId="0" applyFont="1" applyBorder="1" applyAlignment="1">
      <alignment horizontal="center" vertical="center" wrapText="1"/>
    </xf>
    <xf numFmtId="0" fontId="34" fillId="0" borderId="0" xfId="0" applyFont="1" applyBorder="1" applyAlignment="1">
      <alignment horizontal="center" vertical="center"/>
    </xf>
    <xf numFmtId="0" fontId="34" fillId="0" borderId="21" xfId="0" applyFont="1" applyBorder="1" applyAlignment="1">
      <alignment horizontal="center" vertical="center"/>
    </xf>
    <xf numFmtId="0" fontId="35" fillId="0" borderId="0" xfId="0" applyFont="1" applyBorder="1" applyAlignment="1">
      <alignment horizontal="center" vertical="center" wrapText="1"/>
    </xf>
    <xf numFmtId="0" fontId="35" fillId="0" borderId="21" xfId="0" applyFont="1" applyBorder="1" applyAlignment="1">
      <alignment horizontal="center" vertical="center" wrapText="1"/>
    </xf>
    <xf numFmtId="0" fontId="34" fillId="0" borderId="4" xfId="0" applyFont="1" applyBorder="1" applyAlignment="1">
      <alignment horizontal="center" vertical="center" wrapText="1"/>
    </xf>
    <xf numFmtId="0" fontId="35" fillId="0" borderId="5" xfId="0" applyFont="1" applyBorder="1" applyAlignment="1">
      <alignment horizontal="center" vertical="center" wrapText="1"/>
    </xf>
    <xf numFmtId="0" fontId="35" fillId="0" borderId="6" xfId="0" applyFont="1" applyBorder="1" applyAlignment="1">
      <alignment horizontal="center" vertical="center" wrapText="1"/>
    </xf>
    <xf numFmtId="0" fontId="36" fillId="0" borderId="1" xfId="0" applyFont="1"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37" fillId="0" borderId="4" xfId="0" applyFont="1" applyBorder="1" applyAlignment="1">
      <alignment horizontal="center" wrapText="1"/>
    </xf>
    <xf numFmtId="0" fontId="37" fillId="0" borderId="5" xfId="0" applyFont="1" applyBorder="1" applyAlignment="1">
      <alignment horizontal="center" wrapText="1"/>
    </xf>
    <xf numFmtId="0" fontId="37" fillId="0" borderId="6" xfId="0" applyFont="1" applyBorder="1" applyAlignment="1">
      <alignment horizontal="center" wrapText="1"/>
    </xf>
    <xf numFmtId="0" fontId="38" fillId="0" borderId="10" xfId="0" applyFont="1" applyBorder="1" applyAlignment="1">
      <alignment horizontal="center"/>
    </xf>
    <xf numFmtId="0" fontId="38" fillId="0" borderId="10" xfId="0" applyFont="1" applyBorder="1" applyAlignment="1">
      <alignment horizontal="center" vertical="center"/>
    </xf>
    <xf numFmtId="0" fontId="38" fillId="0" borderId="11" xfId="0" applyFont="1" applyBorder="1" applyAlignment="1">
      <alignment horizontal="center" vertical="center"/>
    </xf>
    <xf numFmtId="0" fontId="38" fillId="0" borderId="11" xfId="0" applyFont="1" applyBorder="1" applyAlignment="1">
      <alignment horizontal="center" vertical="center" wrapText="1"/>
    </xf>
    <xf numFmtId="0" fontId="38" fillId="0" borderId="25" xfId="0" applyFont="1" applyBorder="1" applyAlignment="1">
      <alignment horizontal="center" vertical="center" wrapText="1"/>
    </xf>
    <xf numFmtId="43" fontId="38" fillId="0" borderId="1" xfId="0" applyNumberFormat="1" applyFont="1" applyBorder="1" applyAlignment="1">
      <alignment vertical="center"/>
    </xf>
    <xf numFmtId="0" fontId="38" fillId="0" borderId="3" xfId="0" applyFont="1" applyBorder="1" applyAlignment="1">
      <alignment vertical="center"/>
    </xf>
    <xf numFmtId="0" fontId="38" fillId="0" borderId="4" xfId="0" applyFont="1" applyBorder="1" applyAlignment="1">
      <alignment vertical="center"/>
    </xf>
    <xf numFmtId="0" fontId="38" fillId="0" borderId="6" xfId="0" applyFont="1" applyBorder="1" applyAlignment="1">
      <alignment vertical="center"/>
    </xf>
    <xf numFmtId="43" fontId="38" fillId="0" borderId="1" xfId="0" applyNumberFormat="1" applyFont="1" applyBorder="1" applyAlignment="1">
      <alignment horizontal="center"/>
    </xf>
    <xf numFmtId="0" fontId="38" fillId="0" borderId="3" xfId="0" applyFont="1" applyBorder="1" applyAlignment="1">
      <alignment horizontal="center"/>
    </xf>
    <xf numFmtId="0" fontId="38" fillId="0" borderId="4" xfId="0" applyFont="1" applyBorder="1" applyAlignment="1">
      <alignment horizontal="center"/>
    </xf>
    <xf numFmtId="0" fontId="38" fillId="0" borderId="6" xfId="0" applyFont="1" applyBorder="1" applyAlignment="1">
      <alignment horizontal="center"/>
    </xf>
    <xf numFmtId="43" fontId="38" fillId="0" borderId="0" xfId="0" applyNumberFormat="1" applyFont="1" applyBorder="1" applyAlignment="1">
      <alignment horizontal="center" vertical="center"/>
    </xf>
    <xf numFmtId="43" fontId="38" fillId="0" borderId="21" xfId="0" applyNumberFormat="1" applyFont="1" applyBorder="1" applyAlignment="1">
      <alignment horizontal="center" vertical="center"/>
    </xf>
    <xf numFmtId="0" fontId="3" fillId="0" borderId="0" xfId="0" applyFont="1" applyBorder="1" applyAlignment="1">
      <alignment horizontal="left" wrapText="1"/>
    </xf>
    <xf numFmtId="0" fontId="0" fillId="0" borderId="0" xfId="0" applyBorder="1" applyAlignment="1">
      <alignment horizontal="left" wrapText="1"/>
    </xf>
    <xf numFmtId="0" fontId="0" fillId="0" borderId="21" xfId="0" applyBorder="1" applyAlignment="1">
      <alignment horizontal="left" wrapText="1"/>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9" xfId="0" applyFont="1" applyFill="1" applyBorder="1" applyAlignment="1">
      <alignment horizontal="left" vertical="center"/>
    </xf>
    <xf numFmtId="0" fontId="13" fillId="0" borderId="7" xfId="0" applyFont="1" applyFill="1" applyBorder="1" applyAlignment="1">
      <alignment horizontal="left" vertical="center"/>
    </xf>
    <xf numFmtId="0" fontId="13" fillId="0" borderId="8" xfId="0" applyFont="1" applyFill="1" applyBorder="1" applyAlignment="1">
      <alignment horizontal="left" vertical="center"/>
    </xf>
    <xf numFmtId="0" fontId="13" fillId="0" borderId="9" xfId="0" applyFont="1" applyFill="1" applyBorder="1" applyAlignment="1">
      <alignment horizontal="left" vertical="center"/>
    </xf>
    <xf numFmtId="0" fontId="6" fillId="0" borderId="24" xfId="0" applyFont="1" applyFill="1" applyBorder="1" applyAlignment="1">
      <alignment horizontal="center" vertical="center" wrapText="1"/>
    </xf>
    <xf numFmtId="0" fontId="6" fillId="0" borderId="25" xfId="0" applyFont="1" applyFill="1" applyBorder="1" applyAlignment="1">
      <alignment horizontal="center" vertical="center" wrapText="1"/>
    </xf>
    <xf numFmtId="2" fontId="6" fillId="0" borderId="24" xfId="0" applyNumberFormat="1" applyFont="1" applyFill="1" applyBorder="1" applyAlignment="1">
      <alignment horizontal="center" vertical="center" wrapText="1"/>
    </xf>
    <xf numFmtId="2" fontId="6" fillId="0" borderId="25" xfId="0" applyNumberFormat="1"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6" fillId="0" borderId="25" xfId="4" applyFont="1" applyFill="1" applyBorder="1" applyAlignment="1">
      <alignment horizontal="center" vertical="center" wrapText="1"/>
    </xf>
    <xf numFmtId="1" fontId="6" fillId="0" borderId="24" xfId="0" applyNumberFormat="1" applyFont="1" applyFill="1" applyBorder="1" applyAlignment="1">
      <alignment horizontal="center" vertical="center" wrapText="1"/>
    </xf>
    <xf numFmtId="1" fontId="6" fillId="0" borderId="25" xfId="0" applyNumberFormat="1" applyFont="1" applyFill="1" applyBorder="1" applyAlignment="1">
      <alignment horizontal="center" vertical="center" wrapText="1"/>
    </xf>
    <xf numFmtId="0" fontId="2" fillId="0" borderId="10" xfId="0" applyFont="1" applyBorder="1" applyAlignment="1">
      <alignment horizontal="left" vertical="center"/>
    </xf>
    <xf numFmtId="0" fontId="0" fillId="0" borderId="10" xfId="0" applyBorder="1" applyAlignment="1">
      <alignment horizontal="left" vertical="center"/>
    </xf>
    <xf numFmtId="0" fontId="5" fillId="0" borderId="10" xfId="0" applyFont="1" applyBorder="1" applyAlignment="1">
      <alignment horizontal="left" vertical="center"/>
    </xf>
    <xf numFmtId="0" fontId="8" fillId="0" borderId="10" xfId="0" applyFont="1" applyBorder="1" applyAlignment="1">
      <alignment horizontal="left" vertical="center" wrapText="1"/>
    </xf>
    <xf numFmtId="0" fontId="32" fillId="0" borderId="7" xfId="0" applyFont="1" applyBorder="1" applyAlignment="1">
      <alignment horizontal="left" vertical="center"/>
    </xf>
    <xf numFmtId="0" fontId="32" fillId="0" borderId="8" xfId="0" applyFont="1" applyBorder="1" applyAlignment="1">
      <alignment horizontal="left" vertical="center"/>
    </xf>
    <xf numFmtId="0" fontId="32" fillId="0" borderId="9" xfId="0" applyFont="1" applyBorder="1" applyAlignment="1">
      <alignment horizontal="left" vertical="center"/>
    </xf>
    <xf numFmtId="0" fontId="7" fillId="8" borderId="10" xfId="5" applyFont="1" applyFill="1" applyBorder="1" applyAlignment="1">
      <alignment horizontal="left" vertical="center" wrapText="1"/>
    </xf>
    <xf numFmtId="0" fontId="11" fillId="8" borderId="10" xfId="9" applyFont="1" applyFill="1" applyBorder="1" applyAlignment="1">
      <alignment horizontal="left" vertical="center"/>
    </xf>
    <xf numFmtId="0" fontId="11" fillId="8" borderId="7" xfId="9" applyFont="1" applyFill="1" applyBorder="1" applyAlignment="1">
      <alignment horizontal="left" vertical="center"/>
    </xf>
    <xf numFmtId="0" fontId="11" fillId="8" borderId="8" xfId="9" applyFont="1" applyFill="1" applyBorder="1" applyAlignment="1">
      <alignment horizontal="left" vertical="center"/>
    </xf>
    <xf numFmtId="0" fontId="11" fillId="8" borderId="9" xfId="9" applyFont="1" applyFill="1" applyBorder="1" applyAlignment="1">
      <alignment horizontal="left" vertical="center"/>
    </xf>
    <xf numFmtId="0" fontId="7" fillId="0" borderId="7" xfId="0" applyFont="1" applyFill="1" applyBorder="1" applyAlignment="1">
      <alignment horizontal="left" vertical="center" wrapText="1"/>
    </xf>
    <xf numFmtId="0" fontId="7" fillId="0" borderId="8" xfId="0" applyFont="1" applyFill="1" applyBorder="1" applyAlignment="1">
      <alignment horizontal="left" vertical="center" wrapText="1"/>
    </xf>
    <xf numFmtId="0" fontId="7" fillId="0" borderId="9" xfId="0" applyFont="1" applyFill="1" applyBorder="1" applyAlignment="1">
      <alignment horizontal="left" vertical="center" wrapText="1"/>
    </xf>
    <xf numFmtId="1" fontId="8" fillId="14" borderId="10" xfId="0" applyNumberFormat="1" applyFont="1" applyFill="1" applyBorder="1" applyAlignment="1">
      <alignment horizontal="right" vertical="center" wrapText="1"/>
    </xf>
    <xf numFmtId="1" fontId="0" fillId="14" borderId="10" xfId="0" applyNumberFormat="1" applyFill="1" applyBorder="1" applyAlignment="1">
      <alignment horizontal="right" vertical="center"/>
    </xf>
    <xf numFmtId="0" fontId="1" fillId="14" borderId="10" xfId="0" applyFont="1" applyFill="1" applyBorder="1" applyAlignment="1">
      <alignment horizontal="left" vertical="center"/>
    </xf>
    <xf numFmtId="2" fontId="6" fillId="14" borderId="24" xfId="0" applyNumberFormat="1" applyFont="1" applyFill="1" applyBorder="1" applyAlignment="1">
      <alignment horizontal="center" vertical="center" wrapText="1"/>
    </xf>
    <xf numFmtId="2" fontId="6" fillId="14" borderId="25" xfId="0" applyNumberFormat="1" applyFont="1" applyFill="1" applyBorder="1" applyAlignment="1">
      <alignment horizontal="center" vertical="center" wrapText="1"/>
    </xf>
    <xf numFmtId="0" fontId="11" fillId="14" borderId="10" xfId="9" applyFont="1" applyFill="1" applyBorder="1" applyAlignment="1">
      <alignment horizontal="left" vertical="center"/>
    </xf>
    <xf numFmtId="1" fontId="6" fillId="14" borderId="10" xfId="0" applyNumberFormat="1" applyFont="1" applyFill="1" applyBorder="1" applyAlignment="1">
      <alignment horizontal="right" vertical="center" wrapText="1"/>
    </xf>
    <xf numFmtId="3" fontId="0" fillId="14" borderId="10" xfId="0" applyNumberFormat="1" applyFill="1" applyBorder="1" applyAlignment="1">
      <alignment horizontal="center"/>
    </xf>
    <xf numFmtId="0" fontId="7" fillId="14" borderId="10" xfId="0" applyNumberFormat="1" applyFont="1" applyFill="1" applyBorder="1" applyAlignment="1" applyProtection="1">
      <alignment horizontal="center" vertical="center"/>
    </xf>
    <xf numFmtId="0" fontId="7" fillId="14" borderId="10" xfId="5" applyFont="1" applyFill="1" applyBorder="1" applyAlignment="1">
      <alignment horizontal="left" vertical="center" wrapText="1"/>
    </xf>
    <xf numFmtId="0" fontId="8" fillId="0" borderId="9" xfId="0" applyFont="1" applyBorder="1" applyAlignment="1">
      <alignment horizontal="left" vertical="center"/>
    </xf>
    <xf numFmtId="0" fontId="8" fillId="0" borderId="10" xfId="0" applyFont="1" applyBorder="1" applyAlignment="1">
      <alignment horizontal="left" vertical="center"/>
    </xf>
    <xf numFmtId="0" fontId="8" fillId="0" borderId="7" xfId="0" applyFont="1" applyBorder="1" applyAlignment="1">
      <alignment horizontal="left" vertical="center"/>
    </xf>
    <xf numFmtId="0" fontId="8" fillId="0" borderId="8" xfId="0" applyFont="1" applyBorder="1" applyAlignment="1">
      <alignment horizontal="left" vertical="center"/>
    </xf>
    <xf numFmtId="0" fontId="53" fillId="0" borderId="0" xfId="0" applyFont="1" applyAlignment="1">
      <alignment horizontal="center" vertical="center"/>
    </xf>
    <xf numFmtId="0" fontId="55" fillId="0" borderId="7" xfId="0" applyFont="1" applyBorder="1" applyAlignment="1">
      <alignment horizontal="center" vertical="center"/>
    </xf>
    <xf numFmtId="0" fontId="55" fillId="0" borderId="8" xfId="0" applyFont="1" applyBorder="1" applyAlignment="1">
      <alignment horizontal="center" vertical="center"/>
    </xf>
    <xf numFmtId="0" fontId="55" fillId="0" borderId="2" xfId="0" applyFont="1" applyBorder="1" applyAlignment="1">
      <alignment horizontal="center" vertical="center"/>
    </xf>
    <xf numFmtId="0" fontId="55" fillId="0" borderId="3" xfId="0" applyFont="1" applyBorder="1" applyAlignment="1">
      <alignment horizontal="center" vertical="center"/>
    </xf>
    <xf numFmtId="0" fontId="8" fillId="0" borderId="11" xfId="0" applyFont="1" applyBorder="1" applyAlignment="1">
      <alignment horizontal="left" vertical="center"/>
    </xf>
    <xf numFmtId="0" fontId="53" fillId="0" borderId="7" xfId="0" applyFont="1" applyBorder="1" applyAlignment="1">
      <alignment horizontal="left" vertical="center"/>
    </xf>
    <xf numFmtId="0" fontId="53" fillId="0" borderId="8" xfId="0" applyFont="1" applyBorder="1" applyAlignment="1">
      <alignment horizontal="left" vertical="center"/>
    </xf>
    <xf numFmtId="0" fontId="53" fillId="0" borderId="9" xfId="0" applyFont="1" applyBorder="1" applyAlignment="1">
      <alignment horizontal="left" vertical="center"/>
    </xf>
    <xf numFmtId="0" fontId="52" fillId="0" borderId="7" xfId="0" applyFont="1" applyBorder="1" applyAlignment="1">
      <alignment horizontal="center" vertical="center"/>
    </xf>
    <xf numFmtId="0" fontId="52" fillId="0" borderId="8" xfId="0" applyFont="1" applyBorder="1" applyAlignment="1">
      <alignment horizontal="center" vertical="center"/>
    </xf>
    <xf numFmtId="0" fontId="52" fillId="0" borderId="5" xfId="0" applyFont="1" applyBorder="1" applyAlignment="1">
      <alignment horizontal="center" vertical="center"/>
    </xf>
    <xf numFmtId="0" fontId="52" fillId="0" borderId="9" xfId="0" applyFont="1" applyBorder="1" applyAlignment="1">
      <alignment horizontal="center" vertical="center"/>
    </xf>
    <xf numFmtId="0" fontId="53" fillId="0" borderId="11" xfId="0" applyFont="1" applyFill="1" applyBorder="1" applyAlignment="1">
      <alignment horizontal="center" vertical="center"/>
    </xf>
    <xf numFmtId="0" fontId="53" fillId="0" borderId="24" xfId="0" applyFont="1" applyFill="1" applyBorder="1" applyAlignment="1">
      <alignment horizontal="center" vertical="center"/>
    </xf>
    <xf numFmtId="0" fontId="53" fillId="0" borderId="25" xfId="0" applyFont="1" applyFill="1" applyBorder="1" applyAlignment="1">
      <alignment horizontal="center" vertical="center"/>
    </xf>
    <xf numFmtId="0" fontId="53" fillId="0" borderId="11" xfId="0" applyFont="1" applyBorder="1" applyAlignment="1">
      <alignment horizontal="center" vertical="center" wrapText="1"/>
    </xf>
    <xf numFmtId="0" fontId="53" fillId="0" borderId="25" xfId="0" applyFont="1" applyBorder="1" applyAlignment="1">
      <alignment horizontal="center" vertical="center" wrapText="1"/>
    </xf>
    <xf numFmtId="0" fontId="53" fillId="0" borderId="10" xfId="0" applyFont="1" applyBorder="1" applyAlignment="1">
      <alignment horizontal="center" vertical="center" wrapText="1"/>
    </xf>
    <xf numFmtId="0" fontId="53" fillId="0" borderId="1" xfId="0" applyFont="1" applyBorder="1" applyAlignment="1">
      <alignment horizontal="center" vertical="center" wrapText="1"/>
    </xf>
    <xf numFmtId="0" fontId="53" fillId="0" borderId="3" xfId="0" applyFont="1" applyBorder="1" applyAlignment="1">
      <alignment horizontal="center" vertical="center" wrapText="1"/>
    </xf>
    <xf numFmtId="0" fontId="53" fillId="0" borderId="4" xfId="0" applyFont="1" applyBorder="1" applyAlignment="1">
      <alignment horizontal="center" vertical="center" wrapText="1"/>
    </xf>
    <xf numFmtId="0" fontId="53" fillId="0" borderId="6" xfId="0" applyFont="1" applyBorder="1" applyAlignment="1">
      <alignment horizontal="center" vertical="center" wrapText="1"/>
    </xf>
    <xf numFmtId="0" fontId="53" fillId="0" borderId="10" xfId="0" applyFont="1" applyBorder="1" applyAlignment="1">
      <alignment horizontal="center" vertical="center"/>
    </xf>
    <xf numFmtId="0" fontId="53" fillId="0" borderId="0" xfId="0" applyFont="1" applyBorder="1" applyAlignment="1">
      <alignment horizontal="center" vertical="center"/>
    </xf>
    <xf numFmtId="0" fontId="53" fillId="0" borderId="11" xfId="0" applyFont="1" applyBorder="1" applyAlignment="1">
      <alignment horizontal="center" vertical="center"/>
    </xf>
    <xf numFmtId="0" fontId="53" fillId="0" borderId="24" xfId="0" applyFont="1" applyBorder="1" applyAlignment="1">
      <alignment horizontal="center" vertical="center"/>
    </xf>
    <xf numFmtId="0" fontId="53" fillId="0" borderId="7" xfId="0" applyFont="1" applyBorder="1" applyAlignment="1">
      <alignment horizontal="center" vertical="center" wrapText="1"/>
    </xf>
    <xf numFmtId="0" fontId="4" fillId="0" borderId="0" xfId="0" applyFont="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8" fillId="0" borderId="7" xfId="0" applyFont="1" applyBorder="1" applyAlignment="1">
      <alignment horizontal="right" vertical="center"/>
    </xf>
    <xf numFmtId="0" fontId="8" fillId="0" borderId="8" xfId="0" applyFont="1" applyBorder="1" applyAlignment="1">
      <alignment horizontal="right" vertical="center"/>
    </xf>
    <xf numFmtId="0" fontId="8" fillId="0" borderId="9" xfId="0" applyFont="1" applyBorder="1" applyAlignment="1">
      <alignment horizontal="right" vertical="center"/>
    </xf>
    <xf numFmtId="0" fontId="4" fillId="0" borderId="5" xfId="0" applyFont="1" applyBorder="1" applyAlignment="1">
      <alignment horizontal="left" vertical="center"/>
    </xf>
    <xf numFmtId="0" fontId="4" fillId="0" borderId="24" xfId="0" applyFont="1" applyBorder="1" applyAlignment="1">
      <alignment horizontal="center" vertical="center"/>
    </xf>
    <xf numFmtId="0" fontId="4" fillId="0" borderId="25" xfId="0" applyFont="1" applyBorder="1" applyAlignment="1">
      <alignment horizontal="center" vertical="center"/>
    </xf>
    <xf numFmtId="0" fontId="4" fillId="0" borderId="11" xfId="0" applyFont="1" applyBorder="1" applyAlignment="1">
      <alignment horizontal="center" vertical="center" wrapText="1"/>
    </xf>
    <xf numFmtId="0" fontId="4" fillId="0" borderId="25" xfId="0" applyFont="1" applyBorder="1" applyAlignment="1">
      <alignment horizontal="center" vertical="center" wrapText="1"/>
    </xf>
    <xf numFmtId="0" fontId="8" fillId="0" borderId="11" xfId="0" applyFont="1" applyBorder="1" applyAlignment="1">
      <alignment horizontal="center" vertical="center" wrapText="1"/>
    </xf>
    <xf numFmtId="0" fontId="8" fillId="0" borderId="25" xfId="0" applyFont="1" applyBorder="1" applyAlignment="1">
      <alignment horizontal="center" vertical="center" wrapText="1"/>
    </xf>
    <xf numFmtId="0" fontId="4" fillId="0" borderId="0" xfId="0" applyFont="1" applyBorder="1" applyAlignment="1">
      <alignment horizontal="center" vertical="center"/>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9" xfId="0" applyFont="1" applyBorder="1" applyAlignment="1">
      <alignment horizontal="center" vertical="center"/>
    </xf>
    <xf numFmtId="0" fontId="8" fillId="0" borderId="10" xfId="0" applyFont="1" applyBorder="1" applyAlignment="1">
      <alignment horizontal="right" vertical="center"/>
    </xf>
    <xf numFmtId="0" fontId="53" fillId="0" borderId="10" xfId="0" applyFont="1" applyBorder="1" applyAlignment="1">
      <alignment horizontal="left" vertical="center"/>
    </xf>
    <xf numFmtId="0" fontId="4" fillId="0" borderId="10" xfId="0" applyFont="1" applyBorder="1" applyAlignment="1">
      <alignment horizontal="center" vertical="center" wrapText="1"/>
    </xf>
    <xf numFmtId="0" fontId="8" fillId="0" borderId="10" xfId="0" applyFont="1" applyBorder="1" applyAlignment="1">
      <alignment horizontal="right" vertical="center" wrapText="1"/>
    </xf>
    <xf numFmtId="0" fontId="8" fillId="0" borderId="11" xfId="0" applyFont="1" applyBorder="1" applyAlignment="1">
      <alignment horizontal="right" vertical="center" wrapText="1"/>
    </xf>
    <xf numFmtId="0" fontId="53" fillId="0" borderId="10" xfId="0" applyFont="1" applyBorder="1" applyAlignment="1">
      <alignment horizontal="left" vertical="center" wrapText="1"/>
    </xf>
    <xf numFmtId="0" fontId="53" fillId="0" borderId="0" xfId="0" applyFont="1" applyBorder="1" applyAlignment="1">
      <alignment horizontal="center" vertical="center" wrapText="1"/>
    </xf>
    <xf numFmtId="0" fontId="53" fillId="0" borderId="2" xfId="0" applyFont="1" applyBorder="1" applyAlignment="1">
      <alignment horizontal="center" vertical="center"/>
    </xf>
    <xf numFmtId="0" fontId="7" fillId="6" borderId="10" xfId="0" applyNumberFormat="1" applyFont="1" applyFill="1" applyBorder="1" applyAlignment="1" applyProtection="1">
      <alignment horizontal="justify" vertical="center" wrapText="1"/>
    </xf>
    <xf numFmtId="167" fontId="9" fillId="0" borderId="7" xfId="0" applyNumberFormat="1" applyFont="1" applyBorder="1" applyAlignment="1">
      <alignment horizontal="center" vertical="center" wrapText="1"/>
    </xf>
    <xf numFmtId="167" fontId="9" fillId="0" borderId="9" xfId="0" applyNumberFormat="1" applyFont="1" applyBorder="1" applyAlignment="1">
      <alignment horizontal="center" vertical="center" wrapText="1"/>
    </xf>
    <xf numFmtId="0" fontId="0" fillId="0" borderId="7"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14" fontId="0" fillId="0" borderId="10" xfId="0" applyNumberFormat="1" applyBorder="1" applyAlignment="1">
      <alignment horizontal="left" vertical="center" wrapText="1"/>
    </xf>
  </cellXfs>
  <cellStyles count="15">
    <cellStyle name="Comma" xfId="1" builtinId="3"/>
    <cellStyle name="Comma 2" xfId="7"/>
    <cellStyle name="Comma 2 3" xfId="6"/>
    <cellStyle name="Comma 3" xfId="8"/>
    <cellStyle name="Hyperlink" xfId="14" builtinId="8"/>
    <cellStyle name="Normal" xfId="0" builtinId="0"/>
    <cellStyle name="Normal 10" xfId="9"/>
    <cellStyle name="Normal 13 3" xfId="10"/>
    <cellStyle name="Normal 2" xfId="4"/>
    <cellStyle name="Normal 2 2" xfId="11"/>
    <cellStyle name="Normal 2 2 2" xfId="2"/>
    <cellStyle name="Normal 2 3" xfId="12"/>
    <cellStyle name="Normal 2 4 2" xfId="13"/>
    <cellStyle name="Normal 3" xfId="5"/>
    <cellStyle name="Normal_FILE 6 - SCT-SND-M565-VOLUME-III-REV PRICE SCHEDULE, REV-02" xfId="3"/>
  </cellStyles>
  <dxfs count="4">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s>
  <tableStyles count="0" defaultTableStyle="TableStyleMedium9" defaultPivotStyle="PivotStyleLight16"/>
  <colors>
    <mruColors>
      <color rgb="FFFFFF66"/>
      <color rgb="FF0033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95250</xdr:colOff>
      <xdr:row>14</xdr:row>
      <xdr:rowOff>171450</xdr:rowOff>
    </xdr:from>
    <xdr:to>
      <xdr:col>16</xdr:col>
      <xdr:colOff>1066800</xdr:colOff>
      <xdr:row>14</xdr:row>
      <xdr:rowOff>171450</xdr:rowOff>
    </xdr:to>
    <xdr:sp macro="" textlink="">
      <xdr:nvSpPr>
        <xdr:cNvPr id="3" name="Line 2"/>
        <xdr:cNvSpPr>
          <a:spLocks noChangeShapeType="1"/>
        </xdr:cNvSpPr>
      </xdr:nvSpPr>
      <xdr:spPr>
        <a:xfrm>
          <a:off x="171450" y="4038600"/>
          <a:ext cx="9267825" cy="0"/>
        </a:xfrm>
        <a:prstGeom prst="line">
          <a:avLst/>
        </a:prstGeom>
        <a:noFill/>
        <a:ln w="3175" cap="rnd">
          <a:solidFill>
            <a:srgbClr val="000000"/>
          </a:solidFill>
          <a:prstDash val="sysDot"/>
          <a:round/>
          <a:headEnd type="triangle" w="med" len="lg"/>
          <a:tailEnd type="triangle" w="sm" len="lg"/>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H:\100-Electrical%20Main%20%20%20%20%20%20%20%20%20%20%20%20%20%20%20%20%20%20%20%20%20%20%20%20%20%20%20%20%20%20%20%20%20%20%20%20%20%20%20%20%20%20%20%20%20%20%20%20%20%20%20%20%20%20%20%20%20(PowerTronix)\Notesheets\Time%20Extension\08%20Form-14%20Aug-19.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art-A"/>
      <sheetName val="Part-B1"/>
      <sheetName val="Part-B2"/>
      <sheetName val="Part-C"/>
      <sheetName val="Part-D"/>
      <sheetName val="Abstruct"/>
      <sheetName val="Calculation"/>
      <sheetName val="Draft"/>
    </sheetNames>
    <sheetDataSet>
      <sheetData sheetId="0">
        <row r="4">
          <cell r="C4" t="str">
            <v>AUG-2019</v>
          </cell>
        </row>
        <row r="5">
          <cell r="C5" t="str">
            <v>11-09-2019</v>
          </cell>
        </row>
        <row r="12">
          <cell r="K12">
            <v>25</v>
          </cell>
          <cell r="M12">
            <v>0</v>
          </cell>
          <cell r="P12" t="str">
            <v>Radiator and Accessories Foundation not Ready, Civil work in progress</v>
          </cell>
        </row>
        <row r="13">
          <cell r="K13">
            <v>15</v>
          </cell>
          <cell r="M13">
            <v>0</v>
          </cell>
          <cell r="P13" t="str">
            <v>Radiator and Accessories Foundation not Ready, Civil work in progress</v>
          </cell>
        </row>
        <row r="14">
          <cell r="K14">
            <v>0</v>
          </cell>
          <cell r="M14">
            <v>0</v>
          </cell>
        </row>
        <row r="15">
          <cell r="K15">
            <v>15</v>
          </cell>
          <cell r="M15">
            <v>0</v>
          </cell>
          <cell r="P15" t="str">
            <v>Raw Water Control Building not yet Ready, Civil work in Progress</v>
          </cell>
        </row>
        <row r="16">
          <cell r="K16">
            <v>20</v>
          </cell>
          <cell r="M16">
            <v>0</v>
          </cell>
          <cell r="P16" t="str">
            <v>Power House Floors not ready, Civil work in Progress</v>
          </cell>
        </row>
        <row r="17">
          <cell r="K17">
            <v>15</v>
          </cell>
          <cell r="M17">
            <v>0</v>
          </cell>
          <cell r="P17" t="str">
            <v>ESP-CR 3.5Mtr Floor finising work in Porgress</v>
          </cell>
        </row>
        <row r="18">
          <cell r="K18">
            <v>0</v>
          </cell>
          <cell r="M18">
            <v>0</v>
          </cell>
        </row>
        <row r="19">
          <cell r="K19">
            <v>25</v>
          </cell>
          <cell r="M19">
            <v>0</v>
          </cell>
          <cell r="P19" t="str">
            <v>Support Structure Foundation Civil work not ready</v>
          </cell>
        </row>
        <row r="20">
          <cell r="K20">
            <v>25</v>
          </cell>
          <cell r="M20">
            <v>0</v>
          </cell>
          <cell r="P20" t="str">
            <v>A-Row treastle not Ready, Mechanical Erection in Progress</v>
          </cell>
        </row>
        <row r="21">
          <cell r="K21">
            <v>0</v>
          </cell>
          <cell r="M21">
            <v>4.2951645173973843</v>
          </cell>
          <cell r="P21" t="str">
            <v>Agency Manpower not Adequate</v>
          </cell>
        </row>
        <row r="22">
          <cell r="K22">
            <v>0</v>
          </cell>
          <cell r="M22">
            <v>0</v>
          </cell>
        </row>
        <row r="23">
          <cell r="K23">
            <v>25</v>
          </cell>
          <cell r="M23">
            <v>0</v>
          </cell>
          <cell r="P23" t="str">
            <v>Power House Floors not ready, Civil work in Progress</v>
          </cell>
        </row>
        <row r="24">
          <cell r="K24">
            <v>18.21</v>
          </cell>
          <cell r="M24">
            <v>0</v>
          </cell>
          <cell r="P24" t="str">
            <v>Power House Floors not ready, Civil work in Progress</v>
          </cell>
        </row>
        <row r="25">
          <cell r="K25">
            <v>10</v>
          </cell>
          <cell r="M25">
            <v>0</v>
          </cell>
          <cell r="P25" t="str">
            <v>Main Control Panel room not yet ready, Civil work in Progress</v>
          </cell>
        </row>
        <row r="26">
          <cell r="K26">
            <v>0</v>
          </cell>
          <cell r="M26">
            <v>0</v>
          </cell>
        </row>
        <row r="28">
          <cell r="M28">
            <v>0</v>
          </cell>
        </row>
        <row r="29">
          <cell r="K29">
            <v>15</v>
          </cell>
          <cell r="M29">
            <v>0</v>
          </cell>
          <cell r="P29" t="str">
            <v>ESP Mechanical erection in Progress</v>
          </cell>
        </row>
        <row r="30">
          <cell r="K30">
            <v>15</v>
          </cell>
          <cell r="M30">
            <v>0</v>
          </cell>
          <cell r="P30" t="str">
            <v>ESP Mechanical erection in Progress</v>
          </cell>
        </row>
        <row r="31">
          <cell r="K31">
            <v>15</v>
          </cell>
          <cell r="M31">
            <v>0</v>
          </cell>
          <cell r="P31" t="str">
            <v>ESP Mechanical erection in Progress</v>
          </cell>
        </row>
        <row r="32">
          <cell r="K32">
            <v>0</v>
          </cell>
        </row>
        <row r="33">
          <cell r="K33">
            <v>15</v>
          </cell>
          <cell r="M33">
            <v>0</v>
          </cell>
          <cell r="P33" t="str">
            <v>Power House Floors not ready, Civil work in Progress</v>
          </cell>
        </row>
        <row r="34">
          <cell r="K34">
            <v>15</v>
          </cell>
          <cell r="M34">
            <v>0</v>
          </cell>
          <cell r="P34" t="str">
            <v>Power House Floors not ready, Civil work in Progress</v>
          </cell>
        </row>
        <row r="35">
          <cell r="K35">
            <v>24</v>
          </cell>
          <cell r="M35">
            <v>0</v>
          </cell>
          <cell r="P35" t="str">
            <v>8/13 Boiler Floors not Ready, Mech Erection in Progress</v>
          </cell>
        </row>
        <row r="36">
          <cell r="K36">
            <v>15</v>
          </cell>
          <cell r="M36">
            <v>0</v>
          </cell>
          <cell r="P36" t="str">
            <v>ESP-CR Floor finising work in Porgress, Field Mechanical Erection in progress</v>
          </cell>
        </row>
        <row r="37">
          <cell r="K37">
            <v>10</v>
          </cell>
          <cell r="M37">
            <v>0</v>
          </cell>
          <cell r="P37" t="str">
            <v>Mechanical Erection in progress</v>
          </cell>
        </row>
        <row r="38">
          <cell r="K38">
            <v>20</v>
          </cell>
          <cell r="M38">
            <v>0</v>
          </cell>
          <cell r="P38" t="str">
            <v>CW/CT/PTP AREA Building not Ready, Civil work in Progress</v>
          </cell>
        </row>
        <row r="39">
          <cell r="K39">
            <v>20</v>
          </cell>
          <cell r="M39">
            <v>0</v>
          </cell>
          <cell r="P39" t="str">
            <v>DMPT/ETP/ADMIN-BLDG Building not Ready, Civil work in Progress</v>
          </cell>
        </row>
        <row r="40">
          <cell r="K40">
            <v>20</v>
          </cell>
          <cell r="M40">
            <v>0</v>
          </cell>
          <cell r="P40" t="str">
            <v>TRF-YARD/COMPRESSOR AREA Building not Ready, Civil work in Progress</v>
          </cell>
        </row>
        <row r="41">
          <cell r="K41">
            <v>30</v>
          </cell>
          <cell r="M41">
            <v>0</v>
          </cell>
          <cell r="P41" t="str">
            <v>Battery Room Acid proof tiling not completed by Civil</v>
          </cell>
        </row>
        <row r="42">
          <cell r="K42">
            <v>20</v>
          </cell>
          <cell r="M42">
            <v>0</v>
          </cell>
          <cell r="P42" t="str">
            <v>BOP Area Battery Rooms not yet ready, Civil works in Progress</v>
          </cell>
        </row>
        <row r="43">
          <cell r="K43">
            <v>0</v>
          </cell>
        </row>
        <row r="44">
          <cell r="K44">
            <v>0</v>
          </cell>
        </row>
        <row r="45">
          <cell r="K45">
            <v>25</v>
          </cell>
          <cell r="M45">
            <v>0</v>
          </cell>
        </row>
        <row r="46">
          <cell r="K46">
            <v>18.12</v>
          </cell>
          <cell r="M46">
            <v>0</v>
          </cell>
          <cell r="P46" t="str">
            <v>Switchboard items not yet received from Bhopal</v>
          </cell>
        </row>
        <row r="47">
          <cell r="M47">
            <v>0</v>
          </cell>
        </row>
        <row r="48">
          <cell r="K48">
            <v>20</v>
          </cell>
          <cell r="M48">
            <v>0</v>
          </cell>
          <cell r="P48" t="str">
            <v>Cable Route for Motors Not ready</v>
          </cell>
        </row>
        <row r="49">
          <cell r="K49">
            <v>20</v>
          </cell>
          <cell r="M49">
            <v>0</v>
          </cell>
          <cell r="P49" t="str">
            <v>Cable Route for Motors Not ready</v>
          </cell>
        </row>
        <row r="50">
          <cell r="K50">
            <v>20</v>
          </cell>
          <cell r="M50">
            <v>0</v>
          </cell>
          <cell r="P50" t="str">
            <v>Drives not yet Erected, Cable route not available</v>
          </cell>
        </row>
        <row r="51">
          <cell r="K51">
            <v>10</v>
          </cell>
          <cell r="M51">
            <v>0</v>
          </cell>
          <cell r="P51" t="str">
            <v>Drives not yet Erected, Cable route not available</v>
          </cell>
        </row>
        <row r="52">
          <cell r="K52">
            <v>0</v>
          </cell>
          <cell r="M52">
            <v>0</v>
          </cell>
        </row>
        <row r="53">
          <cell r="K53">
            <v>0</v>
          </cell>
          <cell r="M53">
            <v>0</v>
          </cell>
        </row>
      </sheetData>
      <sheetData sheetId="1"/>
      <sheetData sheetId="2"/>
      <sheetData sheetId="3"/>
      <sheetData sheetId="4"/>
      <sheetData sheetId="5"/>
      <sheetData sheetId="6">
        <row r="1477">
          <cell r="J1477">
            <v>0</v>
          </cell>
        </row>
      </sheetData>
      <sheetData sheetId="7">
        <row r="4">
          <cell r="I4">
            <v>57.398383562248746</v>
          </cell>
        </row>
        <row r="5">
          <cell r="I5">
            <v>34.999999999999993</v>
          </cell>
        </row>
        <row r="6">
          <cell r="I6">
            <v>0</v>
          </cell>
        </row>
        <row r="7">
          <cell r="I7">
            <v>0</v>
          </cell>
        </row>
        <row r="8">
          <cell r="I8">
            <v>39.99992849008602</v>
          </cell>
        </row>
        <row r="9">
          <cell r="I9">
            <v>32.727194957151625</v>
          </cell>
        </row>
        <row r="10">
          <cell r="I10">
            <v>0</v>
          </cell>
        </row>
        <row r="11">
          <cell r="I11">
            <v>1.1166705041399538</v>
          </cell>
        </row>
        <row r="12">
          <cell r="I12">
            <v>0</v>
          </cell>
        </row>
        <row r="13">
          <cell r="I13">
            <v>45.708362988438239</v>
          </cell>
        </row>
        <row r="14">
          <cell r="I14">
            <v>0</v>
          </cell>
        </row>
        <row r="15">
          <cell r="I15">
            <v>18.032792033005062</v>
          </cell>
        </row>
        <row r="16">
          <cell r="I16">
            <v>42.826199022937637</v>
          </cell>
        </row>
        <row r="17">
          <cell r="I17">
            <v>37.329895594185672</v>
          </cell>
        </row>
        <row r="18">
          <cell r="I18">
            <v>0</v>
          </cell>
        </row>
        <row r="20">
          <cell r="I20">
            <v>50</v>
          </cell>
        </row>
        <row r="21">
          <cell r="I21">
            <v>0</v>
          </cell>
        </row>
        <row r="22">
          <cell r="I22">
            <v>0</v>
          </cell>
        </row>
        <row r="23">
          <cell r="I23">
            <v>0</v>
          </cell>
        </row>
        <row r="25">
          <cell r="I25">
            <v>50</v>
          </cell>
        </row>
        <row r="26">
          <cell r="I26">
            <v>20</v>
          </cell>
        </row>
        <row r="27">
          <cell r="I27">
            <v>50</v>
          </cell>
        </row>
        <row r="28">
          <cell r="I28">
            <v>55</v>
          </cell>
        </row>
        <row r="29">
          <cell r="I29">
            <v>35</v>
          </cell>
        </row>
        <row r="30">
          <cell r="I30">
            <v>0</v>
          </cell>
        </row>
        <row r="31">
          <cell r="I31">
            <v>0</v>
          </cell>
        </row>
        <row r="32">
          <cell r="I32">
            <v>0</v>
          </cell>
        </row>
        <row r="33">
          <cell r="I33">
            <v>52.479220327338879</v>
          </cell>
        </row>
        <row r="34">
          <cell r="I34">
            <v>0</v>
          </cell>
        </row>
        <row r="37">
          <cell r="I37">
            <v>58.750173815863334</v>
          </cell>
        </row>
        <row r="38">
          <cell r="I38">
            <v>50</v>
          </cell>
        </row>
        <row r="40">
          <cell r="I40">
            <v>0</v>
          </cell>
        </row>
        <row r="41">
          <cell r="I41">
            <v>0</v>
          </cell>
        </row>
        <row r="42">
          <cell r="I42">
            <v>0</v>
          </cell>
        </row>
        <row r="43">
          <cell r="I43">
            <v>0</v>
          </cell>
        </row>
        <row r="44">
          <cell r="I44">
            <v>0</v>
          </cell>
        </row>
        <row r="45">
          <cell r="I45">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oleObject" Target="../embeddings/oleObject2.bin"/><Relationship Id="rId2" Type="http://schemas.openxmlformats.org/officeDocument/2006/relationships/vmlDrawing" Target="../drawings/vmlDrawing2.v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oleObject" Target="../embeddings/oleObject3.bin"/><Relationship Id="rId2" Type="http://schemas.openxmlformats.org/officeDocument/2006/relationships/vmlDrawing" Target="../drawings/vmlDrawing3.v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oleObject" Target="../embeddings/oleObject4.bin"/><Relationship Id="rId2" Type="http://schemas.openxmlformats.org/officeDocument/2006/relationships/vmlDrawing" Target="../drawings/vmlDrawing4.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3" Type="http://schemas.openxmlformats.org/officeDocument/2006/relationships/oleObject" Target="../embeddings/oleObject5.bin"/><Relationship Id="rId2" Type="http://schemas.openxmlformats.org/officeDocument/2006/relationships/vmlDrawing" Target="../drawings/vmlDrawing5.v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sheetPr>
    <pageSetUpPr fitToPage="1"/>
  </sheetPr>
  <dimension ref="B1:K1835"/>
  <sheetViews>
    <sheetView zoomScale="70" zoomScaleNormal="70" zoomScaleSheetLayoutView="58" workbookViewId="0">
      <pane ySplit="8" topLeftCell="A25" activePane="bottomLeft" state="frozen"/>
      <selection pane="bottomLeft" activeCell="O8" sqref="O8"/>
    </sheetView>
  </sheetViews>
  <sheetFormatPr defaultColWidth="9" defaultRowHeight="14.5"/>
  <cols>
    <col min="1" max="1" width="1.26953125" customWidth="1"/>
    <col min="2" max="2" width="6.1796875" customWidth="1"/>
    <col min="3" max="3" width="41.7265625" customWidth="1"/>
    <col min="4" max="5" width="8.81640625" customWidth="1"/>
    <col min="6" max="6" width="11" customWidth="1"/>
    <col min="7" max="7" width="9" style="420" bestFit="1" customWidth="1"/>
    <col min="8" max="8" width="10" style="420" bestFit="1" customWidth="1"/>
    <col min="9" max="9" width="9.54296875" style="104" bestFit="1" customWidth="1"/>
    <col min="10" max="10" width="7.453125" style="275" bestFit="1" customWidth="1"/>
    <col min="11" max="11" width="6.54296875" bestFit="1" customWidth="1"/>
  </cols>
  <sheetData>
    <row r="1" spans="2:11" ht="8.25" customHeight="1">
      <c r="J1" s="104"/>
    </row>
    <row r="2" spans="2:11" ht="24.75" customHeight="1">
      <c r="B2" s="527" t="s">
        <v>1614</v>
      </c>
      <c r="C2" s="527"/>
      <c r="D2" s="527"/>
      <c r="E2" s="527"/>
      <c r="F2" s="527"/>
      <c r="G2" s="527"/>
      <c r="H2" s="527"/>
      <c r="I2" s="525"/>
      <c r="J2" s="525"/>
      <c r="K2" s="525"/>
    </row>
    <row r="3" spans="2:11">
      <c r="B3" s="525" t="s">
        <v>49</v>
      </c>
      <c r="C3" s="525"/>
      <c r="D3" s="525"/>
      <c r="E3" s="525"/>
      <c r="F3" s="525"/>
      <c r="G3" s="525"/>
      <c r="H3" s="525"/>
      <c r="I3" s="525"/>
      <c r="J3" s="525"/>
      <c r="K3" s="525"/>
    </row>
    <row r="4" spans="2:11" ht="15.5">
      <c r="B4" s="528" t="s">
        <v>1355</v>
      </c>
      <c r="C4" s="529"/>
      <c r="D4" s="529"/>
      <c r="E4" s="529"/>
      <c r="F4" s="529"/>
      <c r="G4" s="529"/>
      <c r="H4" s="530"/>
      <c r="I4" s="525"/>
      <c r="J4" s="525"/>
      <c r="K4" s="525"/>
    </row>
    <row r="5" spans="2:11">
      <c r="B5" s="524" t="s">
        <v>1356</v>
      </c>
      <c r="C5" s="525"/>
      <c r="D5" s="525"/>
      <c r="E5" s="525"/>
      <c r="F5" s="525"/>
      <c r="G5" s="525"/>
      <c r="H5" s="525"/>
      <c r="I5" s="518" t="s">
        <v>59</v>
      </c>
      <c r="J5" s="519"/>
      <c r="K5" s="520"/>
    </row>
    <row r="6" spans="2:11" ht="15" customHeight="1">
      <c r="B6" s="531" t="s">
        <v>53</v>
      </c>
      <c r="C6" s="534" t="s">
        <v>54</v>
      </c>
      <c r="D6" s="526" t="s">
        <v>55</v>
      </c>
      <c r="E6" s="526"/>
      <c r="F6" s="535" t="s">
        <v>56</v>
      </c>
      <c r="G6" s="516" t="s">
        <v>57</v>
      </c>
      <c r="H6" s="516" t="s">
        <v>58</v>
      </c>
      <c r="I6" s="521"/>
      <c r="J6" s="522"/>
      <c r="K6" s="523"/>
    </row>
    <row r="7" spans="2:11" ht="24">
      <c r="B7" s="532"/>
      <c r="C7" s="526"/>
      <c r="D7" s="416" t="s">
        <v>63</v>
      </c>
      <c r="E7" s="416" t="s">
        <v>64</v>
      </c>
      <c r="F7" s="536"/>
      <c r="G7" s="517"/>
      <c r="H7" s="517"/>
      <c r="I7" s="417" t="s">
        <v>65</v>
      </c>
      <c r="J7" s="417" t="s">
        <v>66</v>
      </c>
      <c r="K7" s="417" t="s">
        <v>67</v>
      </c>
    </row>
    <row r="8" spans="2:11">
      <c r="B8" s="418">
        <v>1</v>
      </c>
      <c r="C8" s="418">
        <v>2</v>
      </c>
      <c r="D8" s="418">
        <v>3</v>
      </c>
      <c r="E8" s="418">
        <v>4</v>
      </c>
      <c r="F8" s="418">
        <v>5</v>
      </c>
      <c r="G8" s="421">
        <v>6</v>
      </c>
      <c r="H8" s="421" t="s">
        <v>73</v>
      </c>
      <c r="I8" s="418">
        <v>8</v>
      </c>
      <c r="J8" s="418">
        <v>9</v>
      </c>
      <c r="K8" s="418">
        <v>10</v>
      </c>
    </row>
    <row r="9" spans="2:11" s="104" customFormat="1">
      <c r="B9" s="15"/>
      <c r="C9" s="264" t="s">
        <v>94</v>
      </c>
      <c r="D9" s="491"/>
      <c r="E9" s="492"/>
      <c r="F9" s="492"/>
      <c r="G9" s="493"/>
      <c r="H9" s="493"/>
      <c r="I9" s="492"/>
      <c r="J9" s="9"/>
      <c r="K9" s="492"/>
    </row>
    <row r="10" spans="2:11">
      <c r="B10" s="12" t="s">
        <v>95</v>
      </c>
      <c r="C10" s="13" t="s">
        <v>96</v>
      </c>
      <c r="D10" s="494"/>
      <c r="E10" s="494"/>
      <c r="F10" s="492"/>
      <c r="G10" s="495"/>
      <c r="H10" s="493"/>
      <c r="I10" s="492"/>
      <c r="J10" s="9"/>
      <c r="K10" s="492"/>
    </row>
    <row r="11" spans="2:11">
      <c r="B11" s="18" t="s">
        <v>97</v>
      </c>
      <c r="C11" s="19" t="s">
        <v>98</v>
      </c>
      <c r="D11" s="67"/>
      <c r="E11" s="67"/>
      <c r="F11" s="492"/>
      <c r="G11" s="495"/>
      <c r="H11" s="493"/>
      <c r="I11" s="492"/>
      <c r="J11" s="9"/>
      <c r="K11" s="492"/>
    </row>
    <row r="12" spans="2:11">
      <c r="B12" s="21" t="s">
        <v>99</v>
      </c>
      <c r="C12" s="22" t="s">
        <v>100</v>
      </c>
      <c r="D12" s="496">
        <v>300</v>
      </c>
      <c r="E12" s="496" t="s">
        <v>101</v>
      </c>
      <c r="F12" s="497">
        <v>0.65</v>
      </c>
      <c r="G12" s="498">
        <v>5336.5017630380698</v>
      </c>
      <c r="H12" s="493">
        <f>G12*D12*F12</f>
        <v>1040617.8437924236</v>
      </c>
      <c r="I12" s="492">
        <v>0</v>
      </c>
      <c r="J12" s="9"/>
      <c r="K12" s="492">
        <f>J12+I12</f>
        <v>0</v>
      </c>
    </row>
    <row r="13" spans="2:11">
      <c r="B13" s="21" t="s">
        <v>102</v>
      </c>
      <c r="C13" s="22" t="s">
        <v>103</v>
      </c>
      <c r="D13" s="496">
        <v>300</v>
      </c>
      <c r="E13" s="496" t="s">
        <v>101</v>
      </c>
      <c r="F13" s="497">
        <v>0.15</v>
      </c>
      <c r="G13" s="499">
        <v>5336.5017630380698</v>
      </c>
      <c r="H13" s="493">
        <f t="shared" ref="H13:H14" si="0">G13*D13*F13</f>
        <v>240142.57933671313</v>
      </c>
      <c r="I13" s="492">
        <v>0</v>
      </c>
      <c r="J13" s="9"/>
      <c r="K13" s="492">
        <f t="shared" ref="K13:K76" si="1">J13+I13</f>
        <v>0</v>
      </c>
    </row>
    <row r="14" spans="2:11">
      <c r="B14" s="21" t="s">
        <v>104</v>
      </c>
      <c r="C14" s="22" t="s">
        <v>105</v>
      </c>
      <c r="D14" s="496">
        <v>300</v>
      </c>
      <c r="E14" s="496" t="s">
        <v>101</v>
      </c>
      <c r="F14" s="497">
        <v>0.1</v>
      </c>
      <c r="G14" s="499">
        <v>5336.5017630380698</v>
      </c>
      <c r="H14" s="493">
        <f t="shared" si="0"/>
        <v>160095.05289114208</v>
      </c>
      <c r="I14" s="492">
        <v>0</v>
      </c>
      <c r="J14" s="9"/>
      <c r="K14" s="492">
        <f t="shared" si="1"/>
        <v>0</v>
      </c>
    </row>
    <row r="15" spans="2:11">
      <c r="B15" s="18" t="s">
        <v>106</v>
      </c>
      <c r="C15" s="27" t="s">
        <v>107</v>
      </c>
      <c r="D15" s="496"/>
      <c r="E15" s="496"/>
      <c r="F15" s="492"/>
      <c r="G15" s="500"/>
      <c r="H15" s="493"/>
      <c r="I15" s="492"/>
      <c r="J15" s="9"/>
      <c r="K15" s="492"/>
    </row>
    <row r="16" spans="2:11">
      <c r="B16" s="21" t="s">
        <v>99</v>
      </c>
      <c r="C16" s="22" t="s">
        <v>100</v>
      </c>
      <c r="D16" s="496">
        <v>1</v>
      </c>
      <c r="E16" s="496" t="s">
        <v>108</v>
      </c>
      <c r="F16" s="497">
        <v>0.65</v>
      </c>
      <c r="G16" s="500">
        <v>36055.493113550001</v>
      </c>
      <c r="H16" s="493">
        <f>G16*D16*F16</f>
        <v>23436.070523807502</v>
      </c>
      <c r="I16" s="492">
        <v>0</v>
      </c>
      <c r="J16" s="9"/>
      <c r="K16" s="492">
        <f t="shared" si="1"/>
        <v>0</v>
      </c>
    </row>
    <row r="17" spans="2:11">
      <c r="B17" s="21" t="s">
        <v>102</v>
      </c>
      <c r="C17" s="22" t="s">
        <v>103</v>
      </c>
      <c r="D17" s="496">
        <v>1</v>
      </c>
      <c r="E17" s="496" t="s">
        <v>108</v>
      </c>
      <c r="F17" s="497">
        <v>0.15</v>
      </c>
      <c r="G17" s="500">
        <v>36055.493113550001</v>
      </c>
      <c r="H17" s="493">
        <f t="shared" ref="H17:H18" si="2">G17*D17*F17</f>
        <v>5408.3239670325001</v>
      </c>
      <c r="I17" s="492">
        <v>0</v>
      </c>
      <c r="J17" s="9"/>
      <c r="K17" s="492">
        <f t="shared" si="1"/>
        <v>0</v>
      </c>
    </row>
    <row r="18" spans="2:11">
      <c r="B18" s="21" t="s">
        <v>104</v>
      </c>
      <c r="C18" s="22" t="s">
        <v>105</v>
      </c>
      <c r="D18" s="496">
        <v>1</v>
      </c>
      <c r="E18" s="496" t="s">
        <v>108</v>
      </c>
      <c r="F18" s="497">
        <v>0.1</v>
      </c>
      <c r="G18" s="500">
        <v>36055.493113550001</v>
      </c>
      <c r="H18" s="493">
        <f t="shared" si="2"/>
        <v>3605.5493113550001</v>
      </c>
      <c r="I18" s="492">
        <v>0</v>
      </c>
      <c r="J18" s="9"/>
      <c r="K18" s="492">
        <f t="shared" si="1"/>
        <v>0</v>
      </c>
    </row>
    <row r="19" spans="2:11">
      <c r="B19" s="18" t="s">
        <v>109</v>
      </c>
      <c r="C19" s="27" t="s">
        <v>110</v>
      </c>
      <c r="D19" s="496"/>
      <c r="E19" s="496"/>
      <c r="F19" s="497"/>
      <c r="G19" s="499"/>
      <c r="H19" s="493"/>
      <c r="I19" s="492"/>
      <c r="J19" s="9"/>
      <c r="K19" s="492"/>
    </row>
    <row r="20" spans="2:11">
      <c r="B20" s="21" t="s">
        <v>99</v>
      </c>
      <c r="C20" s="22" t="s">
        <v>100</v>
      </c>
      <c r="D20" s="496">
        <v>125</v>
      </c>
      <c r="E20" s="496" t="s">
        <v>101</v>
      </c>
      <c r="F20" s="497">
        <v>0.65</v>
      </c>
      <c r="G20" s="499">
        <v>6850.72809965736</v>
      </c>
      <c r="H20" s="493">
        <f>G20*D20*F20</f>
        <v>556621.65809716051</v>
      </c>
      <c r="I20" s="492">
        <v>0</v>
      </c>
      <c r="J20" s="9"/>
      <c r="K20" s="492">
        <f t="shared" si="1"/>
        <v>0</v>
      </c>
    </row>
    <row r="21" spans="2:11">
      <c r="B21" s="21" t="s">
        <v>102</v>
      </c>
      <c r="C21" s="22" t="s">
        <v>103</v>
      </c>
      <c r="D21" s="496">
        <v>125</v>
      </c>
      <c r="E21" s="496" t="s">
        <v>101</v>
      </c>
      <c r="F21" s="497">
        <v>0.15</v>
      </c>
      <c r="G21" s="499">
        <v>6850.72809965736</v>
      </c>
      <c r="H21" s="493">
        <f t="shared" ref="H21:H22" si="3">G21*D21*F21</f>
        <v>128451.15186857549</v>
      </c>
      <c r="I21" s="492">
        <v>0</v>
      </c>
      <c r="J21" s="9"/>
      <c r="K21" s="492">
        <f t="shared" si="1"/>
        <v>0</v>
      </c>
    </row>
    <row r="22" spans="2:11">
      <c r="B22" s="21" t="s">
        <v>104</v>
      </c>
      <c r="C22" s="22" t="s">
        <v>105</v>
      </c>
      <c r="D22" s="496">
        <v>125</v>
      </c>
      <c r="E22" s="496" t="s">
        <v>101</v>
      </c>
      <c r="F22" s="497">
        <v>0.1</v>
      </c>
      <c r="G22" s="499">
        <v>6850.72809965736</v>
      </c>
      <c r="H22" s="493">
        <f t="shared" si="3"/>
        <v>85634.101245717</v>
      </c>
      <c r="I22" s="492">
        <v>0</v>
      </c>
      <c r="J22" s="9"/>
      <c r="K22" s="492">
        <f t="shared" si="1"/>
        <v>0</v>
      </c>
    </row>
    <row r="23" spans="2:11">
      <c r="B23" s="18" t="s">
        <v>111</v>
      </c>
      <c r="C23" s="27" t="s">
        <v>112</v>
      </c>
      <c r="D23" s="496"/>
      <c r="E23" s="496"/>
      <c r="F23" s="497"/>
      <c r="G23" s="499"/>
      <c r="H23" s="493"/>
      <c r="I23" s="492"/>
      <c r="J23" s="9"/>
      <c r="K23" s="492"/>
    </row>
    <row r="24" spans="2:11">
      <c r="B24" s="21" t="s">
        <v>99</v>
      </c>
      <c r="C24" s="22" t="s">
        <v>100</v>
      </c>
      <c r="D24" s="496">
        <v>100</v>
      </c>
      <c r="E24" s="496" t="s">
        <v>101</v>
      </c>
      <c r="F24" s="497">
        <v>0.65</v>
      </c>
      <c r="G24" s="498">
        <v>5408.2002032185001</v>
      </c>
      <c r="H24" s="493">
        <f>G24*D24*F24</f>
        <v>351533.0132092025</v>
      </c>
      <c r="I24" s="492">
        <v>0</v>
      </c>
      <c r="J24" s="9"/>
      <c r="K24" s="492">
        <f t="shared" si="1"/>
        <v>0</v>
      </c>
    </row>
    <row r="25" spans="2:11">
      <c r="B25" s="21" t="s">
        <v>102</v>
      </c>
      <c r="C25" s="22" t="s">
        <v>103</v>
      </c>
      <c r="D25" s="496">
        <v>100</v>
      </c>
      <c r="E25" s="496" t="s">
        <v>101</v>
      </c>
      <c r="F25" s="497">
        <v>0.15</v>
      </c>
      <c r="G25" s="499">
        <v>5408.2002032185001</v>
      </c>
      <c r="H25" s="493">
        <f t="shared" ref="H25:H26" si="4">G25*D25*F25</f>
        <v>81123.003048277489</v>
      </c>
      <c r="I25" s="492">
        <v>0</v>
      </c>
      <c r="J25" s="9"/>
      <c r="K25" s="492">
        <f t="shared" si="1"/>
        <v>0</v>
      </c>
    </row>
    <row r="26" spans="2:11">
      <c r="B26" s="21" t="s">
        <v>104</v>
      </c>
      <c r="C26" s="22" t="s">
        <v>105</v>
      </c>
      <c r="D26" s="496">
        <v>100</v>
      </c>
      <c r="E26" s="496" t="s">
        <v>101</v>
      </c>
      <c r="F26" s="497">
        <v>0.1</v>
      </c>
      <c r="G26" s="499">
        <v>5408.2002032185001</v>
      </c>
      <c r="H26" s="493">
        <f t="shared" si="4"/>
        <v>54082.002032185002</v>
      </c>
      <c r="I26" s="492">
        <v>0</v>
      </c>
      <c r="J26" s="9"/>
      <c r="K26" s="492">
        <f t="shared" si="1"/>
        <v>0</v>
      </c>
    </row>
    <row r="27" spans="2:11">
      <c r="B27" s="18" t="s">
        <v>113</v>
      </c>
      <c r="C27" s="27" t="s">
        <v>114</v>
      </c>
      <c r="D27" s="496"/>
      <c r="E27" s="496"/>
      <c r="F27" s="497"/>
      <c r="G27" s="499"/>
      <c r="H27" s="493"/>
      <c r="I27" s="492"/>
      <c r="J27" s="9"/>
      <c r="K27" s="492"/>
    </row>
    <row r="28" spans="2:11">
      <c r="B28" s="21" t="s">
        <v>99</v>
      </c>
      <c r="C28" s="22" t="s">
        <v>115</v>
      </c>
      <c r="D28" s="496">
        <v>1</v>
      </c>
      <c r="E28" s="496" t="s">
        <v>108</v>
      </c>
      <c r="F28" s="497">
        <v>0.7</v>
      </c>
      <c r="G28" s="499">
        <v>57690.026619819997</v>
      </c>
      <c r="H28" s="493">
        <f>G28*D28*F28</f>
        <v>40383.018633873995</v>
      </c>
      <c r="I28" s="492">
        <v>0</v>
      </c>
      <c r="J28" s="9"/>
      <c r="K28" s="492">
        <f t="shared" si="1"/>
        <v>0</v>
      </c>
    </row>
    <row r="29" spans="2:11">
      <c r="B29" s="21" t="s">
        <v>102</v>
      </c>
      <c r="C29" s="22" t="s">
        <v>116</v>
      </c>
      <c r="D29" s="496">
        <v>1</v>
      </c>
      <c r="E29" s="496" t="s">
        <v>108</v>
      </c>
      <c r="F29" s="497">
        <v>0.1</v>
      </c>
      <c r="G29" s="499">
        <v>57690.026619819997</v>
      </c>
      <c r="H29" s="493">
        <f t="shared" ref="H29:H30" si="5">G29*D29*F29</f>
        <v>5769.0026619820001</v>
      </c>
      <c r="I29" s="492">
        <v>0</v>
      </c>
      <c r="J29" s="9"/>
      <c r="K29" s="492">
        <f t="shared" si="1"/>
        <v>0</v>
      </c>
    </row>
    <row r="30" spans="2:11">
      <c r="B30" s="21" t="s">
        <v>104</v>
      </c>
      <c r="C30" s="22" t="s">
        <v>105</v>
      </c>
      <c r="D30" s="496">
        <v>1</v>
      </c>
      <c r="E30" s="496" t="s">
        <v>108</v>
      </c>
      <c r="F30" s="497">
        <v>0.1</v>
      </c>
      <c r="G30" s="499">
        <v>57690.026619819997</v>
      </c>
      <c r="H30" s="493">
        <f t="shared" si="5"/>
        <v>5769.0026619820001</v>
      </c>
      <c r="I30" s="492">
        <v>0</v>
      </c>
      <c r="J30" s="9"/>
      <c r="K30" s="492">
        <f t="shared" si="1"/>
        <v>0</v>
      </c>
    </row>
    <row r="31" spans="2:11">
      <c r="B31" s="18">
        <v>1.06</v>
      </c>
      <c r="C31" s="27" t="s">
        <v>118</v>
      </c>
      <c r="D31" s="496"/>
      <c r="E31" s="496"/>
      <c r="F31" s="497"/>
      <c r="G31" s="499"/>
      <c r="H31" s="493"/>
      <c r="I31" s="492"/>
      <c r="J31" s="9"/>
      <c r="K31" s="492"/>
    </row>
    <row r="32" spans="2:11">
      <c r="B32" s="21" t="s">
        <v>99</v>
      </c>
      <c r="C32" s="22" t="s">
        <v>119</v>
      </c>
      <c r="D32" s="496">
        <v>1</v>
      </c>
      <c r="E32" s="496" t="s">
        <v>108</v>
      </c>
      <c r="F32" s="497">
        <v>0.7</v>
      </c>
      <c r="G32" s="499">
        <v>28845.63212898</v>
      </c>
      <c r="H32" s="493">
        <f>G32*D32*F32</f>
        <v>20191.942490285997</v>
      </c>
      <c r="I32" s="492">
        <v>0</v>
      </c>
      <c r="J32" s="9"/>
      <c r="K32" s="492">
        <f t="shared" si="1"/>
        <v>0</v>
      </c>
    </row>
    <row r="33" spans="2:11">
      <c r="B33" s="21" t="s">
        <v>102</v>
      </c>
      <c r="C33" s="22" t="s">
        <v>116</v>
      </c>
      <c r="D33" s="496">
        <v>1</v>
      </c>
      <c r="E33" s="496" t="s">
        <v>108</v>
      </c>
      <c r="F33" s="497">
        <v>0.1</v>
      </c>
      <c r="G33" s="499">
        <v>28845.63212898</v>
      </c>
      <c r="H33" s="493">
        <f t="shared" ref="H33:H34" si="6">G33*D33*F33</f>
        <v>2884.5632128980001</v>
      </c>
      <c r="I33" s="492">
        <v>0</v>
      </c>
      <c r="J33" s="9"/>
      <c r="K33" s="492">
        <f t="shared" si="1"/>
        <v>0</v>
      </c>
    </row>
    <row r="34" spans="2:11">
      <c r="B34" s="21" t="s">
        <v>104</v>
      </c>
      <c r="C34" s="22" t="s">
        <v>105</v>
      </c>
      <c r="D34" s="496">
        <v>1</v>
      </c>
      <c r="E34" s="496" t="s">
        <v>108</v>
      </c>
      <c r="F34" s="497">
        <v>0.1</v>
      </c>
      <c r="G34" s="499">
        <v>28845.63212898</v>
      </c>
      <c r="H34" s="493">
        <f t="shared" si="6"/>
        <v>2884.5632128980001</v>
      </c>
      <c r="I34" s="492">
        <v>0</v>
      </c>
      <c r="J34" s="9"/>
      <c r="K34" s="492">
        <f t="shared" si="1"/>
        <v>0</v>
      </c>
    </row>
    <row r="35" spans="2:11">
      <c r="B35" s="18" t="s">
        <v>120</v>
      </c>
      <c r="C35" s="19" t="s">
        <v>121</v>
      </c>
      <c r="D35" s="496"/>
      <c r="E35" s="496"/>
      <c r="F35" s="497"/>
      <c r="G35" s="499"/>
      <c r="H35" s="493"/>
      <c r="I35" s="492"/>
      <c r="J35" s="9"/>
      <c r="K35" s="492"/>
    </row>
    <row r="36" spans="2:11">
      <c r="B36" s="21" t="s">
        <v>99</v>
      </c>
      <c r="C36" s="22" t="s">
        <v>119</v>
      </c>
      <c r="D36" s="496">
        <v>1</v>
      </c>
      <c r="E36" s="496" t="s">
        <v>108</v>
      </c>
      <c r="F36" s="497">
        <v>0.7</v>
      </c>
      <c r="G36" s="499">
        <v>28845.63212898</v>
      </c>
      <c r="H36" s="493">
        <f>G36*D36*F36</f>
        <v>20191.942490285997</v>
      </c>
      <c r="I36" s="492">
        <v>1</v>
      </c>
      <c r="J36" s="9"/>
      <c r="K36" s="492">
        <f t="shared" si="1"/>
        <v>1</v>
      </c>
    </row>
    <row r="37" spans="2:11">
      <c r="B37" s="21" t="s">
        <v>102</v>
      </c>
      <c r="C37" s="22" t="s">
        <v>116</v>
      </c>
      <c r="D37" s="496">
        <v>1</v>
      </c>
      <c r="E37" s="496" t="s">
        <v>108</v>
      </c>
      <c r="F37" s="497">
        <v>0.1</v>
      </c>
      <c r="G37" s="499">
        <v>28845.63212898</v>
      </c>
      <c r="H37" s="493">
        <f t="shared" ref="H37:H38" si="7">G37*D37*F37</f>
        <v>2884.5632128980001</v>
      </c>
      <c r="I37" s="492">
        <v>0</v>
      </c>
      <c r="J37" s="9"/>
      <c r="K37" s="492">
        <f t="shared" si="1"/>
        <v>0</v>
      </c>
    </row>
    <row r="38" spans="2:11">
      <c r="B38" s="21" t="s">
        <v>104</v>
      </c>
      <c r="C38" s="22" t="s">
        <v>105</v>
      </c>
      <c r="D38" s="496">
        <v>1</v>
      </c>
      <c r="E38" s="496" t="s">
        <v>108</v>
      </c>
      <c r="F38" s="497">
        <v>0.1</v>
      </c>
      <c r="G38" s="499">
        <v>28845.63212898</v>
      </c>
      <c r="H38" s="493">
        <f t="shared" si="7"/>
        <v>2884.5632128980001</v>
      </c>
      <c r="I38" s="492">
        <v>0</v>
      </c>
      <c r="J38" s="9"/>
      <c r="K38" s="492">
        <f t="shared" si="1"/>
        <v>0</v>
      </c>
    </row>
    <row r="39" spans="2:11">
      <c r="B39" s="12" t="s">
        <v>122</v>
      </c>
      <c r="C39" s="29" t="s">
        <v>123</v>
      </c>
      <c r="D39" s="496"/>
      <c r="E39" s="496"/>
      <c r="F39" s="497"/>
      <c r="G39" s="499"/>
      <c r="H39" s="493"/>
      <c r="I39" s="492"/>
      <c r="J39" s="9"/>
      <c r="K39" s="492"/>
    </row>
    <row r="40" spans="2:11">
      <c r="B40" s="18" t="s">
        <v>124</v>
      </c>
      <c r="C40" s="27" t="s">
        <v>125</v>
      </c>
      <c r="D40" s="496"/>
      <c r="E40" s="496"/>
      <c r="F40" s="497"/>
      <c r="G40" s="499"/>
      <c r="H40" s="493"/>
      <c r="I40" s="492"/>
      <c r="J40" s="9"/>
      <c r="K40" s="492"/>
    </row>
    <row r="41" spans="2:11">
      <c r="B41" s="21" t="s">
        <v>99</v>
      </c>
      <c r="C41" s="22" t="s">
        <v>126</v>
      </c>
      <c r="D41" s="496">
        <v>2</v>
      </c>
      <c r="E41" s="496" t="s">
        <v>108</v>
      </c>
      <c r="F41" s="497">
        <v>0.7</v>
      </c>
      <c r="G41" s="498">
        <v>9375.7277295700005</v>
      </c>
      <c r="H41" s="493">
        <f>G41*D41*F41</f>
        <v>13126.018821398</v>
      </c>
      <c r="I41" s="492">
        <v>2</v>
      </c>
      <c r="J41" s="9"/>
      <c r="K41" s="492">
        <f t="shared" si="1"/>
        <v>2</v>
      </c>
    </row>
    <row r="42" spans="2:11" hidden="1">
      <c r="B42" s="21" t="s">
        <v>102</v>
      </c>
      <c r="C42" s="22" t="s">
        <v>103</v>
      </c>
      <c r="D42" s="496">
        <v>2</v>
      </c>
      <c r="E42" s="496" t="s">
        <v>108</v>
      </c>
      <c r="F42" s="497">
        <v>0.1</v>
      </c>
      <c r="G42" s="499">
        <v>9375.7277295700005</v>
      </c>
      <c r="H42" s="493">
        <f t="shared" ref="H42:H43" si="8">G42*D42*F42</f>
        <v>1875.1455459140002</v>
      </c>
      <c r="I42" s="492">
        <v>0</v>
      </c>
      <c r="J42" s="9">
        <v>2</v>
      </c>
      <c r="K42" s="492">
        <f t="shared" si="1"/>
        <v>2</v>
      </c>
    </row>
    <row r="43" spans="2:11" hidden="1">
      <c r="B43" s="21" t="s">
        <v>104</v>
      </c>
      <c r="C43" s="22" t="s">
        <v>105</v>
      </c>
      <c r="D43" s="496">
        <v>2</v>
      </c>
      <c r="E43" s="496" t="s">
        <v>108</v>
      </c>
      <c r="F43" s="497">
        <v>0.1</v>
      </c>
      <c r="G43" s="499">
        <v>9375.7277295700005</v>
      </c>
      <c r="H43" s="493">
        <f t="shared" si="8"/>
        <v>1875.1455459140002</v>
      </c>
      <c r="I43" s="492">
        <v>0</v>
      </c>
      <c r="J43" s="9"/>
      <c r="K43" s="492">
        <f t="shared" si="1"/>
        <v>0</v>
      </c>
    </row>
    <row r="44" spans="2:11" hidden="1">
      <c r="B44" s="18" t="s">
        <v>127</v>
      </c>
      <c r="C44" s="27" t="s">
        <v>128</v>
      </c>
      <c r="D44" s="496"/>
      <c r="E44" s="496"/>
      <c r="F44" s="497"/>
      <c r="G44" s="500"/>
      <c r="H44" s="493"/>
      <c r="I44" s="492"/>
      <c r="J44" s="9"/>
      <c r="K44" s="492"/>
    </row>
    <row r="45" spans="2:11" hidden="1">
      <c r="B45" s="21" t="s">
        <v>99</v>
      </c>
      <c r="C45" s="22" t="s">
        <v>126</v>
      </c>
      <c r="D45" s="496">
        <v>2</v>
      </c>
      <c r="E45" s="496" t="s">
        <v>108</v>
      </c>
      <c r="F45" s="497">
        <v>0.7</v>
      </c>
      <c r="G45" s="500">
        <v>9375.7277295700005</v>
      </c>
      <c r="H45" s="493">
        <f>G45*D45*F45</f>
        <v>13126.018821398</v>
      </c>
      <c r="I45" s="492">
        <v>2</v>
      </c>
      <c r="J45" s="9"/>
      <c r="K45" s="492">
        <f t="shared" si="1"/>
        <v>2</v>
      </c>
    </row>
    <row r="46" spans="2:11" hidden="1">
      <c r="B46" s="21" t="s">
        <v>102</v>
      </c>
      <c r="C46" s="22" t="s">
        <v>103</v>
      </c>
      <c r="D46" s="496">
        <v>2</v>
      </c>
      <c r="E46" s="496" t="s">
        <v>108</v>
      </c>
      <c r="F46" s="497">
        <v>0.1</v>
      </c>
      <c r="G46" s="500">
        <v>9375.7277295700005</v>
      </c>
      <c r="H46" s="493">
        <f t="shared" ref="H46:H47" si="9">G46*D46*F46</f>
        <v>1875.1455459140002</v>
      </c>
      <c r="I46" s="492">
        <v>0</v>
      </c>
      <c r="J46" s="9">
        <v>2</v>
      </c>
      <c r="K46" s="492">
        <f t="shared" si="1"/>
        <v>2</v>
      </c>
    </row>
    <row r="47" spans="2:11" hidden="1">
      <c r="B47" s="21" t="s">
        <v>104</v>
      </c>
      <c r="C47" s="22" t="s">
        <v>105</v>
      </c>
      <c r="D47" s="496">
        <v>2</v>
      </c>
      <c r="E47" s="496" t="s">
        <v>108</v>
      </c>
      <c r="F47" s="497">
        <v>0.1</v>
      </c>
      <c r="G47" s="500">
        <v>9375.7277295700005</v>
      </c>
      <c r="H47" s="493">
        <f t="shared" si="9"/>
        <v>1875.1455459140002</v>
      </c>
      <c r="I47" s="492">
        <v>0</v>
      </c>
      <c r="J47" s="9"/>
      <c r="K47" s="492">
        <f t="shared" si="1"/>
        <v>0</v>
      </c>
    </row>
    <row r="48" spans="2:11" hidden="1">
      <c r="B48" s="18" t="s">
        <v>129</v>
      </c>
      <c r="C48" s="27" t="s">
        <v>130</v>
      </c>
      <c r="D48" s="496"/>
      <c r="E48" s="496"/>
      <c r="F48" s="492"/>
      <c r="G48" s="500"/>
      <c r="H48" s="493"/>
      <c r="I48" s="492"/>
      <c r="J48" s="9"/>
      <c r="K48" s="492"/>
    </row>
    <row r="49" spans="2:11" hidden="1">
      <c r="B49" s="21" t="s">
        <v>99</v>
      </c>
      <c r="C49" s="22" t="s">
        <v>126</v>
      </c>
      <c r="D49" s="496">
        <v>2</v>
      </c>
      <c r="E49" s="496" t="s">
        <v>108</v>
      </c>
      <c r="F49" s="497">
        <v>0.7</v>
      </c>
      <c r="G49" s="500">
        <v>8942.8637901050006</v>
      </c>
      <c r="H49" s="493">
        <f>G49*D49*F49</f>
        <v>12520.009306147</v>
      </c>
      <c r="I49" s="492">
        <v>2</v>
      </c>
      <c r="J49" s="9"/>
      <c r="K49" s="492">
        <f t="shared" si="1"/>
        <v>2</v>
      </c>
    </row>
    <row r="50" spans="2:11" hidden="1">
      <c r="B50" s="21" t="s">
        <v>102</v>
      </c>
      <c r="C50" s="22" t="s">
        <v>103</v>
      </c>
      <c r="D50" s="496">
        <v>2</v>
      </c>
      <c r="E50" s="496" t="s">
        <v>108</v>
      </c>
      <c r="F50" s="497">
        <v>0.1</v>
      </c>
      <c r="G50" s="500">
        <v>8942.8637901050006</v>
      </c>
      <c r="H50" s="493">
        <f t="shared" ref="H50:H51" si="10">G50*D50*F50</f>
        <v>1788.5727580210003</v>
      </c>
      <c r="I50" s="492">
        <v>0</v>
      </c>
      <c r="J50" s="9">
        <v>2</v>
      </c>
      <c r="K50" s="492">
        <f t="shared" si="1"/>
        <v>2</v>
      </c>
    </row>
    <row r="51" spans="2:11" hidden="1">
      <c r="B51" s="21" t="s">
        <v>104</v>
      </c>
      <c r="C51" s="22" t="s">
        <v>105</v>
      </c>
      <c r="D51" s="496">
        <v>2</v>
      </c>
      <c r="E51" s="496" t="s">
        <v>108</v>
      </c>
      <c r="F51" s="497">
        <v>0.1</v>
      </c>
      <c r="G51" s="500">
        <v>8942.8637901050006</v>
      </c>
      <c r="H51" s="493">
        <f t="shared" si="10"/>
        <v>1788.5727580210003</v>
      </c>
      <c r="I51" s="492">
        <v>0</v>
      </c>
      <c r="J51" s="9"/>
      <c r="K51" s="492">
        <f t="shared" si="1"/>
        <v>0</v>
      </c>
    </row>
    <row r="52" spans="2:11" hidden="1">
      <c r="B52" s="18" t="s">
        <v>131</v>
      </c>
      <c r="C52" s="27" t="s">
        <v>132</v>
      </c>
      <c r="D52" s="496"/>
      <c r="E52" s="496"/>
      <c r="F52" s="497"/>
      <c r="G52" s="500"/>
      <c r="H52" s="493"/>
      <c r="I52" s="492"/>
      <c r="J52" s="9"/>
      <c r="K52" s="492"/>
    </row>
    <row r="53" spans="2:11" hidden="1">
      <c r="B53" s="21" t="s">
        <v>99</v>
      </c>
      <c r="C53" s="22" t="s">
        <v>126</v>
      </c>
      <c r="D53" s="496">
        <v>2</v>
      </c>
      <c r="E53" s="496" t="s">
        <v>108</v>
      </c>
      <c r="F53" s="497">
        <v>0.7</v>
      </c>
      <c r="G53" s="498">
        <v>8942.8637901050006</v>
      </c>
      <c r="H53" s="493">
        <f>G53*D53*F53</f>
        <v>12520.009306147</v>
      </c>
      <c r="I53" s="492">
        <v>2</v>
      </c>
      <c r="J53" s="9"/>
      <c r="K53" s="492">
        <f t="shared" si="1"/>
        <v>2</v>
      </c>
    </row>
    <row r="54" spans="2:11" hidden="1">
      <c r="B54" s="21" t="s">
        <v>102</v>
      </c>
      <c r="C54" s="22" t="s">
        <v>103</v>
      </c>
      <c r="D54" s="496">
        <v>2</v>
      </c>
      <c r="E54" s="496" t="s">
        <v>108</v>
      </c>
      <c r="F54" s="497">
        <v>0.1</v>
      </c>
      <c r="G54" s="499">
        <v>8942.8637901050006</v>
      </c>
      <c r="H54" s="493">
        <f t="shared" ref="H54:H55" si="11">G54*D54*F54</f>
        <v>1788.5727580210003</v>
      </c>
      <c r="I54" s="492">
        <v>0</v>
      </c>
      <c r="J54" s="9"/>
      <c r="K54" s="492">
        <f t="shared" si="1"/>
        <v>0</v>
      </c>
    </row>
    <row r="55" spans="2:11" hidden="1">
      <c r="B55" s="21" t="s">
        <v>104</v>
      </c>
      <c r="C55" s="22" t="s">
        <v>105</v>
      </c>
      <c r="D55" s="496">
        <v>2</v>
      </c>
      <c r="E55" s="496" t="s">
        <v>108</v>
      </c>
      <c r="F55" s="497">
        <v>0.1</v>
      </c>
      <c r="G55" s="499">
        <v>8942.8637901050006</v>
      </c>
      <c r="H55" s="493">
        <f t="shared" si="11"/>
        <v>1788.5727580210003</v>
      </c>
      <c r="I55" s="492">
        <v>0</v>
      </c>
      <c r="J55" s="9"/>
      <c r="K55" s="492">
        <f t="shared" si="1"/>
        <v>0</v>
      </c>
    </row>
    <row r="56" spans="2:11" hidden="1">
      <c r="B56" s="18" t="s">
        <v>133</v>
      </c>
      <c r="C56" s="27" t="s">
        <v>134</v>
      </c>
      <c r="D56" s="496"/>
      <c r="E56" s="496"/>
      <c r="F56" s="497"/>
      <c r="G56" s="500"/>
      <c r="H56" s="493"/>
      <c r="I56" s="492"/>
      <c r="J56" s="9"/>
      <c r="K56" s="492"/>
    </row>
    <row r="57" spans="2:11" hidden="1">
      <c r="B57" s="21" t="s">
        <v>99</v>
      </c>
      <c r="C57" s="22" t="s">
        <v>126</v>
      </c>
      <c r="D57" s="496">
        <v>2</v>
      </c>
      <c r="E57" s="496" t="s">
        <v>108</v>
      </c>
      <c r="F57" s="497">
        <v>0.7</v>
      </c>
      <c r="G57" s="500">
        <v>8942.8637901050006</v>
      </c>
      <c r="H57" s="493">
        <f>G57*D57*F57</f>
        <v>12520.009306147</v>
      </c>
      <c r="I57" s="492">
        <v>0</v>
      </c>
      <c r="J57" s="9"/>
      <c r="K57" s="492">
        <f t="shared" si="1"/>
        <v>0</v>
      </c>
    </row>
    <row r="58" spans="2:11" hidden="1">
      <c r="B58" s="21" t="s">
        <v>102</v>
      </c>
      <c r="C58" s="22" t="s">
        <v>103</v>
      </c>
      <c r="D58" s="496">
        <v>2</v>
      </c>
      <c r="E58" s="496" t="s">
        <v>108</v>
      </c>
      <c r="F58" s="497">
        <v>0.1</v>
      </c>
      <c r="G58" s="500">
        <v>8942.8637901050006</v>
      </c>
      <c r="H58" s="493">
        <f t="shared" ref="H58:H59" si="12">G58*D58*F58</f>
        <v>1788.5727580210003</v>
      </c>
      <c r="I58" s="492">
        <v>0</v>
      </c>
      <c r="J58" s="9"/>
      <c r="K58" s="492">
        <f t="shared" si="1"/>
        <v>0</v>
      </c>
    </row>
    <row r="59" spans="2:11" hidden="1">
      <c r="B59" s="21" t="s">
        <v>104</v>
      </c>
      <c r="C59" s="22" t="s">
        <v>105</v>
      </c>
      <c r="D59" s="496">
        <v>2</v>
      </c>
      <c r="E59" s="496" t="s">
        <v>108</v>
      </c>
      <c r="F59" s="497">
        <v>0.1</v>
      </c>
      <c r="G59" s="500">
        <v>8942.8637901050006</v>
      </c>
      <c r="H59" s="493">
        <f t="shared" si="12"/>
        <v>1788.5727580210003</v>
      </c>
      <c r="I59" s="492">
        <v>0</v>
      </c>
      <c r="J59" s="9"/>
      <c r="K59" s="492">
        <f t="shared" si="1"/>
        <v>0</v>
      </c>
    </row>
    <row r="60" spans="2:11" hidden="1">
      <c r="B60" s="18" t="s">
        <v>135</v>
      </c>
      <c r="C60" s="27" t="s">
        <v>136</v>
      </c>
      <c r="D60" s="496"/>
      <c r="E60" s="496"/>
      <c r="F60" s="497"/>
      <c r="G60" s="500"/>
      <c r="H60" s="493"/>
      <c r="I60" s="492"/>
      <c r="J60" s="9"/>
      <c r="K60" s="492"/>
    </row>
    <row r="61" spans="2:11" hidden="1">
      <c r="B61" s="21" t="s">
        <v>99</v>
      </c>
      <c r="C61" s="22" t="s">
        <v>126</v>
      </c>
      <c r="D61" s="496">
        <v>2</v>
      </c>
      <c r="E61" s="496" t="s">
        <v>108</v>
      </c>
      <c r="F61" s="497">
        <v>0.7</v>
      </c>
      <c r="G61" s="500">
        <v>8293.4131761400004</v>
      </c>
      <c r="H61" s="493">
        <f>G61*D61*F61</f>
        <v>11610.778446595999</v>
      </c>
      <c r="I61" s="492">
        <v>0</v>
      </c>
      <c r="J61" s="9"/>
      <c r="K61" s="492">
        <f t="shared" si="1"/>
        <v>0</v>
      </c>
    </row>
    <row r="62" spans="2:11" hidden="1">
      <c r="B62" s="21" t="s">
        <v>102</v>
      </c>
      <c r="C62" s="22" t="s">
        <v>103</v>
      </c>
      <c r="D62" s="496">
        <v>2</v>
      </c>
      <c r="E62" s="496" t="s">
        <v>108</v>
      </c>
      <c r="F62" s="497">
        <v>0.1</v>
      </c>
      <c r="G62" s="500">
        <v>8293.4131761400004</v>
      </c>
      <c r="H62" s="493">
        <f t="shared" ref="H62:H63" si="13">G62*D62*F62</f>
        <v>1658.6826352280002</v>
      </c>
      <c r="I62" s="492">
        <v>0</v>
      </c>
      <c r="J62" s="9"/>
      <c r="K62" s="492">
        <f t="shared" si="1"/>
        <v>0</v>
      </c>
    </row>
    <row r="63" spans="2:11" hidden="1">
      <c r="B63" s="21" t="s">
        <v>104</v>
      </c>
      <c r="C63" s="22" t="s">
        <v>105</v>
      </c>
      <c r="D63" s="496">
        <v>2</v>
      </c>
      <c r="E63" s="496" t="s">
        <v>108</v>
      </c>
      <c r="F63" s="497">
        <v>0.1</v>
      </c>
      <c r="G63" s="500">
        <v>8293.4131761400004</v>
      </c>
      <c r="H63" s="493">
        <f t="shared" si="13"/>
        <v>1658.6826352280002</v>
      </c>
      <c r="I63" s="492">
        <v>0</v>
      </c>
      <c r="J63" s="9"/>
      <c r="K63" s="492">
        <f t="shared" si="1"/>
        <v>0</v>
      </c>
    </row>
    <row r="64" spans="2:11" hidden="1">
      <c r="B64" s="18" t="s">
        <v>137</v>
      </c>
      <c r="C64" s="27" t="s">
        <v>138</v>
      </c>
      <c r="D64" s="496"/>
      <c r="E64" s="496"/>
      <c r="F64" s="497"/>
      <c r="G64" s="500"/>
      <c r="H64" s="493"/>
      <c r="I64" s="492"/>
      <c r="J64" s="9"/>
      <c r="K64" s="492"/>
    </row>
    <row r="65" spans="2:11" hidden="1">
      <c r="B65" s="21" t="s">
        <v>99</v>
      </c>
      <c r="C65" s="22" t="s">
        <v>126</v>
      </c>
      <c r="D65" s="496">
        <v>2</v>
      </c>
      <c r="E65" s="496" t="s">
        <v>108</v>
      </c>
      <c r="F65" s="497">
        <v>0.7</v>
      </c>
      <c r="G65" s="498">
        <v>8293.4131761400004</v>
      </c>
      <c r="H65" s="493">
        <f>G65*D65*F65</f>
        <v>11610.778446595999</v>
      </c>
      <c r="I65" s="492">
        <v>0</v>
      </c>
      <c r="J65" s="9"/>
      <c r="K65" s="492">
        <f t="shared" si="1"/>
        <v>0</v>
      </c>
    </row>
    <row r="66" spans="2:11" hidden="1">
      <c r="B66" s="21" t="s">
        <v>102</v>
      </c>
      <c r="C66" s="22" t="s">
        <v>103</v>
      </c>
      <c r="D66" s="496">
        <v>2</v>
      </c>
      <c r="E66" s="496" t="s">
        <v>108</v>
      </c>
      <c r="F66" s="497">
        <v>0.1</v>
      </c>
      <c r="G66" s="499">
        <v>8293.4131761400004</v>
      </c>
      <c r="H66" s="493">
        <f t="shared" ref="H66:H67" si="14">G66*D66*F66</f>
        <v>1658.6826352280002</v>
      </c>
      <c r="I66" s="492">
        <v>0</v>
      </c>
      <c r="J66" s="9"/>
      <c r="K66" s="492">
        <f t="shared" si="1"/>
        <v>0</v>
      </c>
    </row>
    <row r="67" spans="2:11" hidden="1">
      <c r="B67" s="21" t="s">
        <v>104</v>
      </c>
      <c r="C67" s="22" t="s">
        <v>105</v>
      </c>
      <c r="D67" s="496">
        <v>2</v>
      </c>
      <c r="E67" s="496" t="s">
        <v>108</v>
      </c>
      <c r="F67" s="497">
        <v>0.1</v>
      </c>
      <c r="G67" s="499">
        <v>8293.4131761400004</v>
      </c>
      <c r="H67" s="493">
        <f t="shared" si="14"/>
        <v>1658.6826352280002</v>
      </c>
      <c r="I67" s="492">
        <v>0</v>
      </c>
      <c r="J67" s="9"/>
      <c r="K67" s="492">
        <f t="shared" si="1"/>
        <v>0</v>
      </c>
    </row>
    <row r="68" spans="2:11" hidden="1">
      <c r="B68" s="12" t="s">
        <v>139</v>
      </c>
      <c r="C68" s="13" t="s">
        <v>140</v>
      </c>
      <c r="D68" s="496"/>
      <c r="E68" s="496"/>
      <c r="F68" s="497"/>
      <c r="G68" s="500"/>
      <c r="H68" s="493"/>
      <c r="I68" s="492">
        <v>0</v>
      </c>
      <c r="J68" s="9"/>
      <c r="K68" s="492">
        <f t="shared" si="1"/>
        <v>0</v>
      </c>
    </row>
    <row r="69" spans="2:11" hidden="1">
      <c r="B69" s="18" t="s">
        <v>141</v>
      </c>
      <c r="C69" s="27" t="s">
        <v>142</v>
      </c>
      <c r="D69" s="496"/>
      <c r="E69" s="496"/>
      <c r="F69" s="497"/>
      <c r="G69" s="500"/>
      <c r="H69" s="493"/>
      <c r="I69" s="492">
        <v>0</v>
      </c>
      <c r="J69" s="9"/>
      <c r="K69" s="492">
        <f t="shared" si="1"/>
        <v>0</v>
      </c>
    </row>
    <row r="70" spans="2:11" hidden="1">
      <c r="B70" s="21" t="s">
        <v>99</v>
      </c>
      <c r="C70" s="22" t="s">
        <v>143</v>
      </c>
      <c r="D70" s="496">
        <v>1</v>
      </c>
      <c r="E70" s="496" t="s">
        <v>144</v>
      </c>
      <c r="F70" s="497">
        <v>0.35</v>
      </c>
      <c r="G70" s="500">
        <v>951874.91930284002</v>
      </c>
      <c r="H70" s="493">
        <f>G70*D70*F70</f>
        <v>333156.22175599396</v>
      </c>
      <c r="I70" s="492">
        <v>1</v>
      </c>
      <c r="J70" s="9"/>
      <c r="K70" s="492">
        <f t="shared" si="1"/>
        <v>1</v>
      </c>
    </row>
    <row r="71" spans="2:11" hidden="1">
      <c r="B71" s="21" t="s">
        <v>102</v>
      </c>
      <c r="C71" s="22" t="s">
        <v>145</v>
      </c>
      <c r="D71" s="496">
        <v>1</v>
      </c>
      <c r="E71" s="496" t="s">
        <v>144</v>
      </c>
      <c r="F71" s="497">
        <v>0.2</v>
      </c>
      <c r="G71" s="500">
        <v>951874.91930284002</v>
      </c>
      <c r="H71" s="493">
        <f t="shared" ref="H71:H74" si="15">G71*D71*F71</f>
        <v>190374.98386056803</v>
      </c>
      <c r="I71" s="492">
        <v>0</v>
      </c>
      <c r="J71" s="9"/>
      <c r="K71" s="492">
        <f t="shared" si="1"/>
        <v>0</v>
      </c>
    </row>
    <row r="72" spans="2:11" hidden="1">
      <c r="B72" s="21" t="s">
        <v>104</v>
      </c>
      <c r="C72" s="22" t="s">
        <v>146</v>
      </c>
      <c r="D72" s="496">
        <v>1</v>
      </c>
      <c r="E72" s="496" t="s">
        <v>144</v>
      </c>
      <c r="F72" s="497">
        <v>0.1</v>
      </c>
      <c r="G72" s="500">
        <v>951874.91930284002</v>
      </c>
      <c r="H72" s="493">
        <f t="shared" si="15"/>
        <v>95187.491930284014</v>
      </c>
      <c r="I72" s="492">
        <v>0</v>
      </c>
      <c r="J72" s="9"/>
      <c r="K72" s="492">
        <f t="shared" si="1"/>
        <v>0</v>
      </c>
    </row>
    <row r="73" spans="2:11" hidden="1">
      <c r="B73" s="21" t="s">
        <v>147</v>
      </c>
      <c r="C73" s="22" t="s">
        <v>103</v>
      </c>
      <c r="D73" s="496">
        <v>1</v>
      </c>
      <c r="E73" s="496" t="s">
        <v>144</v>
      </c>
      <c r="F73" s="497">
        <v>0.15</v>
      </c>
      <c r="G73" s="500">
        <v>951874.91930284002</v>
      </c>
      <c r="H73" s="493">
        <f t="shared" si="15"/>
        <v>142781.23789542599</v>
      </c>
      <c r="I73" s="492">
        <v>0</v>
      </c>
      <c r="J73" s="9"/>
      <c r="K73" s="492">
        <f t="shared" si="1"/>
        <v>0</v>
      </c>
    </row>
    <row r="74" spans="2:11" hidden="1">
      <c r="B74" s="21" t="s">
        <v>148</v>
      </c>
      <c r="C74" s="22" t="s">
        <v>149</v>
      </c>
      <c r="D74" s="496">
        <v>1</v>
      </c>
      <c r="E74" s="496" t="s">
        <v>144</v>
      </c>
      <c r="F74" s="497">
        <v>0.1</v>
      </c>
      <c r="G74" s="500">
        <v>951874.91930284002</v>
      </c>
      <c r="H74" s="493">
        <f t="shared" si="15"/>
        <v>95187.491930284014</v>
      </c>
      <c r="I74" s="492">
        <v>0</v>
      </c>
      <c r="J74" s="9"/>
      <c r="K74" s="492">
        <f t="shared" si="1"/>
        <v>0</v>
      </c>
    </row>
    <row r="75" spans="2:11" hidden="1">
      <c r="B75" s="18" t="s">
        <v>150</v>
      </c>
      <c r="C75" s="27" t="s">
        <v>151</v>
      </c>
      <c r="D75" s="496"/>
      <c r="E75" s="496"/>
      <c r="F75" s="492"/>
      <c r="G75" s="500"/>
      <c r="H75" s="493"/>
      <c r="I75" s="492">
        <v>0</v>
      </c>
      <c r="J75" s="9"/>
      <c r="K75" s="492">
        <f t="shared" si="1"/>
        <v>0</v>
      </c>
    </row>
    <row r="76" spans="2:11" hidden="1">
      <c r="B76" s="21" t="s">
        <v>99</v>
      </c>
      <c r="C76" s="22" t="s">
        <v>143</v>
      </c>
      <c r="D76" s="496">
        <v>1</v>
      </c>
      <c r="E76" s="496" t="s">
        <v>144</v>
      </c>
      <c r="F76" s="497">
        <v>0.35</v>
      </c>
      <c r="G76" s="500">
        <v>633718.99556745996</v>
      </c>
      <c r="H76" s="493">
        <f>G76*D76*F76</f>
        <v>221801.64844861097</v>
      </c>
      <c r="I76" s="492">
        <v>1</v>
      </c>
      <c r="J76" s="9"/>
      <c r="K76" s="492">
        <f t="shared" si="1"/>
        <v>1</v>
      </c>
    </row>
    <row r="77" spans="2:11" hidden="1">
      <c r="B77" s="21" t="s">
        <v>102</v>
      </c>
      <c r="C77" s="22" t="s">
        <v>145</v>
      </c>
      <c r="D77" s="496">
        <v>1</v>
      </c>
      <c r="E77" s="496" t="s">
        <v>144</v>
      </c>
      <c r="F77" s="497">
        <v>0.2</v>
      </c>
      <c r="G77" s="500">
        <v>633718.99556745996</v>
      </c>
      <c r="H77" s="493">
        <f t="shared" ref="H77:H80" si="16">G77*D77*F77</f>
        <v>126743.799113492</v>
      </c>
      <c r="I77" s="492">
        <v>1</v>
      </c>
      <c r="J77" s="9"/>
      <c r="K77" s="492">
        <f t="shared" ref="K77:K140" si="17">J77+I77</f>
        <v>1</v>
      </c>
    </row>
    <row r="78" spans="2:11" hidden="1">
      <c r="B78" s="21" t="s">
        <v>104</v>
      </c>
      <c r="C78" s="22" t="s">
        <v>146</v>
      </c>
      <c r="D78" s="496">
        <v>1</v>
      </c>
      <c r="E78" s="496" t="s">
        <v>144</v>
      </c>
      <c r="F78" s="497">
        <v>0.1</v>
      </c>
      <c r="G78" s="500">
        <v>633718.99556745996</v>
      </c>
      <c r="H78" s="493">
        <f t="shared" si="16"/>
        <v>63371.899556746001</v>
      </c>
      <c r="I78" s="492">
        <v>0</v>
      </c>
      <c r="J78" s="9"/>
      <c r="K78" s="492">
        <f t="shared" si="17"/>
        <v>0</v>
      </c>
    </row>
    <row r="79" spans="2:11" hidden="1">
      <c r="B79" s="21" t="s">
        <v>147</v>
      </c>
      <c r="C79" s="22" t="s">
        <v>103</v>
      </c>
      <c r="D79" s="496">
        <v>1</v>
      </c>
      <c r="E79" s="496" t="s">
        <v>144</v>
      </c>
      <c r="F79" s="497">
        <v>0.15</v>
      </c>
      <c r="G79" s="500">
        <v>633718.99556745996</v>
      </c>
      <c r="H79" s="493">
        <f t="shared" si="16"/>
        <v>95057.849335118997</v>
      </c>
      <c r="I79" s="492">
        <v>0</v>
      </c>
      <c r="J79" s="9"/>
      <c r="K79" s="492">
        <f t="shared" si="17"/>
        <v>0</v>
      </c>
    </row>
    <row r="80" spans="2:11" hidden="1">
      <c r="B80" s="21" t="s">
        <v>148</v>
      </c>
      <c r="C80" s="22" t="s">
        <v>149</v>
      </c>
      <c r="D80" s="496">
        <v>1</v>
      </c>
      <c r="E80" s="496" t="s">
        <v>144</v>
      </c>
      <c r="F80" s="497">
        <v>0.1</v>
      </c>
      <c r="G80" s="500">
        <v>633718.99556745996</v>
      </c>
      <c r="H80" s="493">
        <f t="shared" si="16"/>
        <v>63371.899556746001</v>
      </c>
      <c r="I80" s="492">
        <v>0</v>
      </c>
      <c r="J80" s="9"/>
      <c r="K80" s="492">
        <f t="shared" si="17"/>
        <v>0</v>
      </c>
    </row>
    <row r="81" spans="2:11" hidden="1">
      <c r="B81" s="18" t="s">
        <v>152</v>
      </c>
      <c r="C81" s="27" t="s">
        <v>153</v>
      </c>
      <c r="D81" s="496"/>
      <c r="E81" s="496"/>
      <c r="F81" s="497"/>
      <c r="G81" s="501"/>
      <c r="H81" s="493"/>
      <c r="I81" s="492">
        <v>0</v>
      </c>
      <c r="J81" s="278"/>
      <c r="K81" s="492">
        <f t="shared" si="17"/>
        <v>0</v>
      </c>
    </row>
    <row r="82" spans="2:11" hidden="1">
      <c r="B82" s="21" t="s">
        <v>99</v>
      </c>
      <c r="C82" s="22" t="s">
        <v>143</v>
      </c>
      <c r="D82" s="496">
        <v>2</v>
      </c>
      <c r="E82" s="496" t="s">
        <v>144</v>
      </c>
      <c r="F82" s="497">
        <v>0.35</v>
      </c>
      <c r="G82" s="501">
        <v>476803.49693988502</v>
      </c>
      <c r="H82" s="493">
        <f>G82*D82*F82</f>
        <v>333762.4478579195</v>
      </c>
      <c r="I82" s="492">
        <v>0</v>
      </c>
      <c r="J82" s="278"/>
      <c r="K82" s="492">
        <f t="shared" si="17"/>
        <v>0</v>
      </c>
    </row>
    <row r="83" spans="2:11" hidden="1">
      <c r="B83" s="21" t="s">
        <v>102</v>
      </c>
      <c r="C83" s="22" t="s">
        <v>145</v>
      </c>
      <c r="D83" s="496">
        <v>2</v>
      </c>
      <c r="E83" s="496" t="s">
        <v>144</v>
      </c>
      <c r="F83" s="497">
        <v>0.2</v>
      </c>
      <c r="G83" s="502">
        <v>476803.49693988502</v>
      </c>
      <c r="H83" s="493">
        <f t="shared" ref="H83:H86" si="18">G83*D83*F83</f>
        <v>190721.39877595403</v>
      </c>
      <c r="I83" s="492">
        <v>0</v>
      </c>
      <c r="J83" s="278"/>
      <c r="K83" s="492">
        <f t="shared" si="17"/>
        <v>0</v>
      </c>
    </row>
    <row r="84" spans="2:11" hidden="1">
      <c r="B84" s="21" t="s">
        <v>104</v>
      </c>
      <c r="C84" s="22" t="s">
        <v>146</v>
      </c>
      <c r="D84" s="496">
        <v>2</v>
      </c>
      <c r="E84" s="496" t="s">
        <v>144</v>
      </c>
      <c r="F84" s="497">
        <v>0.1</v>
      </c>
      <c r="G84" s="501">
        <v>476803.49693988502</v>
      </c>
      <c r="H84" s="493">
        <f t="shared" si="18"/>
        <v>95360.699387977016</v>
      </c>
      <c r="I84" s="492">
        <v>0</v>
      </c>
      <c r="J84" s="278"/>
      <c r="K84" s="492">
        <f t="shared" si="17"/>
        <v>0</v>
      </c>
    </row>
    <row r="85" spans="2:11" hidden="1">
      <c r="B85" s="21" t="s">
        <v>147</v>
      </c>
      <c r="C85" s="22" t="s">
        <v>103</v>
      </c>
      <c r="D85" s="496">
        <v>2</v>
      </c>
      <c r="E85" s="496" t="s">
        <v>144</v>
      </c>
      <c r="F85" s="497">
        <v>0.15</v>
      </c>
      <c r="G85" s="501">
        <v>476803.49693988502</v>
      </c>
      <c r="H85" s="493">
        <f t="shared" si="18"/>
        <v>143041.0490819655</v>
      </c>
      <c r="I85" s="492">
        <v>0</v>
      </c>
      <c r="J85" s="278"/>
      <c r="K85" s="492">
        <f t="shared" si="17"/>
        <v>0</v>
      </c>
    </row>
    <row r="86" spans="2:11" hidden="1">
      <c r="B86" s="21" t="s">
        <v>148</v>
      </c>
      <c r="C86" s="22" t="s">
        <v>149</v>
      </c>
      <c r="D86" s="496">
        <v>2</v>
      </c>
      <c r="E86" s="496" t="s">
        <v>144</v>
      </c>
      <c r="F86" s="497">
        <v>0.1</v>
      </c>
      <c r="G86" s="501">
        <v>476803.49693988502</v>
      </c>
      <c r="H86" s="493">
        <f t="shared" si="18"/>
        <v>95360.699387977016</v>
      </c>
      <c r="I86" s="492">
        <v>0</v>
      </c>
      <c r="J86" s="278"/>
      <c r="K86" s="492">
        <f t="shared" si="17"/>
        <v>0</v>
      </c>
    </row>
    <row r="87" spans="2:11" hidden="1">
      <c r="B87" s="18" t="s">
        <v>154</v>
      </c>
      <c r="C87" s="27" t="s">
        <v>155</v>
      </c>
      <c r="D87" s="496"/>
      <c r="E87" s="496"/>
      <c r="F87" s="497"/>
      <c r="G87" s="501"/>
      <c r="H87" s="493"/>
      <c r="I87" s="492">
        <v>0</v>
      </c>
      <c r="J87" s="278"/>
      <c r="K87" s="492">
        <f t="shared" si="17"/>
        <v>0</v>
      </c>
    </row>
    <row r="88" spans="2:11" hidden="1">
      <c r="B88" s="21" t="s">
        <v>99</v>
      </c>
      <c r="C88" s="22" t="s">
        <v>156</v>
      </c>
      <c r="D88" s="496">
        <v>6</v>
      </c>
      <c r="E88" s="496" t="s">
        <v>144</v>
      </c>
      <c r="F88" s="497">
        <v>0.7</v>
      </c>
      <c r="G88" s="499">
        <v>28845.425855956699</v>
      </c>
      <c r="H88" s="493">
        <f>G88*D88*F88</f>
        <v>121150.78859501814</v>
      </c>
      <c r="I88" s="492">
        <v>0</v>
      </c>
      <c r="J88" s="278"/>
      <c r="K88" s="492">
        <f t="shared" si="17"/>
        <v>0</v>
      </c>
    </row>
    <row r="89" spans="2:11" hidden="1">
      <c r="B89" s="21" t="s">
        <v>102</v>
      </c>
      <c r="C89" s="22" t="s">
        <v>116</v>
      </c>
      <c r="D89" s="496">
        <v>6</v>
      </c>
      <c r="E89" s="496" t="s">
        <v>144</v>
      </c>
      <c r="F89" s="497">
        <v>0.1</v>
      </c>
      <c r="G89" s="499">
        <v>28845.425855956699</v>
      </c>
      <c r="H89" s="493">
        <f t="shared" ref="H89:H90" si="19">G89*D89*F89</f>
        <v>17307.255513574022</v>
      </c>
      <c r="I89" s="492">
        <v>0</v>
      </c>
      <c r="J89" s="278"/>
      <c r="K89" s="492">
        <f t="shared" si="17"/>
        <v>0</v>
      </c>
    </row>
    <row r="90" spans="2:11" hidden="1">
      <c r="B90" s="21" t="s">
        <v>104</v>
      </c>
      <c r="C90" s="22" t="s">
        <v>157</v>
      </c>
      <c r="D90" s="496">
        <v>6</v>
      </c>
      <c r="E90" s="496" t="s">
        <v>144</v>
      </c>
      <c r="F90" s="497">
        <v>0.1</v>
      </c>
      <c r="G90" s="499">
        <v>28845.425855956699</v>
      </c>
      <c r="H90" s="493">
        <f t="shared" si="19"/>
        <v>17307.255513574022</v>
      </c>
      <c r="I90" s="492">
        <v>0</v>
      </c>
      <c r="J90" s="278"/>
      <c r="K90" s="492">
        <f t="shared" si="17"/>
        <v>0</v>
      </c>
    </row>
    <row r="91" spans="2:11" hidden="1">
      <c r="B91" s="18" t="s">
        <v>158</v>
      </c>
      <c r="C91" s="27" t="s">
        <v>159</v>
      </c>
      <c r="D91" s="496"/>
      <c r="E91" s="496"/>
      <c r="F91" s="497"/>
      <c r="G91" s="501"/>
      <c r="H91" s="493"/>
      <c r="I91" s="492">
        <v>0</v>
      </c>
      <c r="J91" s="278"/>
      <c r="K91" s="492">
        <f t="shared" si="17"/>
        <v>0</v>
      </c>
    </row>
    <row r="92" spans="2:11" hidden="1">
      <c r="B92" s="21" t="s">
        <v>99</v>
      </c>
      <c r="C92" s="22" t="s">
        <v>156</v>
      </c>
      <c r="D92" s="496">
        <v>2</v>
      </c>
      <c r="E92" s="496" t="s">
        <v>144</v>
      </c>
      <c r="F92" s="497">
        <v>0.7</v>
      </c>
      <c r="G92" s="501">
        <v>28845.322719445001</v>
      </c>
      <c r="H92" s="493">
        <f>G92*D92*F92</f>
        <v>40383.451807222998</v>
      </c>
      <c r="I92" s="492">
        <v>2</v>
      </c>
      <c r="J92" s="278"/>
      <c r="K92" s="492">
        <f t="shared" si="17"/>
        <v>2</v>
      </c>
    </row>
    <row r="93" spans="2:11" hidden="1">
      <c r="B93" s="21" t="s">
        <v>102</v>
      </c>
      <c r="C93" s="22" t="s">
        <v>116</v>
      </c>
      <c r="D93" s="496">
        <v>2</v>
      </c>
      <c r="E93" s="496" t="s">
        <v>144</v>
      </c>
      <c r="F93" s="497">
        <v>0.1</v>
      </c>
      <c r="G93" s="501">
        <v>28845.322719445001</v>
      </c>
      <c r="H93" s="493">
        <f t="shared" ref="H93:H94" si="20">G93*D93*F93</f>
        <v>5769.0645438890006</v>
      </c>
      <c r="I93" s="492">
        <v>2</v>
      </c>
      <c r="J93" s="278"/>
      <c r="K93" s="492">
        <f t="shared" si="17"/>
        <v>2</v>
      </c>
    </row>
    <row r="94" spans="2:11" hidden="1">
      <c r="B94" s="21" t="s">
        <v>104</v>
      </c>
      <c r="C94" s="22" t="s">
        <v>157</v>
      </c>
      <c r="D94" s="496">
        <v>2</v>
      </c>
      <c r="E94" s="496" t="s">
        <v>144</v>
      </c>
      <c r="F94" s="497">
        <v>0.1</v>
      </c>
      <c r="G94" s="501">
        <v>28845.322719445001</v>
      </c>
      <c r="H94" s="493">
        <f t="shared" si="20"/>
        <v>5769.0645438890006</v>
      </c>
      <c r="I94" s="492">
        <v>0</v>
      </c>
      <c r="J94" s="278"/>
      <c r="K94" s="492">
        <f t="shared" si="17"/>
        <v>0</v>
      </c>
    </row>
    <row r="95" spans="2:11" hidden="1">
      <c r="B95" s="18" t="s">
        <v>160</v>
      </c>
      <c r="C95" s="27" t="s">
        <v>161</v>
      </c>
      <c r="D95" s="494"/>
      <c r="E95" s="494"/>
      <c r="F95" s="497"/>
      <c r="G95" s="501"/>
      <c r="H95" s="493"/>
      <c r="I95" s="492">
        <v>0</v>
      </c>
      <c r="J95" s="9"/>
      <c r="K95" s="492">
        <f t="shared" si="17"/>
        <v>0</v>
      </c>
    </row>
    <row r="96" spans="2:11" hidden="1">
      <c r="B96" s="21" t="s">
        <v>99</v>
      </c>
      <c r="C96" s="22" t="s">
        <v>156</v>
      </c>
      <c r="D96" s="496">
        <v>11</v>
      </c>
      <c r="E96" s="496" t="s">
        <v>144</v>
      </c>
      <c r="F96" s="497">
        <v>0.7</v>
      </c>
      <c r="G96" s="501">
        <v>25960.416343244498</v>
      </c>
      <c r="H96" s="493">
        <f>G96*D96*F96</f>
        <v>199895.2058429826</v>
      </c>
      <c r="I96" s="492">
        <v>4</v>
      </c>
      <c r="J96" s="278"/>
      <c r="K96" s="492">
        <f t="shared" si="17"/>
        <v>4</v>
      </c>
    </row>
    <row r="97" spans="2:11" hidden="1">
      <c r="B97" s="21" t="s">
        <v>102</v>
      </c>
      <c r="C97" s="22" t="s">
        <v>116</v>
      </c>
      <c r="D97" s="496">
        <v>11</v>
      </c>
      <c r="E97" s="496" t="s">
        <v>144</v>
      </c>
      <c r="F97" s="497">
        <v>0.1</v>
      </c>
      <c r="G97" s="501">
        <v>25960.416343244498</v>
      </c>
      <c r="H97" s="493">
        <f t="shared" ref="H97:H98" si="21">G97*D97*F97</f>
        <v>28556.457977568949</v>
      </c>
      <c r="I97" s="492">
        <v>4</v>
      </c>
      <c r="J97" s="278"/>
      <c r="K97" s="492">
        <f t="shared" si="17"/>
        <v>4</v>
      </c>
    </row>
    <row r="98" spans="2:11" hidden="1">
      <c r="B98" s="21" t="s">
        <v>104</v>
      </c>
      <c r="C98" s="22" t="s">
        <v>157</v>
      </c>
      <c r="D98" s="496">
        <v>11</v>
      </c>
      <c r="E98" s="496" t="s">
        <v>144</v>
      </c>
      <c r="F98" s="497">
        <v>0.1</v>
      </c>
      <c r="G98" s="501">
        <v>25960.416343244498</v>
      </c>
      <c r="H98" s="493">
        <f t="shared" si="21"/>
        <v>28556.457977568949</v>
      </c>
      <c r="I98" s="492">
        <v>0</v>
      </c>
      <c r="J98" s="278"/>
      <c r="K98" s="492">
        <f t="shared" si="17"/>
        <v>0</v>
      </c>
    </row>
    <row r="99" spans="2:11" hidden="1">
      <c r="B99" s="18" t="s">
        <v>162</v>
      </c>
      <c r="C99" s="27" t="s">
        <v>163</v>
      </c>
      <c r="D99" s="496"/>
      <c r="E99" s="496"/>
      <c r="F99" s="497"/>
      <c r="G99" s="501"/>
      <c r="H99" s="493"/>
      <c r="I99" s="492">
        <v>0</v>
      </c>
      <c r="J99" s="279"/>
      <c r="K99" s="492">
        <f t="shared" si="17"/>
        <v>0</v>
      </c>
    </row>
    <row r="100" spans="2:11" hidden="1">
      <c r="B100" s="21" t="s">
        <v>99</v>
      </c>
      <c r="C100" s="22" t="s">
        <v>156</v>
      </c>
      <c r="D100" s="496">
        <v>2</v>
      </c>
      <c r="E100" s="496" t="s">
        <v>144</v>
      </c>
      <c r="F100" s="497">
        <v>0.7</v>
      </c>
      <c r="G100" s="501">
        <v>23076.072529835001</v>
      </c>
      <c r="H100" s="493">
        <f>G100*D100*F100</f>
        <v>32306.501541768997</v>
      </c>
      <c r="I100" s="492">
        <v>0</v>
      </c>
      <c r="J100" s="279"/>
      <c r="K100" s="492">
        <f t="shared" si="17"/>
        <v>0</v>
      </c>
    </row>
    <row r="101" spans="2:11" hidden="1">
      <c r="B101" s="21" t="s">
        <v>102</v>
      </c>
      <c r="C101" s="22" t="s">
        <v>116</v>
      </c>
      <c r="D101" s="496">
        <v>2</v>
      </c>
      <c r="E101" s="496" t="s">
        <v>144</v>
      </c>
      <c r="F101" s="497">
        <v>0.1</v>
      </c>
      <c r="G101" s="501">
        <v>23076.072529835001</v>
      </c>
      <c r="H101" s="493">
        <f t="shared" ref="H101:H102" si="22">G101*D101*F101</f>
        <v>4615.2145059670002</v>
      </c>
      <c r="I101" s="492">
        <v>0</v>
      </c>
      <c r="J101" s="279"/>
      <c r="K101" s="492">
        <f t="shared" si="17"/>
        <v>0</v>
      </c>
    </row>
    <row r="102" spans="2:11" hidden="1">
      <c r="B102" s="21" t="s">
        <v>104</v>
      </c>
      <c r="C102" s="22" t="s">
        <v>157</v>
      </c>
      <c r="D102" s="496">
        <v>2</v>
      </c>
      <c r="E102" s="496" t="s">
        <v>144</v>
      </c>
      <c r="F102" s="497">
        <v>0.1</v>
      </c>
      <c r="G102" s="501">
        <v>23076.072529835001</v>
      </c>
      <c r="H102" s="493">
        <f t="shared" si="22"/>
        <v>4615.2145059670002</v>
      </c>
      <c r="I102" s="492">
        <v>0</v>
      </c>
      <c r="J102" s="279"/>
      <c r="K102" s="492">
        <f t="shared" si="17"/>
        <v>0</v>
      </c>
    </row>
    <row r="103" spans="2:11" hidden="1">
      <c r="B103" s="18" t="s">
        <v>164</v>
      </c>
      <c r="C103" s="27" t="s">
        <v>165</v>
      </c>
      <c r="D103" s="496"/>
      <c r="E103" s="496"/>
      <c r="F103" s="497"/>
      <c r="G103" s="501"/>
      <c r="H103" s="493"/>
      <c r="I103" s="492">
        <v>0</v>
      </c>
      <c r="J103" s="279"/>
      <c r="K103" s="492">
        <f t="shared" si="17"/>
        <v>0</v>
      </c>
    </row>
    <row r="104" spans="2:11" hidden="1">
      <c r="B104" s="21" t="s">
        <v>99</v>
      </c>
      <c r="C104" s="22" t="s">
        <v>156</v>
      </c>
      <c r="D104" s="496">
        <v>2</v>
      </c>
      <c r="E104" s="496" t="s">
        <v>144</v>
      </c>
      <c r="F104" s="497">
        <v>0.7</v>
      </c>
      <c r="G104" s="499">
        <v>23076.072529835001</v>
      </c>
      <c r="H104" s="493">
        <f>G104*D104*F104</f>
        <v>32306.501541768997</v>
      </c>
      <c r="I104" s="492">
        <v>0</v>
      </c>
      <c r="J104" s="279"/>
      <c r="K104" s="492">
        <f t="shared" si="17"/>
        <v>0</v>
      </c>
    </row>
    <row r="105" spans="2:11" hidden="1">
      <c r="B105" s="21" t="s">
        <v>102</v>
      </c>
      <c r="C105" s="22" t="s">
        <v>116</v>
      </c>
      <c r="D105" s="496">
        <v>2</v>
      </c>
      <c r="E105" s="496" t="s">
        <v>144</v>
      </c>
      <c r="F105" s="497">
        <v>0.1</v>
      </c>
      <c r="G105" s="499">
        <v>23076.072529835001</v>
      </c>
      <c r="H105" s="493">
        <f t="shared" ref="H105:H106" si="23">G105*D105*F105</f>
        <v>4615.2145059670002</v>
      </c>
      <c r="I105" s="492">
        <v>0</v>
      </c>
      <c r="J105" s="279"/>
      <c r="K105" s="492">
        <f t="shared" si="17"/>
        <v>0</v>
      </c>
    </row>
    <row r="106" spans="2:11" hidden="1">
      <c r="B106" s="21" t="s">
        <v>104</v>
      </c>
      <c r="C106" s="22" t="s">
        <v>157</v>
      </c>
      <c r="D106" s="496">
        <v>2</v>
      </c>
      <c r="E106" s="496" t="s">
        <v>144</v>
      </c>
      <c r="F106" s="497">
        <v>0.1</v>
      </c>
      <c r="G106" s="499">
        <v>23076.072529835001</v>
      </c>
      <c r="H106" s="493">
        <f t="shared" si="23"/>
        <v>4615.2145059670002</v>
      </c>
      <c r="I106" s="492">
        <v>0</v>
      </c>
      <c r="J106" s="279"/>
      <c r="K106" s="492">
        <f t="shared" si="17"/>
        <v>0</v>
      </c>
    </row>
    <row r="107" spans="2:11" hidden="1">
      <c r="B107" s="18" t="s">
        <v>166</v>
      </c>
      <c r="C107" s="27" t="s">
        <v>167</v>
      </c>
      <c r="D107" s="496"/>
      <c r="E107" s="496"/>
      <c r="F107" s="497"/>
      <c r="G107" s="501"/>
      <c r="H107" s="493"/>
      <c r="I107" s="492">
        <v>0</v>
      </c>
      <c r="J107" s="279"/>
      <c r="K107" s="492">
        <f t="shared" si="17"/>
        <v>0</v>
      </c>
    </row>
    <row r="108" spans="2:11" hidden="1">
      <c r="B108" s="21" t="s">
        <v>99</v>
      </c>
      <c r="C108" s="22" t="s">
        <v>156</v>
      </c>
      <c r="D108" s="496">
        <v>2</v>
      </c>
      <c r="E108" s="496" t="s">
        <v>144</v>
      </c>
      <c r="F108" s="497">
        <v>0.7</v>
      </c>
      <c r="G108" s="499">
        <v>23076.072529835001</v>
      </c>
      <c r="H108" s="493">
        <f>G108*D108*F108</f>
        <v>32306.501541768997</v>
      </c>
      <c r="I108" s="492">
        <v>0</v>
      </c>
      <c r="J108" s="279"/>
      <c r="K108" s="492">
        <f t="shared" si="17"/>
        <v>0</v>
      </c>
    </row>
    <row r="109" spans="2:11" hidden="1">
      <c r="B109" s="21" t="s">
        <v>102</v>
      </c>
      <c r="C109" s="22" t="s">
        <v>116</v>
      </c>
      <c r="D109" s="496">
        <v>2</v>
      </c>
      <c r="E109" s="496" t="s">
        <v>144</v>
      </c>
      <c r="F109" s="497">
        <v>0.1</v>
      </c>
      <c r="G109" s="499">
        <v>23076.072529835001</v>
      </c>
      <c r="H109" s="493">
        <f t="shared" ref="H109:H110" si="24">G109*D109*F109</f>
        <v>4615.2145059670002</v>
      </c>
      <c r="I109" s="492">
        <v>0</v>
      </c>
      <c r="J109" s="279"/>
      <c r="K109" s="492">
        <f t="shared" si="17"/>
        <v>0</v>
      </c>
    </row>
    <row r="110" spans="2:11" hidden="1">
      <c r="B110" s="21" t="s">
        <v>104</v>
      </c>
      <c r="C110" s="22" t="s">
        <v>157</v>
      </c>
      <c r="D110" s="496">
        <v>2</v>
      </c>
      <c r="E110" s="496" t="s">
        <v>144</v>
      </c>
      <c r="F110" s="497">
        <v>0.1</v>
      </c>
      <c r="G110" s="499">
        <v>23076.072529835001</v>
      </c>
      <c r="H110" s="493">
        <f t="shared" si="24"/>
        <v>4615.2145059670002</v>
      </c>
      <c r="I110" s="492">
        <v>0</v>
      </c>
      <c r="J110" s="279"/>
      <c r="K110" s="492">
        <f t="shared" si="17"/>
        <v>0</v>
      </c>
    </row>
    <row r="111" spans="2:11" hidden="1">
      <c r="B111" s="18" t="s">
        <v>168</v>
      </c>
      <c r="C111" s="27" t="s">
        <v>169</v>
      </c>
      <c r="D111" s="496"/>
      <c r="E111" s="496"/>
      <c r="F111" s="497"/>
      <c r="G111" s="501"/>
      <c r="H111" s="493"/>
      <c r="I111" s="492">
        <v>0</v>
      </c>
      <c r="J111" s="279"/>
      <c r="K111" s="492">
        <f t="shared" si="17"/>
        <v>0</v>
      </c>
    </row>
    <row r="112" spans="2:11" hidden="1">
      <c r="B112" s="21" t="s">
        <v>99</v>
      </c>
      <c r="C112" s="22" t="s">
        <v>156</v>
      </c>
      <c r="D112" s="496">
        <v>4</v>
      </c>
      <c r="E112" s="496" t="s">
        <v>144</v>
      </c>
      <c r="F112" s="497">
        <v>0.7</v>
      </c>
      <c r="G112" s="501">
        <v>23076.227234602498</v>
      </c>
      <c r="H112" s="493">
        <f>G112*D112*F112</f>
        <v>64613.436256886991</v>
      </c>
      <c r="I112" s="492">
        <v>0</v>
      </c>
      <c r="J112" s="279"/>
      <c r="K112" s="492">
        <f t="shared" si="17"/>
        <v>0</v>
      </c>
    </row>
    <row r="113" spans="2:11" hidden="1">
      <c r="B113" s="21" t="s">
        <v>102</v>
      </c>
      <c r="C113" s="22" t="s">
        <v>116</v>
      </c>
      <c r="D113" s="496">
        <v>4</v>
      </c>
      <c r="E113" s="496" t="s">
        <v>144</v>
      </c>
      <c r="F113" s="497">
        <v>0.1</v>
      </c>
      <c r="G113" s="501">
        <v>23076.227234602498</v>
      </c>
      <c r="H113" s="493">
        <f t="shared" ref="H113:H114" si="25">G113*D113*F113</f>
        <v>9230.490893840999</v>
      </c>
      <c r="I113" s="492">
        <v>0</v>
      </c>
      <c r="J113" s="279"/>
      <c r="K113" s="492">
        <f t="shared" si="17"/>
        <v>0</v>
      </c>
    </row>
    <row r="114" spans="2:11" hidden="1">
      <c r="B114" s="21" t="s">
        <v>104</v>
      </c>
      <c r="C114" s="22" t="s">
        <v>157</v>
      </c>
      <c r="D114" s="496">
        <v>4</v>
      </c>
      <c r="E114" s="496" t="s">
        <v>144</v>
      </c>
      <c r="F114" s="497">
        <v>0.1</v>
      </c>
      <c r="G114" s="501">
        <v>23076.227234602498</v>
      </c>
      <c r="H114" s="493">
        <f t="shared" si="25"/>
        <v>9230.490893840999</v>
      </c>
      <c r="I114" s="492">
        <v>0</v>
      </c>
      <c r="J114" s="279"/>
      <c r="K114" s="492">
        <f t="shared" si="17"/>
        <v>0</v>
      </c>
    </row>
    <row r="115" spans="2:11" hidden="1">
      <c r="B115" s="18" t="s">
        <v>170</v>
      </c>
      <c r="C115" s="27" t="s">
        <v>171</v>
      </c>
      <c r="D115" s="496"/>
      <c r="E115" s="496"/>
      <c r="F115" s="492"/>
      <c r="G115" s="500"/>
      <c r="H115" s="493"/>
      <c r="I115" s="492">
        <v>0</v>
      </c>
      <c r="J115" s="279"/>
      <c r="K115" s="492">
        <f t="shared" si="17"/>
        <v>0</v>
      </c>
    </row>
    <row r="116" spans="2:11" hidden="1">
      <c r="B116" s="21" t="s">
        <v>99</v>
      </c>
      <c r="C116" s="22" t="s">
        <v>143</v>
      </c>
      <c r="D116" s="496">
        <v>2</v>
      </c>
      <c r="E116" s="496" t="s">
        <v>144</v>
      </c>
      <c r="F116" s="497">
        <v>0.2</v>
      </c>
      <c r="G116" s="500">
        <v>28845.322719445001</v>
      </c>
      <c r="H116" s="493">
        <f>G116*D116*F116</f>
        <v>11538.129087778001</v>
      </c>
      <c r="I116" s="492">
        <v>0</v>
      </c>
      <c r="J116" s="279"/>
      <c r="K116" s="492">
        <f t="shared" si="17"/>
        <v>0</v>
      </c>
    </row>
    <row r="117" spans="2:11" hidden="1">
      <c r="B117" s="21" t="s">
        <v>102</v>
      </c>
      <c r="C117" s="22" t="s">
        <v>145</v>
      </c>
      <c r="D117" s="496">
        <v>2</v>
      </c>
      <c r="E117" s="496" t="s">
        <v>144</v>
      </c>
      <c r="F117" s="497">
        <v>0.3</v>
      </c>
      <c r="G117" s="500">
        <v>28845.322719445001</v>
      </c>
      <c r="H117" s="493">
        <f t="shared" ref="H117:H120" si="26">G117*D117*F117</f>
        <v>17307.193631667</v>
      </c>
      <c r="I117" s="492">
        <v>0</v>
      </c>
      <c r="J117" s="279"/>
      <c r="K117" s="492">
        <f t="shared" si="17"/>
        <v>0</v>
      </c>
    </row>
    <row r="118" spans="2:11" hidden="1">
      <c r="B118" s="21" t="s">
        <v>104</v>
      </c>
      <c r="C118" s="22" t="s">
        <v>146</v>
      </c>
      <c r="D118" s="496">
        <v>2</v>
      </c>
      <c r="E118" s="496" t="s">
        <v>144</v>
      </c>
      <c r="F118" s="497">
        <v>0.2</v>
      </c>
      <c r="G118" s="500">
        <v>28845.322719445001</v>
      </c>
      <c r="H118" s="493">
        <f t="shared" si="26"/>
        <v>11538.129087778001</v>
      </c>
      <c r="I118" s="492">
        <v>0</v>
      </c>
      <c r="J118" s="279"/>
      <c r="K118" s="492">
        <f t="shared" si="17"/>
        <v>0</v>
      </c>
    </row>
    <row r="119" spans="2:11" hidden="1">
      <c r="B119" s="21" t="s">
        <v>147</v>
      </c>
      <c r="C119" s="22" t="s">
        <v>103</v>
      </c>
      <c r="D119" s="496">
        <v>2</v>
      </c>
      <c r="E119" s="496" t="s">
        <v>144</v>
      </c>
      <c r="F119" s="497">
        <v>0.1</v>
      </c>
      <c r="G119" s="500">
        <v>28845.322719445001</v>
      </c>
      <c r="H119" s="493">
        <f t="shared" si="26"/>
        <v>5769.0645438890006</v>
      </c>
      <c r="I119" s="492">
        <v>0</v>
      </c>
      <c r="J119" s="279"/>
      <c r="K119" s="492">
        <f t="shared" si="17"/>
        <v>0</v>
      </c>
    </row>
    <row r="120" spans="2:11" hidden="1">
      <c r="B120" s="21" t="s">
        <v>148</v>
      </c>
      <c r="C120" s="22" t="s">
        <v>149</v>
      </c>
      <c r="D120" s="496">
        <v>2</v>
      </c>
      <c r="E120" s="496" t="s">
        <v>144</v>
      </c>
      <c r="F120" s="497">
        <v>0.1</v>
      </c>
      <c r="G120" s="500">
        <v>28845.322719445001</v>
      </c>
      <c r="H120" s="493">
        <f t="shared" si="26"/>
        <v>5769.0645438890006</v>
      </c>
      <c r="I120" s="492">
        <v>0</v>
      </c>
      <c r="J120" s="279"/>
      <c r="K120" s="492">
        <f t="shared" si="17"/>
        <v>0</v>
      </c>
    </row>
    <row r="121" spans="2:11" hidden="1">
      <c r="B121" s="18" t="s">
        <v>172</v>
      </c>
      <c r="C121" s="19" t="s">
        <v>173</v>
      </c>
      <c r="D121" s="496"/>
      <c r="E121" s="496"/>
      <c r="F121" s="497"/>
      <c r="G121" s="500"/>
      <c r="H121" s="493"/>
      <c r="I121" s="492">
        <v>0</v>
      </c>
      <c r="J121" s="279"/>
      <c r="K121" s="492">
        <f t="shared" si="17"/>
        <v>0</v>
      </c>
    </row>
    <row r="122" spans="2:11" hidden="1">
      <c r="B122" s="21" t="s">
        <v>99</v>
      </c>
      <c r="C122" s="22" t="s">
        <v>156</v>
      </c>
      <c r="D122" s="496">
        <v>5</v>
      </c>
      <c r="E122" s="496" t="s">
        <v>144</v>
      </c>
      <c r="F122" s="497">
        <v>0.7</v>
      </c>
      <c r="G122" s="500">
        <v>20485.634020908001</v>
      </c>
      <c r="H122" s="493">
        <f>G122*D122*F122</f>
        <v>71699.719073177999</v>
      </c>
      <c r="I122" s="492">
        <v>0</v>
      </c>
      <c r="J122" s="279"/>
      <c r="K122" s="492">
        <f t="shared" si="17"/>
        <v>0</v>
      </c>
    </row>
    <row r="123" spans="2:11" hidden="1">
      <c r="B123" s="21" t="s">
        <v>102</v>
      </c>
      <c r="C123" s="22" t="s">
        <v>116</v>
      </c>
      <c r="D123" s="496">
        <v>5</v>
      </c>
      <c r="E123" s="496" t="s">
        <v>144</v>
      </c>
      <c r="F123" s="497">
        <v>0.1</v>
      </c>
      <c r="G123" s="500">
        <v>20485.634020908001</v>
      </c>
      <c r="H123" s="493">
        <f t="shared" ref="H123:H124" si="27">G123*D123*F123</f>
        <v>10242.817010454002</v>
      </c>
      <c r="I123" s="492">
        <v>0</v>
      </c>
      <c r="J123" s="279"/>
      <c r="K123" s="492">
        <f t="shared" si="17"/>
        <v>0</v>
      </c>
    </row>
    <row r="124" spans="2:11" hidden="1">
      <c r="B124" s="21" t="s">
        <v>104</v>
      </c>
      <c r="C124" s="22" t="s">
        <v>157</v>
      </c>
      <c r="D124" s="496">
        <v>5</v>
      </c>
      <c r="E124" s="496" t="s">
        <v>144</v>
      </c>
      <c r="F124" s="497">
        <v>0.1</v>
      </c>
      <c r="G124" s="500">
        <v>20485.634020908001</v>
      </c>
      <c r="H124" s="493">
        <f t="shared" si="27"/>
        <v>10242.817010454002</v>
      </c>
      <c r="I124" s="492">
        <v>0</v>
      </c>
      <c r="J124" s="279"/>
      <c r="K124" s="492">
        <f t="shared" si="17"/>
        <v>0</v>
      </c>
    </row>
    <row r="125" spans="2:11" hidden="1">
      <c r="B125" s="12" t="s">
        <v>174</v>
      </c>
      <c r="C125" s="29" t="s">
        <v>175</v>
      </c>
      <c r="D125" s="496"/>
      <c r="E125" s="496"/>
      <c r="F125" s="497"/>
      <c r="G125" s="500"/>
      <c r="H125" s="493"/>
      <c r="I125" s="492">
        <v>0</v>
      </c>
      <c r="J125" s="279"/>
      <c r="K125" s="492">
        <f t="shared" si="17"/>
        <v>0</v>
      </c>
    </row>
    <row r="126" spans="2:11" hidden="1">
      <c r="B126" s="21" t="s">
        <v>99</v>
      </c>
      <c r="C126" s="22" t="s">
        <v>176</v>
      </c>
      <c r="D126" s="496">
        <v>28</v>
      </c>
      <c r="E126" s="496" t="s">
        <v>144</v>
      </c>
      <c r="F126" s="497">
        <v>0.5</v>
      </c>
      <c r="G126" s="500">
        <v>8473.3569214235704</v>
      </c>
      <c r="H126" s="493">
        <f>G126*D126*F126</f>
        <v>118626.99689992999</v>
      </c>
      <c r="I126" s="492">
        <v>0</v>
      </c>
      <c r="J126" s="279"/>
      <c r="K126" s="492">
        <f t="shared" si="17"/>
        <v>0</v>
      </c>
    </row>
    <row r="127" spans="2:11" hidden="1">
      <c r="B127" s="21" t="s">
        <v>102</v>
      </c>
      <c r="C127" s="22" t="s">
        <v>177</v>
      </c>
      <c r="D127" s="496">
        <v>28</v>
      </c>
      <c r="E127" s="496" t="s">
        <v>144</v>
      </c>
      <c r="F127" s="497">
        <v>0.4</v>
      </c>
      <c r="G127" s="500">
        <v>8473.3569214235704</v>
      </c>
      <c r="H127" s="493">
        <f t="shared" ref="H127" si="28">G127*D127*F127</f>
        <v>94901.597519944</v>
      </c>
      <c r="I127" s="492">
        <v>0</v>
      </c>
      <c r="J127" s="279"/>
      <c r="K127" s="492">
        <f t="shared" si="17"/>
        <v>0</v>
      </c>
    </row>
    <row r="128" spans="2:11" hidden="1">
      <c r="B128" s="12" t="s">
        <v>178</v>
      </c>
      <c r="C128" s="13" t="s">
        <v>179</v>
      </c>
      <c r="D128" s="496"/>
      <c r="E128" s="496"/>
      <c r="F128" s="497"/>
      <c r="G128" s="500"/>
      <c r="H128" s="493"/>
      <c r="I128" s="492">
        <v>0</v>
      </c>
      <c r="J128" s="279"/>
      <c r="K128" s="492">
        <f t="shared" si="17"/>
        <v>0</v>
      </c>
    </row>
    <row r="129" spans="2:11" hidden="1">
      <c r="B129" s="21" t="s">
        <v>99</v>
      </c>
      <c r="C129" s="22" t="s">
        <v>180</v>
      </c>
      <c r="D129" s="496">
        <v>50</v>
      </c>
      <c r="E129" s="496" t="s">
        <v>181</v>
      </c>
      <c r="F129" s="497">
        <v>0.7</v>
      </c>
      <c r="G129" s="500">
        <v>8654.3208341453992</v>
      </c>
      <c r="H129" s="493">
        <f>G129*D129*F129</f>
        <v>302901.22919508896</v>
      </c>
      <c r="I129" s="492">
        <v>0</v>
      </c>
      <c r="J129" s="279"/>
      <c r="K129" s="492">
        <f t="shared" si="17"/>
        <v>0</v>
      </c>
    </row>
    <row r="130" spans="2:11" hidden="1">
      <c r="B130" s="21" t="s">
        <v>102</v>
      </c>
      <c r="C130" s="22" t="s">
        <v>182</v>
      </c>
      <c r="D130" s="496">
        <v>50</v>
      </c>
      <c r="E130" s="496" t="s">
        <v>181</v>
      </c>
      <c r="F130" s="497">
        <v>0.1</v>
      </c>
      <c r="G130" s="500">
        <v>8654.3208341453992</v>
      </c>
      <c r="H130" s="493">
        <f t="shared" ref="H130:H131" si="29">G130*D130*F130</f>
        <v>43271.604170726998</v>
      </c>
      <c r="I130" s="492">
        <v>0</v>
      </c>
      <c r="J130" s="279"/>
      <c r="K130" s="492">
        <f t="shared" si="17"/>
        <v>0</v>
      </c>
    </row>
    <row r="131" spans="2:11" hidden="1">
      <c r="B131" s="21" t="s">
        <v>104</v>
      </c>
      <c r="C131" s="22" t="s">
        <v>105</v>
      </c>
      <c r="D131" s="496">
        <v>50</v>
      </c>
      <c r="E131" s="496" t="s">
        <v>181</v>
      </c>
      <c r="F131" s="497">
        <v>0.1</v>
      </c>
      <c r="G131" s="500">
        <v>8654.3208341453992</v>
      </c>
      <c r="H131" s="493">
        <f t="shared" si="29"/>
        <v>43271.604170726998</v>
      </c>
      <c r="I131" s="492">
        <v>0</v>
      </c>
      <c r="J131" s="279"/>
      <c r="K131" s="492">
        <f t="shared" si="17"/>
        <v>0</v>
      </c>
    </row>
    <row r="132" spans="2:11" hidden="1">
      <c r="B132" s="47">
        <v>6</v>
      </c>
      <c r="C132" s="13" t="s">
        <v>183</v>
      </c>
      <c r="D132" s="496"/>
      <c r="E132" s="496"/>
      <c r="F132" s="497"/>
      <c r="G132" s="500"/>
      <c r="H132" s="493"/>
      <c r="I132" s="492">
        <v>0</v>
      </c>
      <c r="J132" s="279"/>
      <c r="K132" s="492">
        <f t="shared" si="17"/>
        <v>0</v>
      </c>
    </row>
    <row r="133" spans="2:11" hidden="1">
      <c r="B133" s="21" t="s">
        <v>99</v>
      </c>
      <c r="C133" s="22" t="s">
        <v>184</v>
      </c>
      <c r="D133" s="496">
        <v>1</v>
      </c>
      <c r="E133" s="496" t="s">
        <v>144</v>
      </c>
      <c r="F133" s="497">
        <v>0.6</v>
      </c>
      <c r="G133" s="500">
        <v>36398.937697399997</v>
      </c>
      <c r="H133" s="493">
        <f>G133*D133*F133</f>
        <v>21839.362618439998</v>
      </c>
      <c r="I133" s="492">
        <v>0</v>
      </c>
      <c r="J133" s="279"/>
      <c r="K133" s="492">
        <f t="shared" si="17"/>
        <v>0</v>
      </c>
    </row>
    <row r="134" spans="2:11" hidden="1">
      <c r="B134" s="21" t="s">
        <v>102</v>
      </c>
      <c r="C134" s="22" t="s">
        <v>185</v>
      </c>
      <c r="D134" s="496">
        <v>1</v>
      </c>
      <c r="E134" s="496" t="s">
        <v>144</v>
      </c>
      <c r="F134" s="497">
        <v>0.2</v>
      </c>
      <c r="G134" s="500">
        <v>36398.937697399997</v>
      </c>
      <c r="H134" s="493">
        <f t="shared" ref="H134:H135" si="30">G134*D134*F134</f>
        <v>7279.7875394799994</v>
      </c>
      <c r="I134" s="492">
        <v>0</v>
      </c>
      <c r="J134" s="279"/>
      <c r="K134" s="492">
        <f t="shared" si="17"/>
        <v>0</v>
      </c>
    </row>
    <row r="135" spans="2:11" hidden="1">
      <c r="B135" s="21" t="s">
        <v>104</v>
      </c>
      <c r="C135" s="22" t="s">
        <v>105</v>
      </c>
      <c r="D135" s="496">
        <v>1</v>
      </c>
      <c r="E135" s="496" t="s">
        <v>144</v>
      </c>
      <c r="F135" s="497">
        <v>0.1</v>
      </c>
      <c r="G135" s="500">
        <v>36398.937697399997</v>
      </c>
      <c r="H135" s="493">
        <f t="shared" si="30"/>
        <v>3639.8937697399997</v>
      </c>
      <c r="I135" s="492">
        <v>0</v>
      </c>
      <c r="J135" s="279"/>
      <c r="K135" s="492">
        <f t="shared" si="17"/>
        <v>0</v>
      </c>
    </row>
    <row r="136" spans="2:11" hidden="1">
      <c r="B136" s="12" t="s">
        <v>186</v>
      </c>
      <c r="C136" s="13" t="s">
        <v>187</v>
      </c>
      <c r="D136" s="496"/>
      <c r="E136" s="496"/>
      <c r="F136" s="497"/>
      <c r="G136" s="500"/>
      <c r="H136" s="493"/>
      <c r="I136" s="492">
        <v>0</v>
      </c>
      <c r="J136" s="279"/>
      <c r="K136" s="492">
        <f t="shared" si="17"/>
        <v>0</v>
      </c>
    </row>
    <row r="137" spans="2:11" hidden="1">
      <c r="B137" s="18" t="s">
        <v>188</v>
      </c>
      <c r="C137" s="27" t="s">
        <v>189</v>
      </c>
      <c r="D137" s="496"/>
      <c r="E137" s="496"/>
      <c r="F137" s="497"/>
      <c r="G137" s="500"/>
      <c r="H137" s="493"/>
      <c r="I137" s="492">
        <v>0</v>
      </c>
      <c r="J137" s="279"/>
      <c r="K137" s="492">
        <f t="shared" si="17"/>
        <v>0</v>
      </c>
    </row>
    <row r="138" spans="2:11" hidden="1">
      <c r="B138" s="21" t="s">
        <v>190</v>
      </c>
      <c r="C138" s="48" t="s">
        <v>191</v>
      </c>
      <c r="D138" s="496">
        <v>1</v>
      </c>
      <c r="E138" s="496" t="s">
        <v>144</v>
      </c>
      <c r="F138" s="497">
        <v>0.9</v>
      </c>
      <c r="G138" s="500">
        <v>214172.04248886</v>
      </c>
      <c r="H138" s="493">
        <f>G138*D138*F138</f>
        <v>192754.83823997399</v>
      </c>
      <c r="I138" s="492">
        <v>0</v>
      </c>
      <c r="J138" s="279"/>
      <c r="K138" s="492">
        <f t="shared" si="17"/>
        <v>0</v>
      </c>
    </row>
    <row r="139" spans="2:11" hidden="1">
      <c r="B139" s="21" t="s">
        <v>192</v>
      </c>
      <c r="C139" s="48" t="s">
        <v>193</v>
      </c>
      <c r="D139" s="496">
        <v>1</v>
      </c>
      <c r="E139" s="496" t="s">
        <v>144</v>
      </c>
      <c r="F139" s="497">
        <v>0.9</v>
      </c>
      <c r="G139" s="499">
        <v>160628.72245711001</v>
      </c>
      <c r="H139" s="493">
        <f>G139*D139*F139</f>
        <v>144565.85021139903</v>
      </c>
      <c r="I139" s="492">
        <v>0</v>
      </c>
      <c r="J139" s="279"/>
      <c r="K139" s="492">
        <f t="shared" si="17"/>
        <v>0</v>
      </c>
    </row>
    <row r="140" spans="2:11" hidden="1">
      <c r="B140" s="18" t="s">
        <v>194</v>
      </c>
      <c r="C140" s="27" t="s">
        <v>195</v>
      </c>
      <c r="D140" s="496"/>
      <c r="E140" s="496"/>
      <c r="F140" s="497"/>
      <c r="G140" s="499"/>
      <c r="H140" s="493"/>
      <c r="I140" s="492">
        <v>0</v>
      </c>
      <c r="J140" s="279"/>
      <c r="K140" s="492">
        <f t="shared" si="17"/>
        <v>0</v>
      </c>
    </row>
    <row r="141" spans="2:11" hidden="1">
      <c r="B141" s="21" t="s">
        <v>196</v>
      </c>
      <c r="C141" s="48" t="s">
        <v>197</v>
      </c>
      <c r="D141" s="496">
        <v>1</v>
      </c>
      <c r="E141" s="496" t="s">
        <v>144</v>
      </c>
      <c r="F141" s="497">
        <v>0.9</v>
      </c>
      <c r="G141" s="500">
        <v>84371.029641939997</v>
      </c>
      <c r="H141" s="493">
        <f>G141*D141*F141</f>
        <v>75933.926677746</v>
      </c>
      <c r="I141" s="492">
        <v>0</v>
      </c>
      <c r="J141" s="279"/>
      <c r="K141" s="492">
        <f t="shared" ref="K141:K204" si="31">J141+I141</f>
        <v>0</v>
      </c>
    </row>
    <row r="142" spans="2:11" hidden="1">
      <c r="B142" s="21" t="s">
        <v>198</v>
      </c>
      <c r="C142" s="48" t="s">
        <v>193</v>
      </c>
      <c r="D142" s="496">
        <v>1</v>
      </c>
      <c r="E142" s="496" t="s">
        <v>144</v>
      </c>
      <c r="F142" s="497">
        <v>0.9</v>
      </c>
      <c r="G142" s="500">
        <v>63277.962821920002</v>
      </c>
      <c r="H142" s="493">
        <f>G142*D142*F142</f>
        <v>56950.166539728001</v>
      </c>
      <c r="I142" s="492">
        <v>1</v>
      </c>
      <c r="J142" s="279"/>
      <c r="K142" s="492">
        <f t="shared" si="31"/>
        <v>1</v>
      </c>
    </row>
    <row r="143" spans="2:11" hidden="1">
      <c r="B143" s="21"/>
      <c r="C143" s="48"/>
      <c r="D143" s="503"/>
      <c r="E143" s="503"/>
      <c r="F143" s="503"/>
      <c r="G143" s="504"/>
      <c r="H143" s="504"/>
      <c r="I143" s="492">
        <v>0</v>
      </c>
      <c r="J143" s="279"/>
      <c r="K143" s="492">
        <f t="shared" si="31"/>
        <v>0</v>
      </c>
    </row>
    <row r="144" spans="2:11" hidden="1">
      <c r="B144" s="50"/>
      <c r="C144" s="51" t="s">
        <v>199</v>
      </c>
      <c r="D144" s="496"/>
      <c r="E144" s="496"/>
      <c r="F144" s="497"/>
      <c r="G144" s="500"/>
      <c r="H144" s="493"/>
      <c r="I144" s="492">
        <v>0</v>
      </c>
      <c r="J144" s="279"/>
      <c r="K144" s="492">
        <f t="shared" si="31"/>
        <v>0</v>
      </c>
    </row>
    <row r="145" spans="2:11" hidden="1">
      <c r="B145" s="12" t="s">
        <v>95</v>
      </c>
      <c r="C145" s="29" t="s">
        <v>200</v>
      </c>
      <c r="D145" s="496"/>
      <c r="E145" s="496"/>
      <c r="F145" s="497"/>
      <c r="G145" s="500"/>
      <c r="H145" s="493"/>
      <c r="I145" s="492">
        <v>0</v>
      </c>
      <c r="J145" s="279"/>
      <c r="K145" s="492">
        <f t="shared" si="31"/>
        <v>0</v>
      </c>
    </row>
    <row r="146" spans="2:11" hidden="1">
      <c r="B146" s="18" t="s">
        <v>97</v>
      </c>
      <c r="C146" s="59" t="s">
        <v>201</v>
      </c>
      <c r="D146" s="496"/>
      <c r="E146" s="496"/>
      <c r="F146" s="497"/>
      <c r="G146" s="500"/>
      <c r="H146" s="493"/>
      <c r="I146" s="492">
        <v>0</v>
      </c>
      <c r="J146" s="279"/>
      <c r="K146" s="492">
        <f t="shared" si="31"/>
        <v>0</v>
      </c>
    </row>
    <row r="147" spans="2:11" hidden="1">
      <c r="B147" s="18" t="s">
        <v>202</v>
      </c>
      <c r="C147" s="27" t="s">
        <v>203</v>
      </c>
      <c r="D147" s="496"/>
      <c r="E147" s="496"/>
      <c r="F147" s="492"/>
      <c r="G147" s="500"/>
      <c r="H147" s="493"/>
      <c r="I147" s="492">
        <v>0</v>
      </c>
      <c r="J147" s="279"/>
      <c r="K147" s="492">
        <f t="shared" si="31"/>
        <v>0</v>
      </c>
    </row>
    <row r="148" spans="2:11" hidden="1">
      <c r="B148" s="21" t="s">
        <v>99</v>
      </c>
      <c r="C148" s="22" t="s">
        <v>204</v>
      </c>
      <c r="D148" s="496">
        <v>6600</v>
      </c>
      <c r="E148" s="496" t="s">
        <v>205</v>
      </c>
      <c r="F148" s="497">
        <v>0.7</v>
      </c>
      <c r="G148" s="500">
        <v>109.392303662041</v>
      </c>
      <c r="H148" s="493">
        <f>G148*D148*F148</f>
        <v>505392.44291862939</v>
      </c>
      <c r="I148" s="492">
        <v>2046</v>
      </c>
      <c r="J148" s="279"/>
      <c r="K148" s="492">
        <f t="shared" si="31"/>
        <v>2046</v>
      </c>
    </row>
    <row r="149" spans="2:11" hidden="1">
      <c r="B149" s="21" t="s">
        <v>102</v>
      </c>
      <c r="C149" s="22" t="s">
        <v>206</v>
      </c>
      <c r="D149" s="496">
        <v>6600</v>
      </c>
      <c r="E149" s="496" t="s">
        <v>205</v>
      </c>
      <c r="F149" s="497">
        <v>0.2</v>
      </c>
      <c r="G149" s="500">
        <v>109.392303662041</v>
      </c>
      <c r="H149" s="493">
        <f t="shared" ref="H149" si="32">G149*D149*F149</f>
        <v>144397.84083389412</v>
      </c>
      <c r="I149" s="492">
        <v>0</v>
      </c>
      <c r="J149" s="279"/>
      <c r="K149" s="492">
        <f t="shared" si="31"/>
        <v>0</v>
      </c>
    </row>
    <row r="150" spans="2:11" hidden="1">
      <c r="B150" s="18" t="s">
        <v>207</v>
      </c>
      <c r="C150" s="27" t="s">
        <v>208</v>
      </c>
      <c r="D150" s="496"/>
      <c r="E150" s="496"/>
      <c r="F150" s="497"/>
      <c r="G150" s="500"/>
      <c r="H150" s="493"/>
      <c r="I150" s="492">
        <v>0</v>
      </c>
      <c r="J150" s="279"/>
      <c r="K150" s="492">
        <f t="shared" si="31"/>
        <v>0</v>
      </c>
    </row>
    <row r="151" spans="2:11" hidden="1">
      <c r="B151" s="21" t="s">
        <v>99</v>
      </c>
      <c r="C151" s="22" t="s">
        <v>204</v>
      </c>
      <c r="D151" s="496">
        <v>5500</v>
      </c>
      <c r="E151" s="496" t="s">
        <v>205</v>
      </c>
      <c r="F151" s="497">
        <v>0.7</v>
      </c>
      <c r="G151" s="500">
        <v>127.621082032147</v>
      </c>
      <c r="H151" s="493">
        <f>G151*D151*F151</f>
        <v>491341.16582376586</v>
      </c>
      <c r="I151" s="492">
        <v>2280</v>
      </c>
      <c r="J151" s="279">
        <v>600</v>
      </c>
      <c r="K151" s="492">
        <f t="shared" si="31"/>
        <v>2880</v>
      </c>
    </row>
    <row r="152" spans="2:11" hidden="1">
      <c r="B152" s="21" t="s">
        <v>102</v>
      </c>
      <c r="C152" s="22" t="s">
        <v>206</v>
      </c>
      <c r="D152" s="496">
        <v>5500</v>
      </c>
      <c r="E152" s="496" t="s">
        <v>205</v>
      </c>
      <c r="F152" s="497">
        <v>0.2</v>
      </c>
      <c r="G152" s="500">
        <v>127.621082032147</v>
      </c>
      <c r="H152" s="493">
        <f t="shared" ref="H152:H200" si="33">G152*D152*F152</f>
        <v>140383.19023536169</v>
      </c>
      <c r="I152" s="492">
        <v>0</v>
      </c>
      <c r="J152" s="279"/>
      <c r="K152" s="492">
        <f t="shared" si="31"/>
        <v>0</v>
      </c>
    </row>
    <row r="153" spans="2:11" hidden="1">
      <c r="B153" s="18" t="s">
        <v>106</v>
      </c>
      <c r="C153" s="60" t="s">
        <v>209</v>
      </c>
      <c r="D153" s="496"/>
      <c r="E153" s="496"/>
      <c r="F153" s="497"/>
      <c r="G153" s="501"/>
      <c r="H153" s="493"/>
      <c r="I153" s="492">
        <v>0</v>
      </c>
      <c r="J153" s="279"/>
      <c r="K153" s="492">
        <f t="shared" si="31"/>
        <v>0</v>
      </c>
    </row>
    <row r="154" spans="2:11" hidden="1">
      <c r="B154" s="18" t="s">
        <v>210</v>
      </c>
      <c r="C154" s="27" t="s">
        <v>211</v>
      </c>
      <c r="D154" s="496"/>
      <c r="E154" s="496"/>
      <c r="F154" s="497"/>
      <c r="G154" s="500"/>
      <c r="H154" s="493"/>
      <c r="I154" s="492">
        <v>0</v>
      </c>
      <c r="J154" s="279"/>
      <c r="K154" s="492">
        <f t="shared" si="31"/>
        <v>0</v>
      </c>
    </row>
    <row r="155" spans="2:11" hidden="1">
      <c r="B155" s="21" t="s">
        <v>99</v>
      </c>
      <c r="C155" s="22" t="s">
        <v>204</v>
      </c>
      <c r="D155" s="496">
        <v>12000</v>
      </c>
      <c r="E155" s="496" t="s">
        <v>212</v>
      </c>
      <c r="F155" s="497">
        <v>0.7</v>
      </c>
      <c r="G155" s="499">
        <v>51.051851319418297</v>
      </c>
      <c r="H155" s="493">
        <f t="shared" si="33"/>
        <v>428835.55108311371</v>
      </c>
      <c r="I155" s="492">
        <v>5177</v>
      </c>
      <c r="J155" s="279"/>
      <c r="K155" s="492">
        <f t="shared" si="31"/>
        <v>5177</v>
      </c>
    </row>
    <row r="156" spans="2:11" hidden="1">
      <c r="B156" s="21" t="s">
        <v>102</v>
      </c>
      <c r="C156" s="22" t="s">
        <v>206</v>
      </c>
      <c r="D156" s="496">
        <v>12000</v>
      </c>
      <c r="E156" s="496" t="s">
        <v>212</v>
      </c>
      <c r="F156" s="497">
        <v>0.2</v>
      </c>
      <c r="G156" s="499">
        <v>51.051851319418297</v>
      </c>
      <c r="H156" s="493">
        <f t="shared" si="33"/>
        <v>122524.44316660392</v>
      </c>
      <c r="I156" s="492">
        <v>0</v>
      </c>
      <c r="J156" s="279"/>
      <c r="K156" s="492">
        <f t="shared" si="31"/>
        <v>0</v>
      </c>
    </row>
    <row r="157" spans="2:11" hidden="1">
      <c r="B157" s="18" t="s">
        <v>213</v>
      </c>
      <c r="C157" s="27" t="s">
        <v>214</v>
      </c>
      <c r="D157" s="496"/>
      <c r="E157" s="496"/>
      <c r="F157" s="497"/>
      <c r="G157" s="500"/>
      <c r="H157" s="493"/>
      <c r="I157" s="492">
        <v>0</v>
      </c>
      <c r="J157" s="279"/>
      <c r="K157" s="492">
        <f t="shared" si="31"/>
        <v>0</v>
      </c>
    </row>
    <row r="158" spans="2:11" hidden="1">
      <c r="B158" s="21" t="s">
        <v>99</v>
      </c>
      <c r="C158" s="22" t="s">
        <v>204</v>
      </c>
      <c r="D158" s="496">
        <v>6500</v>
      </c>
      <c r="E158" s="496" t="s">
        <v>212</v>
      </c>
      <c r="F158" s="497">
        <v>0.7</v>
      </c>
      <c r="G158" s="499">
        <v>33.186695506496903</v>
      </c>
      <c r="H158" s="493">
        <f t="shared" si="33"/>
        <v>150999.46455456089</v>
      </c>
      <c r="I158" s="492">
        <v>1050</v>
      </c>
      <c r="J158" s="279"/>
      <c r="K158" s="492">
        <f t="shared" si="31"/>
        <v>1050</v>
      </c>
    </row>
    <row r="159" spans="2:11" hidden="1">
      <c r="B159" s="21" t="s">
        <v>102</v>
      </c>
      <c r="C159" s="22" t="s">
        <v>206</v>
      </c>
      <c r="D159" s="496">
        <v>6500</v>
      </c>
      <c r="E159" s="496" t="s">
        <v>212</v>
      </c>
      <c r="F159" s="497">
        <v>0.2</v>
      </c>
      <c r="G159" s="499">
        <v>33.186695506496903</v>
      </c>
      <c r="H159" s="493">
        <f t="shared" si="33"/>
        <v>43142.704158445973</v>
      </c>
      <c r="I159" s="492">
        <v>0</v>
      </c>
      <c r="J159" s="279"/>
      <c r="K159" s="492">
        <f t="shared" si="31"/>
        <v>0</v>
      </c>
    </row>
    <row r="160" spans="2:11" hidden="1">
      <c r="B160" s="18" t="s">
        <v>215</v>
      </c>
      <c r="C160" s="27" t="s">
        <v>216</v>
      </c>
      <c r="D160" s="496"/>
      <c r="E160" s="496"/>
      <c r="F160" s="497"/>
      <c r="G160" s="500"/>
      <c r="H160" s="493"/>
      <c r="I160" s="492">
        <v>0</v>
      </c>
      <c r="J160" s="279"/>
      <c r="K160" s="492">
        <f t="shared" si="31"/>
        <v>0</v>
      </c>
    </row>
    <row r="161" spans="2:11" hidden="1">
      <c r="B161" s="21" t="s">
        <v>99</v>
      </c>
      <c r="C161" s="22" t="s">
        <v>204</v>
      </c>
      <c r="D161" s="496">
        <v>1500</v>
      </c>
      <c r="E161" s="496" t="s">
        <v>212</v>
      </c>
      <c r="F161" s="497">
        <v>0.7</v>
      </c>
      <c r="G161" s="499">
        <v>20.425979862559998</v>
      </c>
      <c r="H161" s="493">
        <f t="shared" si="33"/>
        <v>21447.278855687997</v>
      </c>
      <c r="I161" s="492">
        <v>725</v>
      </c>
      <c r="J161" s="279"/>
      <c r="K161" s="492">
        <f t="shared" si="31"/>
        <v>725</v>
      </c>
    </row>
    <row r="162" spans="2:11" hidden="1">
      <c r="B162" s="21" t="s">
        <v>102</v>
      </c>
      <c r="C162" s="22" t="s">
        <v>206</v>
      </c>
      <c r="D162" s="496">
        <v>1500</v>
      </c>
      <c r="E162" s="496" t="s">
        <v>212</v>
      </c>
      <c r="F162" s="497">
        <v>0.2</v>
      </c>
      <c r="G162" s="499">
        <v>20.425979862559998</v>
      </c>
      <c r="H162" s="493">
        <f t="shared" si="33"/>
        <v>6127.7939587680003</v>
      </c>
      <c r="I162" s="492">
        <v>0</v>
      </c>
      <c r="J162" s="279"/>
      <c r="K162" s="492">
        <f t="shared" si="31"/>
        <v>0</v>
      </c>
    </row>
    <row r="163" spans="2:11" hidden="1">
      <c r="B163" s="18" t="s">
        <v>217</v>
      </c>
      <c r="C163" s="27" t="s">
        <v>218</v>
      </c>
      <c r="D163" s="505"/>
      <c r="E163" s="505"/>
      <c r="F163" s="492"/>
      <c r="G163" s="500"/>
      <c r="H163" s="493"/>
      <c r="I163" s="492">
        <v>0</v>
      </c>
      <c r="J163" s="279"/>
      <c r="K163" s="492">
        <f t="shared" si="31"/>
        <v>0</v>
      </c>
    </row>
    <row r="164" spans="2:11" hidden="1">
      <c r="B164" s="21" t="s">
        <v>99</v>
      </c>
      <c r="C164" s="22" t="s">
        <v>204</v>
      </c>
      <c r="D164" s="496">
        <v>500</v>
      </c>
      <c r="E164" s="496" t="s">
        <v>212</v>
      </c>
      <c r="F164" s="497">
        <v>0.7</v>
      </c>
      <c r="G164" s="499">
        <v>20.425979862559998</v>
      </c>
      <c r="H164" s="493">
        <f t="shared" si="33"/>
        <v>7149.0929518959992</v>
      </c>
      <c r="I164" s="492">
        <v>0</v>
      </c>
      <c r="J164" s="279"/>
      <c r="K164" s="492">
        <f t="shared" si="31"/>
        <v>0</v>
      </c>
    </row>
    <row r="165" spans="2:11" hidden="1">
      <c r="B165" s="21" t="s">
        <v>102</v>
      </c>
      <c r="C165" s="22" t="s">
        <v>206</v>
      </c>
      <c r="D165" s="496">
        <v>500</v>
      </c>
      <c r="E165" s="496" t="s">
        <v>212</v>
      </c>
      <c r="F165" s="497">
        <v>0.2</v>
      </c>
      <c r="G165" s="499">
        <v>20.425979862559998</v>
      </c>
      <c r="H165" s="493">
        <f t="shared" si="33"/>
        <v>2042.5979862559998</v>
      </c>
      <c r="I165" s="492">
        <v>0</v>
      </c>
      <c r="J165" s="279"/>
      <c r="K165" s="492">
        <f t="shared" si="31"/>
        <v>0</v>
      </c>
    </row>
    <row r="166" spans="2:11" hidden="1">
      <c r="B166" s="62">
        <v>2</v>
      </c>
      <c r="C166" s="63" t="s">
        <v>219</v>
      </c>
      <c r="D166" s="505"/>
      <c r="E166" s="505"/>
      <c r="F166" s="497"/>
      <c r="G166" s="500"/>
      <c r="H166" s="493"/>
      <c r="I166" s="492">
        <v>0</v>
      </c>
      <c r="J166" s="52"/>
      <c r="K166" s="492">
        <f t="shared" si="31"/>
        <v>0</v>
      </c>
    </row>
    <row r="167" spans="2:11" hidden="1">
      <c r="B167" s="64">
        <v>2.1</v>
      </c>
      <c r="C167" s="65" t="s">
        <v>220</v>
      </c>
      <c r="D167" s="505"/>
      <c r="E167" s="505"/>
      <c r="F167" s="497"/>
      <c r="G167" s="500"/>
      <c r="H167" s="493"/>
      <c r="I167" s="492">
        <v>0</v>
      </c>
      <c r="J167" s="52"/>
      <c r="K167" s="492">
        <f t="shared" si="31"/>
        <v>0</v>
      </c>
    </row>
    <row r="168" spans="2:11" hidden="1">
      <c r="B168" s="21" t="s">
        <v>99</v>
      </c>
      <c r="C168" s="22" t="s">
        <v>204</v>
      </c>
      <c r="D168" s="496">
        <v>24790</v>
      </c>
      <c r="E168" s="496" t="s">
        <v>101</v>
      </c>
      <c r="F168" s="497">
        <v>0.7</v>
      </c>
      <c r="G168" s="500">
        <v>58.042557784132697</v>
      </c>
      <c r="H168" s="493">
        <f t="shared" si="33"/>
        <v>1007212.5052280547</v>
      </c>
      <c r="I168" s="492">
        <v>4125</v>
      </c>
      <c r="J168" s="52">
        <v>1000</v>
      </c>
      <c r="K168" s="492">
        <f t="shared" si="31"/>
        <v>5125</v>
      </c>
    </row>
    <row r="169" spans="2:11" hidden="1">
      <c r="B169" s="21" t="s">
        <v>102</v>
      </c>
      <c r="C169" s="22" t="s">
        <v>206</v>
      </c>
      <c r="D169" s="496">
        <v>24790</v>
      </c>
      <c r="E169" s="496" t="s">
        <v>101</v>
      </c>
      <c r="F169" s="497">
        <v>0.2</v>
      </c>
      <c r="G169" s="500">
        <v>58.042557784132697</v>
      </c>
      <c r="H169" s="493">
        <f t="shared" si="33"/>
        <v>287775.00149372994</v>
      </c>
      <c r="I169" s="492">
        <v>0</v>
      </c>
      <c r="J169" s="52"/>
      <c r="K169" s="492">
        <f t="shared" si="31"/>
        <v>0</v>
      </c>
    </row>
    <row r="170" spans="2:11" hidden="1">
      <c r="B170" s="66">
        <v>2.2000000000000002</v>
      </c>
      <c r="C170" s="67" t="s">
        <v>221</v>
      </c>
      <c r="D170" s="67"/>
      <c r="E170" s="67"/>
      <c r="F170" s="492"/>
      <c r="G170" s="500"/>
      <c r="H170" s="493"/>
      <c r="I170" s="492">
        <v>0</v>
      </c>
      <c r="J170" s="52"/>
      <c r="K170" s="492">
        <f t="shared" si="31"/>
        <v>0</v>
      </c>
    </row>
    <row r="171" spans="2:11" hidden="1">
      <c r="B171" s="21" t="s">
        <v>99</v>
      </c>
      <c r="C171" s="22" t="s">
        <v>204</v>
      </c>
      <c r="D171" s="496">
        <v>1000</v>
      </c>
      <c r="E171" s="496" t="s">
        <v>101</v>
      </c>
      <c r="F171" s="497">
        <v>0.7</v>
      </c>
      <c r="G171" s="500">
        <v>50.360733554740001</v>
      </c>
      <c r="H171" s="493">
        <f t="shared" si="33"/>
        <v>35252.513488318</v>
      </c>
      <c r="I171" s="492">
        <v>0</v>
      </c>
      <c r="J171" s="52"/>
      <c r="K171" s="492">
        <f t="shared" si="31"/>
        <v>0</v>
      </c>
    </row>
    <row r="172" spans="2:11" hidden="1">
      <c r="B172" s="21" t="s">
        <v>102</v>
      </c>
      <c r="C172" s="22" t="s">
        <v>206</v>
      </c>
      <c r="D172" s="496">
        <v>1000</v>
      </c>
      <c r="E172" s="496" t="s">
        <v>101</v>
      </c>
      <c r="F172" s="497">
        <v>0.2</v>
      </c>
      <c r="G172" s="500">
        <v>50.360733554740001</v>
      </c>
      <c r="H172" s="493">
        <f t="shared" si="33"/>
        <v>10072.146710948</v>
      </c>
      <c r="I172" s="492">
        <v>0</v>
      </c>
      <c r="J172" s="52"/>
      <c r="K172" s="492">
        <f t="shared" si="31"/>
        <v>0</v>
      </c>
    </row>
    <row r="173" spans="2:11" hidden="1">
      <c r="B173" s="66">
        <v>2.2999999999999998</v>
      </c>
      <c r="C173" s="65" t="s">
        <v>222</v>
      </c>
      <c r="D173" s="505"/>
      <c r="E173" s="505"/>
      <c r="F173" s="492"/>
      <c r="G173" s="500"/>
      <c r="H173" s="493"/>
      <c r="I173" s="492">
        <v>0</v>
      </c>
      <c r="J173" s="52"/>
      <c r="K173" s="492">
        <f t="shared" si="31"/>
        <v>0</v>
      </c>
    </row>
    <row r="174" spans="2:11" hidden="1">
      <c r="B174" s="21" t="s">
        <v>99</v>
      </c>
      <c r="C174" s="22" t="s">
        <v>204</v>
      </c>
      <c r="D174" s="496">
        <v>5050</v>
      </c>
      <c r="E174" s="496" t="s">
        <v>101</v>
      </c>
      <c r="F174" s="497">
        <v>0.7</v>
      </c>
      <c r="G174" s="500">
        <v>43.531899690409901</v>
      </c>
      <c r="H174" s="493">
        <f t="shared" si="33"/>
        <v>153885.265405599</v>
      </c>
      <c r="I174" s="492">
        <v>2250</v>
      </c>
      <c r="J174" s="52"/>
      <c r="K174" s="492">
        <f t="shared" si="31"/>
        <v>2250</v>
      </c>
    </row>
    <row r="175" spans="2:11" hidden="1">
      <c r="B175" s="21" t="s">
        <v>102</v>
      </c>
      <c r="C175" s="22" t="s">
        <v>206</v>
      </c>
      <c r="D175" s="496">
        <v>5050</v>
      </c>
      <c r="E175" s="496" t="s">
        <v>101</v>
      </c>
      <c r="F175" s="497">
        <v>0.2</v>
      </c>
      <c r="G175" s="500">
        <v>43.531899690409901</v>
      </c>
      <c r="H175" s="493">
        <f t="shared" si="33"/>
        <v>43967.218687314002</v>
      </c>
      <c r="I175" s="492">
        <v>0</v>
      </c>
      <c r="J175" s="52"/>
      <c r="K175" s="492">
        <f t="shared" si="31"/>
        <v>0</v>
      </c>
    </row>
    <row r="176" spans="2:11" hidden="1">
      <c r="B176" s="66">
        <v>2.4</v>
      </c>
      <c r="C176" s="65" t="s">
        <v>223</v>
      </c>
      <c r="D176" s="505"/>
      <c r="E176" s="505"/>
      <c r="F176" s="497"/>
      <c r="G176" s="500"/>
      <c r="H176" s="493"/>
      <c r="I176" s="492">
        <v>0</v>
      </c>
      <c r="J176" s="280"/>
      <c r="K176" s="492">
        <f t="shared" si="31"/>
        <v>0</v>
      </c>
    </row>
    <row r="177" spans="2:11" hidden="1">
      <c r="B177" s="21" t="s">
        <v>99</v>
      </c>
      <c r="C177" s="22" t="s">
        <v>204</v>
      </c>
      <c r="D177" s="496">
        <v>4150</v>
      </c>
      <c r="E177" s="496" t="s">
        <v>101</v>
      </c>
      <c r="F177" s="497">
        <v>0.7</v>
      </c>
      <c r="G177" s="500">
        <v>35.849754411903596</v>
      </c>
      <c r="H177" s="493">
        <f t="shared" si="33"/>
        <v>104143.53656657993</v>
      </c>
      <c r="I177" s="492">
        <v>625</v>
      </c>
      <c r="J177" s="281">
        <v>250</v>
      </c>
      <c r="K177" s="492">
        <f t="shared" si="31"/>
        <v>875</v>
      </c>
    </row>
    <row r="178" spans="2:11" hidden="1">
      <c r="B178" s="21" t="s">
        <v>102</v>
      </c>
      <c r="C178" s="22" t="s">
        <v>206</v>
      </c>
      <c r="D178" s="496">
        <v>4150</v>
      </c>
      <c r="E178" s="496" t="s">
        <v>101</v>
      </c>
      <c r="F178" s="497">
        <v>0.2</v>
      </c>
      <c r="G178" s="500">
        <v>35.849754411903596</v>
      </c>
      <c r="H178" s="493">
        <f t="shared" si="33"/>
        <v>29755.296161879985</v>
      </c>
      <c r="I178" s="492">
        <v>0</v>
      </c>
      <c r="J178" s="280"/>
      <c r="K178" s="492">
        <f t="shared" si="31"/>
        <v>0</v>
      </c>
    </row>
    <row r="179" spans="2:11" hidden="1">
      <c r="B179" s="66">
        <v>2.5</v>
      </c>
      <c r="C179" s="65" t="s">
        <v>224</v>
      </c>
      <c r="D179" s="505"/>
      <c r="E179" s="505"/>
      <c r="F179" s="497"/>
      <c r="G179" s="500"/>
      <c r="H179" s="493"/>
      <c r="I179" s="492">
        <v>0</v>
      </c>
      <c r="J179" s="281"/>
      <c r="K179" s="492">
        <f t="shared" si="31"/>
        <v>0</v>
      </c>
    </row>
    <row r="180" spans="2:11" hidden="1">
      <c r="B180" s="21" t="s">
        <v>99</v>
      </c>
      <c r="C180" s="22" t="s">
        <v>204</v>
      </c>
      <c r="D180" s="496">
        <v>1000</v>
      </c>
      <c r="E180" s="496" t="s">
        <v>101</v>
      </c>
      <c r="F180" s="497">
        <v>0.7</v>
      </c>
      <c r="G180" s="500">
        <v>35.850045182309998</v>
      </c>
      <c r="H180" s="493">
        <f t="shared" si="33"/>
        <v>25095.031627616998</v>
      </c>
      <c r="I180" s="492">
        <v>0</v>
      </c>
      <c r="J180" s="281"/>
      <c r="K180" s="492">
        <f t="shared" si="31"/>
        <v>0</v>
      </c>
    </row>
    <row r="181" spans="2:11" hidden="1">
      <c r="B181" s="21" t="s">
        <v>102</v>
      </c>
      <c r="C181" s="22" t="s">
        <v>206</v>
      </c>
      <c r="D181" s="496">
        <v>1000</v>
      </c>
      <c r="E181" s="496" t="s">
        <v>101</v>
      </c>
      <c r="F181" s="497">
        <v>0.2</v>
      </c>
      <c r="G181" s="500">
        <v>35.850045182309998</v>
      </c>
      <c r="H181" s="493">
        <f t="shared" si="33"/>
        <v>7170.0090364620009</v>
      </c>
      <c r="I181" s="492">
        <v>0</v>
      </c>
      <c r="J181" s="281"/>
      <c r="K181" s="492">
        <f t="shared" si="31"/>
        <v>0</v>
      </c>
    </row>
    <row r="182" spans="2:11" hidden="1">
      <c r="B182" s="66">
        <v>2.6</v>
      </c>
      <c r="C182" s="65" t="s">
        <v>225</v>
      </c>
      <c r="D182" s="505"/>
      <c r="E182" s="505"/>
      <c r="F182" s="497"/>
      <c r="G182" s="500"/>
      <c r="H182" s="493"/>
      <c r="I182" s="492">
        <v>0</v>
      </c>
      <c r="J182" s="281"/>
      <c r="K182" s="492">
        <f t="shared" si="31"/>
        <v>0</v>
      </c>
    </row>
    <row r="183" spans="2:11" hidden="1">
      <c r="B183" s="21" t="s">
        <v>99</v>
      </c>
      <c r="C183" s="22" t="s">
        <v>204</v>
      </c>
      <c r="D183" s="496">
        <v>500</v>
      </c>
      <c r="E183" s="496" t="s">
        <v>101</v>
      </c>
      <c r="F183" s="497">
        <v>0.7</v>
      </c>
      <c r="G183" s="500">
        <v>17.92471318162</v>
      </c>
      <c r="H183" s="493">
        <f t="shared" si="33"/>
        <v>6273.6496135669986</v>
      </c>
      <c r="I183" s="492">
        <v>0</v>
      </c>
      <c r="J183" s="282"/>
      <c r="K183" s="492">
        <f t="shared" si="31"/>
        <v>0</v>
      </c>
    </row>
    <row r="184" spans="2:11" hidden="1">
      <c r="B184" s="21" t="s">
        <v>102</v>
      </c>
      <c r="C184" s="22" t="s">
        <v>206</v>
      </c>
      <c r="D184" s="496">
        <v>500</v>
      </c>
      <c r="E184" s="496" t="s">
        <v>101</v>
      </c>
      <c r="F184" s="497">
        <v>0.2</v>
      </c>
      <c r="G184" s="500">
        <v>17.92471318162</v>
      </c>
      <c r="H184" s="493">
        <f t="shared" si="33"/>
        <v>1792.471318162</v>
      </c>
      <c r="I184" s="492">
        <v>0</v>
      </c>
      <c r="J184" s="283"/>
      <c r="K184" s="492">
        <f t="shared" si="31"/>
        <v>0</v>
      </c>
    </row>
    <row r="185" spans="2:11" hidden="1">
      <c r="B185" s="62">
        <v>3</v>
      </c>
      <c r="C185" s="63" t="s">
        <v>226</v>
      </c>
      <c r="D185" s="505"/>
      <c r="E185" s="505"/>
      <c r="F185" s="497"/>
      <c r="G185" s="501"/>
      <c r="H185" s="493"/>
      <c r="I185" s="492">
        <v>0</v>
      </c>
      <c r="J185" s="283"/>
      <c r="K185" s="492">
        <f t="shared" si="31"/>
        <v>0</v>
      </c>
    </row>
    <row r="186" spans="2:11" hidden="1">
      <c r="B186" s="64" t="s">
        <v>227</v>
      </c>
      <c r="C186" s="65" t="s">
        <v>228</v>
      </c>
      <c r="D186" s="505"/>
      <c r="E186" s="505"/>
      <c r="F186" s="497"/>
      <c r="G186" s="501"/>
      <c r="H186" s="493"/>
      <c r="I186" s="492">
        <v>0</v>
      </c>
      <c r="J186" s="283"/>
      <c r="K186" s="492">
        <f t="shared" si="31"/>
        <v>0</v>
      </c>
    </row>
    <row r="187" spans="2:11" hidden="1">
      <c r="B187" s="21" t="s">
        <v>99</v>
      </c>
      <c r="C187" s="22" t="s">
        <v>204</v>
      </c>
      <c r="D187" s="496">
        <v>400</v>
      </c>
      <c r="E187" s="496" t="s">
        <v>144</v>
      </c>
      <c r="F187" s="497">
        <v>0.7</v>
      </c>
      <c r="G187" s="500">
        <v>173.27398074302499</v>
      </c>
      <c r="H187" s="493">
        <f t="shared" si="33"/>
        <v>48516.71460804699</v>
      </c>
      <c r="I187" s="492">
        <v>132</v>
      </c>
      <c r="J187" s="283"/>
      <c r="K187" s="492">
        <f t="shared" si="31"/>
        <v>132</v>
      </c>
    </row>
    <row r="188" spans="2:11" hidden="1">
      <c r="B188" s="21" t="s">
        <v>102</v>
      </c>
      <c r="C188" s="22" t="s">
        <v>206</v>
      </c>
      <c r="D188" s="496">
        <v>400</v>
      </c>
      <c r="E188" s="496" t="s">
        <v>144</v>
      </c>
      <c r="F188" s="497">
        <v>0.2</v>
      </c>
      <c r="G188" s="500">
        <v>173.27398074302499</v>
      </c>
      <c r="H188" s="493">
        <f t="shared" si="33"/>
        <v>13861.918459442</v>
      </c>
      <c r="I188" s="492">
        <v>0</v>
      </c>
      <c r="J188" s="283"/>
      <c r="K188" s="492">
        <f t="shared" si="31"/>
        <v>0</v>
      </c>
    </row>
    <row r="189" spans="2:11" hidden="1">
      <c r="B189" s="66" t="s">
        <v>229</v>
      </c>
      <c r="C189" s="65" t="s">
        <v>230</v>
      </c>
      <c r="D189" s="505"/>
      <c r="E189" s="505"/>
      <c r="F189" s="497"/>
      <c r="G189" s="500"/>
      <c r="H189" s="493"/>
      <c r="I189" s="492">
        <v>0</v>
      </c>
      <c r="J189" s="283"/>
      <c r="K189" s="492">
        <f t="shared" si="31"/>
        <v>0</v>
      </c>
    </row>
    <row r="190" spans="2:11" hidden="1">
      <c r="B190" s="21" t="s">
        <v>99</v>
      </c>
      <c r="C190" s="22" t="s">
        <v>204</v>
      </c>
      <c r="D190" s="496">
        <v>10</v>
      </c>
      <c r="E190" s="496" t="s">
        <v>144</v>
      </c>
      <c r="F190" s="497">
        <v>0.7</v>
      </c>
      <c r="G190" s="500">
        <v>158.78897336200001</v>
      </c>
      <c r="H190" s="493">
        <f t="shared" si="33"/>
        <v>1111.5228135339999</v>
      </c>
      <c r="I190" s="492">
        <v>0</v>
      </c>
      <c r="J190" s="283"/>
      <c r="K190" s="492">
        <f t="shared" si="31"/>
        <v>0</v>
      </c>
    </row>
    <row r="191" spans="2:11" hidden="1">
      <c r="B191" s="21" t="s">
        <v>102</v>
      </c>
      <c r="C191" s="22" t="s">
        <v>206</v>
      </c>
      <c r="D191" s="496">
        <v>10</v>
      </c>
      <c r="E191" s="496" t="s">
        <v>144</v>
      </c>
      <c r="F191" s="497">
        <v>0.2</v>
      </c>
      <c r="G191" s="500">
        <v>158.78897336200001</v>
      </c>
      <c r="H191" s="493">
        <f t="shared" si="33"/>
        <v>317.57794672400001</v>
      </c>
      <c r="I191" s="492">
        <v>0</v>
      </c>
      <c r="J191" s="283"/>
      <c r="K191" s="492">
        <f t="shared" si="31"/>
        <v>0</v>
      </c>
    </row>
    <row r="192" spans="2:11" hidden="1">
      <c r="B192" s="66" t="s">
        <v>231</v>
      </c>
      <c r="C192" s="65" t="s">
        <v>232</v>
      </c>
      <c r="D192" s="505"/>
      <c r="E192" s="505"/>
      <c r="F192" s="497"/>
      <c r="G192" s="500"/>
      <c r="H192" s="493"/>
      <c r="I192" s="492">
        <v>0</v>
      </c>
      <c r="J192" s="283"/>
      <c r="K192" s="492">
        <f t="shared" si="31"/>
        <v>0</v>
      </c>
    </row>
    <row r="193" spans="2:11" hidden="1">
      <c r="B193" s="21" t="s">
        <v>99</v>
      </c>
      <c r="C193" s="22" t="s">
        <v>204</v>
      </c>
      <c r="D193" s="496">
        <v>120</v>
      </c>
      <c r="E193" s="496" t="s">
        <v>144</v>
      </c>
      <c r="F193" s="497">
        <v>0.7</v>
      </c>
      <c r="G193" s="500">
        <v>144.25188204258299</v>
      </c>
      <c r="H193" s="493">
        <f t="shared" si="33"/>
        <v>12117.15809157697</v>
      </c>
      <c r="I193" s="492">
        <v>9</v>
      </c>
      <c r="J193" s="283"/>
      <c r="K193" s="492">
        <f t="shared" si="31"/>
        <v>9</v>
      </c>
    </row>
    <row r="194" spans="2:11" hidden="1">
      <c r="B194" s="21" t="s">
        <v>102</v>
      </c>
      <c r="C194" s="22" t="s">
        <v>206</v>
      </c>
      <c r="D194" s="496">
        <v>120</v>
      </c>
      <c r="E194" s="496" t="s">
        <v>144</v>
      </c>
      <c r="F194" s="497">
        <v>0.2</v>
      </c>
      <c r="G194" s="500">
        <v>144.25188204258299</v>
      </c>
      <c r="H194" s="493">
        <f t="shared" si="33"/>
        <v>3462.045169021992</v>
      </c>
      <c r="I194" s="492">
        <v>0</v>
      </c>
      <c r="J194" s="283"/>
      <c r="K194" s="492">
        <f t="shared" si="31"/>
        <v>0</v>
      </c>
    </row>
    <row r="195" spans="2:11" hidden="1">
      <c r="B195" s="66" t="s">
        <v>233</v>
      </c>
      <c r="C195" s="65" t="s">
        <v>234</v>
      </c>
      <c r="D195" s="505"/>
      <c r="E195" s="505"/>
      <c r="F195" s="497"/>
      <c r="G195" s="500"/>
      <c r="H195" s="493"/>
      <c r="I195" s="492">
        <v>0</v>
      </c>
      <c r="J195" s="283"/>
      <c r="K195" s="492">
        <f t="shared" si="31"/>
        <v>0</v>
      </c>
    </row>
    <row r="196" spans="2:11" hidden="1">
      <c r="B196" s="21" t="s">
        <v>99</v>
      </c>
      <c r="C196" s="22" t="s">
        <v>204</v>
      </c>
      <c r="D196" s="496">
        <v>10</v>
      </c>
      <c r="E196" s="496" t="s">
        <v>144</v>
      </c>
      <c r="F196" s="497">
        <v>0.7</v>
      </c>
      <c r="G196" s="500">
        <v>137.439715447</v>
      </c>
      <c r="H196" s="493">
        <f t="shared" si="33"/>
        <v>962.07800812899995</v>
      </c>
      <c r="I196" s="492">
        <v>0</v>
      </c>
      <c r="J196" s="283"/>
      <c r="K196" s="492">
        <f t="shared" si="31"/>
        <v>0</v>
      </c>
    </row>
    <row r="197" spans="2:11" hidden="1">
      <c r="B197" s="21" t="s">
        <v>102</v>
      </c>
      <c r="C197" s="22" t="s">
        <v>206</v>
      </c>
      <c r="D197" s="496">
        <v>10</v>
      </c>
      <c r="E197" s="496" t="s">
        <v>144</v>
      </c>
      <c r="F197" s="497">
        <v>0.2</v>
      </c>
      <c r="G197" s="500">
        <v>137.439715447</v>
      </c>
      <c r="H197" s="493">
        <f t="shared" si="33"/>
        <v>274.879430894</v>
      </c>
      <c r="I197" s="492">
        <v>0</v>
      </c>
      <c r="J197" s="283"/>
      <c r="K197" s="492">
        <f t="shared" si="31"/>
        <v>0</v>
      </c>
    </row>
    <row r="198" spans="2:11" hidden="1">
      <c r="B198" s="66" t="s">
        <v>235</v>
      </c>
      <c r="C198" s="65" t="s">
        <v>236</v>
      </c>
      <c r="D198" s="505"/>
      <c r="E198" s="505"/>
      <c r="F198" s="497"/>
      <c r="G198" s="500"/>
      <c r="H198" s="493"/>
      <c r="I198" s="492">
        <v>0</v>
      </c>
      <c r="J198" s="278"/>
      <c r="K198" s="492">
        <f t="shared" si="31"/>
        <v>0</v>
      </c>
    </row>
    <row r="199" spans="2:11" hidden="1">
      <c r="B199" s="21" t="s">
        <v>99</v>
      </c>
      <c r="C199" s="22" t="s">
        <v>204</v>
      </c>
      <c r="D199" s="496">
        <v>10</v>
      </c>
      <c r="E199" s="496" t="s">
        <v>144</v>
      </c>
      <c r="F199" s="497">
        <v>0.7</v>
      </c>
      <c r="G199" s="500">
        <v>137.439715447</v>
      </c>
      <c r="H199" s="493">
        <f t="shared" si="33"/>
        <v>962.07800812899995</v>
      </c>
      <c r="I199" s="492">
        <v>0</v>
      </c>
      <c r="J199" s="278"/>
      <c r="K199" s="492">
        <f t="shared" si="31"/>
        <v>0</v>
      </c>
    </row>
    <row r="200" spans="2:11" hidden="1">
      <c r="B200" s="21" t="s">
        <v>102</v>
      </c>
      <c r="C200" s="22" t="s">
        <v>206</v>
      </c>
      <c r="D200" s="496">
        <v>10</v>
      </c>
      <c r="E200" s="496" t="s">
        <v>144</v>
      </c>
      <c r="F200" s="497">
        <v>0.2</v>
      </c>
      <c r="G200" s="500">
        <v>137.439715447</v>
      </c>
      <c r="H200" s="493">
        <f t="shared" si="33"/>
        <v>274.879430894</v>
      </c>
      <c r="I200" s="492">
        <v>0</v>
      </c>
      <c r="J200" s="278"/>
      <c r="K200" s="492">
        <f t="shared" si="31"/>
        <v>0</v>
      </c>
    </row>
    <row r="201" spans="2:11" hidden="1">
      <c r="B201" s="66" t="s">
        <v>237</v>
      </c>
      <c r="C201" s="65" t="s">
        <v>238</v>
      </c>
      <c r="D201" s="505"/>
      <c r="E201" s="505"/>
      <c r="F201" s="497"/>
      <c r="G201" s="500"/>
      <c r="H201" s="493"/>
      <c r="I201" s="492">
        <v>0</v>
      </c>
      <c r="J201" s="278"/>
      <c r="K201" s="492">
        <f t="shared" si="31"/>
        <v>0</v>
      </c>
    </row>
    <row r="202" spans="2:11" hidden="1">
      <c r="B202" s="21" t="s">
        <v>99</v>
      </c>
      <c r="C202" s="22" t="s">
        <v>204</v>
      </c>
      <c r="D202" s="496">
        <v>10</v>
      </c>
      <c r="E202" s="496" t="s">
        <v>144</v>
      </c>
      <c r="F202" s="497">
        <v>0.7</v>
      </c>
      <c r="G202" s="500">
        <v>68.255743421000005</v>
      </c>
      <c r="H202" s="493">
        <f t="shared" ref="H202:H248" si="34">G202*D202*F202</f>
        <v>477.79020394700007</v>
      </c>
      <c r="I202" s="492">
        <v>0</v>
      </c>
      <c r="J202" s="278"/>
      <c r="K202" s="492">
        <f t="shared" si="31"/>
        <v>0</v>
      </c>
    </row>
    <row r="203" spans="2:11" hidden="1">
      <c r="B203" s="21" t="s">
        <v>102</v>
      </c>
      <c r="C203" s="22" t="s">
        <v>206</v>
      </c>
      <c r="D203" s="496">
        <v>10</v>
      </c>
      <c r="E203" s="496" t="s">
        <v>144</v>
      </c>
      <c r="F203" s="497">
        <v>0.2</v>
      </c>
      <c r="G203" s="500">
        <v>68.255743421000005</v>
      </c>
      <c r="H203" s="493">
        <f t="shared" si="34"/>
        <v>136.51148684200004</v>
      </c>
      <c r="I203" s="492">
        <v>0</v>
      </c>
      <c r="J203" s="278"/>
      <c r="K203" s="492">
        <f t="shared" si="31"/>
        <v>0</v>
      </c>
    </row>
    <row r="204" spans="2:11" hidden="1">
      <c r="B204" s="68">
        <v>3.2</v>
      </c>
      <c r="C204" s="63" t="s">
        <v>239</v>
      </c>
      <c r="D204" s="505"/>
      <c r="E204" s="505"/>
      <c r="F204" s="497"/>
      <c r="G204" s="500"/>
      <c r="H204" s="493"/>
      <c r="I204" s="492">
        <v>0</v>
      </c>
      <c r="J204" s="278"/>
      <c r="K204" s="492">
        <f t="shared" si="31"/>
        <v>0</v>
      </c>
    </row>
    <row r="205" spans="2:11" hidden="1">
      <c r="B205" s="66" t="s">
        <v>240</v>
      </c>
      <c r="C205" s="65" t="s">
        <v>241</v>
      </c>
      <c r="D205" s="505"/>
      <c r="E205" s="505"/>
      <c r="F205" s="497"/>
      <c r="G205" s="500"/>
      <c r="H205" s="493"/>
      <c r="I205" s="492">
        <v>0</v>
      </c>
      <c r="J205" s="278"/>
      <c r="K205" s="492">
        <f t="shared" ref="K205:K268" si="35">J205+I205</f>
        <v>0</v>
      </c>
    </row>
    <row r="206" spans="2:11" hidden="1">
      <c r="B206" s="21" t="s">
        <v>99</v>
      </c>
      <c r="C206" s="22" t="s">
        <v>204</v>
      </c>
      <c r="D206" s="496">
        <v>200</v>
      </c>
      <c r="E206" s="496" t="s">
        <v>144</v>
      </c>
      <c r="F206" s="497">
        <v>0.7</v>
      </c>
      <c r="G206" s="500">
        <v>173.27552779070001</v>
      </c>
      <c r="H206" s="493">
        <f t="shared" si="34"/>
        <v>24258.573890697997</v>
      </c>
      <c r="I206" s="492">
        <v>50</v>
      </c>
      <c r="J206" s="278"/>
      <c r="K206" s="492">
        <f t="shared" si="35"/>
        <v>50</v>
      </c>
    </row>
    <row r="207" spans="2:11" hidden="1">
      <c r="B207" s="21" t="s">
        <v>102</v>
      </c>
      <c r="C207" s="22" t="s">
        <v>206</v>
      </c>
      <c r="D207" s="496">
        <v>200</v>
      </c>
      <c r="E207" s="496" t="s">
        <v>144</v>
      </c>
      <c r="F207" s="497">
        <v>0.2</v>
      </c>
      <c r="G207" s="500">
        <v>173.27552779070001</v>
      </c>
      <c r="H207" s="493">
        <f t="shared" si="34"/>
        <v>6931.0211116280007</v>
      </c>
      <c r="I207" s="492">
        <v>0</v>
      </c>
      <c r="J207" s="278"/>
      <c r="K207" s="492">
        <f t="shared" si="35"/>
        <v>0</v>
      </c>
    </row>
    <row r="208" spans="2:11" hidden="1">
      <c r="B208" s="66" t="s">
        <v>242</v>
      </c>
      <c r="C208" s="65" t="s">
        <v>243</v>
      </c>
      <c r="D208" s="505"/>
      <c r="E208" s="505"/>
      <c r="F208" s="492"/>
      <c r="G208" s="500"/>
      <c r="H208" s="493"/>
      <c r="I208" s="492">
        <v>0</v>
      </c>
      <c r="J208" s="278"/>
      <c r="K208" s="492">
        <f t="shared" si="35"/>
        <v>0</v>
      </c>
    </row>
    <row r="209" spans="2:11" hidden="1">
      <c r="B209" s="21" t="s">
        <v>99</v>
      </c>
      <c r="C209" s="22" t="s">
        <v>204</v>
      </c>
      <c r="D209" s="496">
        <v>10</v>
      </c>
      <c r="E209" s="496" t="s">
        <v>144</v>
      </c>
      <c r="F209" s="497">
        <v>0.7</v>
      </c>
      <c r="G209" s="500">
        <v>158.78897336200001</v>
      </c>
      <c r="H209" s="493">
        <f t="shared" si="34"/>
        <v>1111.5228135339999</v>
      </c>
      <c r="I209" s="492">
        <v>0</v>
      </c>
      <c r="J209" s="278"/>
      <c r="K209" s="492">
        <f t="shared" si="35"/>
        <v>0</v>
      </c>
    </row>
    <row r="210" spans="2:11" hidden="1">
      <c r="B210" s="21" t="s">
        <v>102</v>
      </c>
      <c r="C210" s="22" t="s">
        <v>206</v>
      </c>
      <c r="D210" s="496">
        <v>10</v>
      </c>
      <c r="E210" s="496" t="s">
        <v>144</v>
      </c>
      <c r="F210" s="497">
        <v>0.2</v>
      </c>
      <c r="G210" s="500">
        <v>158.78897336200001</v>
      </c>
      <c r="H210" s="493">
        <f t="shared" si="34"/>
        <v>317.57794672400001</v>
      </c>
      <c r="I210" s="492">
        <v>0</v>
      </c>
      <c r="J210" s="278"/>
      <c r="K210" s="492">
        <f t="shared" si="35"/>
        <v>0</v>
      </c>
    </row>
    <row r="211" spans="2:11" hidden="1">
      <c r="B211" s="66" t="s">
        <v>244</v>
      </c>
      <c r="C211" s="65" t="s">
        <v>245</v>
      </c>
      <c r="D211" s="505"/>
      <c r="E211" s="505"/>
      <c r="F211" s="497"/>
      <c r="G211" s="500"/>
      <c r="H211" s="493"/>
      <c r="I211" s="492">
        <v>0</v>
      </c>
      <c r="J211" s="278"/>
      <c r="K211" s="492">
        <f t="shared" si="35"/>
        <v>0</v>
      </c>
    </row>
    <row r="212" spans="2:11" hidden="1">
      <c r="B212" s="21" t="s">
        <v>99</v>
      </c>
      <c r="C212" s="22" t="s">
        <v>204</v>
      </c>
      <c r="D212" s="496">
        <v>75</v>
      </c>
      <c r="E212" s="496" t="s">
        <v>144</v>
      </c>
      <c r="F212" s="497">
        <v>0.7</v>
      </c>
      <c r="G212" s="500">
        <v>144.25085067746701</v>
      </c>
      <c r="H212" s="493">
        <f t="shared" si="34"/>
        <v>7573.1696605670186</v>
      </c>
      <c r="I212" s="492">
        <v>0</v>
      </c>
      <c r="J212" s="278"/>
      <c r="K212" s="492">
        <f t="shared" si="35"/>
        <v>0</v>
      </c>
    </row>
    <row r="213" spans="2:11" hidden="1">
      <c r="B213" s="21" t="s">
        <v>102</v>
      </c>
      <c r="C213" s="22" t="s">
        <v>206</v>
      </c>
      <c r="D213" s="496">
        <v>75</v>
      </c>
      <c r="E213" s="496" t="s">
        <v>144</v>
      </c>
      <c r="F213" s="497">
        <v>0.2</v>
      </c>
      <c r="G213" s="500">
        <v>144.25085067746701</v>
      </c>
      <c r="H213" s="493">
        <f t="shared" si="34"/>
        <v>2163.7627601620056</v>
      </c>
      <c r="I213" s="492">
        <v>0</v>
      </c>
      <c r="J213" s="278"/>
      <c r="K213" s="492">
        <f t="shared" si="35"/>
        <v>0</v>
      </c>
    </row>
    <row r="214" spans="2:11" hidden="1">
      <c r="B214" s="66" t="s">
        <v>246</v>
      </c>
      <c r="C214" s="65" t="s">
        <v>247</v>
      </c>
      <c r="D214" s="505"/>
      <c r="E214" s="505"/>
      <c r="F214" s="497"/>
      <c r="G214" s="500"/>
      <c r="H214" s="493"/>
      <c r="I214" s="492">
        <v>0</v>
      </c>
      <c r="J214" s="278"/>
      <c r="K214" s="492">
        <f t="shared" si="35"/>
        <v>0</v>
      </c>
    </row>
    <row r="215" spans="2:11" hidden="1">
      <c r="B215" s="21" t="s">
        <v>99</v>
      </c>
      <c r="C215" s="22" t="s">
        <v>204</v>
      </c>
      <c r="D215" s="496">
        <v>5</v>
      </c>
      <c r="E215" s="496" t="s">
        <v>144</v>
      </c>
      <c r="F215" s="497">
        <v>0.7</v>
      </c>
      <c r="G215" s="500">
        <v>137.37783354000001</v>
      </c>
      <c r="H215" s="493">
        <f t="shared" si="34"/>
        <v>480.82241739</v>
      </c>
      <c r="I215" s="492">
        <v>0</v>
      </c>
      <c r="J215" s="278"/>
      <c r="K215" s="492">
        <f t="shared" si="35"/>
        <v>0</v>
      </c>
    </row>
    <row r="216" spans="2:11" hidden="1">
      <c r="B216" s="21" t="s">
        <v>102</v>
      </c>
      <c r="C216" s="22" t="s">
        <v>206</v>
      </c>
      <c r="D216" s="496">
        <v>5</v>
      </c>
      <c r="E216" s="496" t="s">
        <v>144</v>
      </c>
      <c r="F216" s="497">
        <v>0.2</v>
      </c>
      <c r="G216" s="500">
        <v>137.37783354000001</v>
      </c>
      <c r="H216" s="493">
        <f t="shared" si="34"/>
        <v>137.37783354000001</v>
      </c>
      <c r="I216" s="492">
        <v>0</v>
      </c>
      <c r="J216" s="278"/>
      <c r="K216" s="492">
        <f t="shared" si="35"/>
        <v>0</v>
      </c>
    </row>
    <row r="217" spans="2:11" hidden="1">
      <c r="B217" s="68">
        <v>3.3</v>
      </c>
      <c r="C217" s="63" t="s">
        <v>248</v>
      </c>
      <c r="D217" s="505"/>
      <c r="E217" s="505"/>
      <c r="F217" s="497"/>
      <c r="G217" s="500"/>
      <c r="H217" s="493"/>
      <c r="I217" s="492">
        <v>0</v>
      </c>
      <c r="J217" s="278"/>
      <c r="K217" s="492">
        <f t="shared" si="35"/>
        <v>0</v>
      </c>
    </row>
    <row r="218" spans="2:11" hidden="1">
      <c r="B218" s="66" t="s">
        <v>249</v>
      </c>
      <c r="C218" s="65" t="s">
        <v>250</v>
      </c>
      <c r="D218" s="505"/>
      <c r="E218" s="505"/>
      <c r="F218" s="497"/>
      <c r="G218" s="500"/>
      <c r="H218" s="493"/>
      <c r="I218" s="492">
        <v>0</v>
      </c>
      <c r="J218" s="278"/>
      <c r="K218" s="492">
        <f t="shared" si="35"/>
        <v>0</v>
      </c>
    </row>
    <row r="219" spans="2:11" hidden="1">
      <c r="B219" s="21" t="s">
        <v>99</v>
      </c>
      <c r="C219" s="22" t="s">
        <v>204</v>
      </c>
      <c r="D219" s="496">
        <v>150</v>
      </c>
      <c r="E219" s="496" t="s">
        <v>144</v>
      </c>
      <c r="F219" s="497">
        <v>0.7</v>
      </c>
      <c r="G219" s="500">
        <v>173.273465060467</v>
      </c>
      <c r="H219" s="493">
        <f t="shared" si="34"/>
        <v>18193.713831349036</v>
      </c>
      <c r="I219" s="492">
        <v>50</v>
      </c>
      <c r="J219" s="278"/>
      <c r="K219" s="492">
        <f t="shared" si="35"/>
        <v>50</v>
      </c>
    </row>
    <row r="220" spans="2:11" hidden="1">
      <c r="B220" s="21" t="s">
        <v>102</v>
      </c>
      <c r="C220" s="22" t="s">
        <v>206</v>
      </c>
      <c r="D220" s="496">
        <v>150</v>
      </c>
      <c r="E220" s="496" t="s">
        <v>144</v>
      </c>
      <c r="F220" s="497">
        <v>0.2</v>
      </c>
      <c r="G220" s="500">
        <v>173.273465060467</v>
      </c>
      <c r="H220" s="493">
        <f t="shared" si="34"/>
        <v>5198.2039518140109</v>
      </c>
      <c r="I220" s="492">
        <v>0</v>
      </c>
      <c r="J220" s="278"/>
      <c r="K220" s="492">
        <f t="shared" si="35"/>
        <v>0</v>
      </c>
    </row>
    <row r="221" spans="2:11" hidden="1">
      <c r="B221" s="66" t="s">
        <v>251</v>
      </c>
      <c r="C221" s="65" t="s">
        <v>252</v>
      </c>
      <c r="D221" s="505"/>
      <c r="E221" s="505"/>
      <c r="F221" s="492"/>
      <c r="G221" s="500"/>
      <c r="H221" s="493"/>
      <c r="I221" s="492">
        <v>0</v>
      </c>
      <c r="J221" s="278"/>
      <c r="K221" s="492">
        <f t="shared" si="35"/>
        <v>0</v>
      </c>
    </row>
    <row r="222" spans="2:11" hidden="1">
      <c r="B222" s="21" t="s">
        <v>99</v>
      </c>
      <c r="C222" s="22" t="s">
        <v>204</v>
      </c>
      <c r="D222" s="496">
        <v>10</v>
      </c>
      <c r="E222" s="496" t="s">
        <v>144</v>
      </c>
      <c r="F222" s="497">
        <v>0.7</v>
      </c>
      <c r="G222" s="500">
        <v>158.78897336200001</v>
      </c>
      <c r="H222" s="493">
        <f t="shared" si="34"/>
        <v>1111.5228135339999</v>
      </c>
      <c r="I222" s="492">
        <v>0</v>
      </c>
      <c r="J222" s="278"/>
      <c r="K222" s="492">
        <f t="shared" si="35"/>
        <v>0</v>
      </c>
    </row>
    <row r="223" spans="2:11" hidden="1">
      <c r="B223" s="21" t="s">
        <v>102</v>
      </c>
      <c r="C223" s="22" t="s">
        <v>206</v>
      </c>
      <c r="D223" s="496">
        <v>10</v>
      </c>
      <c r="E223" s="496" t="s">
        <v>144</v>
      </c>
      <c r="F223" s="497">
        <v>0.2</v>
      </c>
      <c r="G223" s="500">
        <v>158.78897336200001</v>
      </c>
      <c r="H223" s="493">
        <f t="shared" si="34"/>
        <v>317.57794672400001</v>
      </c>
      <c r="I223" s="492">
        <v>0</v>
      </c>
      <c r="J223" s="278"/>
      <c r="K223" s="492">
        <f t="shared" si="35"/>
        <v>0</v>
      </c>
    </row>
    <row r="224" spans="2:11" hidden="1">
      <c r="B224" s="66" t="s">
        <v>253</v>
      </c>
      <c r="C224" s="65" t="s">
        <v>254</v>
      </c>
      <c r="D224" s="505"/>
      <c r="E224" s="505"/>
      <c r="F224" s="497"/>
      <c r="G224" s="500"/>
      <c r="H224" s="493"/>
      <c r="I224" s="492">
        <v>0</v>
      </c>
      <c r="J224" s="278"/>
      <c r="K224" s="492">
        <f t="shared" si="35"/>
        <v>0</v>
      </c>
    </row>
    <row r="225" spans="2:11" hidden="1">
      <c r="B225" s="21" t="s">
        <v>99</v>
      </c>
      <c r="C225" s="22" t="s">
        <v>204</v>
      </c>
      <c r="D225" s="496">
        <v>50</v>
      </c>
      <c r="E225" s="496" t="s">
        <v>144</v>
      </c>
      <c r="F225" s="497">
        <v>0.7</v>
      </c>
      <c r="G225" s="500">
        <v>144.24672521700001</v>
      </c>
      <c r="H225" s="493">
        <f t="shared" si="34"/>
        <v>5048.635382595</v>
      </c>
      <c r="I225" s="492">
        <v>0</v>
      </c>
      <c r="J225" s="278"/>
      <c r="K225" s="492">
        <f t="shared" si="35"/>
        <v>0</v>
      </c>
    </row>
    <row r="226" spans="2:11" hidden="1">
      <c r="B226" s="21" t="s">
        <v>102</v>
      </c>
      <c r="C226" s="22" t="s">
        <v>206</v>
      </c>
      <c r="D226" s="496">
        <v>50</v>
      </c>
      <c r="E226" s="496" t="s">
        <v>144</v>
      </c>
      <c r="F226" s="497">
        <v>0.2</v>
      </c>
      <c r="G226" s="500">
        <v>144.24672521700001</v>
      </c>
      <c r="H226" s="493">
        <f t="shared" si="34"/>
        <v>1442.4672521700002</v>
      </c>
      <c r="I226" s="492">
        <v>0</v>
      </c>
      <c r="J226" s="278"/>
      <c r="K226" s="492">
        <f t="shared" si="35"/>
        <v>0</v>
      </c>
    </row>
    <row r="227" spans="2:11" hidden="1">
      <c r="B227" s="66" t="s">
        <v>255</v>
      </c>
      <c r="C227" s="65" t="s">
        <v>256</v>
      </c>
      <c r="D227" s="505"/>
      <c r="E227" s="505"/>
      <c r="F227" s="497"/>
      <c r="G227" s="500"/>
      <c r="H227" s="493"/>
      <c r="I227" s="492">
        <v>0</v>
      </c>
      <c r="J227" s="278"/>
      <c r="K227" s="492">
        <f t="shared" si="35"/>
        <v>0</v>
      </c>
    </row>
    <row r="228" spans="2:11" hidden="1">
      <c r="B228" s="21" t="s">
        <v>99</v>
      </c>
      <c r="C228" s="22" t="s">
        <v>204</v>
      </c>
      <c r="D228" s="496">
        <v>10</v>
      </c>
      <c r="E228" s="496" t="s">
        <v>144</v>
      </c>
      <c r="F228" s="497">
        <v>0.7</v>
      </c>
      <c r="G228" s="500">
        <v>137.439715447</v>
      </c>
      <c r="H228" s="493">
        <f t="shared" si="34"/>
        <v>962.07800812899995</v>
      </c>
      <c r="I228" s="492">
        <v>0</v>
      </c>
      <c r="J228" s="278"/>
      <c r="K228" s="492">
        <f t="shared" si="35"/>
        <v>0</v>
      </c>
    </row>
    <row r="229" spans="2:11" hidden="1">
      <c r="B229" s="21" t="s">
        <v>102</v>
      </c>
      <c r="C229" s="22" t="s">
        <v>206</v>
      </c>
      <c r="D229" s="496">
        <v>10</v>
      </c>
      <c r="E229" s="496" t="s">
        <v>144</v>
      </c>
      <c r="F229" s="497">
        <v>0.2</v>
      </c>
      <c r="G229" s="500">
        <v>137.439715447</v>
      </c>
      <c r="H229" s="493">
        <f t="shared" si="34"/>
        <v>274.879430894</v>
      </c>
      <c r="I229" s="492">
        <v>0</v>
      </c>
      <c r="J229" s="278"/>
      <c r="K229" s="492">
        <f t="shared" si="35"/>
        <v>0</v>
      </c>
    </row>
    <row r="230" spans="2:11" hidden="1">
      <c r="B230" s="68">
        <v>3.4</v>
      </c>
      <c r="C230" s="63" t="s">
        <v>257</v>
      </c>
      <c r="D230" s="505"/>
      <c r="E230" s="505"/>
      <c r="F230" s="497"/>
      <c r="G230" s="500"/>
      <c r="H230" s="493"/>
      <c r="I230" s="492">
        <v>0</v>
      </c>
      <c r="J230" s="278"/>
      <c r="K230" s="492">
        <f t="shared" si="35"/>
        <v>0</v>
      </c>
    </row>
    <row r="231" spans="2:11" hidden="1">
      <c r="B231" s="66" t="s">
        <v>258</v>
      </c>
      <c r="C231" s="65" t="s">
        <v>259</v>
      </c>
      <c r="D231" s="505"/>
      <c r="E231" s="505"/>
      <c r="F231" s="497"/>
      <c r="G231" s="500"/>
      <c r="H231" s="493"/>
      <c r="I231" s="492">
        <v>0</v>
      </c>
      <c r="J231" s="278"/>
      <c r="K231" s="492">
        <f t="shared" si="35"/>
        <v>0</v>
      </c>
    </row>
    <row r="232" spans="2:11" hidden="1">
      <c r="B232" s="21" t="s">
        <v>99</v>
      </c>
      <c r="C232" s="22" t="s">
        <v>204</v>
      </c>
      <c r="D232" s="496">
        <v>200</v>
      </c>
      <c r="E232" s="496" t="s">
        <v>144</v>
      </c>
      <c r="F232" s="497">
        <v>0.7</v>
      </c>
      <c r="G232" s="501">
        <v>231.31766246135001</v>
      </c>
      <c r="H232" s="493">
        <f t="shared" si="34"/>
        <v>32384.472744588998</v>
      </c>
      <c r="I232" s="492">
        <v>50</v>
      </c>
      <c r="J232" s="278"/>
      <c r="K232" s="492">
        <f t="shared" si="35"/>
        <v>50</v>
      </c>
    </row>
    <row r="233" spans="2:11" hidden="1">
      <c r="B233" s="21" t="s">
        <v>102</v>
      </c>
      <c r="C233" s="22" t="s">
        <v>206</v>
      </c>
      <c r="D233" s="496">
        <v>200</v>
      </c>
      <c r="E233" s="496" t="s">
        <v>144</v>
      </c>
      <c r="F233" s="497">
        <v>0.2</v>
      </c>
      <c r="G233" s="501">
        <v>231.31766246135001</v>
      </c>
      <c r="H233" s="493">
        <f t="shared" si="34"/>
        <v>9252.7064984540011</v>
      </c>
      <c r="I233" s="492">
        <v>0</v>
      </c>
      <c r="J233" s="278"/>
      <c r="K233" s="492">
        <f t="shared" si="35"/>
        <v>0</v>
      </c>
    </row>
    <row r="234" spans="2:11" hidden="1">
      <c r="B234" s="66" t="s">
        <v>260</v>
      </c>
      <c r="C234" s="65" t="s">
        <v>261</v>
      </c>
      <c r="D234" s="505"/>
      <c r="E234" s="505"/>
      <c r="F234" s="492"/>
      <c r="G234" s="500"/>
      <c r="H234" s="493"/>
      <c r="I234" s="492">
        <v>0</v>
      </c>
      <c r="J234" s="278"/>
      <c r="K234" s="492">
        <f t="shared" si="35"/>
        <v>0</v>
      </c>
    </row>
    <row r="235" spans="2:11" hidden="1">
      <c r="B235" s="21" t="s">
        <v>99</v>
      </c>
      <c r="C235" s="22" t="s">
        <v>204</v>
      </c>
      <c r="D235" s="496">
        <v>10</v>
      </c>
      <c r="E235" s="496" t="s">
        <v>144</v>
      </c>
      <c r="F235" s="497">
        <v>0.7</v>
      </c>
      <c r="G235" s="500">
        <v>187.811587745</v>
      </c>
      <c r="H235" s="493">
        <f t="shared" si="34"/>
        <v>1314.681114215</v>
      </c>
      <c r="I235" s="492">
        <v>0</v>
      </c>
      <c r="J235" s="278"/>
      <c r="K235" s="492">
        <f t="shared" si="35"/>
        <v>0</v>
      </c>
    </row>
    <row r="236" spans="2:11" hidden="1">
      <c r="B236" s="21" t="s">
        <v>102</v>
      </c>
      <c r="C236" s="22" t="s">
        <v>206</v>
      </c>
      <c r="D236" s="496">
        <v>10</v>
      </c>
      <c r="E236" s="496" t="s">
        <v>144</v>
      </c>
      <c r="F236" s="497">
        <v>0.2</v>
      </c>
      <c r="G236" s="500">
        <v>187.811587745</v>
      </c>
      <c r="H236" s="493">
        <f t="shared" si="34"/>
        <v>375.62317548999999</v>
      </c>
      <c r="I236" s="492">
        <v>0</v>
      </c>
      <c r="J236" s="278"/>
      <c r="K236" s="492">
        <f t="shared" si="35"/>
        <v>0</v>
      </c>
    </row>
    <row r="237" spans="2:11" hidden="1">
      <c r="B237" s="66" t="s">
        <v>262</v>
      </c>
      <c r="C237" s="65" t="s">
        <v>263</v>
      </c>
      <c r="D237" s="505"/>
      <c r="E237" s="505"/>
      <c r="F237" s="497"/>
      <c r="G237" s="501"/>
      <c r="H237" s="493"/>
      <c r="I237" s="492">
        <v>0</v>
      </c>
      <c r="J237" s="278"/>
      <c r="K237" s="492">
        <f t="shared" si="35"/>
        <v>0</v>
      </c>
    </row>
    <row r="238" spans="2:11" hidden="1">
      <c r="B238" s="21" t="s">
        <v>99</v>
      </c>
      <c r="C238" s="22" t="s">
        <v>204</v>
      </c>
      <c r="D238" s="496">
        <v>20</v>
      </c>
      <c r="E238" s="496" t="s">
        <v>144</v>
      </c>
      <c r="F238" s="497">
        <v>0.7</v>
      </c>
      <c r="G238" s="500">
        <v>173.2693396</v>
      </c>
      <c r="H238" s="493">
        <f t="shared" si="34"/>
        <v>2425.7707543999995</v>
      </c>
      <c r="I238" s="492">
        <v>0</v>
      </c>
      <c r="J238" s="278"/>
      <c r="K238" s="492">
        <f t="shared" si="35"/>
        <v>0</v>
      </c>
    </row>
    <row r="239" spans="2:11" hidden="1">
      <c r="B239" s="21" t="s">
        <v>102</v>
      </c>
      <c r="C239" s="22" t="s">
        <v>206</v>
      </c>
      <c r="D239" s="496">
        <v>20</v>
      </c>
      <c r="E239" s="496" t="s">
        <v>144</v>
      </c>
      <c r="F239" s="497">
        <v>0.2</v>
      </c>
      <c r="G239" s="500">
        <v>173.2693396</v>
      </c>
      <c r="H239" s="493">
        <f t="shared" si="34"/>
        <v>693.07735839999998</v>
      </c>
      <c r="I239" s="492">
        <v>0</v>
      </c>
      <c r="J239" s="278"/>
      <c r="K239" s="492">
        <f t="shared" si="35"/>
        <v>0</v>
      </c>
    </row>
    <row r="240" spans="2:11" hidden="1">
      <c r="B240" s="66" t="s">
        <v>264</v>
      </c>
      <c r="C240" s="65" t="s">
        <v>265</v>
      </c>
      <c r="D240" s="505"/>
      <c r="E240" s="505"/>
      <c r="F240" s="497"/>
      <c r="G240" s="500"/>
      <c r="H240" s="493"/>
      <c r="I240" s="492">
        <v>0</v>
      </c>
      <c r="J240" s="278"/>
      <c r="K240" s="492">
        <f t="shared" si="35"/>
        <v>0</v>
      </c>
    </row>
    <row r="241" spans="2:11" hidden="1">
      <c r="B241" s="21" t="s">
        <v>99</v>
      </c>
      <c r="C241" s="22" t="s">
        <v>204</v>
      </c>
      <c r="D241" s="496">
        <v>15</v>
      </c>
      <c r="E241" s="496" t="s">
        <v>144</v>
      </c>
      <c r="F241" s="497">
        <v>0.7</v>
      </c>
      <c r="G241" s="499">
        <v>137.419088144667</v>
      </c>
      <c r="H241" s="493">
        <f t="shared" si="34"/>
        <v>1442.9004255190034</v>
      </c>
      <c r="I241" s="492">
        <v>0</v>
      </c>
      <c r="J241" s="278"/>
      <c r="K241" s="492">
        <f t="shared" si="35"/>
        <v>0</v>
      </c>
    </row>
    <row r="242" spans="2:11" hidden="1">
      <c r="B242" s="21" t="s">
        <v>102</v>
      </c>
      <c r="C242" s="22" t="s">
        <v>206</v>
      </c>
      <c r="D242" s="496">
        <v>15</v>
      </c>
      <c r="E242" s="496" t="s">
        <v>144</v>
      </c>
      <c r="F242" s="497">
        <v>0.2</v>
      </c>
      <c r="G242" s="499">
        <v>137.419088144667</v>
      </c>
      <c r="H242" s="493">
        <f t="shared" si="34"/>
        <v>412.257264434001</v>
      </c>
      <c r="I242" s="492">
        <v>0</v>
      </c>
      <c r="J242" s="278"/>
      <c r="K242" s="492">
        <f t="shared" si="35"/>
        <v>0</v>
      </c>
    </row>
    <row r="243" spans="2:11" hidden="1">
      <c r="B243" s="66" t="s">
        <v>266</v>
      </c>
      <c r="C243" s="65" t="s">
        <v>267</v>
      </c>
      <c r="D243" s="505"/>
      <c r="E243" s="505"/>
      <c r="F243" s="497"/>
      <c r="G243" s="500"/>
      <c r="H243" s="493"/>
      <c r="I243" s="492">
        <v>0</v>
      </c>
      <c r="J243" s="278"/>
      <c r="K243" s="492">
        <f t="shared" si="35"/>
        <v>0</v>
      </c>
    </row>
    <row r="244" spans="2:11" hidden="1">
      <c r="B244" s="21" t="s">
        <v>99</v>
      </c>
      <c r="C244" s="22" t="s">
        <v>204</v>
      </c>
      <c r="D244" s="496">
        <v>5</v>
      </c>
      <c r="E244" s="496" t="s">
        <v>144</v>
      </c>
      <c r="F244" s="497">
        <v>0.7</v>
      </c>
      <c r="G244" s="501">
        <v>137.37783354000001</v>
      </c>
      <c r="H244" s="493">
        <f t="shared" si="34"/>
        <v>480.82241739</v>
      </c>
      <c r="I244" s="492">
        <v>0</v>
      </c>
      <c r="J244" s="278"/>
      <c r="K244" s="492">
        <f t="shared" si="35"/>
        <v>0</v>
      </c>
    </row>
    <row r="245" spans="2:11" hidden="1">
      <c r="B245" s="21" t="s">
        <v>102</v>
      </c>
      <c r="C245" s="22" t="s">
        <v>206</v>
      </c>
      <c r="D245" s="496">
        <v>5</v>
      </c>
      <c r="E245" s="496" t="s">
        <v>144</v>
      </c>
      <c r="F245" s="497">
        <v>0.2</v>
      </c>
      <c r="G245" s="501">
        <v>137.37783354000001</v>
      </c>
      <c r="H245" s="493">
        <f t="shared" si="34"/>
        <v>137.37783354000001</v>
      </c>
      <c r="I245" s="492">
        <v>0</v>
      </c>
      <c r="J245" s="278"/>
      <c r="K245" s="492">
        <f t="shared" si="35"/>
        <v>0</v>
      </c>
    </row>
    <row r="246" spans="2:11" hidden="1">
      <c r="B246" s="66" t="s">
        <v>268</v>
      </c>
      <c r="C246" s="65" t="s">
        <v>269</v>
      </c>
      <c r="D246" s="505"/>
      <c r="E246" s="505"/>
      <c r="F246" s="497"/>
      <c r="G246" s="500"/>
      <c r="H246" s="493"/>
      <c r="I246" s="492">
        <v>0</v>
      </c>
      <c r="J246" s="278"/>
      <c r="K246" s="492">
        <f t="shared" si="35"/>
        <v>0</v>
      </c>
    </row>
    <row r="247" spans="2:11" hidden="1">
      <c r="B247" s="21" t="s">
        <v>99</v>
      </c>
      <c r="C247" s="22" t="s">
        <v>204</v>
      </c>
      <c r="D247" s="496">
        <v>5</v>
      </c>
      <c r="E247" s="496" t="s">
        <v>144</v>
      </c>
      <c r="F247" s="497">
        <v>0.7</v>
      </c>
      <c r="G247" s="500">
        <v>68.317625328000005</v>
      </c>
      <c r="H247" s="493">
        <f t="shared" si="34"/>
        <v>239.11168864800001</v>
      </c>
      <c r="I247" s="492">
        <v>0</v>
      </c>
      <c r="J247" s="278"/>
      <c r="K247" s="492">
        <f t="shared" si="35"/>
        <v>0</v>
      </c>
    </row>
    <row r="248" spans="2:11" hidden="1">
      <c r="B248" s="21" t="s">
        <v>102</v>
      </c>
      <c r="C248" s="22" t="s">
        <v>206</v>
      </c>
      <c r="D248" s="496">
        <v>5</v>
      </c>
      <c r="E248" s="496" t="s">
        <v>144</v>
      </c>
      <c r="F248" s="497">
        <v>0.2</v>
      </c>
      <c r="G248" s="500">
        <v>68.317625328000005</v>
      </c>
      <c r="H248" s="493">
        <f t="shared" si="34"/>
        <v>68.317625328000005</v>
      </c>
      <c r="I248" s="492">
        <v>0</v>
      </c>
      <c r="J248" s="278"/>
      <c r="K248" s="492">
        <f t="shared" si="35"/>
        <v>0</v>
      </c>
    </row>
    <row r="249" spans="2:11" hidden="1">
      <c r="B249" s="68" t="s">
        <v>270</v>
      </c>
      <c r="C249" s="63" t="s">
        <v>271</v>
      </c>
      <c r="D249" s="505"/>
      <c r="E249" s="505"/>
      <c r="F249" s="497"/>
      <c r="G249" s="501"/>
      <c r="H249" s="493"/>
      <c r="I249" s="492">
        <v>0</v>
      </c>
      <c r="J249" s="278"/>
      <c r="K249" s="492">
        <f t="shared" si="35"/>
        <v>0</v>
      </c>
    </row>
    <row r="250" spans="2:11" hidden="1">
      <c r="B250" s="66" t="s">
        <v>272</v>
      </c>
      <c r="C250" s="65" t="s">
        <v>273</v>
      </c>
      <c r="D250" s="505"/>
      <c r="E250" s="505"/>
      <c r="F250" s="497"/>
      <c r="G250" s="501"/>
      <c r="H250" s="493"/>
      <c r="I250" s="492">
        <v>0</v>
      </c>
      <c r="J250" s="278"/>
      <c r="K250" s="492">
        <f t="shared" si="35"/>
        <v>0</v>
      </c>
    </row>
    <row r="251" spans="2:11" hidden="1">
      <c r="B251" s="21" t="s">
        <v>99</v>
      </c>
      <c r="C251" s="22" t="s">
        <v>204</v>
      </c>
      <c r="D251" s="496">
        <v>90</v>
      </c>
      <c r="E251" s="496" t="s">
        <v>144</v>
      </c>
      <c r="F251" s="497">
        <v>0.7</v>
      </c>
      <c r="G251" s="500">
        <v>260.33718274900002</v>
      </c>
      <c r="H251" s="493">
        <f t="shared" ref="H251:H293" si="36">G251*D251*F251</f>
        <v>16401.242513187</v>
      </c>
      <c r="I251" s="492">
        <v>0</v>
      </c>
      <c r="J251" s="278"/>
      <c r="K251" s="492">
        <f t="shared" si="35"/>
        <v>0</v>
      </c>
    </row>
    <row r="252" spans="2:11" hidden="1">
      <c r="B252" s="21" t="s">
        <v>102</v>
      </c>
      <c r="C252" s="22" t="s">
        <v>206</v>
      </c>
      <c r="D252" s="496">
        <v>90</v>
      </c>
      <c r="E252" s="496" t="s">
        <v>144</v>
      </c>
      <c r="F252" s="497">
        <v>0.2</v>
      </c>
      <c r="G252" s="500">
        <v>260.33718274900002</v>
      </c>
      <c r="H252" s="493">
        <f t="shared" si="36"/>
        <v>4686.0692894820013</v>
      </c>
      <c r="I252" s="492">
        <v>0</v>
      </c>
      <c r="J252" s="278"/>
      <c r="K252" s="492">
        <f t="shared" si="35"/>
        <v>0</v>
      </c>
    </row>
    <row r="253" spans="2:11" hidden="1">
      <c r="B253" s="66" t="s">
        <v>274</v>
      </c>
      <c r="C253" s="65" t="s">
        <v>275</v>
      </c>
      <c r="D253" s="505"/>
      <c r="E253" s="505"/>
      <c r="F253" s="497"/>
      <c r="G253" s="500"/>
      <c r="H253" s="493"/>
      <c r="I253" s="492">
        <v>0</v>
      </c>
      <c r="J253" s="278"/>
      <c r="K253" s="492">
        <f t="shared" si="35"/>
        <v>0</v>
      </c>
    </row>
    <row r="254" spans="2:11" hidden="1">
      <c r="B254" s="21" t="s">
        <v>99</v>
      </c>
      <c r="C254" s="22" t="s">
        <v>204</v>
      </c>
      <c r="D254" s="496">
        <v>10</v>
      </c>
      <c r="E254" s="496" t="s">
        <v>144</v>
      </c>
      <c r="F254" s="497">
        <v>0.7</v>
      </c>
      <c r="G254" s="500">
        <v>215.96785542999999</v>
      </c>
      <c r="H254" s="493">
        <f t="shared" si="36"/>
        <v>1511.7749880099996</v>
      </c>
      <c r="I254" s="492">
        <v>0</v>
      </c>
      <c r="J254" s="278"/>
      <c r="K254" s="492">
        <f t="shared" si="35"/>
        <v>0</v>
      </c>
    </row>
    <row r="255" spans="2:11" hidden="1">
      <c r="B255" s="21" t="s">
        <v>102</v>
      </c>
      <c r="C255" s="22" t="s">
        <v>206</v>
      </c>
      <c r="D255" s="496">
        <v>10</v>
      </c>
      <c r="E255" s="496" t="s">
        <v>144</v>
      </c>
      <c r="F255" s="497">
        <v>0.2</v>
      </c>
      <c r="G255" s="500">
        <v>215.96785542999999</v>
      </c>
      <c r="H255" s="493">
        <f t="shared" si="36"/>
        <v>431.93571085999997</v>
      </c>
      <c r="I255" s="492">
        <v>0</v>
      </c>
      <c r="J255" s="278"/>
      <c r="K255" s="492">
        <f t="shared" si="35"/>
        <v>0</v>
      </c>
    </row>
    <row r="256" spans="2:11" hidden="1">
      <c r="B256" s="66" t="s">
        <v>276</v>
      </c>
      <c r="C256" s="65" t="s">
        <v>277</v>
      </c>
      <c r="D256" s="505"/>
      <c r="E256" s="505"/>
      <c r="F256" s="497"/>
      <c r="G256" s="500"/>
      <c r="H256" s="493"/>
      <c r="I256" s="492">
        <v>0</v>
      </c>
      <c r="J256" s="278"/>
      <c r="K256" s="492">
        <f t="shared" si="35"/>
        <v>0</v>
      </c>
    </row>
    <row r="257" spans="2:11" hidden="1">
      <c r="B257" s="21" t="s">
        <v>99</v>
      </c>
      <c r="C257" s="22" t="s">
        <v>204</v>
      </c>
      <c r="D257" s="496">
        <v>15</v>
      </c>
      <c r="E257" s="496" t="s">
        <v>144</v>
      </c>
      <c r="F257" s="497">
        <v>0.7</v>
      </c>
      <c r="G257" s="500">
        <v>202.31258128533301</v>
      </c>
      <c r="H257" s="493">
        <f t="shared" si="36"/>
        <v>2124.2821034959966</v>
      </c>
      <c r="I257" s="492">
        <v>0</v>
      </c>
      <c r="J257" s="278"/>
      <c r="K257" s="492">
        <f t="shared" si="35"/>
        <v>0</v>
      </c>
    </row>
    <row r="258" spans="2:11" hidden="1">
      <c r="B258" s="21" t="s">
        <v>102</v>
      </c>
      <c r="C258" s="22" t="s">
        <v>206</v>
      </c>
      <c r="D258" s="496">
        <v>15</v>
      </c>
      <c r="E258" s="496" t="s">
        <v>144</v>
      </c>
      <c r="F258" s="497">
        <v>0.2</v>
      </c>
      <c r="G258" s="500">
        <v>202.31258128533301</v>
      </c>
      <c r="H258" s="493">
        <f t="shared" si="36"/>
        <v>606.93774385599897</v>
      </c>
      <c r="I258" s="492">
        <v>0</v>
      </c>
      <c r="J258" s="278"/>
      <c r="K258" s="492">
        <f t="shared" si="35"/>
        <v>0</v>
      </c>
    </row>
    <row r="259" spans="2:11" hidden="1">
      <c r="B259" s="66" t="s">
        <v>278</v>
      </c>
      <c r="C259" s="65" t="s">
        <v>279</v>
      </c>
      <c r="D259" s="505"/>
      <c r="E259" s="505"/>
      <c r="F259" s="497"/>
      <c r="G259" s="500"/>
      <c r="H259" s="493"/>
      <c r="I259" s="492">
        <v>0</v>
      </c>
      <c r="J259" s="278"/>
      <c r="K259" s="492">
        <f t="shared" si="35"/>
        <v>0</v>
      </c>
    </row>
    <row r="260" spans="2:11" hidden="1">
      <c r="B260" s="21" t="s">
        <v>99</v>
      </c>
      <c r="C260" s="22" t="s">
        <v>204</v>
      </c>
      <c r="D260" s="496">
        <v>5</v>
      </c>
      <c r="E260" s="496" t="s">
        <v>144</v>
      </c>
      <c r="F260" s="497">
        <v>0.7</v>
      </c>
      <c r="G260" s="500">
        <v>173.2693396</v>
      </c>
      <c r="H260" s="493">
        <f t="shared" si="36"/>
        <v>606.44268859999988</v>
      </c>
      <c r="I260" s="492">
        <v>0</v>
      </c>
      <c r="J260" s="278"/>
      <c r="K260" s="492">
        <f t="shared" si="35"/>
        <v>0</v>
      </c>
    </row>
    <row r="261" spans="2:11" hidden="1">
      <c r="B261" s="21" t="s">
        <v>102</v>
      </c>
      <c r="C261" s="22" t="s">
        <v>206</v>
      </c>
      <c r="D261" s="496">
        <v>5</v>
      </c>
      <c r="E261" s="496" t="s">
        <v>144</v>
      </c>
      <c r="F261" s="497">
        <v>0.2</v>
      </c>
      <c r="G261" s="500">
        <v>173.2693396</v>
      </c>
      <c r="H261" s="493">
        <f t="shared" si="36"/>
        <v>173.2693396</v>
      </c>
      <c r="I261" s="492">
        <v>0</v>
      </c>
      <c r="J261" s="278"/>
      <c r="K261" s="492">
        <f t="shared" si="35"/>
        <v>0</v>
      </c>
    </row>
    <row r="262" spans="2:11" hidden="1">
      <c r="B262" s="66" t="s">
        <v>280</v>
      </c>
      <c r="C262" s="65" t="s">
        <v>281</v>
      </c>
      <c r="D262" s="505"/>
      <c r="E262" s="505"/>
      <c r="F262" s="497"/>
      <c r="G262" s="500"/>
      <c r="H262" s="493"/>
      <c r="I262" s="492">
        <v>0</v>
      </c>
      <c r="J262" s="278"/>
      <c r="K262" s="492">
        <f t="shared" si="35"/>
        <v>0</v>
      </c>
    </row>
    <row r="263" spans="2:11" hidden="1">
      <c r="B263" s="21" t="s">
        <v>99</v>
      </c>
      <c r="C263" s="22" t="s">
        <v>204</v>
      </c>
      <c r="D263" s="496">
        <v>5</v>
      </c>
      <c r="E263" s="496" t="s">
        <v>144</v>
      </c>
      <c r="F263" s="497">
        <v>0.7</v>
      </c>
      <c r="G263" s="500">
        <v>173.2693396</v>
      </c>
      <c r="H263" s="493">
        <f t="shared" si="36"/>
        <v>606.44268859999988</v>
      </c>
      <c r="I263" s="492">
        <v>0</v>
      </c>
      <c r="J263" s="278"/>
      <c r="K263" s="492">
        <f t="shared" si="35"/>
        <v>0</v>
      </c>
    </row>
    <row r="264" spans="2:11" hidden="1">
      <c r="B264" s="21" t="s">
        <v>102</v>
      </c>
      <c r="C264" s="22" t="s">
        <v>206</v>
      </c>
      <c r="D264" s="496">
        <v>5</v>
      </c>
      <c r="E264" s="496" t="s">
        <v>144</v>
      </c>
      <c r="F264" s="497">
        <v>0.2</v>
      </c>
      <c r="G264" s="500">
        <v>173.2693396</v>
      </c>
      <c r="H264" s="493">
        <f t="shared" si="36"/>
        <v>173.2693396</v>
      </c>
      <c r="I264" s="492">
        <v>0</v>
      </c>
      <c r="J264" s="278"/>
      <c r="K264" s="492">
        <f t="shared" si="35"/>
        <v>0</v>
      </c>
    </row>
    <row r="265" spans="2:11" hidden="1">
      <c r="B265" s="66" t="s">
        <v>282</v>
      </c>
      <c r="C265" s="65" t="s">
        <v>283</v>
      </c>
      <c r="D265" s="505"/>
      <c r="E265" s="505"/>
      <c r="F265" s="497"/>
      <c r="G265" s="500"/>
      <c r="H265" s="493"/>
      <c r="I265" s="492">
        <v>0</v>
      </c>
      <c r="J265" s="278"/>
      <c r="K265" s="492">
        <f t="shared" si="35"/>
        <v>0</v>
      </c>
    </row>
    <row r="266" spans="2:11" hidden="1">
      <c r="B266" s="21" t="s">
        <v>99</v>
      </c>
      <c r="C266" s="22" t="s">
        <v>204</v>
      </c>
      <c r="D266" s="496">
        <v>5</v>
      </c>
      <c r="E266" s="496" t="s">
        <v>144</v>
      </c>
      <c r="F266" s="497">
        <v>0.7</v>
      </c>
      <c r="G266" s="500">
        <v>86.263378357999997</v>
      </c>
      <c r="H266" s="493">
        <f t="shared" si="36"/>
        <v>301.92182425299995</v>
      </c>
      <c r="I266" s="492">
        <v>0</v>
      </c>
      <c r="J266" s="278"/>
      <c r="K266" s="492">
        <f t="shared" si="35"/>
        <v>0</v>
      </c>
    </row>
    <row r="267" spans="2:11" hidden="1">
      <c r="B267" s="21" t="s">
        <v>102</v>
      </c>
      <c r="C267" s="22" t="s">
        <v>206</v>
      </c>
      <c r="D267" s="496">
        <v>5</v>
      </c>
      <c r="E267" s="496" t="s">
        <v>144</v>
      </c>
      <c r="F267" s="497">
        <v>0.2</v>
      </c>
      <c r="G267" s="500">
        <v>86.263378357999997</v>
      </c>
      <c r="H267" s="493">
        <f t="shared" si="36"/>
        <v>86.263378358000011</v>
      </c>
      <c r="I267" s="492">
        <v>0</v>
      </c>
      <c r="J267" s="278"/>
      <c r="K267" s="492">
        <f t="shared" si="35"/>
        <v>0</v>
      </c>
    </row>
    <row r="268" spans="2:11" hidden="1">
      <c r="B268" s="62">
        <v>3.6</v>
      </c>
      <c r="C268" s="63" t="s">
        <v>284</v>
      </c>
      <c r="D268" s="505"/>
      <c r="E268" s="505"/>
      <c r="F268" s="497"/>
      <c r="G268" s="500"/>
      <c r="H268" s="493"/>
      <c r="I268" s="492">
        <v>0</v>
      </c>
      <c r="J268" s="278"/>
      <c r="K268" s="492">
        <f t="shared" si="35"/>
        <v>0</v>
      </c>
    </row>
    <row r="269" spans="2:11" hidden="1">
      <c r="B269" s="66" t="s">
        <v>285</v>
      </c>
      <c r="C269" s="65" t="s">
        <v>286</v>
      </c>
      <c r="D269" s="505"/>
      <c r="E269" s="505"/>
      <c r="F269" s="497"/>
      <c r="G269" s="500"/>
      <c r="H269" s="493"/>
      <c r="I269" s="492">
        <v>0</v>
      </c>
      <c r="J269" s="278"/>
      <c r="K269" s="492">
        <f t="shared" ref="K269:K332" si="37">J269+I269</f>
        <v>0</v>
      </c>
    </row>
    <row r="270" spans="2:11" hidden="1">
      <c r="B270" s="21" t="s">
        <v>99</v>
      </c>
      <c r="C270" s="22" t="s">
        <v>204</v>
      </c>
      <c r="D270" s="496">
        <v>50</v>
      </c>
      <c r="E270" s="496" t="s">
        <v>144</v>
      </c>
      <c r="F270" s="497">
        <v>0.7</v>
      </c>
      <c r="G270" s="506">
        <v>158.7642205992</v>
      </c>
      <c r="H270" s="493">
        <f t="shared" si="36"/>
        <v>5556.747720972</v>
      </c>
      <c r="I270" s="492">
        <v>0</v>
      </c>
      <c r="J270" s="278"/>
      <c r="K270" s="492">
        <f t="shared" si="37"/>
        <v>0</v>
      </c>
    </row>
    <row r="271" spans="2:11" hidden="1">
      <c r="B271" s="21" t="s">
        <v>102</v>
      </c>
      <c r="C271" s="22" t="s">
        <v>206</v>
      </c>
      <c r="D271" s="496">
        <v>50</v>
      </c>
      <c r="E271" s="496" t="s">
        <v>144</v>
      </c>
      <c r="F271" s="497">
        <v>0.2</v>
      </c>
      <c r="G271" s="506">
        <v>158.7642205992</v>
      </c>
      <c r="H271" s="493">
        <f t="shared" si="36"/>
        <v>1587.6422059920001</v>
      </c>
      <c r="I271" s="492">
        <v>0</v>
      </c>
      <c r="J271" s="278"/>
      <c r="K271" s="492">
        <f t="shared" si="37"/>
        <v>0</v>
      </c>
    </row>
    <row r="272" spans="2:11" hidden="1">
      <c r="B272" s="66" t="s">
        <v>287</v>
      </c>
      <c r="C272" s="65" t="s">
        <v>288</v>
      </c>
      <c r="D272" s="505"/>
      <c r="E272" s="505"/>
      <c r="F272" s="497"/>
      <c r="G272" s="500"/>
      <c r="H272" s="493"/>
      <c r="I272" s="492">
        <v>0</v>
      </c>
      <c r="J272" s="278"/>
      <c r="K272" s="492">
        <f t="shared" si="37"/>
        <v>0</v>
      </c>
    </row>
    <row r="273" spans="2:11" hidden="1">
      <c r="B273" s="21" t="s">
        <v>99</v>
      </c>
      <c r="C273" s="22" t="s">
        <v>204</v>
      </c>
      <c r="D273" s="496">
        <v>25</v>
      </c>
      <c r="E273" s="496" t="s">
        <v>144</v>
      </c>
      <c r="F273" s="497">
        <v>0.7</v>
      </c>
      <c r="G273" s="501">
        <v>144.25910159840001</v>
      </c>
      <c r="H273" s="493">
        <f t="shared" si="36"/>
        <v>2524.5342779719999</v>
      </c>
      <c r="I273" s="492">
        <v>0</v>
      </c>
      <c r="J273" s="278"/>
      <c r="K273" s="492">
        <f t="shared" si="37"/>
        <v>0</v>
      </c>
    </row>
    <row r="274" spans="2:11" hidden="1">
      <c r="B274" s="21" t="s">
        <v>102</v>
      </c>
      <c r="C274" s="22" t="s">
        <v>206</v>
      </c>
      <c r="D274" s="496">
        <v>25</v>
      </c>
      <c r="E274" s="496" t="s">
        <v>144</v>
      </c>
      <c r="F274" s="497">
        <v>0.2</v>
      </c>
      <c r="G274" s="501">
        <v>144.25910159840001</v>
      </c>
      <c r="H274" s="493">
        <f t="shared" si="36"/>
        <v>721.29550799200013</v>
      </c>
      <c r="I274" s="492">
        <v>0</v>
      </c>
      <c r="J274" s="278"/>
      <c r="K274" s="492">
        <f t="shared" si="37"/>
        <v>0</v>
      </c>
    </row>
    <row r="275" spans="2:11" hidden="1">
      <c r="B275" s="66" t="s">
        <v>289</v>
      </c>
      <c r="C275" s="65" t="s">
        <v>290</v>
      </c>
      <c r="D275" s="505"/>
      <c r="E275" s="505"/>
      <c r="F275" s="497"/>
      <c r="G275" s="500"/>
      <c r="H275" s="493"/>
      <c r="I275" s="492">
        <v>0</v>
      </c>
      <c r="J275" s="278"/>
      <c r="K275" s="492">
        <f t="shared" si="37"/>
        <v>0</v>
      </c>
    </row>
    <row r="276" spans="2:11" hidden="1">
      <c r="B276" s="21" t="s">
        <v>99</v>
      </c>
      <c r="C276" s="22" t="s">
        <v>204</v>
      </c>
      <c r="D276" s="496">
        <v>40</v>
      </c>
      <c r="E276" s="496" t="s">
        <v>144</v>
      </c>
      <c r="F276" s="497">
        <v>0.7</v>
      </c>
      <c r="G276" s="500">
        <v>137.42424497024999</v>
      </c>
      <c r="H276" s="493">
        <f t="shared" si="36"/>
        <v>3847.8788591669995</v>
      </c>
      <c r="I276" s="492">
        <v>0</v>
      </c>
      <c r="J276" s="278"/>
      <c r="K276" s="492">
        <f t="shared" si="37"/>
        <v>0</v>
      </c>
    </row>
    <row r="277" spans="2:11" hidden="1">
      <c r="B277" s="21" t="s">
        <v>102</v>
      </c>
      <c r="C277" s="22" t="s">
        <v>206</v>
      </c>
      <c r="D277" s="496">
        <v>40</v>
      </c>
      <c r="E277" s="496" t="s">
        <v>144</v>
      </c>
      <c r="F277" s="497">
        <v>0.2</v>
      </c>
      <c r="G277" s="500">
        <v>137.42424497024999</v>
      </c>
      <c r="H277" s="493">
        <f t="shared" si="36"/>
        <v>1099.3939597619999</v>
      </c>
      <c r="I277" s="492">
        <v>0</v>
      </c>
      <c r="J277" s="278"/>
      <c r="K277" s="492">
        <f t="shared" si="37"/>
        <v>0</v>
      </c>
    </row>
    <row r="278" spans="2:11" hidden="1">
      <c r="B278" s="66" t="s">
        <v>291</v>
      </c>
      <c r="C278" s="65" t="s">
        <v>292</v>
      </c>
      <c r="D278" s="505"/>
      <c r="E278" s="505"/>
      <c r="F278" s="497"/>
      <c r="G278" s="500"/>
      <c r="H278" s="493"/>
      <c r="I278" s="492">
        <v>0</v>
      </c>
      <c r="J278" s="278"/>
      <c r="K278" s="492">
        <f t="shared" si="37"/>
        <v>0</v>
      </c>
    </row>
    <row r="279" spans="2:11" hidden="1">
      <c r="B279" s="21" t="s">
        <v>99</v>
      </c>
      <c r="C279" s="22" t="s">
        <v>204</v>
      </c>
      <c r="D279" s="496">
        <v>10</v>
      </c>
      <c r="E279" s="496" t="s">
        <v>144</v>
      </c>
      <c r="F279" s="497">
        <v>0.7</v>
      </c>
      <c r="G279" s="500">
        <v>137.439715447</v>
      </c>
      <c r="H279" s="493">
        <f t="shared" si="36"/>
        <v>962.07800812899995</v>
      </c>
      <c r="I279" s="492">
        <v>0</v>
      </c>
      <c r="J279" s="278"/>
      <c r="K279" s="492">
        <f t="shared" si="37"/>
        <v>0</v>
      </c>
    </row>
    <row r="280" spans="2:11" hidden="1">
      <c r="B280" s="21" t="s">
        <v>102</v>
      </c>
      <c r="C280" s="22" t="s">
        <v>206</v>
      </c>
      <c r="D280" s="496">
        <v>10</v>
      </c>
      <c r="E280" s="496" t="s">
        <v>144</v>
      </c>
      <c r="F280" s="497">
        <v>0.2</v>
      </c>
      <c r="G280" s="500">
        <v>137.439715447</v>
      </c>
      <c r="H280" s="493">
        <f t="shared" si="36"/>
        <v>274.879430894</v>
      </c>
      <c r="I280" s="492">
        <v>0</v>
      </c>
      <c r="J280" s="278"/>
      <c r="K280" s="492">
        <f t="shared" si="37"/>
        <v>0</v>
      </c>
    </row>
    <row r="281" spans="2:11" hidden="1">
      <c r="B281" s="62">
        <v>3.7</v>
      </c>
      <c r="C281" s="63" t="s">
        <v>293</v>
      </c>
      <c r="D281" s="505"/>
      <c r="E281" s="505"/>
      <c r="F281" s="497"/>
      <c r="G281" s="500"/>
      <c r="H281" s="493"/>
      <c r="I281" s="492">
        <v>0</v>
      </c>
      <c r="J281" s="278"/>
      <c r="K281" s="492">
        <f t="shared" si="37"/>
        <v>0</v>
      </c>
    </row>
    <row r="282" spans="2:11" hidden="1">
      <c r="B282" s="66" t="s">
        <v>294</v>
      </c>
      <c r="C282" s="65" t="s">
        <v>295</v>
      </c>
      <c r="D282" s="505"/>
      <c r="E282" s="505"/>
      <c r="F282" s="497"/>
      <c r="G282" s="500"/>
      <c r="H282" s="493"/>
      <c r="I282" s="492">
        <v>0</v>
      </c>
      <c r="J282" s="278"/>
      <c r="K282" s="492">
        <f t="shared" si="37"/>
        <v>0</v>
      </c>
    </row>
    <row r="283" spans="2:11" hidden="1">
      <c r="B283" s="21" t="s">
        <v>99</v>
      </c>
      <c r="C283" s="22" t="s">
        <v>204</v>
      </c>
      <c r="D283" s="496">
        <v>20</v>
      </c>
      <c r="E283" s="496" t="s">
        <v>144</v>
      </c>
      <c r="F283" s="497">
        <v>0.7</v>
      </c>
      <c r="G283" s="500">
        <v>158.75803240849999</v>
      </c>
      <c r="H283" s="493">
        <f t="shared" si="36"/>
        <v>2222.6124537189994</v>
      </c>
      <c r="I283" s="492">
        <v>0</v>
      </c>
      <c r="J283" s="278"/>
      <c r="K283" s="492">
        <f t="shared" si="37"/>
        <v>0</v>
      </c>
    </row>
    <row r="284" spans="2:11" hidden="1">
      <c r="B284" s="21" t="s">
        <v>102</v>
      </c>
      <c r="C284" s="22" t="s">
        <v>206</v>
      </c>
      <c r="D284" s="496">
        <v>20</v>
      </c>
      <c r="E284" s="496" t="s">
        <v>144</v>
      </c>
      <c r="F284" s="497">
        <v>0.2</v>
      </c>
      <c r="G284" s="500">
        <v>158.75803240849999</v>
      </c>
      <c r="H284" s="493">
        <f t="shared" si="36"/>
        <v>635.03212963399994</v>
      </c>
      <c r="I284" s="492">
        <v>0</v>
      </c>
      <c r="J284" s="278"/>
      <c r="K284" s="492">
        <f t="shared" si="37"/>
        <v>0</v>
      </c>
    </row>
    <row r="285" spans="2:11" hidden="1">
      <c r="B285" s="66" t="s">
        <v>296</v>
      </c>
      <c r="C285" s="65" t="s">
        <v>297</v>
      </c>
      <c r="D285" s="505"/>
      <c r="E285" s="505"/>
      <c r="F285" s="497"/>
      <c r="G285" s="501"/>
      <c r="H285" s="493"/>
      <c r="I285" s="492">
        <v>0</v>
      </c>
      <c r="J285" s="278"/>
      <c r="K285" s="492">
        <f t="shared" si="37"/>
        <v>0</v>
      </c>
    </row>
    <row r="286" spans="2:11" hidden="1">
      <c r="B286" s="21" t="s">
        <v>99</v>
      </c>
      <c r="C286" s="22" t="s">
        <v>204</v>
      </c>
      <c r="D286" s="496">
        <v>10</v>
      </c>
      <c r="E286" s="496" t="s">
        <v>144</v>
      </c>
      <c r="F286" s="497">
        <v>0.7</v>
      </c>
      <c r="G286" s="500">
        <v>144.24672521700001</v>
      </c>
      <c r="H286" s="493">
        <f t="shared" si="36"/>
        <v>1009.7270765189999</v>
      </c>
      <c r="I286" s="492">
        <v>0</v>
      </c>
      <c r="J286" s="278"/>
      <c r="K286" s="492">
        <f t="shared" si="37"/>
        <v>0</v>
      </c>
    </row>
    <row r="287" spans="2:11" hidden="1">
      <c r="B287" s="21" t="s">
        <v>102</v>
      </c>
      <c r="C287" s="22" t="s">
        <v>206</v>
      </c>
      <c r="D287" s="496">
        <v>10</v>
      </c>
      <c r="E287" s="496" t="s">
        <v>144</v>
      </c>
      <c r="F287" s="497">
        <v>0.2</v>
      </c>
      <c r="G287" s="500">
        <v>144.24672521700001</v>
      </c>
      <c r="H287" s="493">
        <f t="shared" si="36"/>
        <v>288.49345043400001</v>
      </c>
      <c r="I287" s="492">
        <v>0</v>
      </c>
      <c r="J287" s="278"/>
      <c r="K287" s="492">
        <f t="shared" si="37"/>
        <v>0</v>
      </c>
    </row>
    <row r="288" spans="2:11" hidden="1">
      <c r="B288" s="66" t="s">
        <v>298</v>
      </c>
      <c r="C288" s="65" t="s">
        <v>299</v>
      </c>
      <c r="D288" s="505"/>
      <c r="E288" s="505"/>
      <c r="F288" s="497"/>
      <c r="G288" s="500"/>
      <c r="H288" s="493"/>
      <c r="I288" s="492">
        <v>0</v>
      </c>
      <c r="J288" s="278"/>
      <c r="K288" s="492">
        <f t="shared" si="37"/>
        <v>0</v>
      </c>
    </row>
    <row r="289" spans="2:11" hidden="1">
      <c r="B289" s="21" t="s">
        <v>99</v>
      </c>
      <c r="C289" s="22" t="s">
        <v>204</v>
      </c>
      <c r="D289" s="496">
        <v>10</v>
      </c>
      <c r="E289" s="496" t="s">
        <v>144</v>
      </c>
      <c r="F289" s="497">
        <v>0.7</v>
      </c>
      <c r="G289" s="500">
        <v>137.439715447</v>
      </c>
      <c r="H289" s="493">
        <f t="shared" si="36"/>
        <v>962.07800812899995</v>
      </c>
      <c r="I289" s="492">
        <v>0</v>
      </c>
      <c r="J289" s="278"/>
      <c r="K289" s="492">
        <f t="shared" si="37"/>
        <v>0</v>
      </c>
    </row>
    <row r="290" spans="2:11" hidden="1">
      <c r="B290" s="21" t="s">
        <v>102</v>
      </c>
      <c r="C290" s="22" t="s">
        <v>206</v>
      </c>
      <c r="D290" s="496">
        <v>10</v>
      </c>
      <c r="E290" s="496" t="s">
        <v>144</v>
      </c>
      <c r="F290" s="497">
        <v>0.2</v>
      </c>
      <c r="G290" s="500">
        <v>137.439715447</v>
      </c>
      <c r="H290" s="493">
        <f t="shared" si="36"/>
        <v>274.879430894</v>
      </c>
      <c r="I290" s="492">
        <v>0</v>
      </c>
      <c r="J290" s="278"/>
      <c r="K290" s="492">
        <f t="shared" si="37"/>
        <v>0</v>
      </c>
    </row>
    <row r="291" spans="2:11" hidden="1">
      <c r="B291" s="66" t="s">
        <v>300</v>
      </c>
      <c r="C291" s="65" t="s">
        <v>301</v>
      </c>
      <c r="D291" s="505"/>
      <c r="E291" s="505"/>
      <c r="F291" s="497"/>
      <c r="G291" s="500"/>
      <c r="H291" s="493"/>
      <c r="I291" s="492">
        <v>0</v>
      </c>
      <c r="J291" s="278"/>
      <c r="K291" s="492">
        <f t="shared" si="37"/>
        <v>0</v>
      </c>
    </row>
    <row r="292" spans="2:11" hidden="1">
      <c r="B292" s="21" t="s">
        <v>99</v>
      </c>
      <c r="C292" s="22" t="s">
        <v>204</v>
      </c>
      <c r="D292" s="496">
        <v>5</v>
      </c>
      <c r="E292" s="496" t="s">
        <v>144</v>
      </c>
      <c r="F292" s="497">
        <v>0.7</v>
      </c>
      <c r="G292" s="500">
        <v>137.37783354000001</v>
      </c>
      <c r="H292" s="493">
        <f t="shared" si="36"/>
        <v>480.82241739</v>
      </c>
      <c r="I292" s="492">
        <v>0</v>
      </c>
      <c r="J292" s="278"/>
      <c r="K292" s="492">
        <f t="shared" si="37"/>
        <v>0</v>
      </c>
    </row>
    <row r="293" spans="2:11" hidden="1">
      <c r="B293" s="21" t="s">
        <v>102</v>
      </c>
      <c r="C293" s="22" t="s">
        <v>206</v>
      </c>
      <c r="D293" s="496">
        <v>5</v>
      </c>
      <c r="E293" s="496" t="s">
        <v>144</v>
      </c>
      <c r="F293" s="497">
        <v>0.2</v>
      </c>
      <c r="G293" s="500">
        <v>137.37783354000001</v>
      </c>
      <c r="H293" s="493">
        <f t="shared" si="36"/>
        <v>137.37783354000001</v>
      </c>
      <c r="I293" s="492">
        <v>0</v>
      </c>
      <c r="J293" s="278"/>
      <c r="K293" s="492">
        <f t="shared" si="37"/>
        <v>0</v>
      </c>
    </row>
    <row r="294" spans="2:11" hidden="1">
      <c r="B294" s="12" t="s">
        <v>302</v>
      </c>
      <c r="C294" s="29" t="s">
        <v>303</v>
      </c>
      <c r="D294" s="494"/>
      <c r="E294" s="494"/>
      <c r="F294" s="497"/>
      <c r="G294" s="500"/>
      <c r="H294" s="493"/>
      <c r="I294" s="492">
        <v>0</v>
      </c>
      <c r="J294" s="278"/>
      <c r="K294" s="492">
        <f t="shared" si="37"/>
        <v>0</v>
      </c>
    </row>
    <row r="295" spans="2:11" hidden="1">
      <c r="B295" s="18" t="s">
        <v>304</v>
      </c>
      <c r="C295" s="27" t="s">
        <v>305</v>
      </c>
      <c r="D295" s="494"/>
      <c r="E295" s="494"/>
      <c r="F295" s="497"/>
      <c r="G295" s="500"/>
      <c r="H295" s="493"/>
      <c r="I295" s="492">
        <v>0</v>
      </c>
      <c r="J295" s="278"/>
      <c r="K295" s="492">
        <f t="shared" si="37"/>
        <v>0</v>
      </c>
    </row>
    <row r="296" spans="2:11" hidden="1">
      <c r="B296" s="21" t="s">
        <v>99</v>
      </c>
      <c r="C296" s="22" t="s">
        <v>204</v>
      </c>
      <c r="D296" s="494">
        <v>500</v>
      </c>
      <c r="E296" s="494" t="s">
        <v>101</v>
      </c>
      <c r="F296" s="497">
        <v>0.7</v>
      </c>
      <c r="G296" s="499">
        <v>58.042753489719999</v>
      </c>
      <c r="H296" s="493">
        <f>G296*D296*F296</f>
        <v>20314.963721402</v>
      </c>
      <c r="I296" s="492">
        <v>0</v>
      </c>
      <c r="J296" s="278"/>
      <c r="K296" s="492">
        <f t="shared" si="37"/>
        <v>0</v>
      </c>
    </row>
    <row r="297" spans="2:11" hidden="1">
      <c r="B297" s="21" t="s">
        <v>102</v>
      </c>
      <c r="C297" s="22" t="s">
        <v>206</v>
      </c>
      <c r="D297" s="494">
        <v>500</v>
      </c>
      <c r="E297" s="494" t="s">
        <v>101</v>
      </c>
      <c r="F297" s="497">
        <v>0.2</v>
      </c>
      <c r="G297" s="499">
        <v>58.042753489719999</v>
      </c>
      <c r="H297" s="493">
        <f t="shared" ref="H297:H345" si="38">G297*D297*F297</f>
        <v>5804.2753489720008</v>
      </c>
      <c r="I297" s="492">
        <v>0</v>
      </c>
      <c r="J297" s="278"/>
      <c r="K297" s="492">
        <f t="shared" si="37"/>
        <v>0</v>
      </c>
    </row>
    <row r="298" spans="2:11" hidden="1">
      <c r="B298" s="18" t="s">
        <v>306</v>
      </c>
      <c r="C298" s="27" t="s">
        <v>307</v>
      </c>
      <c r="D298" s="494"/>
      <c r="E298" s="494"/>
      <c r="F298" s="492"/>
      <c r="G298" s="500"/>
      <c r="H298" s="493"/>
      <c r="I298" s="492">
        <v>0</v>
      </c>
      <c r="J298" s="278"/>
      <c r="K298" s="492">
        <f t="shared" si="37"/>
        <v>0</v>
      </c>
    </row>
    <row r="299" spans="2:11" hidden="1">
      <c r="B299" s="21" t="s">
        <v>99</v>
      </c>
      <c r="C299" s="22" t="s">
        <v>204</v>
      </c>
      <c r="D299" s="494">
        <v>250</v>
      </c>
      <c r="E299" s="494" t="s">
        <v>101</v>
      </c>
      <c r="F299" s="497">
        <v>0.7</v>
      </c>
      <c r="G299" s="499">
        <v>58.042753489719999</v>
      </c>
      <c r="H299" s="493">
        <f t="shared" si="38"/>
        <v>10157.481860701</v>
      </c>
      <c r="I299" s="492">
        <v>0</v>
      </c>
      <c r="J299" s="278"/>
      <c r="K299" s="492">
        <f t="shared" si="37"/>
        <v>0</v>
      </c>
    </row>
    <row r="300" spans="2:11" hidden="1">
      <c r="B300" s="21" t="s">
        <v>102</v>
      </c>
      <c r="C300" s="22" t="s">
        <v>206</v>
      </c>
      <c r="D300" s="494">
        <v>250</v>
      </c>
      <c r="E300" s="494" t="s">
        <v>101</v>
      </c>
      <c r="F300" s="497">
        <v>0.2</v>
      </c>
      <c r="G300" s="499">
        <v>58.042753489719999</v>
      </c>
      <c r="H300" s="493">
        <f t="shared" si="38"/>
        <v>2902.1376744860004</v>
      </c>
      <c r="I300" s="492">
        <v>0</v>
      </c>
      <c r="J300" s="278"/>
      <c r="K300" s="492">
        <f t="shared" si="37"/>
        <v>0</v>
      </c>
    </row>
    <row r="301" spans="2:11" hidden="1">
      <c r="B301" s="18" t="s">
        <v>308</v>
      </c>
      <c r="C301" s="27" t="s">
        <v>309</v>
      </c>
      <c r="D301" s="494"/>
      <c r="E301" s="494"/>
      <c r="F301" s="497"/>
      <c r="G301" s="500"/>
      <c r="H301" s="493"/>
      <c r="I301" s="492">
        <v>0</v>
      </c>
      <c r="J301" s="278"/>
      <c r="K301" s="492">
        <f t="shared" si="37"/>
        <v>0</v>
      </c>
    </row>
    <row r="302" spans="2:11" hidden="1">
      <c r="B302" s="21"/>
      <c r="C302" s="22" t="s">
        <v>204</v>
      </c>
      <c r="D302" s="494">
        <v>100</v>
      </c>
      <c r="E302" s="494" t="s">
        <v>101</v>
      </c>
      <c r="F302" s="497">
        <v>0.7</v>
      </c>
      <c r="G302" s="499">
        <v>50.359495916599997</v>
      </c>
      <c r="H302" s="493">
        <f t="shared" si="38"/>
        <v>3525.1647141619997</v>
      </c>
      <c r="I302" s="492">
        <v>70</v>
      </c>
      <c r="J302" s="278"/>
      <c r="K302" s="492">
        <f t="shared" si="37"/>
        <v>70</v>
      </c>
    </row>
    <row r="303" spans="2:11" hidden="1">
      <c r="B303" s="21"/>
      <c r="C303" s="22" t="s">
        <v>206</v>
      </c>
      <c r="D303" s="494">
        <v>100</v>
      </c>
      <c r="E303" s="494" t="s">
        <v>101</v>
      </c>
      <c r="F303" s="497">
        <v>0.2</v>
      </c>
      <c r="G303" s="499">
        <v>50.359495916599997</v>
      </c>
      <c r="H303" s="493">
        <f t="shared" si="38"/>
        <v>1007.189918332</v>
      </c>
      <c r="I303" s="492">
        <v>0</v>
      </c>
      <c r="J303" s="278"/>
      <c r="K303" s="492">
        <f t="shared" si="37"/>
        <v>0</v>
      </c>
    </row>
    <row r="304" spans="2:11" hidden="1">
      <c r="B304" s="18" t="s">
        <v>310</v>
      </c>
      <c r="C304" s="27" t="s">
        <v>311</v>
      </c>
      <c r="D304" s="494"/>
      <c r="E304" s="494"/>
      <c r="F304" s="497"/>
      <c r="G304" s="500"/>
      <c r="H304" s="493"/>
      <c r="I304" s="492">
        <v>0</v>
      </c>
      <c r="J304" s="278"/>
      <c r="K304" s="492">
        <f t="shared" si="37"/>
        <v>0</v>
      </c>
    </row>
    <row r="305" spans="2:11" hidden="1">
      <c r="B305" s="21" t="s">
        <v>99</v>
      </c>
      <c r="C305" s="22" t="s">
        <v>204</v>
      </c>
      <c r="D305" s="494">
        <v>100</v>
      </c>
      <c r="E305" s="494" t="s">
        <v>101</v>
      </c>
      <c r="F305" s="497">
        <v>0.7</v>
      </c>
      <c r="G305" s="499">
        <v>43.533921574499999</v>
      </c>
      <c r="H305" s="493">
        <f t="shared" si="38"/>
        <v>3047.3745102149996</v>
      </c>
      <c r="I305" s="492">
        <v>0</v>
      </c>
      <c r="J305" s="278"/>
      <c r="K305" s="492">
        <f t="shared" si="37"/>
        <v>0</v>
      </c>
    </row>
    <row r="306" spans="2:11" hidden="1">
      <c r="B306" s="21" t="s">
        <v>102</v>
      </c>
      <c r="C306" s="22" t="s">
        <v>206</v>
      </c>
      <c r="D306" s="494">
        <v>100</v>
      </c>
      <c r="E306" s="494" t="s">
        <v>101</v>
      </c>
      <c r="F306" s="497">
        <v>0.2</v>
      </c>
      <c r="G306" s="499">
        <v>43.533921574499999</v>
      </c>
      <c r="H306" s="493">
        <f t="shared" si="38"/>
        <v>870.67843149000009</v>
      </c>
      <c r="I306" s="492">
        <v>0</v>
      </c>
      <c r="J306" s="278"/>
      <c r="K306" s="492">
        <f t="shared" si="37"/>
        <v>0</v>
      </c>
    </row>
    <row r="307" spans="2:11" hidden="1">
      <c r="B307" s="18" t="s">
        <v>312</v>
      </c>
      <c r="C307" s="27" t="s">
        <v>313</v>
      </c>
      <c r="D307" s="494"/>
      <c r="E307" s="494"/>
      <c r="F307" s="497"/>
      <c r="G307" s="500"/>
      <c r="H307" s="493"/>
      <c r="I307" s="492">
        <v>0</v>
      </c>
      <c r="J307" s="278"/>
      <c r="K307" s="492">
        <f t="shared" si="37"/>
        <v>0</v>
      </c>
    </row>
    <row r="308" spans="2:11" hidden="1">
      <c r="B308" s="21" t="s">
        <v>99</v>
      </c>
      <c r="C308" s="22" t="s">
        <v>204</v>
      </c>
      <c r="D308" s="494">
        <v>50</v>
      </c>
      <c r="E308" s="494" t="s">
        <v>101</v>
      </c>
      <c r="F308" s="497">
        <v>0.7</v>
      </c>
      <c r="G308" s="499">
        <v>43.527733383799998</v>
      </c>
      <c r="H308" s="493">
        <f t="shared" si="38"/>
        <v>1523.4706684329997</v>
      </c>
      <c r="I308" s="492">
        <v>0</v>
      </c>
      <c r="J308" s="278"/>
      <c r="K308" s="492">
        <f t="shared" si="37"/>
        <v>0</v>
      </c>
    </row>
    <row r="309" spans="2:11" hidden="1">
      <c r="B309" s="21" t="s">
        <v>102</v>
      </c>
      <c r="C309" s="22" t="s">
        <v>206</v>
      </c>
      <c r="D309" s="494">
        <v>50</v>
      </c>
      <c r="E309" s="494" t="s">
        <v>101</v>
      </c>
      <c r="F309" s="497">
        <v>0.2</v>
      </c>
      <c r="G309" s="499">
        <v>43.527733383799998</v>
      </c>
      <c r="H309" s="493">
        <f t="shared" si="38"/>
        <v>435.277333838</v>
      </c>
      <c r="I309" s="492">
        <v>0</v>
      </c>
      <c r="J309" s="278"/>
      <c r="K309" s="492">
        <f t="shared" si="37"/>
        <v>0</v>
      </c>
    </row>
    <row r="310" spans="2:11" hidden="1">
      <c r="B310" s="18" t="s">
        <v>314</v>
      </c>
      <c r="C310" s="27" t="s">
        <v>315</v>
      </c>
      <c r="D310" s="494"/>
      <c r="E310" s="494"/>
      <c r="F310" s="497"/>
      <c r="G310" s="500"/>
      <c r="H310" s="493"/>
      <c r="I310" s="492">
        <v>0</v>
      </c>
      <c r="J310" s="278"/>
      <c r="K310" s="492">
        <f t="shared" si="37"/>
        <v>0</v>
      </c>
    </row>
    <row r="311" spans="2:11" hidden="1">
      <c r="B311" s="21" t="s">
        <v>99</v>
      </c>
      <c r="C311" s="22" t="s">
        <v>204</v>
      </c>
      <c r="D311" s="494">
        <v>50</v>
      </c>
      <c r="E311" s="494" t="s">
        <v>101</v>
      </c>
      <c r="F311" s="497">
        <v>0.7</v>
      </c>
      <c r="G311" s="499">
        <v>21.7700548826</v>
      </c>
      <c r="H311" s="493">
        <f t="shared" si="38"/>
        <v>761.95192089099999</v>
      </c>
      <c r="I311" s="492">
        <v>0</v>
      </c>
      <c r="J311" s="278"/>
      <c r="K311" s="492">
        <f t="shared" si="37"/>
        <v>0</v>
      </c>
    </row>
    <row r="312" spans="2:11" hidden="1">
      <c r="B312" s="21" t="s">
        <v>102</v>
      </c>
      <c r="C312" s="22" t="s">
        <v>206</v>
      </c>
      <c r="D312" s="494">
        <v>50</v>
      </c>
      <c r="E312" s="494" t="s">
        <v>101</v>
      </c>
      <c r="F312" s="497">
        <v>0.2</v>
      </c>
      <c r="G312" s="499">
        <v>21.7700548826</v>
      </c>
      <c r="H312" s="493">
        <f t="shared" si="38"/>
        <v>217.70054882600004</v>
      </c>
      <c r="I312" s="492">
        <v>0</v>
      </c>
      <c r="J312" s="278"/>
      <c r="K312" s="492">
        <f t="shared" si="37"/>
        <v>0</v>
      </c>
    </row>
    <row r="313" spans="2:11" hidden="1">
      <c r="B313" s="70" t="s">
        <v>174</v>
      </c>
      <c r="C313" s="71" t="s">
        <v>316</v>
      </c>
      <c r="D313" s="494"/>
      <c r="E313" s="494"/>
      <c r="F313" s="497"/>
      <c r="G313" s="500"/>
      <c r="H313" s="493"/>
      <c r="I313" s="492">
        <v>0</v>
      </c>
      <c r="J313" s="278"/>
      <c r="K313" s="492">
        <f t="shared" si="37"/>
        <v>0</v>
      </c>
    </row>
    <row r="314" spans="2:11" hidden="1">
      <c r="B314" s="18" t="s">
        <v>317</v>
      </c>
      <c r="C314" s="27" t="s">
        <v>318</v>
      </c>
      <c r="D314" s="507"/>
      <c r="E314" s="494"/>
      <c r="F314" s="497"/>
      <c r="G314" s="499"/>
      <c r="H314" s="493"/>
      <c r="I314" s="492">
        <v>0</v>
      </c>
      <c r="J314" s="278"/>
      <c r="K314" s="492">
        <f t="shared" si="37"/>
        <v>0</v>
      </c>
    </row>
    <row r="315" spans="2:11" hidden="1">
      <c r="B315" s="21" t="s">
        <v>99</v>
      </c>
      <c r="C315" s="22" t="s">
        <v>204</v>
      </c>
      <c r="D315" s="507">
        <v>7500</v>
      </c>
      <c r="E315" s="494" t="s">
        <v>101</v>
      </c>
      <c r="F315" s="497">
        <v>0.7</v>
      </c>
      <c r="G315" s="499">
        <v>71.699677818573306</v>
      </c>
      <c r="H315" s="493">
        <f t="shared" si="38"/>
        <v>376423.30854750989</v>
      </c>
      <c r="I315" s="492">
        <v>1650</v>
      </c>
      <c r="J315" s="278"/>
      <c r="K315" s="492">
        <f t="shared" si="37"/>
        <v>1650</v>
      </c>
    </row>
    <row r="316" spans="2:11" hidden="1">
      <c r="B316" s="21" t="s">
        <v>102</v>
      </c>
      <c r="C316" s="22" t="s">
        <v>206</v>
      </c>
      <c r="D316" s="507">
        <v>7500</v>
      </c>
      <c r="E316" s="494" t="s">
        <v>101</v>
      </c>
      <c r="F316" s="497">
        <v>0.2</v>
      </c>
      <c r="G316" s="499">
        <v>71.699677818573306</v>
      </c>
      <c r="H316" s="493">
        <f t="shared" si="38"/>
        <v>107549.51672785997</v>
      </c>
      <c r="I316" s="492">
        <v>0</v>
      </c>
      <c r="J316" s="278"/>
      <c r="K316" s="492">
        <f t="shared" si="37"/>
        <v>0</v>
      </c>
    </row>
    <row r="317" spans="2:11" hidden="1">
      <c r="B317" s="18" t="s">
        <v>319</v>
      </c>
      <c r="C317" s="27" t="s">
        <v>320</v>
      </c>
      <c r="D317" s="494"/>
      <c r="E317" s="494"/>
      <c r="F317" s="497"/>
      <c r="G317" s="499"/>
      <c r="H317" s="493"/>
      <c r="I317" s="492">
        <v>0</v>
      </c>
      <c r="J317" s="278"/>
      <c r="K317" s="492">
        <f t="shared" si="37"/>
        <v>0</v>
      </c>
    </row>
    <row r="318" spans="2:11" hidden="1">
      <c r="B318" s="21" t="s">
        <v>99</v>
      </c>
      <c r="C318" s="22" t="s">
        <v>204</v>
      </c>
      <c r="D318" s="494">
        <v>500</v>
      </c>
      <c r="E318" s="494" t="s">
        <v>101</v>
      </c>
      <c r="F318" s="497">
        <v>0.7</v>
      </c>
      <c r="G318" s="499">
        <v>64.870803108100006</v>
      </c>
      <c r="H318" s="493">
        <f t="shared" si="38"/>
        <v>22704.781087835003</v>
      </c>
      <c r="I318" s="492">
        <v>150</v>
      </c>
      <c r="J318" s="278"/>
      <c r="K318" s="492">
        <f t="shared" si="37"/>
        <v>150</v>
      </c>
    </row>
    <row r="319" spans="2:11" hidden="1">
      <c r="B319" s="21" t="s">
        <v>102</v>
      </c>
      <c r="C319" s="22" t="s">
        <v>206</v>
      </c>
      <c r="D319" s="494">
        <v>500</v>
      </c>
      <c r="E319" s="494" t="s">
        <v>101</v>
      </c>
      <c r="F319" s="497">
        <v>0.2</v>
      </c>
      <c r="G319" s="499">
        <v>64.870803108100006</v>
      </c>
      <c r="H319" s="493">
        <f t="shared" si="38"/>
        <v>6487.0803108100008</v>
      </c>
      <c r="I319" s="492">
        <v>0</v>
      </c>
      <c r="J319" s="278"/>
      <c r="K319" s="492">
        <f t="shared" si="37"/>
        <v>0</v>
      </c>
    </row>
    <row r="320" spans="2:11" hidden="1">
      <c r="B320" s="18" t="s">
        <v>321</v>
      </c>
      <c r="C320" s="27" t="s">
        <v>322</v>
      </c>
      <c r="D320" s="507"/>
      <c r="E320" s="494"/>
      <c r="F320" s="497"/>
      <c r="G320" s="499"/>
      <c r="H320" s="493"/>
      <c r="I320" s="492">
        <v>0</v>
      </c>
      <c r="J320" s="278"/>
      <c r="K320" s="492">
        <f t="shared" si="37"/>
        <v>0</v>
      </c>
    </row>
    <row r="321" spans="2:11" hidden="1">
      <c r="B321" s="21" t="s">
        <v>99</v>
      </c>
      <c r="C321" s="22" t="s">
        <v>204</v>
      </c>
      <c r="D321" s="507">
        <v>3500</v>
      </c>
      <c r="E321" s="494" t="s">
        <v>101</v>
      </c>
      <c r="F321" s="497">
        <v>0.7</v>
      </c>
      <c r="G321" s="499">
        <v>58.042576684271403</v>
      </c>
      <c r="H321" s="493">
        <f t="shared" si="38"/>
        <v>142204.31287646492</v>
      </c>
      <c r="I321" s="492">
        <v>887.5</v>
      </c>
      <c r="J321" s="278"/>
      <c r="K321" s="492">
        <f t="shared" si="37"/>
        <v>887.5</v>
      </c>
    </row>
    <row r="322" spans="2:11" hidden="1">
      <c r="B322" s="21" t="s">
        <v>102</v>
      </c>
      <c r="C322" s="22" t="s">
        <v>206</v>
      </c>
      <c r="D322" s="507">
        <v>3500</v>
      </c>
      <c r="E322" s="494" t="s">
        <v>101</v>
      </c>
      <c r="F322" s="497">
        <v>0.2</v>
      </c>
      <c r="G322" s="499">
        <v>58.042576684271403</v>
      </c>
      <c r="H322" s="493">
        <f t="shared" si="38"/>
        <v>40629.803678989985</v>
      </c>
      <c r="I322" s="492">
        <v>0</v>
      </c>
      <c r="J322" s="278"/>
      <c r="K322" s="492">
        <f t="shared" si="37"/>
        <v>0</v>
      </c>
    </row>
    <row r="323" spans="2:11" hidden="1">
      <c r="B323" s="18" t="s">
        <v>323</v>
      </c>
      <c r="C323" s="27" t="s">
        <v>324</v>
      </c>
      <c r="D323" s="507"/>
      <c r="E323" s="494"/>
      <c r="F323" s="492"/>
      <c r="G323" s="499"/>
      <c r="H323" s="493"/>
      <c r="I323" s="492">
        <v>0</v>
      </c>
      <c r="J323" s="278"/>
      <c r="K323" s="492">
        <f t="shared" si="37"/>
        <v>0</v>
      </c>
    </row>
    <row r="324" spans="2:11" hidden="1">
      <c r="B324" s="21" t="s">
        <v>99</v>
      </c>
      <c r="C324" s="22" t="s">
        <v>204</v>
      </c>
      <c r="D324" s="507">
        <v>1500</v>
      </c>
      <c r="E324" s="494" t="s">
        <v>101</v>
      </c>
      <c r="F324" s="497">
        <v>0.7</v>
      </c>
      <c r="G324" s="499">
        <v>43.531858844266701</v>
      </c>
      <c r="H324" s="493">
        <f t="shared" si="38"/>
        <v>45708.451786480029</v>
      </c>
      <c r="I324" s="492">
        <v>250</v>
      </c>
      <c r="J324" s="278"/>
      <c r="K324" s="492">
        <f t="shared" si="37"/>
        <v>250</v>
      </c>
    </row>
    <row r="325" spans="2:11" hidden="1">
      <c r="B325" s="21" t="s">
        <v>102</v>
      </c>
      <c r="C325" s="22" t="s">
        <v>206</v>
      </c>
      <c r="D325" s="507">
        <v>1500</v>
      </c>
      <c r="E325" s="494" t="s">
        <v>101</v>
      </c>
      <c r="F325" s="497">
        <v>0.2</v>
      </c>
      <c r="G325" s="499">
        <v>43.531858844266701</v>
      </c>
      <c r="H325" s="493">
        <f t="shared" si="38"/>
        <v>13059.557653280011</v>
      </c>
      <c r="I325" s="492">
        <v>0</v>
      </c>
      <c r="J325" s="278"/>
      <c r="K325" s="492">
        <f t="shared" si="37"/>
        <v>0</v>
      </c>
    </row>
    <row r="326" spans="2:11" hidden="1">
      <c r="B326" s="18" t="s">
        <v>325</v>
      </c>
      <c r="C326" s="27" t="s">
        <v>326</v>
      </c>
      <c r="D326" s="507"/>
      <c r="E326" s="494"/>
      <c r="F326" s="497"/>
      <c r="G326" s="499"/>
      <c r="H326" s="493"/>
      <c r="I326" s="492">
        <v>0</v>
      </c>
      <c r="J326" s="278"/>
      <c r="K326" s="492">
        <f t="shared" si="37"/>
        <v>0</v>
      </c>
    </row>
    <row r="327" spans="2:11" hidden="1">
      <c r="B327" s="21" t="s">
        <v>99</v>
      </c>
      <c r="C327" s="22" t="s">
        <v>204</v>
      </c>
      <c r="D327" s="507">
        <v>1000</v>
      </c>
      <c r="E327" s="494" t="s">
        <v>101</v>
      </c>
      <c r="F327" s="497">
        <v>0.7</v>
      </c>
      <c r="G327" s="499">
        <v>43.532065117290003</v>
      </c>
      <c r="H327" s="493">
        <f t="shared" si="38"/>
        <v>30472.445582102999</v>
      </c>
      <c r="I327" s="492">
        <v>0</v>
      </c>
      <c r="J327" s="278"/>
      <c r="K327" s="492">
        <f t="shared" si="37"/>
        <v>0</v>
      </c>
    </row>
    <row r="328" spans="2:11" hidden="1">
      <c r="B328" s="21" t="s">
        <v>102</v>
      </c>
      <c r="C328" s="22" t="s">
        <v>206</v>
      </c>
      <c r="D328" s="507">
        <v>1000</v>
      </c>
      <c r="E328" s="494" t="s">
        <v>101</v>
      </c>
      <c r="F328" s="497">
        <v>0.2</v>
      </c>
      <c r="G328" s="499">
        <v>43.532065117290003</v>
      </c>
      <c r="H328" s="493">
        <f t="shared" si="38"/>
        <v>8706.4130234580007</v>
      </c>
      <c r="I328" s="492">
        <v>0</v>
      </c>
      <c r="J328" s="278"/>
      <c r="K328" s="492">
        <f t="shared" si="37"/>
        <v>0</v>
      </c>
    </row>
    <row r="329" spans="2:11" hidden="1">
      <c r="B329" s="18" t="s">
        <v>327</v>
      </c>
      <c r="C329" s="27" t="s">
        <v>328</v>
      </c>
      <c r="D329" s="507"/>
      <c r="E329" s="494"/>
      <c r="F329" s="497"/>
      <c r="G329" s="499"/>
      <c r="H329" s="493"/>
      <c r="I329" s="492">
        <v>0</v>
      </c>
      <c r="J329" s="278"/>
      <c r="K329" s="492">
        <f t="shared" si="37"/>
        <v>0</v>
      </c>
    </row>
    <row r="330" spans="2:11" hidden="1">
      <c r="B330" s="21" t="s">
        <v>99</v>
      </c>
      <c r="C330" s="22" t="s">
        <v>204</v>
      </c>
      <c r="D330" s="507">
        <v>1000</v>
      </c>
      <c r="E330" s="494" t="s">
        <v>101</v>
      </c>
      <c r="F330" s="497">
        <v>0.7</v>
      </c>
      <c r="G330" s="499">
        <v>21.339356809880002</v>
      </c>
      <c r="H330" s="493">
        <f t="shared" si="38"/>
        <v>14937.549766916001</v>
      </c>
      <c r="I330" s="492">
        <v>0</v>
      </c>
      <c r="J330" s="278"/>
      <c r="K330" s="492">
        <f t="shared" si="37"/>
        <v>0</v>
      </c>
    </row>
    <row r="331" spans="2:11" hidden="1">
      <c r="B331" s="21" t="s">
        <v>102</v>
      </c>
      <c r="C331" s="22" t="s">
        <v>206</v>
      </c>
      <c r="D331" s="507">
        <v>1000</v>
      </c>
      <c r="E331" s="494" t="s">
        <v>101</v>
      </c>
      <c r="F331" s="497">
        <v>0.2</v>
      </c>
      <c r="G331" s="499">
        <v>21.339356809880002</v>
      </c>
      <c r="H331" s="493">
        <f t="shared" si="38"/>
        <v>4267.871361976001</v>
      </c>
      <c r="I331" s="492">
        <v>0</v>
      </c>
      <c r="J331" s="278"/>
      <c r="K331" s="492">
        <f t="shared" si="37"/>
        <v>0</v>
      </c>
    </row>
    <row r="332" spans="2:11" hidden="1">
      <c r="B332" s="12" t="s">
        <v>178</v>
      </c>
      <c r="C332" s="13" t="s">
        <v>329</v>
      </c>
      <c r="D332" s="494"/>
      <c r="E332" s="494"/>
      <c r="F332" s="497"/>
      <c r="G332" s="499"/>
      <c r="H332" s="493"/>
      <c r="I332" s="492">
        <v>0</v>
      </c>
      <c r="J332" s="278"/>
      <c r="K332" s="492">
        <f t="shared" si="37"/>
        <v>0</v>
      </c>
    </row>
    <row r="333" spans="2:11" hidden="1">
      <c r="B333" s="18" t="s">
        <v>330</v>
      </c>
      <c r="C333" s="27" t="s">
        <v>331</v>
      </c>
      <c r="D333" s="494"/>
      <c r="E333" s="494"/>
      <c r="F333" s="497"/>
      <c r="G333" s="499"/>
      <c r="H333" s="493"/>
      <c r="I333" s="492">
        <v>0</v>
      </c>
      <c r="J333" s="278"/>
      <c r="K333" s="492">
        <f t="shared" ref="K333:K396" si="39">J333+I333</f>
        <v>0</v>
      </c>
    </row>
    <row r="334" spans="2:11" hidden="1">
      <c r="B334" s="18" t="s">
        <v>332</v>
      </c>
      <c r="C334" s="27" t="s">
        <v>228</v>
      </c>
      <c r="D334" s="494"/>
      <c r="E334" s="494"/>
      <c r="F334" s="497"/>
      <c r="G334" s="499"/>
      <c r="H334" s="493"/>
      <c r="I334" s="492">
        <v>0</v>
      </c>
      <c r="J334" s="278"/>
      <c r="K334" s="492">
        <f t="shared" si="39"/>
        <v>0</v>
      </c>
    </row>
    <row r="335" spans="2:11" hidden="1">
      <c r="B335" s="21" t="s">
        <v>99</v>
      </c>
      <c r="C335" s="22" t="s">
        <v>204</v>
      </c>
      <c r="D335" s="494">
        <v>230</v>
      </c>
      <c r="E335" s="494" t="s">
        <v>144</v>
      </c>
      <c r="F335" s="497">
        <v>0.7</v>
      </c>
      <c r="G335" s="499">
        <v>187.784682568043</v>
      </c>
      <c r="H335" s="493">
        <f t="shared" si="38"/>
        <v>30233.333893454921</v>
      </c>
      <c r="I335" s="492">
        <v>67</v>
      </c>
      <c r="J335" s="278"/>
      <c r="K335" s="492">
        <f t="shared" si="39"/>
        <v>67</v>
      </c>
    </row>
    <row r="336" spans="2:11" hidden="1">
      <c r="B336" s="21" t="s">
        <v>102</v>
      </c>
      <c r="C336" s="22" t="s">
        <v>206</v>
      </c>
      <c r="D336" s="494">
        <v>230</v>
      </c>
      <c r="E336" s="494" t="s">
        <v>144</v>
      </c>
      <c r="F336" s="497">
        <v>0.2</v>
      </c>
      <c r="G336" s="499">
        <v>187.784682568043</v>
      </c>
      <c r="H336" s="493">
        <f t="shared" si="38"/>
        <v>8638.095398129979</v>
      </c>
      <c r="I336" s="492">
        <v>0</v>
      </c>
      <c r="J336" s="278"/>
      <c r="K336" s="492">
        <f t="shared" si="39"/>
        <v>0</v>
      </c>
    </row>
    <row r="337" spans="2:11" hidden="1">
      <c r="B337" s="18" t="s">
        <v>333</v>
      </c>
      <c r="C337" s="27" t="s">
        <v>230</v>
      </c>
      <c r="D337" s="494"/>
      <c r="E337" s="494"/>
      <c r="F337" s="492"/>
      <c r="G337" s="499"/>
      <c r="H337" s="493"/>
      <c r="I337" s="492">
        <v>0</v>
      </c>
      <c r="J337" s="278"/>
      <c r="K337" s="492">
        <f t="shared" si="39"/>
        <v>0</v>
      </c>
    </row>
    <row r="338" spans="2:11" hidden="1">
      <c r="B338" s="21" t="s">
        <v>99</v>
      </c>
      <c r="C338" s="22" t="s">
        <v>204</v>
      </c>
      <c r="D338" s="494">
        <v>10</v>
      </c>
      <c r="E338" s="494" t="s">
        <v>144</v>
      </c>
      <c r="F338" s="497">
        <v>0.7</v>
      </c>
      <c r="G338" s="499">
        <v>173.2693396</v>
      </c>
      <c r="H338" s="493">
        <f t="shared" si="38"/>
        <v>1212.8853771999998</v>
      </c>
      <c r="I338" s="492">
        <v>0</v>
      </c>
      <c r="J338" s="278"/>
      <c r="K338" s="492">
        <f t="shared" si="39"/>
        <v>0</v>
      </c>
    </row>
    <row r="339" spans="2:11" hidden="1">
      <c r="B339" s="21" t="s">
        <v>102</v>
      </c>
      <c r="C339" s="22" t="s">
        <v>206</v>
      </c>
      <c r="D339" s="494">
        <v>10</v>
      </c>
      <c r="E339" s="494" t="s">
        <v>144</v>
      </c>
      <c r="F339" s="497">
        <v>0.2</v>
      </c>
      <c r="G339" s="499">
        <v>173.2693396</v>
      </c>
      <c r="H339" s="493">
        <f t="shared" si="38"/>
        <v>346.53867919999999</v>
      </c>
      <c r="I339" s="492">
        <v>0</v>
      </c>
      <c r="J339" s="278"/>
      <c r="K339" s="492">
        <f t="shared" si="39"/>
        <v>0</v>
      </c>
    </row>
    <row r="340" spans="2:11" hidden="1">
      <c r="B340" s="18" t="s">
        <v>334</v>
      </c>
      <c r="C340" s="27" t="s">
        <v>232</v>
      </c>
      <c r="D340" s="494"/>
      <c r="E340" s="494"/>
      <c r="F340" s="497"/>
      <c r="G340" s="499"/>
      <c r="H340" s="493"/>
      <c r="I340" s="492">
        <v>0</v>
      </c>
      <c r="J340" s="278"/>
      <c r="K340" s="492">
        <f t="shared" si="39"/>
        <v>0</v>
      </c>
    </row>
    <row r="341" spans="2:11" hidden="1">
      <c r="B341" s="21" t="s">
        <v>99</v>
      </c>
      <c r="C341" s="22" t="s">
        <v>204</v>
      </c>
      <c r="D341" s="494">
        <v>35</v>
      </c>
      <c r="E341" s="494" t="s">
        <v>144</v>
      </c>
      <c r="F341" s="497">
        <v>0.7</v>
      </c>
      <c r="G341" s="499">
        <v>158.77129281714301</v>
      </c>
      <c r="H341" s="493">
        <f t="shared" si="38"/>
        <v>3889.8966740200035</v>
      </c>
      <c r="I341" s="492">
        <v>5</v>
      </c>
      <c r="J341" s="278"/>
      <c r="K341" s="492">
        <f t="shared" si="39"/>
        <v>5</v>
      </c>
    </row>
    <row r="342" spans="2:11" hidden="1">
      <c r="B342" s="21" t="s">
        <v>102</v>
      </c>
      <c r="C342" s="22" t="s">
        <v>206</v>
      </c>
      <c r="D342" s="494">
        <v>35</v>
      </c>
      <c r="E342" s="494" t="s">
        <v>144</v>
      </c>
      <c r="F342" s="497">
        <v>0.2</v>
      </c>
      <c r="G342" s="499">
        <v>158.77129281714301</v>
      </c>
      <c r="H342" s="493">
        <f t="shared" si="38"/>
        <v>1111.3990497200011</v>
      </c>
      <c r="I342" s="492">
        <v>0</v>
      </c>
      <c r="J342" s="278"/>
      <c r="K342" s="492">
        <f t="shared" si="39"/>
        <v>0</v>
      </c>
    </row>
    <row r="343" spans="2:11" hidden="1">
      <c r="B343" s="18" t="s">
        <v>335</v>
      </c>
      <c r="C343" s="27" t="s">
        <v>234</v>
      </c>
      <c r="D343" s="494"/>
      <c r="E343" s="494"/>
      <c r="F343" s="497"/>
      <c r="G343" s="499"/>
      <c r="H343" s="493"/>
      <c r="I343" s="492">
        <v>0</v>
      </c>
      <c r="J343" s="278"/>
      <c r="K343" s="492">
        <f t="shared" si="39"/>
        <v>0</v>
      </c>
    </row>
    <row r="344" spans="2:11" hidden="1">
      <c r="B344" s="21" t="s">
        <v>99</v>
      </c>
      <c r="C344" s="22" t="s">
        <v>204</v>
      </c>
      <c r="D344" s="494">
        <v>10</v>
      </c>
      <c r="E344" s="494" t="s">
        <v>144</v>
      </c>
      <c r="F344" s="497">
        <v>0.7</v>
      </c>
      <c r="G344" s="499">
        <v>144.24672521700001</v>
      </c>
      <c r="H344" s="493">
        <f t="shared" si="38"/>
        <v>1009.7270765189999</v>
      </c>
      <c r="I344" s="492">
        <v>0</v>
      </c>
      <c r="J344" s="278"/>
      <c r="K344" s="492">
        <f t="shared" si="39"/>
        <v>0</v>
      </c>
    </row>
    <row r="345" spans="2:11" hidden="1">
      <c r="B345" s="21" t="s">
        <v>102</v>
      </c>
      <c r="C345" s="22" t="s">
        <v>206</v>
      </c>
      <c r="D345" s="494">
        <v>10</v>
      </c>
      <c r="E345" s="494" t="s">
        <v>144</v>
      </c>
      <c r="F345" s="497">
        <v>0.2</v>
      </c>
      <c r="G345" s="499">
        <v>144.24672521700001</v>
      </c>
      <c r="H345" s="493">
        <f t="shared" si="38"/>
        <v>288.49345043400001</v>
      </c>
      <c r="I345" s="492">
        <v>0</v>
      </c>
      <c r="J345" s="278"/>
      <c r="K345" s="492">
        <f t="shared" si="39"/>
        <v>0</v>
      </c>
    </row>
    <row r="346" spans="2:11" hidden="1">
      <c r="B346" s="18" t="s">
        <v>336</v>
      </c>
      <c r="C346" s="27" t="s">
        <v>236</v>
      </c>
      <c r="D346" s="494"/>
      <c r="E346" s="494"/>
      <c r="F346" s="497"/>
      <c r="G346" s="499"/>
      <c r="H346" s="493"/>
      <c r="I346" s="492">
        <v>0</v>
      </c>
      <c r="J346" s="278"/>
      <c r="K346" s="492">
        <f t="shared" si="39"/>
        <v>0</v>
      </c>
    </row>
    <row r="347" spans="2:11" hidden="1">
      <c r="B347" s="21" t="s">
        <v>99</v>
      </c>
      <c r="C347" s="22" t="s">
        <v>204</v>
      </c>
      <c r="D347" s="494">
        <v>5</v>
      </c>
      <c r="E347" s="494" t="s">
        <v>144</v>
      </c>
      <c r="F347" s="497">
        <v>0.7</v>
      </c>
      <c r="G347" s="499">
        <v>144.30860712399999</v>
      </c>
      <c r="H347" s="493">
        <f t="shared" ref="H347:H409" si="40">G347*D347*F347</f>
        <v>505.08012493399991</v>
      </c>
      <c r="I347" s="492">
        <v>0</v>
      </c>
      <c r="J347" s="278"/>
      <c r="K347" s="492">
        <f t="shared" si="39"/>
        <v>0</v>
      </c>
    </row>
    <row r="348" spans="2:11" hidden="1">
      <c r="B348" s="21" t="s">
        <v>102</v>
      </c>
      <c r="C348" s="22" t="s">
        <v>206</v>
      </c>
      <c r="D348" s="494">
        <v>5</v>
      </c>
      <c r="E348" s="494" t="s">
        <v>144</v>
      </c>
      <c r="F348" s="497">
        <v>0.2</v>
      </c>
      <c r="G348" s="499">
        <v>144.30860712399999</v>
      </c>
      <c r="H348" s="493">
        <f t="shared" si="40"/>
        <v>144.30860712399999</v>
      </c>
      <c r="I348" s="492">
        <v>0</v>
      </c>
      <c r="J348" s="278"/>
      <c r="K348" s="492">
        <f t="shared" si="39"/>
        <v>0</v>
      </c>
    </row>
    <row r="349" spans="2:11" hidden="1">
      <c r="B349" s="18" t="s">
        <v>337</v>
      </c>
      <c r="C349" s="27" t="s">
        <v>238</v>
      </c>
      <c r="D349" s="494"/>
      <c r="E349" s="494"/>
      <c r="F349" s="497"/>
      <c r="G349" s="499"/>
      <c r="H349" s="493"/>
      <c r="I349" s="492">
        <v>0</v>
      </c>
      <c r="J349" s="278"/>
      <c r="K349" s="492">
        <f t="shared" si="39"/>
        <v>0</v>
      </c>
    </row>
    <row r="350" spans="2:11" hidden="1">
      <c r="B350" s="21" t="s">
        <v>99</v>
      </c>
      <c r="C350" s="22" t="s">
        <v>204</v>
      </c>
      <c r="D350" s="494">
        <v>5</v>
      </c>
      <c r="E350" s="494" t="s">
        <v>144</v>
      </c>
      <c r="F350" s="497">
        <v>0.7</v>
      </c>
      <c r="G350" s="499">
        <v>72.525595003999996</v>
      </c>
      <c r="H350" s="493">
        <f t="shared" si="40"/>
        <v>253.839582514</v>
      </c>
      <c r="I350" s="492">
        <v>0</v>
      </c>
      <c r="J350" s="278"/>
      <c r="K350" s="492">
        <f t="shared" si="39"/>
        <v>0</v>
      </c>
    </row>
    <row r="351" spans="2:11" hidden="1">
      <c r="B351" s="21" t="s">
        <v>102</v>
      </c>
      <c r="C351" s="22" t="s">
        <v>206</v>
      </c>
      <c r="D351" s="494">
        <v>5</v>
      </c>
      <c r="E351" s="494" t="s">
        <v>144</v>
      </c>
      <c r="F351" s="497">
        <v>0.2</v>
      </c>
      <c r="G351" s="499">
        <v>72.525595003999996</v>
      </c>
      <c r="H351" s="493">
        <f t="shared" si="40"/>
        <v>72.52559500400001</v>
      </c>
      <c r="I351" s="492">
        <v>0</v>
      </c>
      <c r="J351" s="278"/>
      <c r="K351" s="492">
        <f t="shared" si="39"/>
        <v>0</v>
      </c>
    </row>
    <row r="352" spans="2:11" hidden="1">
      <c r="B352" s="18" t="s">
        <v>338</v>
      </c>
      <c r="C352" s="27" t="s">
        <v>339</v>
      </c>
      <c r="D352" s="494"/>
      <c r="E352" s="494"/>
      <c r="F352" s="497"/>
      <c r="G352" s="499"/>
      <c r="H352" s="493"/>
      <c r="I352" s="492">
        <v>0</v>
      </c>
      <c r="J352" s="278"/>
      <c r="K352" s="492">
        <f t="shared" si="39"/>
        <v>0</v>
      </c>
    </row>
    <row r="353" spans="2:11" hidden="1">
      <c r="B353" s="18" t="s">
        <v>340</v>
      </c>
      <c r="C353" s="27" t="s">
        <v>241</v>
      </c>
      <c r="D353" s="494"/>
      <c r="E353" s="494"/>
      <c r="F353" s="497"/>
      <c r="G353" s="499"/>
      <c r="H353" s="493"/>
      <c r="I353" s="492">
        <v>0</v>
      </c>
      <c r="J353" s="278"/>
      <c r="K353" s="492">
        <f t="shared" si="39"/>
        <v>0</v>
      </c>
    </row>
    <row r="354" spans="2:11" hidden="1">
      <c r="B354" s="21" t="s">
        <v>99</v>
      </c>
      <c r="C354" s="22" t="s">
        <v>204</v>
      </c>
      <c r="D354" s="494">
        <v>100</v>
      </c>
      <c r="E354" s="494" t="s">
        <v>144</v>
      </c>
      <c r="F354" s="497">
        <v>0.7</v>
      </c>
      <c r="G354" s="499">
        <v>187.78683498219999</v>
      </c>
      <c r="H354" s="493">
        <f t="shared" si="40"/>
        <v>13145.078448753999</v>
      </c>
      <c r="I354" s="492">
        <v>20</v>
      </c>
      <c r="J354" s="278"/>
      <c r="K354" s="492">
        <f t="shared" si="39"/>
        <v>20</v>
      </c>
    </row>
    <row r="355" spans="2:11" hidden="1">
      <c r="B355" s="21" t="s">
        <v>102</v>
      </c>
      <c r="C355" s="22" t="s">
        <v>206</v>
      </c>
      <c r="D355" s="494">
        <v>100</v>
      </c>
      <c r="E355" s="494" t="s">
        <v>144</v>
      </c>
      <c r="F355" s="497">
        <v>0.2</v>
      </c>
      <c r="G355" s="499">
        <v>187.78683498219999</v>
      </c>
      <c r="H355" s="493">
        <f t="shared" si="40"/>
        <v>3755.7366996439996</v>
      </c>
      <c r="I355" s="492">
        <v>0</v>
      </c>
      <c r="J355" s="278"/>
      <c r="K355" s="492">
        <f t="shared" si="39"/>
        <v>0</v>
      </c>
    </row>
    <row r="356" spans="2:11" hidden="1">
      <c r="B356" s="18" t="s">
        <v>341</v>
      </c>
      <c r="C356" s="27" t="s">
        <v>243</v>
      </c>
      <c r="D356" s="494"/>
      <c r="E356" s="494"/>
      <c r="F356" s="492"/>
      <c r="G356" s="499"/>
      <c r="H356" s="493"/>
      <c r="I356" s="492">
        <v>0</v>
      </c>
      <c r="J356" s="278"/>
      <c r="K356" s="492">
        <f t="shared" si="39"/>
        <v>0</v>
      </c>
    </row>
    <row r="357" spans="2:11" hidden="1">
      <c r="B357" s="21" t="s">
        <v>99</v>
      </c>
      <c r="C357" s="22" t="s">
        <v>204</v>
      </c>
      <c r="D357" s="494">
        <v>10</v>
      </c>
      <c r="E357" s="494" t="s">
        <v>144</v>
      </c>
      <c r="F357" s="497">
        <v>0.7</v>
      </c>
      <c r="G357" s="499">
        <v>173.2693396</v>
      </c>
      <c r="H357" s="493">
        <f t="shared" si="40"/>
        <v>1212.8853771999998</v>
      </c>
      <c r="I357" s="492">
        <v>0</v>
      </c>
      <c r="J357" s="278"/>
      <c r="K357" s="492">
        <f t="shared" si="39"/>
        <v>0</v>
      </c>
    </row>
    <row r="358" spans="2:11" hidden="1">
      <c r="B358" s="21" t="s">
        <v>102</v>
      </c>
      <c r="C358" s="22" t="s">
        <v>206</v>
      </c>
      <c r="D358" s="494">
        <v>10</v>
      </c>
      <c r="E358" s="494" t="s">
        <v>144</v>
      </c>
      <c r="F358" s="497">
        <v>0.2</v>
      </c>
      <c r="G358" s="499">
        <v>173.2693396</v>
      </c>
      <c r="H358" s="493">
        <f t="shared" si="40"/>
        <v>346.53867919999999</v>
      </c>
      <c r="I358" s="492">
        <v>0</v>
      </c>
      <c r="J358" s="278"/>
      <c r="K358" s="492">
        <f t="shared" si="39"/>
        <v>0</v>
      </c>
    </row>
    <row r="359" spans="2:11" hidden="1">
      <c r="B359" s="18" t="s">
        <v>342</v>
      </c>
      <c r="C359" s="27" t="s">
        <v>245</v>
      </c>
      <c r="D359" s="494"/>
      <c r="E359" s="494"/>
      <c r="F359" s="497"/>
      <c r="G359" s="499"/>
      <c r="H359" s="493"/>
      <c r="I359" s="492">
        <v>0</v>
      </c>
      <c r="J359" s="278"/>
      <c r="K359" s="492">
        <f t="shared" si="39"/>
        <v>0</v>
      </c>
    </row>
    <row r="360" spans="2:11" hidden="1">
      <c r="B360" s="21" t="s">
        <v>99</v>
      </c>
      <c r="C360" s="22" t="s">
        <v>204</v>
      </c>
      <c r="D360" s="494">
        <v>100</v>
      </c>
      <c r="E360" s="494" t="s">
        <v>144</v>
      </c>
      <c r="F360" s="497">
        <v>0.7</v>
      </c>
      <c r="G360" s="499">
        <v>158.7642205992</v>
      </c>
      <c r="H360" s="493">
        <f t="shared" si="40"/>
        <v>11113.495441944</v>
      </c>
      <c r="I360" s="492">
        <v>0</v>
      </c>
      <c r="J360" s="278"/>
      <c r="K360" s="492">
        <f t="shared" si="39"/>
        <v>0</v>
      </c>
    </row>
    <row r="361" spans="2:11" hidden="1">
      <c r="B361" s="21" t="s">
        <v>102</v>
      </c>
      <c r="C361" s="22" t="s">
        <v>206</v>
      </c>
      <c r="D361" s="494">
        <v>100</v>
      </c>
      <c r="E361" s="494" t="s">
        <v>144</v>
      </c>
      <c r="F361" s="497">
        <v>0.2</v>
      </c>
      <c r="G361" s="499">
        <v>158.7642205992</v>
      </c>
      <c r="H361" s="493">
        <f t="shared" si="40"/>
        <v>3175.2844119840001</v>
      </c>
      <c r="I361" s="492">
        <v>0</v>
      </c>
      <c r="J361" s="278"/>
      <c r="K361" s="492">
        <f t="shared" si="39"/>
        <v>0</v>
      </c>
    </row>
    <row r="362" spans="2:11" hidden="1">
      <c r="B362" s="18" t="s">
        <v>343</v>
      </c>
      <c r="C362" s="27" t="s">
        <v>247</v>
      </c>
      <c r="D362" s="494"/>
      <c r="E362" s="494"/>
      <c r="F362" s="497"/>
      <c r="G362" s="499"/>
      <c r="H362" s="493"/>
      <c r="I362" s="492">
        <v>0</v>
      </c>
      <c r="J362" s="278"/>
      <c r="K362" s="492">
        <f t="shared" si="39"/>
        <v>0</v>
      </c>
    </row>
    <row r="363" spans="2:11" hidden="1">
      <c r="B363" s="21" t="s">
        <v>99</v>
      </c>
      <c r="C363" s="22" t="s">
        <v>204</v>
      </c>
      <c r="D363" s="494">
        <v>10</v>
      </c>
      <c r="E363" s="494" t="s">
        <v>144</v>
      </c>
      <c r="F363" s="497">
        <v>0.7</v>
      </c>
      <c r="G363" s="499">
        <v>144.24672521700001</v>
      </c>
      <c r="H363" s="493">
        <f t="shared" si="40"/>
        <v>1009.7270765189999</v>
      </c>
      <c r="I363" s="492">
        <v>0</v>
      </c>
      <c r="J363" s="278"/>
      <c r="K363" s="492">
        <f t="shared" si="39"/>
        <v>0</v>
      </c>
    </row>
    <row r="364" spans="2:11" hidden="1">
      <c r="B364" s="21" t="s">
        <v>102</v>
      </c>
      <c r="C364" s="22" t="s">
        <v>206</v>
      </c>
      <c r="D364" s="494">
        <v>10</v>
      </c>
      <c r="E364" s="494" t="s">
        <v>144</v>
      </c>
      <c r="F364" s="497">
        <v>0.2</v>
      </c>
      <c r="G364" s="499">
        <v>144.24672521700001</v>
      </c>
      <c r="H364" s="493">
        <f t="shared" si="40"/>
        <v>288.49345043400001</v>
      </c>
      <c r="I364" s="492">
        <v>0</v>
      </c>
      <c r="J364" s="278"/>
      <c r="K364" s="492">
        <f t="shared" si="39"/>
        <v>0</v>
      </c>
    </row>
    <row r="365" spans="2:11" hidden="1">
      <c r="B365" s="18" t="s">
        <v>344</v>
      </c>
      <c r="C365" s="27" t="s">
        <v>345</v>
      </c>
      <c r="D365" s="494"/>
      <c r="E365" s="494"/>
      <c r="F365" s="497"/>
      <c r="G365" s="499"/>
      <c r="H365" s="493"/>
      <c r="I365" s="492">
        <v>0</v>
      </c>
      <c r="J365" s="278"/>
      <c r="K365" s="492">
        <f t="shared" si="39"/>
        <v>0</v>
      </c>
    </row>
    <row r="366" spans="2:11" hidden="1">
      <c r="B366" s="18" t="s">
        <v>346</v>
      </c>
      <c r="C366" s="27" t="s">
        <v>250</v>
      </c>
      <c r="D366" s="494"/>
      <c r="E366" s="494"/>
      <c r="F366" s="508"/>
      <c r="G366" s="499"/>
      <c r="H366" s="493"/>
      <c r="I366" s="492">
        <v>0</v>
      </c>
      <c r="J366" s="278"/>
      <c r="K366" s="492">
        <f t="shared" si="39"/>
        <v>0</v>
      </c>
    </row>
    <row r="367" spans="2:11" hidden="1">
      <c r="B367" s="21" t="s">
        <v>99</v>
      </c>
      <c r="C367" s="22" t="s">
        <v>204</v>
      </c>
      <c r="D367" s="494">
        <v>110</v>
      </c>
      <c r="E367" s="494" t="s">
        <v>144</v>
      </c>
      <c r="F367" s="497">
        <v>0.7</v>
      </c>
      <c r="G367" s="499">
        <v>187.78345960545499</v>
      </c>
      <c r="H367" s="493">
        <f t="shared" si="40"/>
        <v>14459.326389620031</v>
      </c>
      <c r="I367" s="492">
        <v>25</v>
      </c>
      <c r="J367" s="278"/>
      <c r="K367" s="492">
        <f t="shared" si="39"/>
        <v>25</v>
      </c>
    </row>
    <row r="368" spans="2:11" hidden="1">
      <c r="B368" s="21" t="s">
        <v>102</v>
      </c>
      <c r="C368" s="22" t="s">
        <v>206</v>
      </c>
      <c r="D368" s="494">
        <v>110</v>
      </c>
      <c r="E368" s="494" t="s">
        <v>144</v>
      </c>
      <c r="F368" s="497">
        <v>0.2</v>
      </c>
      <c r="G368" s="499">
        <v>187.78345960545499</v>
      </c>
      <c r="H368" s="493">
        <f t="shared" si="40"/>
        <v>4131.2361113200095</v>
      </c>
      <c r="I368" s="492">
        <v>0</v>
      </c>
      <c r="J368" s="278"/>
      <c r="K368" s="492">
        <f t="shared" si="39"/>
        <v>0</v>
      </c>
    </row>
    <row r="369" spans="2:11" hidden="1">
      <c r="B369" s="18" t="s">
        <v>347</v>
      </c>
      <c r="C369" s="27" t="s">
        <v>252</v>
      </c>
      <c r="D369" s="494"/>
      <c r="E369" s="494"/>
      <c r="F369" s="508"/>
      <c r="G369" s="499"/>
      <c r="H369" s="493"/>
      <c r="I369" s="492">
        <v>0</v>
      </c>
      <c r="J369" s="278"/>
      <c r="K369" s="492">
        <f t="shared" si="39"/>
        <v>0</v>
      </c>
    </row>
    <row r="370" spans="2:11" hidden="1">
      <c r="B370" s="21" t="s">
        <v>99</v>
      </c>
      <c r="C370" s="22" t="s">
        <v>204</v>
      </c>
      <c r="D370" s="494">
        <v>25</v>
      </c>
      <c r="E370" s="494" t="s">
        <v>144</v>
      </c>
      <c r="F370" s="497">
        <v>0.7</v>
      </c>
      <c r="G370" s="499">
        <v>173.2693396</v>
      </c>
      <c r="H370" s="493">
        <f t="shared" si="40"/>
        <v>3032.2134429999996</v>
      </c>
      <c r="I370" s="492">
        <v>0</v>
      </c>
      <c r="J370" s="278"/>
      <c r="K370" s="492">
        <f t="shared" si="39"/>
        <v>0</v>
      </c>
    </row>
    <row r="371" spans="2:11" hidden="1">
      <c r="B371" s="21" t="s">
        <v>102</v>
      </c>
      <c r="C371" s="22" t="s">
        <v>206</v>
      </c>
      <c r="D371" s="494">
        <v>25</v>
      </c>
      <c r="E371" s="494" t="s">
        <v>144</v>
      </c>
      <c r="F371" s="497">
        <v>0.2</v>
      </c>
      <c r="G371" s="499">
        <v>173.2693396</v>
      </c>
      <c r="H371" s="493">
        <f t="shared" si="40"/>
        <v>866.34669799999995</v>
      </c>
      <c r="I371" s="492">
        <v>0</v>
      </c>
      <c r="J371" s="278"/>
      <c r="K371" s="492">
        <f t="shared" si="39"/>
        <v>0</v>
      </c>
    </row>
    <row r="372" spans="2:11" hidden="1">
      <c r="B372" s="18" t="s">
        <v>348</v>
      </c>
      <c r="C372" s="27" t="s">
        <v>254</v>
      </c>
      <c r="D372" s="494"/>
      <c r="E372" s="494"/>
      <c r="F372" s="497"/>
      <c r="G372" s="499"/>
      <c r="H372" s="493"/>
      <c r="I372" s="492">
        <v>0</v>
      </c>
      <c r="J372" s="278"/>
      <c r="K372" s="492">
        <f t="shared" si="39"/>
        <v>0</v>
      </c>
    </row>
    <row r="373" spans="2:11" hidden="1">
      <c r="B373" s="21" t="s">
        <v>99</v>
      </c>
      <c r="C373" s="22" t="s">
        <v>204</v>
      </c>
      <c r="D373" s="494">
        <v>60</v>
      </c>
      <c r="E373" s="494" t="s">
        <v>144</v>
      </c>
      <c r="F373" s="497">
        <v>0.7</v>
      </c>
      <c r="G373" s="499">
        <v>158.76834605966701</v>
      </c>
      <c r="H373" s="493">
        <f t="shared" si="40"/>
        <v>6668.2705345060131</v>
      </c>
      <c r="I373" s="492">
        <v>0</v>
      </c>
      <c r="J373" s="278"/>
      <c r="K373" s="492">
        <f t="shared" si="39"/>
        <v>0</v>
      </c>
    </row>
    <row r="374" spans="2:11" hidden="1">
      <c r="B374" s="21" t="s">
        <v>102</v>
      </c>
      <c r="C374" s="22" t="s">
        <v>206</v>
      </c>
      <c r="D374" s="494">
        <v>60</v>
      </c>
      <c r="E374" s="494" t="s">
        <v>144</v>
      </c>
      <c r="F374" s="497">
        <v>0.2</v>
      </c>
      <c r="G374" s="499">
        <v>158.76834605966701</v>
      </c>
      <c r="H374" s="493">
        <f t="shared" si="40"/>
        <v>1905.2201527160041</v>
      </c>
      <c r="I374" s="492">
        <v>0</v>
      </c>
      <c r="J374" s="278"/>
      <c r="K374" s="492">
        <f t="shared" si="39"/>
        <v>0</v>
      </c>
    </row>
    <row r="375" spans="2:11" hidden="1">
      <c r="B375" s="18" t="s">
        <v>349</v>
      </c>
      <c r="C375" s="27" t="s">
        <v>256</v>
      </c>
      <c r="D375" s="494"/>
      <c r="E375" s="494"/>
      <c r="F375" s="492"/>
      <c r="G375" s="499"/>
      <c r="H375" s="493"/>
      <c r="I375" s="492">
        <v>0</v>
      </c>
      <c r="J375" s="278"/>
      <c r="K375" s="492">
        <f t="shared" si="39"/>
        <v>0</v>
      </c>
    </row>
    <row r="376" spans="2:11" hidden="1">
      <c r="B376" s="21" t="s">
        <v>99</v>
      </c>
      <c r="C376" s="22" t="s">
        <v>204</v>
      </c>
      <c r="D376" s="494">
        <v>20</v>
      </c>
      <c r="E376" s="494" t="s">
        <v>144</v>
      </c>
      <c r="F376" s="497">
        <v>0.7</v>
      </c>
      <c r="G376" s="499">
        <v>144.24672521700001</v>
      </c>
      <c r="H376" s="493">
        <f t="shared" si="40"/>
        <v>2019.4541530379997</v>
      </c>
      <c r="I376" s="492">
        <v>0</v>
      </c>
      <c r="J376" s="278"/>
      <c r="K376" s="492">
        <f t="shared" si="39"/>
        <v>0</v>
      </c>
    </row>
    <row r="377" spans="2:11" hidden="1">
      <c r="B377" s="21" t="s">
        <v>102</v>
      </c>
      <c r="C377" s="22" t="s">
        <v>206</v>
      </c>
      <c r="D377" s="494">
        <v>20</v>
      </c>
      <c r="E377" s="494" t="s">
        <v>144</v>
      </c>
      <c r="F377" s="497">
        <v>0.2</v>
      </c>
      <c r="G377" s="499">
        <v>144.24672521700001</v>
      </c>
      <c r="H377" s="493">
        <f t="shared" si="40"/>
        <v>576.98690086800002</v>
      </c>
      <c r="I377" s="492">
        <v>0</v>
      </c>
      <c r="J377" s="278"/>
      <c r="K377" s="492">
        <f t="shared" si="39"/>
        <v>0</v>
      </c>
    </row>
    <row r="378" spans="2:11" hidden="1">
      <c r="B378" s="18" t="s">
        <v>350</v>
      </c>
      <c r="C378" s="27" t="s">
        <v>351</v>
      </c>
      <c r="D378" s="494"/>
      <c r="E378" s="494"/>
      <c r="F378" s="497"/>
      <c r="G378" s="499"/>
      <c r="H378" s="493"/>
      <c r="I378" s="492">
        <v>0</v>
      </c>
      <c r="J378" s="278"/>
      <c r="K378" s="492">
        <f t="shared" si="39"/>
        <v>0</v>
      </c>
    </row>
    <row r="379" spans="2:11" hidden="1">
      <c r="B379" s="18" t="s">
        <v>352</v>
      </c>
      <c r="C379" s="27" t="s">
        <v>259</v>
      </c>
      <c r="D379" s="494"/>
      <c r="E379" s="494"/>
      <c r="F379" s="508"/>
      <c r="G379" s="499"/>
      <c r="H379" s="493"/>
      <c r="I379" s="492">
        <v>0</v>
      </c>
      <c r="J379" s="278"/>
      <c r="K379" s="492">
        <f t="shared" si="39"/>
        <v>0</v>
      </c>
    </row>
    <row r="380" spans="2:11" hidden="1">
      <c r="B380" s="21" t="s">
        <v>99</v>
      </c>
      <c r="C380" s="22" t="s">
        <v>204</v>
      </c>
      <c r="D380" s="494">
        <v>130</v>
      </c>
      <c r="E380" s="494" t="s">
        <v>144</v>
      </c>
      <c r="F380" s="497">
        <v>0.7</v>
      </c>
      <c r="G380" s="499">
        <v>202.29671412969199</v>
      </c>
      <c r="H380" s="493">
        <f t="shared" si="40"/>
        <v>18409.000985801969</v>
      </c>
      <c r="I380" s="492">
        <v>25</v>
      </c>
      <c r="J380" s="278"/>
      <c r="K380" s="492">
        <f t="shared" si="39"/>
        <v>25</v>
      </c>
    </row>
    <row r="381" spans="2:11" hidden="1">
      <c r="B381" s="21" t="s">
        <v>102</v>
      </c>
      <c r="C381" s="22" t="s">
        <v>206</v>
      </c>
      <c r="D381" s="494">
        <v>130</v>
      </c>
      <c r="E381" s="494" t="s">
        <v>144</v>
      </c>
      <c r="F381" s="497">
        <v>0.2</v>
      </c>
      <c r="G381" s="499">
        <v>202.29671412969199</v>
      </c>
      <c r="H381" s="493">
        <f t="shared" si="40"/>
        <v>5259.7145673719924</v>
      </c>
      <c r="I381" s="492">
        <v>0</v>
      </c>
      <c r="J381" s="278"/>
      <c r="K381" s="492">
        <f t="shared" si="39"/>
        <v>0</v>
      </c>
    </row>
    <row r="382" spans="2:11" hidden="1">
      <c r="B382" s="18" t="s">
        <v>353</v>
      </c>
      <c r="C382" s="27" t="s">
        <v>354</v>
      </c>
      <c r="D382" s="494"/>
      <c r="E382" s="494"/>
      <c r="F382" s="508"/>
      <c r="G382" s="499"/>
      <c r="H382" s="493"/>
      <c r="I382" s="492">
        <v>0</v>
      </c>
      <c r="J382" s="278"/>
      <c r="K382" s="492">
        <f t="shared" si="39"/>
        <v>0</v>
      </c>
    </row>
    <row r="383" spans="2:11" hidden="1">
      <c r="B383" s="21" t="s">
        <v>99</v>
      </c>
      <c r="C383" s="22" t="s">
        <v>204</v>
      </c>
      <c r="D383" s="494">
        <v>10</v>
      </c>
      <c r="E383" s="494" t="s">
        <v>144</v>
      </c>
      <c r="F383" s="497">
        <v>0.7</v>
      </c>
      <c r="G383" s="499">
        <v>187.811587745</v>
      </c>
      <c r="H383" s="493">
        <f t="shared" si="40"/>
        <v>1314.681114215</v>
      </c>
      <c r="I383" s="492">
        <v>0</v>
      </c>
      <c r="J383" s="278"/>
      <c r="K383" s="492">
        <f t="shared" si="39"/>
        <v>0</v>
      </c>
    </row>
    <row r="384" spans="2:11" hidden="1">
      <c r="B384" s="21" t="s">
        <v>102</v>
      </c>
      <c r="C384" s="22" t="s">
        <v>206</v>
      </c>
      <c r="D384" s="494">
        <v>10</v>
      </c>
      <c r="E384" s="494" t="s">
        <v>144</v>
      </c>
      <c r="F384" s="497">
        <v>0.2</v>
      </c>
      <c r="G384" s="499">
        <v>187.811587745</v>
      </c>
      <c r="H384" s="493">
        <f t="shared" si="40"/>
        <v>375.62317548999999</v>
      </c>
      <c r="I384" s="492">
        <v>0</v>
      </c>
      <c r="J384" s="278"/>
      <c r="K384" s="492">
        <f t="shared" si="39"/>
        <v>0</v>
      </c>
    </row>
    <row r="385" spans="2:11" hidden="1">
      <c r="B385" s="18" t="s">
        <v>355</v>
      </c>
      <c r="C385" s="27" t="s">
        <v>356</v>
      </c>
      <c r="D385" s="494"/>
      <c r="E385" s="494"/>
      <c r="F385" s="508"/>
      <c r="G385" s="499"/>
      <c r="H385" s="493"/>
      <c r="I385" s="492">
        <v>0</v>
      </c>
      <c r="J385" s="278"/>
      <c r="K385" s="492">
        <f t="shared" si="39"/>
        <v>0</v>
      </c>
    </row>
    <row r="386" spans="2:11" hidden="1">
      <c r="B386" s="21" t="s">
        <v>99</v>
      </c>
      <c r="C386" s="22" t="s">
        <v>204</v>
      </c>
      <c r="D386" s="494">
        <v>10</v>
      </c>
      <c r="E386" s="494" t="s">
        <v>144</v>
      </c>
      <c r="F386" s="497">
        <v>0.7</v>
      </c>
      <c r="G386" s="499">
        <v>173.2693396</v>
      </c>
      <c r="H386" s="493">
        <f t="shared" si="40"/>
        <v>1212.8853771999998</v>
      </c>
      <c r="I386" s="492">
        <v>0</v>
      </c>
      <c r="J386" s="278"/>
      <c r="K386" s="492">
        <f t="shared" si="39"/>
        <v>0</v>
      </c>
    </row>
    <row r="387" spans="2:11" hidden="1">
      <c r="B387" s="21" t="s">
        <v>102</v>
      </c>
      <c r="C387" s="22" t="s">
        <v>206</v>
      </c>
      <c r="D387" s="494">
        <v>10</v>
      </c>
      <c r="E387" s="494" t="s">
        <v>144</v>
      </c>
      <c r="F387" s="497">
        <v>0.2</v>
      </c>
      <c r="G387" s="499">
        <v>173.2693396</v>
      </c>
      <c r="H387" s="493">
        <f t="shared" si="40"/>
        <v>346.53867919999999</v>
      </c>
      <c r="I387" s="492">
        <v>0</v>
      </c>
      <c r="J387" s="278"/>
      <c r="K387" s="492">
        <f t="shared" si="39"/>
        <v>0</v>
      </c>
    </row>
    <row r="388" spans="2:11" hidden="1">
      <c r="B388" s="18" t="s">
        <v>357</v>
      </c>
      <c r="C388" s="27" t="s">
        <v>358</v>
      </c>
      <c r="D388" s="494"/>
      <c r="E388" s="494"/>
      <c r="F388" s="508"/>
      <c r="G388" s="499"/>
      <c r="H388" s="493"/>
      <c r="I388" s="492">
        <v>0</v>
      </c>
      <c r="J388" s="278"/>
      <c r="K388" s="492">
        <f t="shared" si="39"/>
        <v>0</v>
      </c>
    </row>
    <row r="389" spans="2:11" hidden="1">
      <c r="B389" s="21" t="s">
        <v>99</v>
      </c>
      <c r="C389" s="22" t="s">
        <v>204</v>
      </c>
      <c r="D389" s="494">
        <v>10</v>
      </c>
      <c r="E389" s="494" t="s">
        <v>144</v>
      </c>
      <c r="F389" s="497">
        <v>0.7</v>
      </c>
      <c r="G389" s="499">
        <v>158.78897336200001</v>
      </c>
      <c r="H389" s="493">
        <f t="shared" si="40"/>
        <v>1111.5228135339999</v>
      </c>
      <c r="I389" s="492">
        <v>0</v>
      </c>
      <c r="J389" s="278"/>
      <c r="K389" s="492">
        <f t="shared" si="39"/>
        <v>0</v>
      </c>
    </row>
    <row r="390" spans="2:11" hidden="1">
      <c r="B390" s="21" t="s">
        <v>102</v>
      </c>
      <c r="C390" s="22" t="s">
        <v>206</v>
      </c>
      <c r="D390" s="494">
        <v>10</v>
      </c>
      <c r="E390" s="494" t="s">
        <v>144</v>
      </c>
      <c r="F390" s="497">
        <v>0.2</v>
      </c>
      <c r="G390" s="499">
        <v>158.78897336200001</v>
      </c>
      <c r="H390" s="493">
        <f t="shared" si="40"/>
        <v>317.57794672400001</v>
      </c>
      <c r="I390" s="492">
        <v>0</v>
      </c>
      <c r="J390" s="278"/>
      <c r="K390" s="492">
        <f t="shared" si="39"/>
        <v>0</v>
      </c>
    </row>
    <row r="391" spans="2:11" hidden="1">
      <c r="B391" s="18" t="s">
        <v>359</v>
      </c>
      <c r="C391" s="27" t="s">
        <v>267</v>
      </c>
      <c r="D391" s="494"/>
      <c r="E391" s="494"/>
      <c r="F391" s="497"/>
      <c r="G391" s="499"/>
      <c r="H391" s="493"/>
      <c r="I391" s="492">
        <v>0</v>
      </c>
      <c r="J391" s="278"/>
      <c r="K391" s="492">
        <f t="shared" si="39"/>
        <v>0</v>
      </c>
    </row>
    <row r="392" spans="2:11" hidden="1">
      <c r="B392" s="21" t="s">
        <v>99</v>
      </c>
      <c r="C392" s="22" t="s">
        <v>204</v>
      </c>
      <c r="D392" s="494">
        <v>5</v>
      </c>
      <c r="E392" s="494" t="s">
        <v>144</v>
      </c>
      <c r="F392" s="497">
        <v>0.7</v>
      </c>
      <c r="G392" s="499">
        <v>158.78897336200001</v>
      </c>
      <c r="H392" s="493">
        <f t="shared" si="40"/>
        <v>555.76140676699993</v>
      </c>
      <c r="I392" s="492">
        <v>0</v>
      </c>
      <c r="J392" s="278"/>
      <c r="K392" s="492">
        <f t="shared" si="39"/>
        <v>0</v>
      </c>
    </row>
    <row r="393" spans="2:11" hidden="1">
      <c r="B393" s="21" t="s">
        <v>102</v>
      </c>
      <c r="C393" s="22" t="s">
        <v>206</v>
      </c>
      <c r="D393" s="494">
        <v>5</v>
      </c>
      <c r="E393" s="494" t="s">
        <v>144</v>
      </c>
      <c r="F393" s="497">
        <v>0.2</v>
      </c>
      <c r="G393" s="499">
        <v>158.78897336200001</v>
      </c>
      <c r="H393" s="493">
        <f t="shared" si="40"/>
        <v>158.78897336200001</v>
      </c>
      <c r="I393" s="492">
        <v>0</v>
      </c>
      <c r="J393" s="278"/>
      <c r="K393" s="492">
        <f t="shared" si="39"/>
        <v>0</v>
      </c>
    </row>
    <row r="394" spans="2:11" hidden="1">
      <c r="B394" s="18" t="s">
        <v>360</v>
      </c>
      <c r="C394" s="27" t="s">
        <v>269</v>
      </c>
      <c r="D394" s="494"/>
      <c r="E394" s="494"/>
      <c r="F394" s="497"/>
      <c r="G394" s="499"/>
      <c r="H394" s="493"/>
      <c r="I394" s="492">
        <v>0</v>
      </c>
      <c r="J394" s="278"/>
      <c r="K394" s="492">
        <f t="shared" si="39"/>
        <v>0</v>
      </c>
    </row>
    <row r="395" spans="2:11" hidden="1">
      <c r="B395" s="21" t="s">
        <v>99</v>
      </c>
      <c r="C395" s="22" t="s">
        <v>204</v>
      </c>
      <c r="D395" s="494">
        <v>5</v>
      </c>
      <c r="E395" s="494" t="s">
        <v>144</v>
      </c>
      <c r="F395" s="497">
        <v>0.7</v>
      </c>
      <c r="G395" s="499">
        <v>79.332604774000004</v>
      </c>
      <c r="H395" s="493">
        <f t="shared" si="40"/>
        <v>277.66411670899998</v>
      </c>
      <c r="I395" s="492">
        <v>0</v>
      </c>
      <c r="J395" s="278"/>
      <c r="K395" s="492">
        <f t="shared" si="39"/>
        <v>0</v>
      </c>
    </row>
    <row r="396" spans="2:11" hidden="1">
      <c r="B396" s="21" t="s">
        <v>102</v>
      </c>
      <c r="C396" s="22" t="s">
        <v>206</v>
      </c>
      <c r="D396" s="494">
        <v>5</v>
      </c>
      <c r="E396" s="494" t="s">
        <v>144</v>
      </c>
      <c r="F396" s="497">
        <v>0.2</v>
      </c>
      <c r="G396" s="499">
        <v>79.332604774000004</v>
      </c>
      <c r="H396" s="493">
        <f t="shared" si="40"/>
        <v>79.332604774000004</v>
      </c>
      <c r="I396" s="492">
        <v>0</v>
      </c>
      <c r="J396" s="278"/>
      <c r="K396" s="492">
        <f t="shared" si="39"/>
        <v>0</v>
      </c>
    </row>
    <row r="397" spans="2:11" hidden="1">
      <c r="B397" s="18" t="s">
        <v>361</v>
      </c>
      <c r="C397" s="27" t="s">
        <v>362</v>
      </c>
      <c r="D397" s="494"/>
      <c r="E397" s="494"/>
      <c r="F397" s="497"/>
      <c r="G397" s="499"/>
      <c r="H397" s="493"/>
      <c r="I397" s="492">
        <v>0</v>
      </c>
      <c r="J397" s="278"/>
      <c r="K397" s="492">
        <f t="shared" ref="K397:K460" si="41">J397+I397</f>
        <v>0</v>
      </c>
    </row>
    <row r="398" spans="2:11" hidden="1">
      <c r="B398" s="18" t="s">
        <v>363</v>
      </c>
      <c r="C398" s="27" t="s">
        <v>273</v>
      </c>
      <c r="D398" s="494"/>
      <c r="E398" s="494"/>
      <c r="F398" s="497"/>
      <c r="G398" s="499"/>
      <c r="H398" s="493"/>
      <c r="I398" s="492">
        <v>0</v>
      </c>
      <c r="J398" s="278"/>
      <c r="K398" s="492">
        <f t="shared" si="41"/>
        <v>0</v>
      </c>
    </row>
    <row r="399" spans="2:11" hidden="1">
      <c r="B399" s="21" t="s">
        <v>99</v>
      </c>
      <c r="C399" s="22" t="s">
        <v>204</v>
      </c>
      <c r="D399" s="494">
        <v>10</v>
      </c>
      <c r="E399" s="494" t="s">
        <v>144</v>
      </c>
      <c r="F399" s="497">
        <v>0.7</v>
      </c>
      <c r="G399" s="499">
        <v>288.49345043400001</v>
      </c>
      <c r="H399" s="493">
        <f t="shared" si="40"/>
        <v>2019.4541530379997</v>
      </c>
      <c r="I399" s="492">
        <v>0</v>
      </c>
      <c r="J399" s="278"/>
      <c r="K399" s="492">
        <f t="shared" si="41"/>
        <v>0</v>
      </c>
    </row>
    <row r="400" spans="2:11" hidden="1">
      <c r="B400" s="21" t="s">
        <v>102</v>
      </c>
      <c r="C400" s="22" t="s">
        <v>206</v>
      </c>
      <c r="D400" s="494">
        <v>10</v>
      </c>
      <c r="E400" s="494" t="s">
        <v>144</v>
      </c>
      <c r="F400" s="497">
        <v>0.2</v>
      </c>
      <c r="G400" s="499">
        <v>288.49345043400001</v>
      </c>
      <c r="H400" s="493">
        <f t="shared" si="40"/>
        <v>576.98690086800002</v>
      </c>
      <c r="I400" s="492">
        <v>0</v>
      </c>
      <c r="J400" s="278"/>
      <c r="K400" s="492">
        <f t="shared" si="41"/>
        <v>0</v>
      </c>
    </row>
    <row r="401" spans="2:11" hidden="1">
      <c r="B401" s="18" t="s">
        <v>364</v>
      </c>
      <c r="C401" s="27" t="s">
        <v>275</v>
      </c>
      <c r="D401" s="494"/>
      <c r="E401" s="494"/>
      <c r="F401" s="497"/>
      <c r="G401" s="499"/>
      <c r="H401" s="493"/>
      <c r="I401" s="492">
        <v>0</v>
      </c>
      <c r="J401" s="278"/>
      <c r="K401" s="492">
        <f t="shared" si="41"/>
        <v>0</v>
      </c>
    </row>
    <row r="402" spans="2:11" hidden="1">
      <c r="B402" s="21" t="s">
        <v>99</v>
      </c>
      <c r="C402" s="22" t="s">
        <v>204</v>
      </c>
      <c r="D402" s="494">
        <v>5</v>
      </c>
      <c r="E402" s="494" t="s">
        <v>144</v>
      </c>
      <c r="F402" s="497">
        <v>0.7</v>
      </c>
      <c r="G402" s="499">
        <v>231.314568366</v>
      </c>
      <c r="H402" s="493">
        <f t="shared" si="40"/>
        <v>809.60098928100001</v>
      </c>
      <c r="I402" s="492">
        <v>0</v>
      </c>
      <c r="J402" s="278"/>
      <c r="K402" s="492">
        <f t="shared" si="41"/>
        <v>0</v>
      </c>
    </row>
    <row r="403" spans="2:11" hidden="1">
      <c r="B403" s="21" t="s">
        <v>102</v>
      </c>
      <c r="C403" s="22" t="s">
        <v>206</v>
      </c>
      <c r="D403" s="494">
        <v>5</v>
      </c>
      <c r="E403" s="494" t="s">
        <v>144</v>
      </c>
      <c r="F403" s="497">
        <v>0.2</v>
      </c>
      <c r="G403" s="499">
        <v>231.314568366</v>
      </c>
      <c r="H403" s="493">
        <f t="shared" si="40"/>
        <v>231.314568366</v>
      </c>
      <c r="I403" s="492">
        <v>0</v>
      </c>
      <c r="J403" s="278"/>
      <c r="K403" s="492">
        <f t="shared" si="41"/>
        <v>0</v>
      </c>
    </row>
    <row r="404" spans="2:11" hidden="1">
      <c r="B404" s="18" t="s">
        <v>365</v>
      </c>
      <c r="C404" s="27" t="s">
        <v>277</v>
      </c>
      <c r="D404" s="494"/>
      <c r="E404" s="494"/>
      <c r="F404" s="497"/>
      <c r="G404" s="499"/>
      <c r="H404" s="493"/>
      <c r="I404" s="492">
        <v>0</v>
      </c>
      <c r="J404" s="278"/>
      <c r="K404" s="492">
        <f t="shared" si="41"/>
        <v>0</v>
      </c>
    </row>
    <row r="405" spans="2:11" hidden="1">
      <c r="B405" s="21" t="s">
        <v>99</v>
      </c>
      <c r="C405" s="22" t="s">
        <v>204</v>
      </c>
      <c r="D405" s="494">
        <v>5</v>
      </c>
      <c r="E405" s="494" t="s">
        <v>144</v>
      </c>
      <c r="F405" s="497">
        <v>0.7</v>
      </c>
      <c r="G405" s="499">
        <v>215.96785542999999</v>
      </c>
      <c r="H405" s="493">
        <f t="shared" si="40"/>
        <v>755.88749400499978</v>
      </c>
      <c r="I405" s="492">
        <v>0</v>
      </c>
      <c r="J405" s="278"/>
      <c r="K405" s="492">
        <f t="shared" si="41"/>
        <v>0</v>
      </c>
    </row>
    <row r="406" spans="2:11" hidden="1">
      <c r="B406" s="21" t="s">
        <v>102</v>
      </c>
      <c r="C406" s="22" t="s">
        <v>206</v>
      </c>
      <c r="D406" s="494">
        <v>5</v>
      </c>
      <c r="E406" s="494" t="s">
        <v>144</v>
      </c>
      <c r="F406" s="497">
        <v>0.2</v>
      </c>
      <c r="G406" s="499">
        <v>215.96785542999999</v>
      </c>
      <c r="H406" s="493">
        <f t="shared" si="40"/>
        <v>215.96785542999999</v>
      </c>
      <c r="I406" s="492">
        <v>0</v>
      </c>
      <c r="J406" s="278"/>
      <c r="K406" s="492">
        <f t="shared" si="41"/>
        <v>0</v>
      </c>
    </row>
    <row r="407" spans="2:11" hidden="1">
      <c r="B407" s="18" t="s">
        <v>366</v>
      </c>
      <c r="C407" s="27" t="s">
        <v>279</v>
      </c>
      <c r="D407" s="494"/>
      <c r="E407" s="494"/>
      <c r="F407" s="497"/>
      <c r="G407" s="499"/>
      <c r="H407" s="493"/>
      <c r="I407" s="492">
        <v>0</v>
      </c>
      <c r="J407" s="278"/>
      <c r="K407" s="492">
        <f t="shared" si="41"/>
        <v>0</v>
      </c>
    </row>
    <row r="408" spans="2:11" hidden="1">
      <c r="B408" s="21" t="s">
        <v>99</v>
      </c>
      <c r="C408" s="22" t="s">
        <v>204</v>
      </c>
      <c r="D408" s="494">
        <v>5</v>
      </c>
      <c r="E408" s="494" t="s">
        <v>144</v>
      </c>
      <c r="F408" s="497">
        <v>0.7</v>
      </c>
      <c r="G408" s="499">
        <v>106.68440766800001</v>
      </c>
      <c r="H408" s="493">
        <f t="shared" si="40"/>
        <v>373.39542683799993</v>
      </c>
      <c r="I408" s="492">
        <v>0</v>
      </c>
      <c r="J408" s="278"/>
      <c r="K408" s="492">
        <f t="shared" si="41"/>
        <v>0</v>
      </c>
    </row>
    <row r="409" spans="2:11" hidden="1">
      <c r="B409" s="21" t="s">
        <v>102</v>
      </c>
      <c r="C409" s="22" t="s">
        <v>206</v>
      </c>
      <c r="D409" s="494">
        <v>5</v>
      </c>
      <c r="E409" s="494" t="s">
        <v>144</v>
      </c>
      <c r="F409" s="497">
        <v>0.2</v>
      </c>
      <c r="G409" s="499">
        <v>106.68440766800001</v>
      </c>
      <c r="H409" s="493">
        <f t="shared" si="40"/>
        <v>106.68440766800001</v>
      </c>
      <c r="I409" s="492">
        <v>0</v>
      </c>
      <c r="J409" s="278"/>
      <c r="K409" s="492">
        <f t="shared" si="41"/>
        <v>0</v>
      </c>
    </row>
    <row r="410" spans="2:11" hidden="1">
      <c r="B410" s="18" t="s">
        <v>367</v>
      </c>
      <c r="C410" s="27" t="s">
        <v>281</v>
      </c>
      <c r="D410" s="494"/>
      <c r="E410" s="494"/>
      <c r="F410" s="497"/>
      <c r="G410" s="499"/>
      <c r="H410" s="493"/>
      <c r="I410" s="492">
        <v>0</v>
      </c>
      <c r="J410" s="278"/>
      <c r="K410" s="492">
        <f t="shared" si="41"/>
        <v>0</v>
      </c>
    </row>
    <row r="411" spans="2:11" hidden="1">
      <c r="B411" s="21" t="s">
        <v>99</v>
      </c>
      <c r="C411" s="22" t="s">
        <v>204</v>
      </c>
      <c r="D411" s="494">
        <v>5</v>
      </c>
      <c r="E411" s="494" t="s">
        <v>144</v>
      </c>
      <c r="F411" s="497">
        <v>0.7</v>
      </c>
      <c r="G411" s="499">
        <v>106.68440766800001</v>
      </c>
      <c r="H411" s="493">
        <f t="shared" ref="H411:H442" si="42">G411*D411*F411</f>
        <v>373.39542683799993</v>
      </c>
      <c r="I411" s="492">
        <v>0</v>
      </c>
      <c r="J411" s="278"/>
      <c r="K411" s="492">
        <f t="shared" si="41"/>
        <v>0</v>
      </c>
    </row>
    <row r="412" spans="2:11" hidden="1">
      <c r="B412" s="21" t="s">
        <v>102</v>
      </c>
      <c r="C412" s="22" t="s">
        <v>206</v>
      </c>
      <c r="D412" s="494">
        <v>5</v>
      </c>
      <c r="E412" s="494" t="s">
        <v>144</v>
      </c>
      <c r="F412" s="497">
        <v>0.2</v>
      </c>
      <c r="G412" s="499">
        <v>106.68440766800001</v>
      </c>
      <c r="H412" s="493">
        <f t="shared" si="42"/>
        <v>106.68440766800001</v>
      </c>
      <c r="I412" s="492">
        <v>0</v>
      </c>
      <c r="J412" s="278"/>
      <c r="K412" s="492">
        <f t="shared" si="41"/>
        <v>0</v>
      </c>
    </row>
    <row r="413" spans="2:11" hidden="1">
      <c r="B413" s="18" t="s">
        <v>368</v>
      </c>
      <c r="C413" s="27" t="s">
        <v>283</v>
      </c>
      <c r="D413" s="494"/>
      <c r="E413" s="494"/>
      <c r="F413" s="497"/>
      <c r="G413" s="499"/>
      <c r="H413" s="493"/>
      <c r="I413" s="492">
        <v>0</v>
      </c>
      <c r="J413" s="278"/>
      <c r="K413" s="492">
        <f t="shared" si="41"/>
        <v>0</v>
      </c>
    </row>
    <row r="414" spans="2:11" hidden="1">
      <c r="B414" s="21" t="s">
        <v>99</v>
      </c>
      <c r="C414" s="22" t="s">
        <v>204</v>
      </c>
      <c r="D414" s="494">
        <v>5</v>
      </c>
      <c r="E414" s="494" t="s">
        <v>144</v>
      </c>
      <c r="F414" s="497">
        <v>0.7</v>
      </c>
      <c r="G414" s="499">
        <v>53.713495276000003</v>
      </c>
      <c r="H414" s="493">
        <f t="shared" si="42"/>
        <v>187.99723346600001</v>
      </c>
      <c r="I414" s="492">
        <v>0</v>
      </c>
      <c r="J414" s="278"/>
      <c r="K414" s="492">
        <f t="shared" si="41"/>
        <v>0</v>
      </c>
    </row>
    <row r="415" spans="2:11" hidden="1">
      <c r="B415" s="21" t="s">
        <v>102</v>
      </c>
      <c r="C415" s="22" t="s">
        <v>206</v>
      </c>
      <c r="D415" s="494">
        <v>5</v>
      </c>
      <c r="E415" s="494" t="s">
        <v>144</v>
      </c>
      <c r="F415" s="497">
        <v>0.2</v>
      </c>
      <c r="G415" s="499">
        <v>53.713495276000003</v>
      </c>
      <c r="H415" s="493">
        <f t="shared" si="42"/>
        <v>53.713495276000003</v>
      </c>
      <c r="I415" s="492">
        <v>0</v>
      </c>
      <c r="J415" s="278"/>
      <c r="K415" s="492">
        <f t="shared" si="41"/>
        <v>0</v>
      </c>
    </row>
    <row r="416" spans="2:11" hidden="1">
      <c r="B416" s="18" t="s">
        <v>369</v>
      </c>
      <c r="C416" s="27" t="s">
        <v>370</v>
      </c>
      <c r="D416" s="494"/>
      <c r="E416" s="494"/>
      <c r="F416" s="497"/>
      <c r="G416" s="499"/>
      <c r="H416" s="493"/>
      <c r="I416" s="492">
        <v>0</v>
      </c>
      <c r="J416" s="278"/>
      <c r="K416" s="492">
        <f t="shared" si="41"/>
        <v>0</v>
      </c>
    </row>
    <row r="417" spans="2:11" hidden="1">
      <c r="B417" s="18" t="s">
        <v>371</v>
      </c>
      <c r="C417" s="27" t="s">
        <v>372</v>
      </c>
      <c r="D417" s="494"/>
      <c r="E417" s="494"/>
      <c r="F417" s="497"/>
      <c r="G417" s="499"/>
      <c r="H417" s="493"/>
      <c r="I417" s="492">
        <v>0</v>
      </c>
      <c r="J417" s="278"/>
      <c r="K417" s="492">
        <f t="shared" si="41"/>
        <v>0</v>
      </c>
    </row>
    <row r="418" spans="2:11" hidden="1">
      <c r="B418" s="21" t="s">
        <v>99</v>
      </c>
      <c r="C418" s="22" t="s">
        <v>204</v>
      </c>
      <c r="D418" s="494">
        <v>10</v>
      </c>
      <c r="E418" s="494" t="s">
        <v>144</v>
      </c>
      <c r="F418" s="497">
        <v>0.7</v>
      </c>
      <c r="G418" s="499">
        <v>173.2693396</v>
      </c>
      <c r="H418" s="493">
        <f t="shared" si="42"/>
        <v>1212.8853771999998</v>
      </c>
      <c r="I418" s="492">
        <v>0</v>
      </c>
      <c r="J418" s="278"/>
      <c r="K418" s="492">
        <f t="shared" si="41"/>
        <v>0</v>
      </c>
    </row>
    <row r="419" spans="2:11" hidden="1">
      <c r="B419" s="21" t="s">
        <v>102</v>
      </c>
      <c r="C419" s="22" t="s">
        <v>206</v>
      </c>
      <c r="D419" s="494">
        <v>10</v>
      </c>
      <c r="E419" s="494" t="s">
        <v>144</v>
      </c>
      <c r="F419" s="497">
        <v>0.2</v>
      </c>
      <c r="G419" s="499">
        <v>173.2693396</v>
      </c>
      <c r="H419" s="493">
        <f t="shared" si="42"/>
        <v>346.53867919999999</v>
      </c>
      <c r="I419" s="492">
        <v>0</v>
      </c>
      <c r="J419" s="278"/>
      <c r="K419" s="492">
        <f t="shared" si="41"/>
        <v>0</v>
      </c>
    </row>
    <row r="420" spans="2:11" hidden="1">
      <c r="B420" s="18" t="s">
        <v>373</v>
      </c>
      <c r="C420" s="27" t="s">
        <v>374</v>
      </c>
      <c r="D420" s="494"/>
      <c r="E420" s="494"/>
      <c r="F420" s="497"/>
      <c r="G420" s="499"/>
      <c r="H420" s="493"/>
      <c r="I420" s="492">
        <v>0</v>
      </c>
      <c r="J420" s="278"/>
      <c r="K420" s="492">
        <f t="shared" si="41"/>
        <v>0</v>
      </c>
    </row>
    <row r="421" spans="2:11" hidden="1">
      <c r="B421" s="21" t="s">
        <v>99</v>
      </c>
      <c r="C421" s="22" t="s">
        <v>204</v>
      </c>
      <c r="D421" s="494">
        <v>5</v>
      </c>
      <c r="E421" s="494" t="s">
        <v>144</v>
      </c>
      <c r="F421" s="497">
        <v>0.7</v>
      </c>
      <c r="G421" s="499">
        <v>144.30860712399999</v>
      </c>
      <c r="H421" s="493">
        <f t="shared" si="42"/>
        <v>505.08012493399991</v>
      </c>
      <c r="I421" s="492">
        <v>0</v>
      </c>
      <c r="J421" s="278"/>
      <c r="K421" s="492">
        <f t="shared" si="41"/>
        <v>0</v>
      </c>
    </row>
    <row r="422" spans="2:11" hidden="1">
      <c r="B422" s="21" t="s">
        <v>102</v>
      </c>
      <c r="C422" s="22" t="s">
        <v>206</v>
      </c>
      <c r="D422" s="494">
        <v>5</v>
      </c>
      <c r="E422" s="494" t="s">
        <v>144</v>
      </c>
      <c r="F422" s="497">
        <v>0.2</v>
      </c>
      <c r="G422" s="499">
        <v>144.30860712399999</v>
      </c>
      <c r="H422" s="493">
        <f t="shared" si="42"/>
        <v>144.30860712399999</v>
      </c>
      <c r="I422" s="492">
        <v>0</v>
      </c>
      <c r="J422" s="278"/>
      <c r="K422" s="492">
        <f t="shared" si="41"/>
        <v>0</v>
      </c>
    </row>
    <row r="423" spans="2:11" hidden="1">
      <c r="B423" s="18" t="s">
        <v>375</v>
      </c>
      <c r="C423" s="27" t="s">
        <v>376</v>
      </c>
      <c r="D423" s="494"/>
      <c r="E423" s="494"/>
      <c r="F423" s="497"/>
      <c r="G423" s="499"/>
      <c r="H423" s="493"/>
      <c r="I423" s="492">
        <v>0</v>
      </c>
      <c r="J423" s="278"/>
      <c r="K423" s="492">
        <f t="shared" si="41"/>
        <v>0</v>
      </c>
    </row>
    <row r="424" spans="2:11" hidden="1">
      <c r="B424" s="21" t="s">
        <v>99</v>
      </c>
      <c r="C424" s="22" t="s">
        <v>204</v>
      </c>
      <c r="D424" s="494">
        <v>5</v>
      </c>
      <c r="E424" s="494" t="s">
        <v>144</v>
      </c>
      <c r="F424" s="497">
        <v>0.7</v>
      </c>
      <c r="G424" s="499">
        <v>144.30860712399999</v>
      </c>
      <c r="H424" s="493">
        <f t="shared" si="42"/>
        <v>505.08012493399991</v>
      </c>
      <c r="I424" s="492">
        <v>0</v>
      </c>
      <c r="J424" s="278"/>
      <c r="K424" s="492">
        <f t="shared" si="41"/>
        <v>0</v>
      </c>
    </row>
    <row r="425" spans="2:11" hidden="1">
      <c r="B425" s="21" t="s">
        <v>102</v>
      </c>
      <c r="C425" s="22" t="s">
        <v>206</v>
      </c>
      <c r="D425" s="494">
        <v>5</v>
      </c>
      <c r="E425" s="494" t="s">
        <v>144</v>
      </c>
      <c r="F425" s="497">
        <v>0.2</v>
      </c>
      <c r="G425" s="499">
        <v>144.30860712399999</v>
      </c>
      <c r="H425" s="493">
        <f t="shared" si="42"/>
        <v>144.30860712399999</v>
      </c>
      <c r="I425" s="492">
        <v>0</v>
      </c>
      <c r="J425" s="278"/>
      <c r="K425" s="492">
        <f t="shared" si="41"/>
        <v>0</v>
      </c>
    </row>
    <row r="426" spans="2:11" hidden="1">
      <c r="B426" s="18" t="s">
        <v>377</v>
      </c>
      <c r="C426" s="27" t="s">
        <v>378</v>
      </c>
      <c r="D426" s="494"/>
      <c r="E426" s="494"/>
      <c r="F426" s="492"/>
      <c r="G426" s="499"/>
      <c r="H426" s="493"/>
      <c r="I426" s="492">
        <v>0</v>
      </c>
      <c r="J426" s="278"/>
      <c r="K426" s="492">
        <f t="shared" si="41"/>
        <v>0</v>
      </c>
    </row>
    <row r="427" spans="2:11" hidden="1">
      <c r="B427" s="18" t="s">
        <v>379</v>
      </c>
      <c r="C427" s="27" t="s">
        <v>380</v>
      </c>
      <c r="D427" s="494"/>
      <c r="E427" s="494"/>
      <c r="F427" s="492"/>
      <c r="G427" s="499"/>
      <c r="H427" s="493"/>
      <c r="I427" s="492">
        <v>0</v>
      </c>
      <c r="J427" s="278"/>
      <c r="K427" s="492">
        <f t="shared" si="41"/>
        <v>0</v>
      </c>
    </row>
    <row r="428" spans="2:11" hidden="1">
      <c r="B428" s="21" t="s">
        <v>99</v>
      </c>
      <c r="C428" s="22" t="s">
        <v>204</v>
      </c>
      <c r="D428" s="494">
        <v>10</v>
      </c>
      <c r="E428" s="494" t="s">
        <v>144</v>
      </c>
      <c r="F428" s="497">
        <v>0.7</v>
      </c>
      <c r="G428" s="499">
        <v>173.2693396</v>
      </c>
      <c r="H428" s="493">
        <f t="shared" si="42"/>
        <v>1212.8853771999998</v>
      </c>
      <c r="I428" s="492">
        <v>0</v>
      </c>
      <c r="J428" s="278"/>
      <c r="K428" s="492">
        <f t="shared" si="41"/>
        <v>0</v>
      </c>
    </row>
    <row r="429" spans="2:11" hidden="1">
      <c r="B429" s="21" t="s">
        <v>102</v>
      </c>
      <c r="C429" s="22" t="s">
        <v>206</v>
      </c>
      <c r="D429" s="494">
        <v>10</v>
      </c>
      <c r="E429" s="494" t="s">
        <v>144</v>
      </c>
      <c r="F429" s="497">
        <v>0.2</v>
      </c>
      <c r="G429" s="499">
        <v>173.2693396</v>
      </c>
      <c r="H429" s="493">
        <f t="shared" si="42"/>
        <v>346.53867919999999</v>
      </c>
      <c r="I429" s="492">
        <v>0</v>
      </c>
      <c r="J429" s="278"/>
      <c r="K429" s="492">
        <f t="shared" si="41"/>
        <v>0</v>
      </c>
    </row>
    <row r="430" spans="2:11" hidden="1">
      <c r="B430" s="18" t="s">
        <v>381</v>
      </c>
      <c r="C430" s="27" t="s">
        <v>382</v>
      </c>
      <c r="D430" s="494"/>
      <c r="E430" s="494"/>
      <c r="F430" s="492"/>
      <c r="G430" s="499"/>
      <c r="H430" s="493"/>
      <c r="I430" s="492">
        <v>0</v>
      </c>
      <c r="J430" s="278"/>
      <c r="K430" s="492">
        <f t="shared" si="41"/>
        <v>0</v>
      </c>
    </row>
    <row r="431" spans="2:11" hidden="1">
      <c r="B431" s="21" t="s">
        <v>99</v>
      </c>
      <c r="C431" s="22" t="s">
        <v>204</v>
      </c>
      <c r="D431" s="494">
        <v>5</v>
      </c>
      <c r="E431" s="494" t="s">
        <v>144</v>
      </c>
      <c r="F431" s="497">
        <v>0.7</v>
      </c>
      <c r="G431" s="499">
        <v>144.30860712399999</v>
      </c>
      <c r="H431" s="493">
        <f t="shared" si="42"/>
        <v>505.08012493399991</v>
      </c>
      <c r="I431" s="492">
        <v>0</v>
      </c>
      <c r="J431" s="278"/>
      <c r="K431" s="492">
        <f t="shared" si="41"/>
        <v>0</v>
      </c>
    </row>
    <row r="432" spans="2:11" hidden="1">
      <c r="B432" s="21" t="s">
        <v>102</v>
      </c>
      <c r="C432" s="22" t="s">
        <v>206</v>
      </c>
      <c r="D432" s="494">
        <v>5</v>
      </c>
      <c r="E432" s="494" t="s">
        <v>144</v>
      </c>
      <c r="F432" s="497">
        <v>0.2</v>
      </c>
      <c r="G432" s="499">
        <v>144.30860712399999</v>
      </c>
      <c r="H432" s="493">
        <f t="shared" si="42"/>
        <v>144.30860712399999</v>
      </c>
      <c r="I432" s="492">
        <v>0</v>
      </c>
      <c r="J432" s="278"/>
      <c r="K432" s="492">
        <f t="shared" si="41"/>
        <v>0</v>
      </c>
    </row>
    <row r="433" spans="2:11" hidden="1">
      <c r="B433" s="18" t="s">
        <v>383</v>
      </c>
      <c r="C433" s="27" t="s">
        <v>384</v>
      </c>
      <c r="D433" s="494"/>
      <c r="E433" s="494"/>
      <c r="F433" s="497"/>
      <c r="G433" s="499"/>
      <c r="H433" s="493"/>
      <c r="I433" s="492">
        <v>0</v>
      </c>
      <c r="J433" s="278"/>
      <c r="K433" s="492">
        <f t="shared" si="41"/>
        <v>0</v>
      </c>
    </row>
    <row r="434" spans="2:11" hidden="1">
      <c r="B434" s="21" t="s">
        <v>99</v>
      </c>
      <c r="C434" s="22" t="s">
        <v>204</v>
      </c>
      <c r="D434" s="494">
        <v>5</v>
      </c>
      <c r="E434" s="494" t="s">
        <v>144</v>
      </c>
      <c r="F434" s="497">
        <v>0.7</v>
      </c>
      <c r="G434" s="499">
        <v>144.30860712399999</v>
      </c>
      <c r="H434" s="493">
        <f t="shared" si="42"/>
        <v>505.08012493399991</v>
      </c>
      <c r="I434" s="492">
        <v>0</v>
      </c>
      <c r="J434" s="278"/>
      <c r="K434" s="492">
        <f t="shared" si="41"/>
        <v>0</v>
      </c>
    </row>
    <row r="435" spans="2:11" hidden="1">
      <c r="B435" s="21" t="s">
        <v>102</v>
      </c>
      <c r="C435" s="22" t="s">
        <v>206</v>
      </c>
      <c r="D435" s="494">
        <v>5</v>
      </c>
      <c r="E435" s="494" t="s">
        <v>144</v>
      </c>
      <c r="F435" s="497">
        <v>0.2</v>
      </c>
      <c r="G435" s="499">
        <v>144.30860712399999</v>
      </c>
      <c r="H435" s="493">
        <f t="shared" si="42"/>
        <v>144.30860712399999</v>
      </c>
      <c r="I435" s="492">
        <v>0</v>
      </c>
      <c r="J435" s="278"/>
      <c r="K435" s="492">
        <f t="shared" si="41"/>
        <v>0</v>
      </c>
    </row>
    <row r="436" spans="2:11" hidden="1">
      <c r="B436" s="18" t="s">
        <v>385</v>
      </c>
      <c r="C436" s="27" t="s">
        <v>386</v>
      </c>
      <c r="D436" s="494"/>
      <c r="E436" s="494"/>
      <c r="F436" s="497"/>
      <c r="G436" s="499"/>
      <c r="H436" s="493"/>
      <c r="I436" s="492">
        <v>0</v>
      </c>
      <c r="J436" s="278"/>
      <c r="K436" s="492">
        <f t="shared" si="41"/>
        <v>0</v>
      </c>
    </row>
    <row r="437" spans="2:11" hidden="1">
      <c r="B437" s="18" t="s">
        <v>387</v>
      </c>
      <c r="C437" s="27" t="s">
        <v>388</v>
      </c>
      <c r="D437" s="494"/>
      <c r="E437" s="494"/>
      <c r="F437" s="497"/>
      <c r="G437" s="499"/>
      <c r="H437" s="493"/>
      <c r="I437" s="492">
        <v>0</v>
      </c>
      <c r="J437" s="278"/>
      <c r="K437" s="492">
        <f t="shared" si="41"/>
        <v>0</v>
      </c>
    </row>
    <row r="438" spans="2:11" hidden="1">
      <c r="B438" s="21" t="s">
        <v>99</v>
      </c>
      <c r="C438" s="22" t="s">
        <v>204</v>
      </c>
      <c r="D438" s="494">
        <v>175</v>
      </c>
      <c r="E438" s="494" t="s">
        <v>101</v>
      </c>
      <c r="F438" s="497">
        <v>0.7</v>
      </c>
      <c r="G438" s="499">
        <v>734.750402628286</v>
      </c>
      <c r="H438" s="493">
        <f t="shared" si="42"/>
        <v>90006.924321965023</v>
      </c>
      <c r="I438" s="492">
        <v>0</v>
      </c>
      <c r="J438" s="278"/>
      <c r="K438" s="492">
        <f t="shared" si="41"/>
        <v>0</v>
      </c>
    </row>
    <row r="439" spans="2:11" hidden="1">
      <c r="B439" s="21" t="s">
        <v>102</v>
      </c>
      <c r="C439" s="22" t="s">
        <v>206</v>
      </c>
      <c r="D439" s="494">
        <v>175</v>
      </c>
      <c r="E439" s="494" t="s">
        <v>101</v>
      </c>
      <c r="F439" s="497">
        <v>0.2</v>
      </c>
      <c r="G439" s="499">
        <v>734.750402628286</v>
      </c>
      <c r="H439" s="493">
        <f t="shared" si="42"/>
        <v>25716.264091990011</v>
      </c>
      <c r="I439" s="492">
        <v>0</v>
      </c>
      <c r="J439" s="278"/>
      <c r="K439" s="492">
        <f t="shared" si="41"/>
        <v>0</v>
      </c>
    </row>
    <row r="440" spans="2:11" hidden="1">
      <c r="B440" s="18" t="s">
        <v>389</v>
      </c>
      <c r="C440" s="27" t="s">
        <v>390</v>
      </c>
      <c r="D440" s="494"/>
      <c r="E440" s="494"/>
      <c r="F440" s="497"/>
      <c r="G440" s="499"/>
      <c r="H440" s="493"/>
      <c r="I440" s="492">
        <v>0</v>
      </c>
      <c r="J440" s="278"/>
      <c r="K440" s="492">
        <f t="shared" si="41"/>
        <v>0</v>
      </c>
    </row>
    <row r="441" spans="2:11" hidden="1">
      <c r="B441" s="21" t="s">
        <v>99</v>
      </c>
      <c r="C441" s="22" t="s">
        <v>204</v>
      </c>
      <c r="D441" s="494">
        <v>175</v>
      </c>
      <c r="E441" s="494" t="s">
        <v>101</v>
      </c>
      <c r="F441" s="497">
        <v>0.7</v>
      </c>
      <c r="G441" s="499">
        <v>1102.8098410283999</v>
      </c>
      <c r="H441" s="493">
        <f t="shared" si="42"/>
        <v>135094.20552597896</v>
      </c>
      <c r="I441" s="492">
        <v>0</v>
      </c>
      <c r="J441" s="278"/>
      <c r="K441" s="492">
        <f t="shared" si="41"/>
        <v>0</v>
      </c>
    </row>
    <row r="442" spans="2:11" hidden="1">
      <c r="B442" s="21" t="s">
        <v>102</v>
      </c>
      <c r="C442" s="22" t="s">
        <v>206</v>
      </c>
      <c r="D442" s="494">
        <v>175</v>
      </c>
      <c r="E442" s="494" t="s">
        <v>101</v>
      </c>
      <c r="F442" s="497">
        <v>0.2</v>
      </c>
      <c r="G442" s="499">
        <v>1102.8098410283999</v>
      </c>
      <c r="H442" s="493">
        <f t="shared" si="42"/>
        <v>38598.344435993997</v>
      </c>
      <c r="I442" s="492">
        <v>0</v>
      </c>
      <c r="J442" s="278"/>
      <c r="K442" s="492">
        <f t="shared" si="41"/>
        <v>0</v>
      </c>
    </row>
    <row r="443" spans="2:11" hidden="1">
      <c r="B443" s="12" t="s">
        <v>391</v>
      </c>
      <c r="C443" s="13" t="s">
        <v>392</v>
      </c>
      <c r="D443" s="494"/>
      <c r="E443" s="494"/>
      <c r="F443" s="492"/>
      <c r="G443" s="499"/>
      <c r="H443" s="493"/>
      <c r="I443" s="492">
        <v>0</v>
      </c>
      <c r="J443" s="278"/>
      <c r="K443" s="492">
        <f t="shared" si="41"/>
        <v>0</v>
      </c>
    </row>
    <row r="444" spans="2:11" hidden="1">
      <c r="B444" s="18" t="s">
        <v>393</v>
      </c>
      <c r="C444" s="27" t="s">
        <v>394</v>
      </c>
      <c r="D444" s="494"/>
      <c r="E444" s="494"/>
      <c r="F444" s="497"/>
      <c r="G444" s="499"/>
      <c r="H444" s="493"/>
      <c r="I444" s="492">
        <v>0</v>
      </c>
      <c r="J444" s="278"/>
      <c r="K444" s="492">
        <f t="shared" si="41"/>
        <v>0</v>
      </c>
    </row>
    <row r="445" spans="2:11" hidden="1">
      <c r="B445" s="18" t="s">
        <v>395</v>
      </c>
      <c r="C445" s="27" t="s">
        <v>396</v>
      </c>
      <c r="D445" s="494"/>
      <c r="E445" s="494"/>
      <c r="F445" s="497"/>
      <c r="G445" s="499"/>
      <c r="H445" s="493"/>
      <c r="I445" s="492">
        <v>0</v>
      </c>
      <c r="J445" s="278"/>
      <c r="K445" s="492">
        <f t="shared" si="41"/>
        <v>0</v>
      </c>
    </row>
    <row r="446" spans="2:11" hidden="1">
      <c r="B446" s="21" t="s">
        <v>99</v>
      </c>
      <c r="C446" s="48" t="s">
        <v>397</v>
      </c>
      <c r="D446" s="494">
        <v>200</v>
      </c>
      <c r="E446" s="494" t="s">
        <v>101</v>
      </c>
      <c r="F446" s="497">
        <v>0.9</v>
      </c>
      <c r="G446" s="499">
        <v>108.40163058725</v>
      </c>
      <c r="H446" s="493">
        <f t="shared" ref="H446:H494" si="43">G446*D446*F446</f>
        <v>19512.293505705002</v>
      </c>
      <c r="I446" s="492">
        <v>0</v>
      </c>
      <c r="J446" s="278"/>
      <c r="K446" s="492">
        <f t="shared" si="41"/>
        <v>0</v>
      </c>
    </row>
    <row r="447" spans="2:11" hidden="1">
      <c r="B447" s="18" t="s">
        <v>398</v>
      </c>
      <c r="C447" s="27" t="s">
        <v>399</v>
      </c>
      <c r="D447" s="494"/>
      <c r="E447" s="494"/>
      <c r="F447" s="497"/>
      <c r="G447" s="499"/>
      <c r="H447" s="493"/>
      <c r="I447" s="492">
        <v>0</v>
      </c>
      <c r="J447" s="278"/>
      <c r="K447" s="492">
        <f t="shared" si="41"/>
        <v>0</v>
      </c>
    </row>
    <row r="448" spans="2:11" hidden="1">
      <c r="B448" s="21" t="s">
        <v>99</v>
      </c>
      <c r="C448" s="48" t="s">
        <v>397</v>
      </c>
      <c r="D448" s="494">
        <v>200</v>
      </c>
      <c r="E448" s="494" t="s">
        <v>101</v>
      </c>
      <c r="F448" s="497">
        <v>0.9</v>
      </c>
      <c r="G448" s="499">
        <v>122.91293777875001</v>
      </c>
      <c r="H448" s="493">
        <f t="shared" si="43"/>
        <v>22124.328800175001</v>
      </c>
      <c r="I448" s="492">
        <v>0</v>
      </c>
      <c r="J448" s="278"/>
      <c r="K448" s="492">
        <f t="shared" si="41"/>
        <v>0</v>
      </c>
    </row>
    <row r="449" spans="2:11" hidden="1">
      <c r="B449" s="18" t="s">
        <v>400</v>
      </c>
      <c r="C449" s="27" t="s">
        <v>401</v>
      </c>
      <c r="D449" s="507"/>
      <c r="E449" s="494"/>
      <c r="F449" s="497"/>
      <c r="G449" s="499"/>
      <c r="H449" s="493"/>
      <c r="I449" s="492">
        <v>0</v>
      </c>
      <c r="J449" s="278"/>
      <c r="K449" s="492">
        <f t="shared" si="41"/>
        <v>0</v>
      </c>
    </row>
    <row r="450" spans="2:11" hidden="1">
      <c r="B450" s="21" t="s">
        <v>99</v>
      </c>
      <c r="C450" s="48" t="s">
        <v>397</v>
      </c>
      <c r="D450" s="507">
        <v>2240</v>
      </c>
      <c r="E450" s="494" t="s">
        <v>101</v>
      </c>
      <c r="F450" s="497">
        <v>0.9</v>
      </c>
      <c r="G450" s="499">
        <v>35.849791024477703</v>
      </c>
      <c r="H450" s="493">
        <f t="shared" si="43"/>
        <v>72273.178705347047</v>
      </c>
      <c r="I450" s="492">
        <v>0</v>
      </c>
      <c r="J450" s="278"/>
      <c r="K450" s="492">
        <f t="shared" si="41"/>
        <v>0</v>
      </c>
    </row>
    <row r="451" spans="2:11" hidden="1">
      <c r="B451" s="18" t="s">
        <v>402</v>
      </c>
      <c r="C451" s="19" t="s">
        <v>403</v>
      </c>
      <c r="D451" s="494"/>
      <c r="E451" s="494"/>
      <c r="F451" s="492"/>
      <c r="G451" s="499"/>
      <c r="H451" s="493"/>
      <c r="I451" s="492">
        <v>0</v>
      </c>
      <c r="J451" s="278"/>
      <c r="K451" s="492">
        <f t="shared" si="41"/>
        <v>0</v>
      </c>
    </row>
    <row r="452" spans="2:11" hidden="1">
      <c r="B452" s="21" t="s">
        <v>99</v>
      </c>
      <c r="C452" s="74" t="s">
        <v>404</v>
      </c>
      <c r="D452" s="494">
        <v>250</v>
      </c>
      <c r="E452" s="494" t="s">
        <v>405</v>
      </c>
      <c r="F452" s="497">
        <v>0.7</v>
      </c>
      <c r="G452" s="499">
        <v>71.698852726479998</v>
      </c>
      <c r="H452" s="493">
        <f t="shared" si="43"/>
        <v>12547.299227133997</v>
      </c>
      <c r="I452" s="492">
        <v>0</v>
      </c>
      <c r="J452" s="278"/>
      <c r="K452" s="492">
        <f t="shared" si="41"/>
        <v>0</v>
      </c>
    </row>
    <row r="453" spans="2:11" hidden="1">
      <c r="B453" s="21" t="s">
        <v>102</v>
      </c>
      <c r="C453" s="74" t="s">
        <v>406</v>
      </c>
      <c r="D453" s="494">
        <v>250</v>
      </c>
      <c r="E453" s="494" t="s">
        <v>405</v>
      </c>
      <c r="F453" s="497">
        <v>0.2</v>
      </c>
      <c r="G453" s="499">
        <v>71.698852726479998</v>
      </c>
      <c r="H453" s="493">
        <f t="shared" si="43"/>
        <v>3584.942636324</v>
      </c>
      <c r="I453" s="492">
        <v>0</v>
      </c>
      <c r="J453" s="278"/>
      <c r="K453" s="492">
        <f t="shared" si="41"/>
        <v>0</v>
      </c>
    </row>
    <row r="454" spans="2:11" hidden="1">
      <c r="B454" s="21"/>
      <c r="C454" s="74"/>
      <c r="D454" s="494"/>
      <c r="E454" s="494"/>
      <c r="F454" s="497"/>
      <c r="G454" s="499"/>
      <c r="H454" s="493"/>
      <c r="I454" s="492">
        <v>0</v>
      </c>
      <c r="J454" s="278"/>
      <c r="K454" s="492">
        <f t="shared" si="41"/>
        <v>0</v>
      </c>
    </row>
    <row r="455" spans="2:11" hidden="1">
      <c r="B455" s="12" t="s">
        <v>407</v>
      </c>
      <c r="C455" s="29" t="s">
        <v>408</v>
      </c>
      <c r="D455" s="494"/>
      <c r="E455" s="494"/>
      <c r="F455" s="497"/>
      <c r="G455" s="499"/>
      <c r="H455" s="493"/>
      <c r="I455" s="492">
        <v>0</v>
      </c>
      <c r="J455" s="278"/>
      <c r="K455" s="492">
        <f t="shared" si="41"/>
        <v>0</v>
      </c>
    </row>
    <row r="456" spans="2:11" hidden="1">
      <c r="B456" s="18" t="s">
        <v>409</v>
      </c>
      <c r="C456" s="27" t="s">
        <v>410</v>
      </c>
      <c r="D456" s="494"/>
      <c r="E456" s="494"/>
      <c r="F456" s="497"/>
      <c r="G456" s="499"/>
      <c r="H456" s="493"/>
      <c r="I456" s="492">
        <v>0</v>
      </c>
      <c r="J456" s="278"/>
      <c r="K456" s="492">
        <f t="shared" si="41"/>
        <v>0</v>
      </c>
    </row>
    <row r="457" spans="2:11" hidden="1">
      <c r="B457" s="21" t="s">
        <v>99</v>
      </c>
      <c r="C457" s="48" t="s">
        <v>411</v>
      </c>
      <c r="D457" s="494">
        <v>300</v>
      </c>
      <c r="E457" s="494" t="s">
        <v>412</v>
      </c>
      <c r="F457" s="497">
        <v>0.7</v>
      </c>
      <c r="G457" s="499">
        <v>71.7005029106667</v>
      </c>
      <c r="H457" s="493">
        <f t="shared" si="43"/>
        <v>15057.105611240007</v>
      </c>
      <c r="I457" s="492">
        <v>0</v>
      </c>
      <c r="J457" s="278"/>
      <c r="K457" s="492">
        <f t="shared" si="41"/>
        <v>0</v>
      </c>
    </row>
    <row r="458" spans="2:11" hidden="1">
      <c r="B458" s="21" t="s">
        <v>102</v>
      </c>
      <c r="C458" s="48" t="s">
        <v>413</v>
      </c>
      <c r="D458" s="494">
        <v>300</v>
      </c>
      <c r="E458" s="494" t="s">
        <v>412</v>
      </c>
      <c r="F458" s="497">
        <v>0.2</v>
      </c>
      <c r="G458" s="499">
        <v>71.7005029106667</v>
      </c>
      <c r="H458" s="493">
        <f t="shared" si="43"/>
        <v>4302.0301746400028</v>
      </c>
      <c r="I458" s="492">
        <v>0</v>
      </c>
      <c r="J458" s="278"/>
      <c r="K458" s="492">
        <f t="shared" si="41"/>
        <v>0</v>
      </c>
    </row>
    <row r="459" spans="2:11" hidden="1">
      <c r="B459" s="18" t="s">
        <v>414</v>
      </c>
      <c r="C459" s="27" t="s">
        <v>415</v>
      </c>
      <c r="D459" s="507"/>
      <c r="E459" s="494"/>
      <c r="F459" s="497"/>
      <c r="G459" s="499"/>
      <c r="H459" s="493"/>
      <c r="I459" s="492">
        <v>0</v>
      </c>
      <c r="J459" s="278"/>
      <c r="K459" s="492">
        <f t="shared" si="41"/>
        <v>0</v>
      </c>
    </row>
    <row r="460" spans="2:11" hidden="1">
      <c r="B460" s="21" t="s">
        <v>99</v>
      </c>
      <c r="C460" s="48" t="s">
        <v>411</v>
      </c>
      <c r="D460" s="507">
        <v>1000</v>
      </c>
      <c r="E460" s="494" t="s">
        <v>412</v>
      </c>
      <c r="F460" s="497">
        <v>0.7</v>
      </c>
      <c r="G460" s="499">
        <v>71.699471545549997</v>
      </c>
      <c r="H460" s="493">
        <f t="shared" si="43"/>
        <v>50189.630081884992</v>
      </c>
      <c r="I460" s="492">
        <v>0</v>
      </c>
      <c r="J460" s="278"/>
      <c r="K460" s="492">
        <f t="shared" si="41"/>
        <v>0</v>
      </c>
    </row>
    <row r="461" spans="2:11" hidden="1">
      <c r="B461" s="21" t="s">
        <v>102</v>
      </c>
      <c r="C461" s="48" t="s">
        <v>413</v>
      </c>
      <c r="D461" s="507">
        <v>1000</v>
      </c>
      <c r="E461" s="494" t="s">
        <v>412</v>
      </c>
      <c r="F461" s="497">
        <v>0.2</v>
      </c>
      <c r="G461" s="499">
        <v>71.699471545549997</v>
      </c>
      <c r="H461" s="493">
        <f t="shared" si="43"/>
        <v>14339.894309110001</v>
      </c>
      <c r="I461" s="492">
        <v>0</v>
      </c>
      <c r="J461" s="278"/>
      <c r="K461" s="492">
        <f t="shared" ref="K461:K524" si="44">J461+I461</f>
        <v>0</v>
      </c>
    </row>
    <row r="462" spans="2:11" hidden="1">
      <c r="B462" s="18" t="s">
        <v>416</v>
      </c>
      <c r="C462" s="27" t="s">
        <v>417</v>
      </c>
      <c r="D462" s="507"/>
      <c r="E462" s="494"/>
      <c r="F462" s="492"/>
      <c r="G462" s="499"/>
      <c r="H462" s="493"/>
      <c r="I462" s="492">
        <v>0</v>
      </c>
      <c r="J462" s="278"/>
      <c r="K462" s="492">
        <f t="shared" si="44"/>
        <v>0</v>
      </c>
    </row>
    <row r="463" spans="2:11" hidden="1">
      <c r="B463" s="21" t="s">
        <v>99</v>
      </c>
      <c r="C463" s="48" t="s">
        <v>411</v>
      </c>
      <c r="D463" s="507">
        <v>1500</v>
      </c>
      <c r="E463" s="494" t="s">
        <v>412</v>
      </c>
      <c r="F463" s="497">
        <v>0.7</v>
      </c>
      <c r="G463" s="499">
        <v>79.381697753553297</v>
      </c>
      <c r="H463" s="493">
        <f t="shared" si="43"/>
        <v>83350.782641230951</v>
      </c>
      <c r="I463" s="492">
        <v>0</v>
      </c>
      <c r="J463" s="278"/>
      <c r="K463" s="492">
        <f t="shared" si="44"/>
        <v>0</v>
      </c>
    </row>
    <row r="464" spans="2:11" hidden="1">
      <c r="B464" s="21" t="s">
        <v>102</v>
      </c>
      <c r="C464" s="48" t="s">
        <v>413</v>
      </c>
      <c r="D464" s="507">
        <v>1500</v>
      </c>
      <c r="E464" s="494" t="s">
        <v>412</v>
      </c>
      <c r="F464" s="497">
        <v>0.2</v>
      </c>
      <c r="G464" s="499">
        <v>79.381697753553297</v>
      </c>
      <c r="H464" s="493">
        <f t="shared" si="43"/>
        <v>23814.509326065992</v>
      </c>
      <c r="I464" s="492">
        <v>0</v>
      </c>
      <c r="J464" s="278"/>
      <c r="K464" s="492">
        <f t="shared" si="44"/>
        <v>0</v>
      </c>
    </row>
    <row r="465" spans="2:11" hidden="1">
      <c r="B465" s="18" t="s">
        <v>418</v>
      </c>
      <c r="C465" s="27" t="s">
        <v>419</v>
      </c>
      <c r="D465" s="494"/>
      <c r="E465" s="494"/>
      <c r="F465" s="497"/>
      <c r="G465" s="499"/>
      <c r="H465" s="493"/>
      <c r="I465" s="492">
        <v>0</v>
      </c>
      <c r="J465" s="278"/>
      <c r="K465" s="492">
        <f t="shared" si="44"/>
        <v>0</v>
      </c>
    </row>
    <row r="466" spans="2:11" hidden="1">
      <c r="B466" s="21" t="s">
        <v>99</v>
      </c>
      <c r="C466" s="48" t="s">
        <v>411</v>
      </c>
      <c r="D466" s="494">
        <v>200</v>
      </c>
      <c r="E466" s="494" t="s">
        <v>412</v>
      </c>
      <c r="F466" s="497">
        <v>0.7</v>
      </c>
      <c r="G466" s="499">
        <v>87.064749053650004</v>
      </c>
      <c r="H466" s="493">
        <f t="shared" si="43"/>
        <v>12189.064867511001</v>
      </c>
      <c r="I466" s="492">
        <v>0</v>
      </c>
      <c r="J466" s="278"/>
      <c r="K466" s="492">
        <f t="shared" si="44"/>
        <v>0</v>
      </c>
    </row>
    <row r="467" spans="2:11" hidden="1">
      <c r="B467" s="21" t="s">
        <v>102</v>
      </c>
      <c r="C467" s="48" t="s">
        <v>413</v>
      </c>
      <c r="D467" s="494">
        <v>200</v>
      </c>
      <c r="E467" s="494" t="s">
        <v>412</v>
      </c>
      <c r="F467" s="497">
        <v>0.2</v>
      </c>
      <c r="G467" s="499">
        <v>87.064749053650004</v>
      </c>
      <c r="H467" s="493">
        <f t="shared" si="43"/>
        <v>3482.5899621460007</v>
      </c>
      <c r="I467" s="492">
        <v>0</v>
      </c>
      <c r="J467" s="278"/>
      <c r="K467" s="492">
        <f t="shared" si="44"/>
        <v>0</v>
      </c>
    </row>
    <row r="468" spans="2:11" hidden="1">
      <c r="B468" s="18" t="s">
        <v>420</v>
      </c>
      <c r="C468" s="75" t="s">
        <v>421</v>
      </c>
      <c r="D468" s="494"/>
      <c r="E468" s="494"/>
      <c r="F468" s="497"/>
      <c r="G468" s="499"/>
      <c r="H468" s="493"/>
      <c r="I468" s="492">
        <v>0</v>
      </c>
      <c r="J468" s="278"/>
      <c r="K468" s="492">
        <f t="shared" si="44"/>
        <v>0</v>
      </c>
    </row>
    <row r="469" spans="2:11" hidden="1">
      <c r="B469" s="21" t="s">
        <v>99</v>
      </c>
      <c r="C469" s="48" t="s">
        <v>411</v>
      </c>
      <c r="D469" s="494">
        <v>70</v>
      </c>
      <c r="E469" s="494" t="s">
        <v>412</v>
      </c>
      <c r="F469" s="497">
        <v>0.7</v>
      </c>
      <c r="G469" s="499">
        <v>94.750039889428606</v>
      </c>
      <c r="H469" s="493">
        <f t="shared" si="43"/>
        <v>4642.7519545820014</v>
      </c>
      <c r="I469" s="492">
        <v>0</v>
      </c>
      <c r="J469" s="278"/>
      <c r="K469" s="492">
        <f t="shared" si="44"/>
        <v>0</v>
      </c>
    </row>
    <row r="470" spans="2:11" hidden="1">
      <c r="B470" s="21" t="s">
        <v>102</v>
      </c>
      <c r="C470" s="48" t="s">
        <v>413</v>
      </c>
      <c r="D470" s="494">
        <v>70</v>
      </c>
      <c r="E470" s="494" t="s">
        <v>412</v>
      </c>
      <c r="F470" s="497">
        <v>0.2</v>
      </c>
      <c r="G470" s="499">
        <v>94.750039889428606</v>
      </c>
      <c r="H470" s="493">
        <f t="shared" si="43"/>
        <v>1326.5005584520004</v>
      </c>
      <c r="I470" s="492">
        <v>0</v>
      </c>
      <c r="J470" s="278"/>
      <c r="K470" s="492">
        <f t="shared" si="44"/>
        <v>0</v>
      </c>
    </row>
    <row r="471" spans="2:11" hidden="1">
      <c r="B471" s="18" t="s">
        <v>422</v>
      </c>
      <c r="C471" s="75" t="s">
        <v>423</v>
      </c>
      <c r="D471" s="494"/>
      <c r="E471" s="494"/>
      <c r="F471" s="497"/>
      <c r="G471" s="499"/>
      <c r="H471" s="493"/>
      <c r="I471" s="492">
        <v>0</v>
      </c>
      <c r="J471" s="278"/>
      <c r="K471" s="492">
        <f t="shared" si="44"/>
        <v>0</v>
      </c>
    </row>
    <row r="472" spans="2:11" hidden="1">
      <c r="B472" s="21" t="s">
        <v>99</v>
      </c>
      <c r="C472" s="48" t="s">
        <v>411</v>
      </c>
      <c r="D472" s="494">
        <v>150</v>
      </c>
      <c r="E472" s="494" t="s">
        <v>412</v>
      </c>
      <c r="F472" s="497">
        <v>0.7</v>
      </c>
      <c r="G472" s="499">
        <v>101.57296214980001</v>
      </c>
      <c r="H472" s="493">
        <f t="shared" si="43"/>
        <v>10665.161025728999</v>
      </c>
      <c r="I472" s="492">
        <v>0</v>
      </c>
      <c r="J472" s="278"/>
      <c r="K472" s="492">
        <f t="shared" si="44"/>
        <v>0</v>
      </c>
    </row>
    <row r="473" spans="2:11" hidden="1">
      <c r="B473" s="21" t="s">
        <v>102</v>
      </c>
      <c r="C473" s="48" t="s">
        <v>413</v>
      </c>
      <c r="D473" s="494">
        <v>150</v>
      </c>
      <c r="E473" s="494" t="s">
        <v>412</v>
      </c>
      <c r="F473" s="497">
        <v>0.2</v>
      </c>
      <c r="G473" s="499">
        <v>101.57296214980001</v>
      </c>
      <c r="H473" s="493">
        <f t="shared" si="43"/>
        <v>3047.1888644940004</v>
      </c>
      <c r="I473" s="492">
        <v>0</v>
      </c>
      <c r="J473" s="278"/>
      <c r="K473" s="492">
        <f t="shared" si="44"/>
        <v>0</v>
      </c>
    </row>
    <row r="474" spans="2:11" hidden="1">
      <c r="B474" s="18" t="s">
        <v>424</v>
      </c>
      <c r="C474" s="75" t="s">
        <v>425</v>
      </c>
      <c r="D474" s="494"/>
      <c r="E474" s="494"/>
      <c r="F474" s="497"/>
      <c r="G474" s="499"/>
      <c r="H474" s="493"/>
      <c r="I474" s="492">
        <v>0</v>
      </c>
      <c r="J474" s="278"/>
      <c r="K474" s="492">
        <f t="shared" si="44"/>
        <v>0</v>
      </c>
    </row>
    <row r="475" spans="2:11" hidden="1">
      <c r="B475" s="21" t="s">
        <v>99</v>
      </c>
      <c r="C475" s="48" t="s">
        <v>411</v>
      </c>
      <c r="D475" s="494">
        <v>50</v>
      </c>
      <c r="E475" s="494" t="s">
        <v>412</v>
      </c>
      <c r="F475" s="497">
        <v>0.7</v>
      </c>
      <c r="G475" s="499">
        <v>108.4047246826</v>
      </c>
      <c r="H475" s="493">
        <f t="shared" si="43"/>
        <v>3794.1653638910002</v>
      </c>
      <c r="I475" s="492">
        <v>0</v>
      </c>
      <c r="J475" s="278"/>
      <c r="K475" s="492">
        <f t="shared" si="44"/>
        <v>0</v>
      </c>
    </row>
    <row r="476" spans="2:11" hidden="1">
      <c r="B476" s="21" t="s">
        <v>102</v>
      </c>
      <c r="C476" s="48" t="s">
        <v>413</v>
      </c>
      <c r="D476" s="494">
        <v>50</v>
      </c>
      <c r="E476" s="494" t="s">
        <v>412</v>
      </c>
      <c r="F476" s="497">
        <v>0.2</v>
      </c>
      <c r="G476" s="499">
        <v>108.4047246826</v>
      </c>
      <c r="H476" s="493">
        <f t="shared" si="43"/>
        <v>1084.0472468260002</v>
      </c>
      <c r="I476" s="492">
        <v>0</v>
      </c>
      <c r="J476" s="278"/>
      <c r="K476" s="492">
        <f t="shared" si="44"/>
        <v>0</v>
      </c>
    </row>
    <row r="477" spans="2:11" hidden="1">
      <c r="B477" s="18" t="s">
        <v>426</v>
      </c>
      <c r="C477" s="75" t="s">
        <v>427</v>
      </c>
      <c r="D477" s="494"/>
      <c r="E477" s="494"/>
      <c r="F477" s="492"/>
      <c r="G477" s="499"/>
      <c r="H477" s="493"/>
      <c r="I477" s="492">
        <v>0</v>
      </c>
      <c r="J477" s="278"/>
      <c r="K477" s="492">
        <f t="shared" si="44"/>
        <v>0</v>
      </c>
    </row>
    <row r="478" spans="2:11" hidden="1">
      <c r="B478" s="21" t="s">
        <v>99</v>
      </c>
      <c r="C478" s="48" t="s">
        <v>411</v>
      </c>
      <c r="D478" s="494">
        <v>50</v>
      </c>
      <c r="E478" s="494" t="s">
        <v>144</v>
      </c>
      <c r="F478" s="497">
        <v>0.7</v>
      </c>
      <c r="G478" s="499">
        <v>122.9098436834</v>
      </c>
      <c r="H478" s="493">
        <f t="shared" si="43"/>
        <v>4301.8445289189995</v>
      </c>
      <c r="I478" s="492">
        <v>0</v>
      </c>
      <c r="J478" s="278"/>
      <c r="K478" s="492">
        <f t="shared" si="44"/>
        <v>0</v>
      </c>
    </row>
    <row r="479" spans="2:11" hidden="1">
      <c r="B479" s="21" t="s">
        <v>102</v>
      </c>
      <c r="C479" s="48" t="s">
        <v>413</v>
      </c>
      <c r="D479" s="494">
        <v>50</v>
      </c>
      <c r="E479" s="494" t="s">
        <v>144</v>
      </c>
      <c r="F479" s="497">
        <v>0.2</v>
      </c>
      <c r="G479" s="499">
        <v>122.9098436834</v>
      </c>
      <c r="H479" s="493">
        <f t="shared" si="43"/>
        <v>1229.098436834</v>
      </c>
      <c r="I479" s="492">
        <v>0</v>
      </c>
      <c r="J479" s="278"/>
      <c r="K479" s="492">
        <f t="shared" si="44"/>
        <v>0</v>
      </c>
    </row>
    <row r="480" spans="2:11" hidden="1">
      <c r="B480" s="18" t="s">
        <v>428</v>
      </c>
      <c r="C480" s="75" t="s">
        <v>429</v>
      </c>
      <c r="D480" s="494"/>
      <c r="E480" s="494"/>
      <c r="F480" s="497"/>
      <c r="G480" s="499"/>
      <c r="H480" s="493"/>
      <c r="I480" s="492">
        <v>0</v>
      </c>
      <c r="J480" s="278"/>
      <c r="K480" s="492">
        <f t="shared" si="44"/>
        <v>0</v>
      </c>
    </row>
    <row r="481" spans="2:11" hidden="1">
      <c r="B481" s="21" t="s">
        <v>99</v>
      </c>
      <c r="C481" s="48" t="s">
        <v>411</v>
      </c>
      <c r="D481" s="494">
        <v>100</v>
      </c>
      <c r="E481" s="494" t="s">
        <v>144</v>
      </c>
      <c r="F481" s="497">
        <v>0.7</v>
      </c>
      <c r="G481" s="499">
        <v>130.59557653280001</v>
      </c>
      <c r="H481" s="493">
        <f t="shared" si="43"/>
        <v>9141.690357296</v>
      </c>
      <c r="I481" s="492">
        <v>0</v>
      </c>
      <c r="J481" s="278"/>
      <c r="K481" s="492">
        <f t="shared" si="44"/>
        <v>0</v>
      </c>
    </row>
    <row r="482" spans="2:11" hidden="1">
      <c r="B482" s="21" t="s">
        <v>102</v>
      </c>
      <c r="C482" s="48" t="s">
        <v>413</v>
      </c>
      <c r="D482" s="494">
        <v>100</v>
      </c>
      <c r="E482" s="494" t="s">
        <v>144</v>
      </c>
      <c r="F482" s="497">
        <v>0.2</v>
      </c>
      <c r="G482" s="499">
        <v>130.59557653280001</v>
      </c>
      <c r="H482" s="493">
        <f t="shared" si="43"/>
        <v>2611.9115306560002</v>
      </c>
      <c r="I482" s="492">
        <v>0</v>
      </c>
      <c r="J482" s="278"/>
      <c r="K482" s="492">
        <f t="shared" si="44"/>
        <v>0</v>
      </c>
    </row>
    <row r="483" spans="2:11" hidden="1">
      <c r="B483" s="18" t="s">
        <v>430</v>
      </c>
      <c r="C483" s="75" t="s">
        <v>431</v>
      </c>
      <c r="D483" s="494"/>
      <c r="E483" s="494"/>
      <c r="F483" s="497"/>
      <c r="G483" s="499"/>
      <c r="H483" s="493"/>
      <c r="I483" s="492">
        <v>0</v>
      </c>
      <c r="J483" s="278"/>
      <c r="K483" s="492">
        <f t="shared" si="44"/>
        <v>0</v>
      </c>
    </row>
    <row r="484" spans="2:11" hidden="1">
      <c r="B484" s="21" t="s">
        <v>99</v>
      </c>
      <c r="C484" s="48" t="s">
        <v>411</v>
      </c>
      <c r="D484" s="494">
        <v>50</v>
      </c>
      <c r="E484" s="494" t="s">
        <v>144</v>
      </c>
      <c r="F484" s="497">
        <v>0.7</v>
      </c>
      <c r="G484" s="499">
        <v>151.93245806639999</v>
      </c>
      <c r="H484" s="493">
        <f t="shared" si="43"/>
        <v>5317.6360323239996</v>
      </c>
      <c r="I484" s="492">
        <v>0</v>
      </c>
      <c r="J484" s="278"/>
      <c r="K484" s="492">
        <f t="shared" si="44"/>
        <v>0</v>
      </c>
    </row>
    <row r="485" spans="2:11" hidden="1">
      <c r="B485" s="21" t="s">
        <v>102</v>
      </c>
      <c r="C485" s="48" t="s">
        <v>413</v>
      </c>
      <c r="D485" s="494">
        <v>50</v>
      </c>
      <c r="E485" s="494" t="s">
        <v>144</v>
      </c>
      <c r="F485" s="497">
        <v>0.2</v>
      </c>
      <c r="G485" s="499">
        <v>151.93245806639999</v>
      </c>
      <c r="H485" s="493">
        <f t="shared" si="43"/>
        <v>1519.324580664</v>
      </c>
      <c r="I485" s="492">
        <v>0</v>
      </c>
      <c r="J485" s="278"/>
      <c r="K485" s="492">
        <f t="shared" si="44"/>
        <v>0</v>
      </c>
    </row>
    <row r="486" spans="2:11" hidden="1">
      <c r="B486" s="18" t="s">
        <v>432</v>
      </c>
      <c r="C486" s="75" t="s">
        <v>433</v>
      </c>
      <c r="D486" s="494"/>
      <c r="E486" s="494"/>
      <c r="F486" s="497"/>
      <c r="G486" s="499"/>
      <c r="H486" s="493"/>
      <c r="I486" s="492">
        <v>0</v>
      </c>
      <c r="J486" s="278"/>
      <c r="K486" s="492">
        <f t="shared" si="44"/>
        <v>0</v>
      </c>
    </row>
    <row r="487" spans="2:11" hidden="1">
      <c r="B487" s="21" t="s">
        <v>99</v>
      </c>
      <c r="C487" s="48" t="s">
        <v>411</v>
      </c>
      <c r="D487" s="494">
        <v>20</v>
      </c>
      <c r="E487" s="494" t="s">
        <v>144</v>
      </c>
      <c r="F487" s="497">
        <v>0.7</v>
      </c>
      <c r="G487" s="499">
        <v>166.43138887649999</v>
      </c>
      <c r="H487" s="493">
        <f t="shared" si="43"/>
        <v>2330.0394442709999</v>
      </c>
      <c r="I487" s="492">
        <v>0</v>
      </c>
      <c r="J487" s="278"/>
      <c r="K487" s="492">
        <f t="shared" si="44"/>
        <v>0</v>
      </c>
    </row>
    <row r="488" spans="2:11" hidden="1">
      <c r="B488" s="21" t="s">
        <v>102</v>
      </c>
      <c r="C488" s="48" t="s">
        <v>413</v>
      </c>
      <c r="D488" s="494">
        <v>20</v>
      </c>
      <c r="E488" s="494" t="s">
        <v>144</v>
      </c>
      <c r="F488" s="497">
        <v>0.2</v>
      </c>
      <c r="G488" s="499">
        <v>166.43138887649999</v>
      </c>
      <c r="H488" s="493">
        <f t="shared" si="43"/>
        <v>665.72555550600009</v>
      </c>
      <c r="I488" s="492">
        <v>0</v>
      </c>
      <c r="J488" s="278"/>
      <c r="K488" s="492">
        <f t="shared" si="44"/>
        <v>0</v>
      </c>
    </row>
    <row r="489" spans="2:11" hidden="1">
      <c r="B489" s="18" t="s">
        <v>434</v>
      </c>
      <c r="C489" s="75" t="s">
        <v>435</v>
      </c>
      <c r="D489" s="494"/>
      <c r="E489" s="494"/>
      <c r="F489" s="497"/>
      <c r="G489" s="499"/>
      <c r="H489" s="493"/>
      <c r="I489" s="492">
        <v>0</v>
      </c>
      <c r="J489" s="278"/>
      <c r="K489" s="492">
        <f t="shared" si="44"/>
        <v>0</v>
      </c>
    </row>
    <row r="490" spans="2:11" hidden="1">
      <c r="B490" s="21" t="s">
        <v>99</v>
      </c>
      <c r="C490" s="48" t="s">
        <v>411</v>
      </c>
      <c r="D490" s="494">
        <v>8</v>
      </c>
      <c r="E490" s="494" t="s">
        <v>412</v>
      </c>
      <c r="F490" s="497">
        <v>0.7</v>
      </c>
      <c r="G490" s="499">
        <v>71.705659736249999</v>
      </c>
      <c r="H490" s="493">
        <f t="shared" si="43"/>
        <v>401.55169452299998</v>
      </c>
      <c r="I490" s="492">
        <v>0</v>
      </c>
      <c r="J490" s="278"/>
      <c r="K490" s="492">
        <f t="shared" si="44"/>
        <v>0</v>
      </c>
    </row>
    <row r="491" spans="2:11" hidden="1">
      <c r="B491" s="21" t="s">
        <v>102</v>
      </c>
      <c r="C491" s="48" t="s">
        <v>413</v>
      </c>
      <c r="D491" s="494">
        <v>8</v>
      </c>
      <c r="E491" s="494" t="s">
        <v>412</v>
      </c>
      <c r="F491" s="497">
        <v>0.2</v>
      </c>
      <c r="G491" s="499">
        <v>71.705659736249999</v>
      </c>
      <c r="H491" s="493">
        <f t="shared" si="43"/>
        <v>114.729055578</v>
      </c>
      <c r="I491" s="492">
        <v>0</v>
      </c>
      <c r="J491" s="278"/>
      <c r="K491" s="492">
        <f t="shared" si="44"/>
        <v>0</v>
      </c>
    </row>
    <row r="492" spans="2:11" hidden="1">
      <c r="B492" s="18" t="s">
        <v>436</v>
      </c>
      <c r="C492" s="75" t="s">
        <v>437</v>
      </c>
      <c r="D492" s="494"/>
      <c r="E492" s="494"/>
      <c r="F492" s="492"/>
      <c r="G492" s="499"/>
      <c r="H492" s="493"/>
      <c r="I492" s="492">
        <v>0</v>
      </c>
      <c r="J492" s="278"/>
      <c r="K492" s="492">
        <f t="shared" si="44"/>
        <v>0</v>
      </c>
    </row>
    <row r="493" spans="2:11" hidden="1">
      <c r="B493" s="21" t="s">
        <v>99</v>
      </c>
      <c r="C493" s="48" t="s">
        <v>411</v>
      </c>
      <c r="D493" s="494">
        <v>8</v>
      </c>
      <c r="E493" s="494" t="s">
        <v>412</v>
      </c>
      <c r="F493" s="497">
        <v>0.7</v>
      </c>
      <c r="G493" s="499">
        <v>71.705659736249999</v>
      </c>
      <c r="H493" s="493">
        <f t="shared" si="43"/>
        <v>401.55169452299998</v>
      </c>
      <c r="I493" s="492">
        <v>0</v>
      </c>
      <c r="J493" s="278"/>
      <c r="K493" s="492">
        <f t="shared" si="44"/>
        <v>0</v>
      </c>
    </row>
    <row r="494" spans="2:11" hidden="1">
      <c r="B494" s="21" t="s">
        <v>102</v>
      </c>
      <c r="C494" s="48" t="s">
        <v>413</v>
      </c>
      <c r="D494" s="494">
        <v>8</v>
      </c>
      <c r="E494" s="494" t="s">
        <v>412</v>
      </c>
      <c r="F494" s="497">
        <v>0.2</v>
      </c>
      <c r="G494" s="499">
        <v>71.705659736249999</v>
      </c>
      <c r="H494" s="493">
        <f t="shared" si="43"/>
        <v>114.729055578</v>
      </c>
      <c r="I494" s="492">
        <v>0</v>
      </c>
      <c r="J494" s="278"/>
      <c r="K494" s="492">
        <f t="shared" si="44"/>
        <v>0</v>
      </c>
    </row>
    <row r="495" spans="2:11" hidden="1">
      <c r="B495" s="21"/>
      <c r="C495" s="48"/>
      <c r="D495" s="494"/>
      <c r="E495" s="494"/>
      <c r="F495" s="497"/>
      <c r="G495" s="499"/>
      <c r="H495" s="493"/>
      <c r="I495" s="492">
        <v>0</v>
      </c>
      <c r="J495" s="278"/>
      <c r="K495" s="492">
        <f t="shared" si="44"/>
        <v>0</v>
      </c>
    </row>
    <row r="496" spans="2:11" hidden="1">
      <c r="B496" s="12" t="s">
        <v>438</v>
      </c>
      <c r="C496" s="76" t="s">
        <v>439</v>
      </c>
      <c r="D496" s="494"/>
      <c r="E496" s="494"/>
      <c r="F496" s="508"/>
      <c r="G496" s="499"/>
      <c r="H496" s="493"/>
      <c r="I496" s="492">
        <v>0</v>
      </c>
      <c r="J496" s="52"/>
      <c r="K496" s="492">
        <f t="shared" si="44"/>
        <v>0</v>
      </c>
    </row>
    <row r="497" spans="2:11" hidden="1">
      <c r="B497" s="18" t="s">
        <v>440</v>
      </c>
      <c r="C497" s="75" t="s">
        <v>441</v>
      </c>
      <c r="D497" s="503"/>
      <c r="E497" s="503"/>
      <c r="F497" s="503"/>
      <c r="G497" s="504"/>
      <c r="H497" s="504"/>
      <c r="I497" s="492">
        <v>0</v>
      </c>
      <c r="J497" s="34"/>
      <c r="K497" s="492">
        <f t="shared" si="44"/>
        <v>0</v>
      </c>
    </row>
    <row r="498" spans="2:11" hidden="1">
      <c r="B498" s="21" t="s">
        <v>99</v>
      </c>
      <c r="C498" s="48" t="s">
        <v>411</v>
      </c>
      <c r="D498" s="494">
        <v>7000</v>
      </c>
      <c r="E498" s="494" t="s">
        <v>144</v>
      </c>
      <c r="F498" s="497">
        <v>0.7</v>
      </c>
      <c r="G498" s="499">
        <v>22.192708307410001</v>
      </c>
      <c r="H498" s="493">
        <f>G498*D498*F498</f>
        <v>108744.27070630899</v>
      </c>
      <c r="I498" s="492">
        <v>0</v>
      </c>
      <c r="J498" s="52"/>
      <c r="K498" s="492">
        <f t="shared" si="44"/>
        <v>0</v>
      </c>
    </row>
    <row r="499" spans="2:11" hidden="1">
      <c r="B499" s="21" t="s">
        <v>102</v>
      </c>
      <c r="C499" s="48" t="s">
        <v>413</v>
      </c>
      <c r="D499" s="494">
        <v>7000</v>
      </c>
      <c r="E499" s="494" t="s">
        <v>144</v>
      </c>
      <c r="F499" s="497">
        <v>0.2</v>
      </c>
      <c r="G499" s="499">
        <v>22.192708307410001</v>
      </c>
      <c r="H499" s="493">
        <f>G499*D499*F499</f>
        <v>31069.791630374002</v>
      </c>
      <c r="I499" s="492">
        <v>0</v>
      </c>
      <c r="J499" s="52"/>
      <c r="K499" s="492">
        <f t="shared" si="44"/>
        <v>0</v>
      </c>
    </row>
    <row r="500" spans="2:11" hidden="1">
      <c r="B500" s="18" t="s">
        <v>442</v>
      </c>
      <c r="C500" s="75" t="s">
        <v>443</v>
      </c>
      <c r="D500" s="494"/>
      <c r="E500" s="494"/>
      <c r="F500" s="497"/>
      <c r="G500" s="499"/>
      <c r="H500" s="493"/>
      <c r="I500" s="492">
        <v>0</v>
      </c>
      <c r="J500" s="278"/>
      <c r="K500" s="492">
        <f t="shared" si="44"/>
        <v>0</v>
      </c>
    </row>
    <row r="501" spans="2:11" hidden="1">
      <c r="B501" s="21" t="s">
        <v>99</v>
      </c>
      <c r="C501" s="48" t="s">
        <v>411</v>
      </c>
      <c r="D501" s="494">
        <v>800</v>
      </c>
      <c r="E501" s="494" t="s">
        <v>144</v>
      </c>
      <c r="F501" s="497">
        <v>0.7</v>
      </c>
      <c r="G501" s="499">
        <v>22.192398897875002</v>
      </c>
      <c r="H501" s="493">
        <f>G501*D501*F501</f>
        <v>12427.74338281</v>
      </c>
      <c r="I501" s="492">
        <v>0</v>
      </c>
      <c r="J501" s="278"/>
      <c r="K501" s="492">
        <f t="shared" si="44"/>
        <v>0</v>
      </c>
    </row>
    <row r="502" spans="2:11" hidden="1">
      <c r="B502" s="21" t="s">
        <v>102</v>
      </c>
      <c r="C502" s="48" t="s">
        <v>413</v>
      </c>
      <c r="D502" s="494">
        <v>800</v>
      </c>
      <c r="E502" s="494" t="s">
        <v>144</v>
      </c>
      <c r="F502" s="497">
        <v>0.2</v>
      </c>
      <c r="G502" s="499">
        <v>22.192398897875002</v>
      </c>
      <c r="H502" s="493">
        <f>G502*D502*F502</f>
        <v>3550.7838236600001</v>
      </c>
      <c r="I502" s="492">
        <v>0</v>
      </c>
      <c r="J502" s="278"/>
      <c r="K502" s="492">
        <f t="shared" si="44"/>
        <v>0</v>
      </c>
    </row>
    <row r="503" spans="2:11" hidden="1">
      <c r="B503" s="18" t="s">
        <v>444</v>
      </c>
      <c r="C503" s="75" t="s">
        <v>445</v>
      </c>
      <c r="D503" s="494"/>
      <c r="E503" s="494"/>
      <c r="F503" s="497"/>
      <c r="G503" s="499"/>
      <c r="H503" s="493"/>
      <c r="I503" s="492">
        <v>0</v>
      </c>
      <c r="J503" s="278"/>
      <c r="K503" s="492">
        <f t="shared" si="44"/>
        <v>0</v>
      </c>
    </row>
    <row r="504" spans="2:11" hidden="1">
      <c r="B504" s="21" t="s">
        <v>99</v>
      </c>
      <c r="C504" s="48" t="s">
        <v>411</v>
      </c>
      <c r="D504" s="494">
        <v>5250</v>
      </c>
      <c r="E504" s="494" t="s">
        <v>144</v>
      </c>
      <c r="F504" s="497">
        <v>0.7</v>
      </c>
      <c r="G504" s="499">
        <v>22.192737774984799</v>
      </c>
      <c r="H504" s="493">
        <f>G504*D504*F504</f>
        <v>81558.311323069138</v>
      </c>
      <c r="I504" s="492">
        <v>0</v>
      </c>
      <c r="J504" s="278"/>
      <c r="K504" s="492">
        <f t="shared" si="44"/>
        <v>0</v>
      </c>
    </row>
    <row r="505" spans="2:11" hidden="1">
      <c r="B505" s="21" t="s">
        <v>102</v>
      </c>
      <c r="C505" s="48" t="s">
        <v>413</v>
      </c>
      <c r="D505" s="494">
        <v>5250</v>
      </c>
      <c r="E505" s="494" t="s">
        <v>144</v>
      </c>
      <c r="F505" s="497">
        <v>0.2</v>
      </c>
      <c r="G505" s="499">
        <v>22.192737774984799</v>
      </c>
      <c r="H505" s="493">
        <f>G505*D505*F505</f>
        <v>23302.374663734041</v>
      </c>
      <c r="I505" s="492">
        <v>0</v>
      </c>
      <c r="J505" s="278"/>
      <c r="K505" s="492">
        <f t="shared" si="44"/>
        <v>0</v>
      </c>
    </row>
    <row r="506" spans="2:11" hidden="1">
      <c r="B506" s="18" t="s">
        <v>446</v>
      </c>
      <c r="C506" s="75" t="s">
        <v>447</v>
      </c>
      <c r="D506" s="494"/>
      <c r="E506" s="494"/>
      <c r="F506" s="492"/>
      <c r="G506" s="499"/>
      <c r="H506" s="493"/>
      <c r="I506" s="492">
        <v>0</v>
      </c>
      <c r="J506" s="52"/>
      <c r="K506" s="492">
        <f t="shared" si="44"/>
        <v>0</v>
      </c>
    </row>
    <row r="507" spans="2:11" hidden="1">
      <c r="B507" s="21" t="s">
        <v>99</v>
      </c>
      <c r="C507" s="48" t="s">
        <v>411</v>
      </c>
      <c r="D507" s="494">
        <v>250</v>
      </c>
      <c r="E507" s="494" t="s">
        <v>144</v>
      </c>
      <c r="F507" s="497">
        <v>0.7</v>
      </c>
      <c r="G507" s="499">
        <v>29.020139106719999</v>
      </c>
      <c r="H507" s="493">
        <f>G507*D507*F507</f>
        <v>5078.5243436759993</v>
      </c>
      <c r="I507" s="492">
        <v>0</v>
      </c>
      <c r="J507" s="52"/>
      <c r="K507" s="492">
        <f t="shared" si="44"/>
        <v>0</v>
      </c>
    </row>
    <row r="508" spans="2:11" hidden="1">
      <c r="B508" s="21" t="s">
        <v>102</v>
      </c>
      <c r="C508" s="48" t="s">
        <v>413</v>
      </c>
      <c r="D508" s="494">
        <v>250</v>
      </c>
      <c r="E508" s="494" t="s">
        <v>144</v>
      </c>
      <c r="F508" s="497">
        <v>0.2</v>
      </c>
      <c r="G508" s="499">
        <v>29.020139106719999</v>
      </c>
      <c r="H508" s="493">
        <f>G508*D508*F508</f>
        <v>1451.0069553359999</v>
      </c>
      <c r="I508" s="492">
        <v>0</v>
      </c>
      <c r="J508" s="52"/>
      <c r="K508" s="492">
        <f t="shared" si="44"/>
        <v>0</v>
      </c>
    </row>
    <row r="509" spans="2:11" hidden="1">
      <c r="B509" s="18" t="s">
        <v>448</v>
      </c>
      <c r="C509" s="75" t="s">
        <v>449</v>
      </c>
      <c r="D509" s="494"/>
      <c r="E509" s="494"/>
      <c r="F509" s="497"/>
      <c r="G509" s="499"/>
      <c r="H509" s="493"/>
      <c r="I509" s="492">
        <v>0</v>
      </c>
      <c r="J509" s="278"/>
      <c r="K509" s="492">
        <f t="shared" si="44"/>
        <v>0</v>
      </c>
    </row>
    <row r="510" spans="2:11" hidden="1">
      <c r="B510" s="21" t="s">
        <v>99</v>
      </c>
      <c r="C510" s="48" t="s">
        <v>411</v>
      </c>
      <c r="D510" s="494">
        <v>50</v>
      </c>
      <c r="E510" s="494" t="s">
        <v>144</v>
      </c>
      <c r="F510" s="497">
        <v>0.7</v>
      </c>
      <c r="G510" s="499">
        <v>29.022614383000001</v>
      </c>
      <c r="H510" s="493">
        <f>G510*D510*F510</f>
        <v>1015.791503405</v>
      </c>
      <c r="I510" s="492">
        <v>0</v>
      </c>
      <c r="J510" s="278"/>
      <c r="K510" s="492">
        <f t="shared" si="44"/>
        <v>0</v>
      </c>
    </row>
    <row r="511" spans="2:11" hidden="1">
      <c r="B511" s="21" t="s">
        <v>102</v>
      </c>
      <c r="C511" s="48" t="s">
        <v>413</v>
      </c>
      <c r="D511" s="494">
        <v>50</v>
      </c>
      <c r="E511" s="494" t="s">
        <v>144</v>
      </c>
      <c r="F511" s="497">
        <v>0.2</v>
      </c>
      <c r="G511" s="499">
        <v>29.022614383000001</v>
      </c>
      <c r="H511" s="493">
        <f t="shared" ref="H511:H541" si="45">G511*D511*F511</f>
        <v>290.22614383000001</v>
      </c>
      <c r="I511" s="492">
        <v>0</v>
      </c>
      <c r="J511" s="278"/>
      <c r="K511" s="492">
        <f t="shared" si="44"/>
        <v>0</v>
      </c>
    </row>
    <row r="512" spans="2:11" hidden="1">
      <c r="B512" s="18" t="s">
        <v>450</v>
      </c>
      <c r="C512" s="75" t="s">
        <v>451</v>
      </c>
      <c r="D512" s="494"/>
      <c r="E512" s="494"/>
      <c r="F512" s="497"/>
      <c r="G512" s="499"/>
      <c r="H512" s="493"/>
      <c r="I512" s="492">
        <v>0</v>
      </c>
      <c r="J512" s="278"/>
      <c r="K512" s="492">
        <f t="shared" si="44"/>
        <v>0</v>
      </c>
    </row>
    <row r="513" spans="2:11" hidden="1">
      <c r="B513" s="21" t="s">
        <v>99</v>
      </c>
      <c r="C513" s="48" t="s">
        <v>411</v>
      </c>
      <c r="D513" s="494">
        <v>50</v>
      </c>
      <c r="E513" s="494" t="s">
        <v>144</v>
      </c>
      <c r="F513" s="497">
        <v>0.7</v>
      </c>
      <c r="G513" s="499">
        <v>43.527733383799998</v>
      </c>
      <c r="H513" s="493">
        <f t="shared" si="45"/>
        <v>1523.4706684329997</v>
      </c>
      <c r="I513" s="492">
        <v>0</v>
      </c>
      <c r="J513" s="278"/>
      <c r="K513" s="492">
        <f t="shared" si="44"/>
        <v>0</v>
      </c>
    </row>
    <row r="514" spans="2:11" hidden="1">
      <c r="B514" s="21" t="s">
        <v>102</v>
      </c>
      <c r="C514" s="48" t="s">
        <v>413</v>
      </c>
      <c r="D514" s="494">
        <v>50</v>
      </c>
      <c r="E514" s="494" t="s">
        <v>144</v>
      </c>
      <c r="F514" s="497">
        <v>0.2</v>
      </c>
      <c r="G514" s="499">
        <v>43.527733383799998</v>
      </c>
      <c r="H514" s="493">
        <f t="shared" si="45"/>
        <v>435.277333838</v>
      </c>
      <c r="I514" s="492">
        <v>0</v>
      </c>
      <c r="J514" s="278"/>
      <c r="K514" s="492">
        <f t="shared" si="44"/>
        <v>0</v>
      </c>
    </row>
    <row r="515" spans="2:11" hidden="1">
      <c r="B515" s="18" t="s">
        <v>452</v>
      </c>
      <c r="C515" s="75" t="s">
        <v>453</v>
      </c>
      <c r="D515" s="494"/>
      <c r="E515" s="494"/>
      <c r="F515" s="497"/>
      <c r="G515" s="499"/>
      <c r="H515" s="493"/>
      <c r="I515" s="492">
        <v>0</v>
      </c>
      <c r="J515" s="52"/>
      <c r="K515" s="492">
        <f t="shared" si="44"/>
        <v>0</v>
      </c>
    </row>
    <row r="516" spans="2:11" hidden="1">
      <c r="B516" s="21" t="s">
        <v>99</v>
      </c>
      <c r="C516" s="48" t="s">
        <v>411</v>
      </c>
      <c r="D516" s="494">
        <v>50</v>
      </c>
      <c r="E516" s="494" t="s">
        <v>144</v>
      </c>
      <c r="F516" s="497">
        <v>0.7</v>
      </c>
      <c r="G516" s="499">
        <v>58.045228766000001</v>
      </c>
      <c r="H516" s="493">
        <f t="shared" si="45"/>
        <v>2031.5830068099999</v>
      </c>
      <c r="I516" s="492">
        <v>0</v>
      </c>
      <c r="J516" s="52"/>
      <c r="K516" s="492">
        <f t="shared" si="44"/>
        <v>0</v>
      </c>
    </row>
    <row r="517" spans="2:11" hidden="1">
      <c r="B517" s="21" t="s">
        <v>102</v>
      </c>
      <c r="C517" s="48" t="s">
        <v>413</v>
      </c>
      <c r="D517" s="494">
        <v>50</v>
      </c>
      <c r="E517" s="494" t="s">
        <v>144</v>
      </c>
      <c r="F517" s="497">
        <v>0.2</v>
      </c>
      <c r="G517" s="499">
        <v>58.045228766000001</v>
      </c>
      <c r="H517" s="493">
        <f t="shared" si="45"/>
        <v>580.45228766000002</v>
      </c>
      <c r="I517" s="492">
        <v>0</v>
      </c>
      <c r="J517" s="52"/>
      <c r="K517" s="492">
        <f t="shared" si="44"/>
        <v>0</v>
      </c>
    </row>
    <row r="518" spans="2:11" hidden="1">
      <c r="B518" s="18" t="s">
        <v>454</v>
      </c>
      <c r="C518" s="75" t="s">
        <v>455</v>
      </c>
      <c r="D518" s="494"/>
      <c r="E518" s="494"/>
      <c r="F518" s="497"/>
      <c r="G518" s="499"/>
      <c r="H518" s="493"/>
      <c r="I518" s="492">
        <v>0</v>
      </c>
      <c r="J518" s="278"/>
      <c r="K518" s="492">
        <f t="shared" si="44"/>
        <v>0</v>
      </c>
    </row>
    <row r="519" spans="2:11" hidden="1">
      <c r="B519" s="21" t="s">
        <v>99</v>
      </c>
      <c r="C519" s="48" t="s">
        <v>411</v>
      </c>
      <c r="D519" s="494">
        <v>50</v>
      </c>
      <c r="E519" s="494" t="s">
        <v>144</v>
      </c>
      <c r="F519" s="497">
        <v>0.7</v>
      </c>
      <c r="G519" s="499">
        <v>58.045228766000001</v>
      </c>
      <c r="H519" s="493">
        <f t="shared" si="45"/>
        <v>2031.5830068099999</v>
      </c>
      <c r="I519" s="492">
        <v>0</v>
      </c>
      <c r="J519" s="278"/>
      <c r="K519" s="492">
        <f t="shared" si="44"/>
        <v>0</v>
      </c>
    </row>
    <row r="520" spans="2:11" hidden="1">
      <c r="B520" s="21" t="s">
        <v>102</v>
      </c>
      <c r="C520" s="48" t="s">
        <v>413</v>
      </c>
      <c r="D520" s="494">
        <v>50</v>
      </c>
      <c r="E520" s="494" t="s">
        <v>144</v>
      </c>
      <c r="F520" s="497">
        <v>0.2</v>
      </c>
      <c r="G520" s="499">
        <v>58.045228766000001</v>
      </c>
      <c r="H520" s="493">
        <f t="shared" si="45"/>
        <v>580.45228766000002</v>
      </c>
      <c r="I520" s="492">
        <v>0</v>
      </c>
      <c r="J520" s="278"/>
      <c r="K520" s="492">
        <f t="shared" si="44"/>
        <v>0</v>
      </c>
    </row>
    <row r="521" spans="2:11" hidden="1">
      <c r="B521" s="18" t="s">
        <v>456</v>
      </c>
      <c r="C521" s="75" t="s">
        <v>457</v>
      </c>
      <c r="D521" s="494"/>
      <c r="E521" s="494"/>
      <c r="F521" s="492"/>
      <c r="G521" s="499"/>
      <c r="H521" s="493"/>
      <c r="I521" s="492">
        <v>0</v>
      </c>
      <c r="J521" s="278"/>
      <c r="K521" s="492">
        <f t="shared" si="44"/>
        <v>0</v>
      </c>
    </row>
    <row r="522" spans="2:11" hidden="1">
      <c r="B522" s="21" t="s">
        <v>99</v>
      </c>
      <c r="C522" s="48" t="s">
        <v>411</v>
      </c>
      <c r="D522" s="494">
        <v>50</v>
      </c>
      <c r="E522" s="494" t="s">
        <v>144</v>
      </c>
      <c r="F522" s="497">
        <v>0.7</v>
      </c>
      <c r="G522" s="499">
        <v>71.696377450200004</v>
      </c>
      <c r="H522" s="493">
        <f t="shared" si="45"/>
        <v>2509.3732107569999</v>
      </c>
      <c r="I522" s="492">
        <v>0</v>
      </c>
      <c r="J522" s="278"/>
      <c r="K522" s="492">
        <f t="shared" si="44"/>
        <v>0</v>
      </c>
    </row>
    <row r="523" spans="2:11" hidden="1">
      <c r="B523" s="21" t="s">
        <v>102</v>
      </c>
      <c r="C523" s="48" t="s">
        <v>413</v>
      </c>
      <c r="D523" s="494">
        <v>50</v>
      </c>
      <c r="E523" s="494" t="s">
        <v>144</v>
      </c>
      <c r="F523" s="497">
        <v>0.2</v>
      </c>
      <c r="G523" s="499">
        <v>71.696377450200004</v>
      </c>
      <c r="H523" s="493">
        <f t="shared" si="45"/>
        <v>716.96377450200009</v>
      </c>
      <c r="I523" s="492">
        <v>0</v>
      </c>
      <c r="J523" s="278"/>
      <c r="K523" s="492">
        <f t="shared" si="44"/>
        <v>0</v>
      </c>
    </row>
    <row r="524" spans="2:11" hidden="1">
      <c r="B524" s="18" t="s">
        <v>458</v>
      </c>
      <c r="C524" s="75" t="s">
        <v>459</v>
      </c>
      <c r="D524" s="494"/>
      <c r="E524" s="494"/>
      <c r="F524" s="492"/>
      <c r="G524" s="499"/>
      <c r="H524" s="493"/>
      <c r="I524" s="492">
        <v>0</v>
      </c>
      <c r="J524" s="278"/>
      <c r="K524" s="492">
        <f t="shared" si="44"/>
        <v>0</v>
      </c>
    </row>
    <row r="525" spans="2:11" hidden="1">
      <c r="B525" s="21" t="s">
        <v>99</v>
      </c>
      <c r="C525" s="48" t="s">
        <v>411</v>
      </c>
      <c r="D525" s="494">
        <v>50</v>
      </c>
      <c r="E525" s="494" t="s">
        <v>144</v>
      </c>
      <c r="F525" s="497">
        <v>0.7</v>
      </c>
      <c r="G525" s="499">
        <v>87.067843148999998</v>
      </c>
      <c r="H525" s="493">
        <f t="shared" si="45"/>
        <v>3047.3745102149996</v>
      </c>
      <c r="I525" s="492">
        <v>0</v>
      </c>
      <c r="J525" s="278"/>
      <c r="K525" s="492">
        <f t="shared" ref="K525:K588" si="46">J525+I525</f>
        <v>0</v>
      </c>
    </row>
    <row r="526" spans="2:11" hidden="1">
      <c r="B526" s="21" t="s">
        <v>102</v>
      </c>
      <c r="C526" s="48" t="s">
        <v>413</v>
      </c>
      <c r="D526" s="494">
        <v>50</v>
      </c>
      <c r="E526" s="494" t="s">
        <v>144</v>
      </c>
      <c r="F526" s="497">
        <v>0.2</v>
      </c>
      <c r="G526" s="499">
        <v>87.067843148999998</v>
      </c>
      <c r="H526" s="493">
        <f t="shared" si="45"/>
        <v>870.67843149000009</v>
      </c>
      <c r="I526" s="492">
        <v>0</v>
      </c>
      <c r="J526" s="278"/>
      <c r="K526" s="492">
        <f t="shared" si="46"/>
        <v>0</v>
      </c>
    </row>
    <row r="527" spans="2:11" hidden="1">
      <c r="B527" s="18" t="s">
        <v>460</v>
      </c>
      <c r="C527" s="75" t="s">
        <v>461</v>
      </c>
      <c r="D527" s="494"/>
      <c r="E527" s="494"/>
      <c r="F527" s="497"/>
      <c r="G527" s="499"/>
      <c r="H527" s="493"/>
      <c r="I527" s="492">
        <v>0</v>
      </c>
      <c r="J527" s="278"/>
      <c r="K527" s="492">
        <f t="shared" si="46"/>
        <v>0</v>
      </c>
    </row>
    <row r="528" spans="2:11" hidden="1">
      <c r="B528" s="21" t="s">
        <v>99</v>
      </c>
      <c r="C528" s="48" t="s">
        <v>411</v>
      </c>
      <c r="D528" s="494">
        <v>50</v>
      </c>
      <c r="E528" s="494" t="s">
        <v>144</v>
      </c>
      <c r="F528" s="497">
        <v>0.7</v>
      </c>
      <c r="G528" s="499">
        <v>87.067843148999998</v>
      </c>
      <c r="H528" s="493">
        <f t="shared" si="45"/>
        <v>3047.3745102149996</v>
      </c>
      <c r="I528" s="492">
        <v>0</v>
      </c>
      <c r="J528" s="278"/>
      <c r="K528" s="492">
        <f t="shared" si="46"/>
        <v>0</v>
      </c>
    </row>
    <row r="529" spans="2:11" hidden="1">
      <c r="B529" s="21" t="s">
        <v>102</v>
      </c>
      <c r="C529" s="48" t="s">
        <v>413</v>
      </c>
      <c r="D529" s="494">
        <v>50</v>
      </c>
      <c r="E529" s="494" t="s">
        <v>144</v>
      </c>
      <c r="F529" s="497">
        <v>0.2</v>
      </c>
      <c r="G529" s="499">
        <v>87.067843148999998</v>
      </c>
      <c r="H529" s="493">
        <f t="shared" si="45"/>
        <v>870.67843149000009</v>
      </c>
      <c r="I529" s="492">
        <v>0</v>
      </c>
      <c r="J529" s="278"/>
      <c r="K529" s="492">
        <f t="shared" si="46"/>
        <v>0</v>
      </c>
    </row>
    <row r="530" spans="2:11" hidden="1">
      <c r="B530" s="18" t="s">
        <v>462</v>
      </c>
      <c r="C530" s="75" t="s">
        <v>463</v>
      </c>
      <c r="D530" s="494"/>
      <c r="E530" s="494"/>
      <c r="F530" s="497"/>
      <c r="G530" s="499"/>
      <c r="H530" s="493"/>
      <c r="I530" s="492">
        <v>0</v>
      </c>
      <c r="J530" s="278"/>
      <c r="K530" s="492">
        <f t="shared" si="46"/>
        <v>0</v>
      </c>
    </row>
    <row r="531" spans="2:11" hidden="1">
      <c r="B531" s="21" t="s">
        <v>99</v>
      </c>
      <c r="C531" s="48" t="s">
        <v>411</v>
      </c>
      <c r="D531" s="494">
        <v>50</v>
      </c>
      <c r="E531" s="494" t="s">
        <v>144</v>
      </c>
      <c r="F531" s="497">
        <v>0.7</v>
      </c>
      <c r="G531" s="499">
        <v>101.57296214980001</v>
      </c>
      <c r="H531" s="493">
        <f t="shared" si="45"/>
        <v>3555.0536752429998</v>
      </c>
      <c r="I531" s="492">
        <v>0</v>
      </c>
      <c r="J531" s="278"/>
      <c r="K531" s="492">
        <f t="shared" si="46"/>
        <v>0</v>
      </c>
    </row>
    <row r="532" spans="2:11" hidden="1">
      <c r="B532" s="21" t="s">
        <v>102</v>
      </c>
      <c r="C532" s="48" t="s">
        <v>413</v>
      </c>
      <c r="D532" s="494">
        <v>50</v>
      </c>
      <c r="E532" s="494" t="s">
        <v>144</v>
      </c>
      <c r="F532" s="497">
        <v>0.2</v>
      </c>
      <c r="G532" s="499">
        <v>101.57296214980001</v>
      </c>
      <c r="H532" s="493">
        <f t="shared" si="45"/>
        <v>1015.7296214980001</v>
      </c>
      <c r="I532" s="492">
        <v>0</v>
      </c>
      <c r="J532" s="278"/>
      <c r="K532" s="492">
        <f t="shared" si="46"/>
        <v>0</v>
      </c>
    </row>
    <row r="533" spans="2:11" hidden="1">
      <c r="B533" s="18" t="s">
        <v>464</v>
      </c>
      <c r="C533" s="75" t="s">
        <v>465</v>
      </c>
      <c r="D533" s="494"/>
      <c r="E533" s="494"/>
      <c r="F533" s="497"/>
      <c r="G533" s="499"/>
      <c r="H533" s="493"/>
      <c r="I533" s="492">
        <v>0</v>
      </c>
      <c r="J533" s="278"/>
      <c r="K533" s="492">
        <f t="shared" si="46"/>
        <v>0</v>
      </c>
    </row>
    <row r="534" spans="2:11" hidden="1">
      <c r="B534" s="21" t="s">
        <v>99</v>
      </c>
      <c r="C534" s="48" t="s">
        <v>411</v>
      </c>
      <c r="D534" s="494">
        <v>50</v>
      </c>
      <c r="E534" s="494" t="s">
        <v>144</v>
      </c>
      <c r="F534" s="497">
        <v>0.7</v>
      </c>
      <c r="G534" s="499">
        <v>101.57296214980001</v>
      </c>
      <c r="H534" s="493">
        <f t="shared" si="45"/>
        <v>3555.0536752429998</v>
      </c>
      <c r="I534" s="492">
        <v>0</v>
      </c>
      <c r="J534" s="278"/>
      <c r="K534" s="492">
        <f t="shared" si="46"/>
        <v>0</v>
      </c>
    </row>
    <row r="535" spans="2:11" hidden="1">
      <c r="B535" s="21" t="s">
        <v>102</v>
      </c>
      <c r="C535" s="48" t="s">
        <v>413</v>
      </c>
      <c r="D535" s="494">
        <v>50</v>
      </c>
      <c r="E535" s="494" t="s">
        <v>144</v>
      </c>
      <c r="F535" s="497">
        <v>0.2</v>
      </c>
      <c r="G535" s="499">
        <v>101.57296214980001</v>
      </c>
      <c r="H535" s="493">
        <f t="shared" si="45"/>
        <v>1015.7296214980001</v>
      </c>
      <c r="I535" s="492">
        <v>0</v>
      </c>
      <c r="J535" s="278"/>
      <c r="K535" s="492">
        <f t="shared" si="46"/>
        <v>0</v>
      </c>
    </row>
    <row r="536" spans="2:11" hidden="1">
      <c r="B536" s="18" t="s">
        <v>458</v>
      </c>
      <c r="C536" s="75" t="s">
        <v>466</v>
      </c>
      <c r="D536" s="494"/>
      <c r="E536" s="494"/>
      <c r="F536" s="497"/>
      <c r="G536" s="499"/>
      <c r="H536" s="493"/>
      <c r="I536" s="492">
        <v>0</v>
      </c>
      <c r="J536" s="278"/>
      <c r="K536" s="492">
        <f t="shared" si="46"/>
        <v>0</v>
      </c>
    </row>
    <row r="537" spans="2:11" hidden="1">
      <c r="B537" s="21" t="s">
        <v>99</v>
      </c>
      <c r="C537" s="48" t="s">
        <v>411</v>
      </c>
      <c r="D537" s="494">
        <v>50</v>
      </c>
      <c r="E537" s="494" t="s">
        <v>144</v>
      </c>
      <c r="F537" s="497">
        <v>0.7</v>
      </c>
      <c r="G537" s="499">
        <v>130.59557653280001</v>
      </c>
      <c r="H537" s="493">
        <f t="shared" si="45"/>
        <v>4570.845178648</v>
      </c>
      <c r="I537" s="492">
        <v>0</v>
      </c>
      <c r="J537" s="278"/>
      <c r="K537" s="492">
        <f t="shared" si="46"/>
        <v>0</v>
      </c>
    </row>
    <row r="538" spans="2:11" hidden="1">
      <c r="B538" s="21" t="s">
        <v>102</v>
      </c>
      <c r="C538" s="48" t="s">
        <v>413</v>
      </c>
      <c r="D538" s="494">
        <v>50</v>
      </c>
      <c r="E538" s="494" t="s">
        <v>144</v>
      </c>
      <c r="F538" s="497">
        <v>0.2</v>
      </c>
      <c r="G538" s="499">
        <v>130.59557653280001</v>
      </c>
      <c r="H538" s="493">
        <f t="shared" si="45"/>
        <v>1305.9557653280001</v>
      </c>
      <c r="I538" s="492">
        <v>0</v>
      </c>
      <c r="J538" s="278"/>
      <c r="K538" s="492">
        <f t="shared" si="46"/>
        <v>0</v>
      </c>
    </row>
    <row r="539" spans="2:11" hidden="1">
      <c r="B539" s="18" t="s">
        <v>460</v>
      </c>
      <c r="C539" s="75" t="s">
        <v>467</v>
      </c>
      <c r="D539" s="494"/>
      <c r="E539" s="494"/>
      <c r="F539" s="492"/>
      <c r="G539" s="499"/>
      <c r="H539" s="493"/>
      <c r="I539" s="492">
        <v>0</v>
      </c>
      <c r="J539" s="52"/>
      <c r="K539" s="492">
        <f t="shared" si="46"/>
        <v>0</v>
      </c>
    </row>
    <row r="540" spans="2:11" hidden="1">
      <c r="B540" s="21" t="s">
        <v>99</v>
      </c>
      <c r="C540" s="48" t="s">
        <v>411</v>
      </c>
      <c r="D540" s="494">
        <v>50</v>
      </c>
      <c r="E540" s="494" t="s">
        <v>144</v>
      </c>
      <c r="F540" s="497">
        <v>0.7</v>
      </c>
      <c r="G540" s="499">
        <v>144.24672521700001</v>
      </c>
      <c r="H540" s="493">
        <f t="shared" si="45"/>
        <v>5048.635382595</v>
      </c>
      <c r="I540" s="492">
        <v>0</v>
      </c>
      <c r="J540" s="52"/>
      <c r="K540" s="492">
        <f t="shared" si="46"/>
        <v>0</v>
      </c>
    </row>
    <row r="541" spans="2:11" hidden="1">
      <c r="B541" s="21" t="s">
        <v>102</v>
      </c>
      <c r="C541" s="48" t="s">
        <v>413</v>
      </c>
      <c r="D541" s="494">
        <v>50</v>
      </c>
      <c r="E541" s="494" t="s">
        <v>144</v>
      </c>
      <c r="F541" s="497">
        <v>0.2</v>
      </c>
      <c r="G541" s="499">
        <v>144.24672521700001</v>
      </c>
      <c r="H541" s="493">
        <f t="shared" si="45"/>
        <v>1442.4672521700002</v>
      </c>
      <c r="I541" s="492">
        <v>0</v>
      </c>
      <c r="J541" s="52"/>
      <c r="K541" s="492">
        <f t="shared" si="46"/>
        <v>0</v>
      </c>
    </row>
    <row r="542" spans="2:11" hidden="1">
      <c r="B542" s="21"/>
      <c r="C542" s="77"/>
      <c r="D542" s="494"/>
      <c r="E542" s="494"/>
      <c r="F542" s="497"/>
      <c r="G542" s="499"/>
      <c r="H542" s="493"/>
      <c r="I542" s="492">
        <v>0</v>
      </c>
      <c r="J542" s="278"/>
      <c r="K542" s="492">
        <f t="shared" si="46"/>
        <v>0</v>
      </c>
    </row>
    <row r="543" spans="2:11" hidden="1">
      <c r="B543" s="12" t="s">
        <v>468</v>
      </c>
      <c r="C543" s="76" t="s">
        <v>469</v>
      </c>
      <c r="D543" s="507"/>
      <c r="E543" s="494"/>
      <c r="F543" s="497"/>
      <c r="G543" s="499"/>
      <c r="H543" s="493"/>
      <c r="I543" s="492">
        <v>0</v>
      </c>
      <c r="J543" s="278"/>
      <c r="K543" s="492">
        <f t="shared" si="46"/>
        <v>0</v>
      </c>
    </row>
    <row r="544" spans="2:11" hidden="1">
      <c r="B544" s="18" t="s">
        <v>470</v>
      </c>
      <c r="C544" s="75" t="s">
        <v>471</v>
      </c>
      <c r="D544" s="503"/>
      <c r="E544" s="503"/>
      <c r="F544" s="503"/>
      <c r="G544" s="504"/>
      <c r="H544" s="504"/>
      <c r="I544" s="492">
        <v>0</v>
      </c>
      <c r="J544" s="34"/>
      <c r="K544" s="492">
        <f t="shared" si="46"/>
        <v>0</v>
      </c>
    </row>
    <row r="545" spans="2:11" hidden="1">
      <c r="B545" s="21" t="s">
        <v>99</v>
      </c>
      <c r="C545" s="48" t="s">
        <v>411</v>
      </c>
      <c r="D545" s="507">
        <v>87500</v>
      </c>
      <c r="E545" s="494" t="s">
        <v>101</v>
      </c>
      <c r="F545" s="497">
        <v>0.7</v>
      </c>
      <c r="G545" s="499">
        <v>7.68210480159531</v>
      </c>
      <c r="H545" s="493">
        <f>G545*D545*F545</f>
        <v>470528.91909771267</v>
      </c>
      <c r="I545" s="492">
        <v>0</v>
      </c>
      <c r="J545" s="278"/>
      <c r="K545" s="492">
        <f t="shared" si="46"/>
        <v>0</v>
      </c>
    </row>
    <row r="546" spans="2:11" hidden="1">
      <c r="B546" s="21" t="s">
        <v>102</v>
      </c>
      <c r="C546" s="48" t="s">
        <v>413</v>
      </c>
      <c r="D546" s="507">
        <v>87500</v>
      </c>
      <c r="E546" s="494" t="s">
        <v>101</v>
      </c>
      <c r="F546" s="497">
        <v>0.2</v>
      </c>
      <c r="G546" s="499">
        <v>7.68210480159531</v>
      </c>
      <c r="H546" s="493">
        <f>G546*D546*F546</f>
        <v>134436.83402791791</v>
      </c>
      <c r="I546" s="492">
        <v>0</v>
      </c>
      <c r="J546" s="278"/>
      <c r="K546" s="492">
        <f t="shared" si="46"/>
        <v>0</v>
      </c>
    </row>
    <row r="547" spans="2:11" hidden="1">
      <c r="B547" s="18" t="s">
        <v>472</v>
      </c>
      <c r="C547" s="75" t="s">
        <v>473</v>
      </c>
      <c r="D547" s="507"/>
      <c r="E547" s="494"/>
      <c r="F547" s="497"/>
      <c r="G547" s="499"/>
      <c r="H547" s="493"/>
      <c r="I547" s="492">
        <v>0</v>
      </c>
      <c r="J547" s="278"/>
      <c r="K547" s="492">
        <f t="shared" si="46"/>
        <v>0</v>
      </c>
    </row>
    <row r="548" spans="2:11" hidden="1">
      <c r="B548" s="21" t="s">
        <v>99</v>
      </c>
      <c r="C548" s="48" t="s">
        <v>411</v>
      </c>
      <c r="D548" s="507">
        <v>1450</v>
      </c>
      <c r="E548" s="494" t="s">
        <v>101</v>
      </c>
      <c r="F548" s="497">
        <v>0.7</v>
      </c>
      <c r="G548" s="499">
        <v>7.68189190344828</v>
      </c>
      <c r="H548" s="493">
        <f>G548*D548*F548</f>
        <v>7797.1202820000044</v>
      </c>
      <c r="I548" s="492">
        <v>0</v>
      </c>
      <c r="J548" s="278"/>
      <c r="K548" s="492">
        <f t="shared" si="46"/>
        <v>0</v>
      </c>
    </row>
    <row r="549" spans="2:11" hidden="1">
      <c r="B549" s="21" t="s">
        <v>102</v>
      </c>
      <c r="C549" s="48" t="s">
        <v>413</v>
      </c>
      <c r="D549" s="507">
        <v>1450</v>
      </c>
      <c r="E549" s="494" t="s">
        <v>101</v>
      </c>
      <c r="F549" s="497">
        <v>0.2</v>
      </c>
      <c r="G549" s="499">
        <v>7.68189190344828</v>
      </c>
      <c r="H549" s="493">
        <f>G549*D549*F549</f>
        <v>2227.7486520000016</v>
      </c>
      <c r="I549" s="492">
        <v>0</v>
      </c>
      <c r="J549" s="278"/>
      <c r="K549" s="492">
        <f t="shared" si="46"/>
        <v>0</v>
      </c>
    </row>
    <row r="550" spans="2:11" hidden="1">
      <c r="B550" s="18" t="s">
        <v>474</v>
      </c>
      <c r="C550" s="75" t="s">
        <v>475</v>
      </c>
      <c r="D550" s="494"/>
      <c r="E550" s="494"/>
      <c r="F550" s="492"/>
      <c r="G550" s="499"/>
      <c r="H550" s="493"/>
      <c r="I550" s="492">
        <v>0</v>
      </c>
      <c r="J550" s="278"/>
      <c r="K550" s="492">
        <f t="shared" si="46"/>
        <v>0</v>
      </c>
    </row>
    <row r="551" spans="2:11" hidden="1">
      <c r="B551" s="21" t="s">
        <v>99</v>
      </c>
      <c r="C551" s="48" t="s">
        <v>411</v>
      </c>
      <c r="D551" s="494">
        <v>8</v>
      </c>
      <c r="E551" s="494" t="s">
        <v>181</v>
      </c>
      <c r="F551" s="497">
        <v>0.7</v>
      </c>
      <c r="G551" s="499">
        <v>12997.05692721</v>
      </c>
      <c r="H551" s="493">
        <f>G551*D551*F551</f>
        <v>72783.518792375995</v>
      </c>
      <c r="I551" s="492">
        <v>1</v>
      </c>
      <c r="J551" s="278"/>
      <c r="K551" s="492">
        <f t="shared" si="46"/>
        <v>1</v>
      </c>
    </row>
    <row r="552" spans="2:11" hidden="1">
      <c r="B552" s="21" t="s">
        <v>102</v>
      </c>
      <c r="C552" s="48" t="s">
        <v>413</v>
      </c>
      <c r="D552" s="494">
        <v>8</v>
      </c>
      <c r="E552" s="494" t="s">
        <v>181</v>
      </c>
      <c r="F552" s="497">
        <v>0.2</v>
      </c>
      <c r="G552" s="499">
        <v>12997.05692721</v>
      </c>
      <c r="H552" s="493">
        <f>G552*D552*F552</f>
        <v>20795.291083536002</v>
      </c>
      <c r="I552" s="492">
        <v>0</v>
      </c>
      <c r="J552" s="278"/>
      <c r="K552" s="492">
        <f t="shared" si="46"/>
        <v>0</v>
      </c>
    </row>
    <row r="553" spans="2:11" hidden="1">
      <c r="B553" s="18" t="s">
        <v>476</v>
      </c>
      <c r="C553" s="75" t="s">
        <v>477</v>
      </c>
      <c r="D553" s="494"/>
      <c r="E553" s="494"/>
      <c r="F553" s="492"/>
      <c r="G553" s="499"/>
      <c r="H553" s="493"/>
      <c r="I553" s="492">
        <v>0</v>
      </c>
      <c r="J553" s="278"/>
      <c r="K553" s="492">
        <f t="shared" si="46"/>
        <v>0</v>
      </c>
    </row>
    <row r="554" spans="2:11" hidden="1">
      <c r="B554" s="21" t="s">
        <v>99</v>
      </c>
      <c r="C554" s="48" t="s">
        <v>411</v>
      </c>
      <c r="D554" s="494">
        <v>2</v>
      </c>
      <c r="E554" s="494" t="s">
        <v>181</v>
      </c>
      <c r="F554" s="497">
        <v>0.7</v>
      </c>
      <c r="G554" s="499">
        <v>8983.0870296550002</v>
      </c>
      <c r="H554" s="493">
        <f>G554*D554*F554</f>
        <v>12576.321841516999</v>
      </c>
      <c r="I554" s="492">
        <v>1.5</v>
      </c>
      <c r="J554" s="278"/>
      <c r="K554" s="492">
        <f t="shared" si="46"/>
        <v>1.5</v>
      </c>
    </row>
    <row r="555" spans="2:11" hidden="1">
      <c r="B555" s="21" t="s">
        <v>102</v>
      </c>
      <c r="C555" s="48" t="s">
        <v>413</v>
      </c>
      <c r="D555" s="494">
        <v>2</v>
      </c>
      <c r="E555" s="494" t="s">
        <v>181</v>
      </c>
      <c r="F555" s="497">
        <v>0.2</v>
      </c>
      <c r="G555" s="499">
        <v>8983.0870296550002</v>
      </c>
      <c r="H555" s="493">
        <f>G555*D555*F555</f>
        <v>3593.2348118620002</v>
      </c>
      <c r="I555" s="492">
        <v>0</v>
      </c>
      <c r="J555" s="278"/>
      <c r="K555" s="492">
        <f t="shared" si="46"/>
        <v>0</v>
      </c>
    </row>
    <row r="556" spans="2:11" hidden="1">
      <c r="B556" s="18" t="s">
        <v>478</v>
      </c>
      <c r="C556" s="75" t="s">
        <v>479</v>
      </c>
      <c r="D556" s="494"/>
      <c r="E556" s="494"/>
      <c r="F556" s="497"/>
      <c r="G556" s="499"/>
      <c r="H556" s="493"/>
      <c r="I556" s="492">
        <v>0</v>
      </c>
      <c r="J556" s="278"/>
      <c r="K556" s="492">
        <f t="shared" si="46"/>
        <v>0</v>
      </c>
    </row>
    <row r="557" spans="2:11" hidden="1">
      <c r="B557" s="21" t="s">
        <v>99</v>
      </c>
      <c r="C557" s="48" t="s">
        <v>411</v>
      </c>
      <c r="D557" s="494">
        <v>53</v>
      </c>
      <c r="E557" s="494" t="s">
        <v>181</v>
      </c>
      <c r="F557" s="497">
        <v>0.7</v>
      </c>
      <c r="G557" s="499">
        <v>10576.5402969892</v>
      </c>
      <c r="H557" s="493">
        <f>G557*D557*F557</f>
        <v>392389.64501829934</v>
      </c>
      <c r="I557" s="492">
        <v>33</v>
      </c>
      <c r="J557" s="278"/>
      <c r="K557" s="492">
        <f t="shared" si="46"/>
        <v>33</v>
      </c>
    </row>
    <row r="558" spans="2:11" hidden="1">
      <c r="B558" s="21" t="s">
        <v>102</v>
      </c>
      <c r="C558" s="48" t="s">
        <v>413</v>
      </c>
      <c r="D558" s="494">
        <v>53</v>
      </c>
      <c r="E558" s="494" t="s">
        <v>181</v>
      </c>
      <c r="F558" s="497">
        <v>0.2</v>
      </c>
      <c r="G558" s="499">
        <v>10576.5402969892</v>
      </c>
      <c r="H558" s="493">
        <f>G558*D558*F558</f>
        <v>112111.32714808553</v>
      </c>
      <c r="I558" s="492">
        <v>0</v>
      </c>
      <c r="J558" s="278"/>
      <c r="K558" s="492">
        <f t="shared" si="46"/>
        <v>0</v>
      </c>
    </row>
    <row r="559" spans="2:11" hidden="1">
      <c r="B559" s="18" t="s">
        <v>480</v>
      </c>
      <c r="C559" s="75" t="s">
        <v>481</v>
      </c>
      <c r="D559" s="494"/>
      <c r="E559" s="494"/>
      <c r="F559" s="492"/>
      <c r="G559" s="499"/>
      <c r="H559" s="493"/>
      <c r="I559" s="492">
        <v>0</v>
      </c>
      <c r="J559" s="278"/>
      <c r="K559" s="492">
        <f t="shared" si="46"/>
        <v>0</v>
      </c>
    </row>
    <row r="560" spans="2:11" hidden="1">
      <c r="B560" s="21" t="s">
        <v>99</v>
      </c>
      <c r="C560" s="48" t="s">
        <v>411</v>
      </c>
      <c r="D560" s="494">
        <v>6</v>
      </c>
      <c r="E560" s="494" t="s">
        <v>181</v>
      </c>
      <c r="F560" s="497">
        <v>0.7</v>
      </c>
      <c r="G560" s="499">
        <v>9787.44868414333</v>
      </c>
      <c r="H560" s="493">
        <f>G560*D560*F560</f>
        <v>41107.284473401982</v>
      </c>
      <c r="I560" s="492">
        <v>5.4984999999999999</v>
      </c>
      <c r="J560" s="278"/>
      <c r="K560" s="492">
        <f t="shared" si="46"/>
        <v>5.4984999999999999</v>
      </c>
    </row>
    <row r="561" spans="2:11" hidden="1">
      <c r="B561" s="21" t="s">
        <v>102</v>
      </c>
      <c r="C561" s="48" t="s">
        <v>413</v>
      </c>
      <c r="D561" s="494">
        <v>6</v>
      </c>
      <c r="E561" s="494" t="s">
        <v>181</v>
      </c>
      <c r="F561" s="497">
        <v>0.2</v>
      </c>
      <c r="G561" s="499">
        <v>9787.44868414333</v>
      </c>
      <c r="H561" s="493">
        <f>G561*D561*F561</f>
        <v>11744.938420971996</v>
      </c>
      <c r="I561" s="492">
        <v>0</v>
      </c>
      <c r="J561" s="278"/>
      <c r="K561" s="492">
        <f t="shared" si="46"/>
        <v>0</v>
      </c>
    </row>
    <row r="562" spans="2:11" hidden="1">
      <c r="B562" s="18" t="s">
        <v>482</v>
      </c>
      <c r="C562" s="75" t="s">
        <v>483</v>
      </c>
      <c r="D562" s="494"/>
      <c r="E562" s="494"/>
      <c r="F562" s="497"/>
      <c r="G562" s="499"/>
      <c r="H562" s="493"/>
      <c r="I562" s="492">
        <v>0</v>
      </c>
      <c r="J562" s="278"/>
      <c r="K562" s="492">
        <f t="shared" si="46"/>
        <v>0</v>
      </c>
    </row>
    <row r="563" spans="2:11" hidden="1">
      <c r="B563" s="21" t="s">
        <v>99</v>
      </c>
      <c r="C563" s="48" t="s">
        <v>411</v>
      </c>
      <c r="D563" s="494">
        <v>84</v>
      </c>
      <c r="E563" s="494" t="s">
        <v>212</v>
      </c>
      <c r="F563" s="497">
        <v>0.7</v>
      </c>
      <c r="G563" s="499">
        <v>341.809133450714</v>
      </c>
      <c r="H563" s="493">
        <f>G563*D563*F563</f>
        <v>20098.377046901984</v>
      </c>
      <c r="I563" s="492">
        <v>0</v>
      </c>
      <c r="J563" s="278"/>
      <c r="K563" s="492">
        <f t="shared" si="46"/>
        <v>0</v>
      </c>
    </row>
    <row r="564" spans="2:11" hidden="1">
      <c r="B564" s="21" t="s">
        <v>102</v>
      </c>
      <c r="C564" s="48" t="s">
        <v>413</v>
      </c>
      <c r="D564" s="494">
        <v>84</v>
      </c>
      <c r="E564" s="494" t="s">
        <v>212</v>
      </c>
      <c r="F564" s="497">
        <v>0.2</v>
      </c>
      <c r="G564" s="499">
        <v>341.809133450714</v>
      </c>
      <c r="H564" s="493">
        <f>G564*D564*F564</f>
        <v>5742.3934419719953</v>
      </c>
      <c r="I564" s="492">
        <v>0</v>
      </c>
      <c r="J564" s="278"/>
      <c r="K564" s="492">
        <f t="shared" si="46"/>
        <v>0</v>
      </c>
    </row>
    <row r="565" spans="2:11" hidden="1">
      <c r="B565" s="18" t="s">
        <v>484</v>
      </c>
      <c r="C565" s="75" t="s">
        <v>485</v>
      </c>
      <c r="D565" s="494"/>
      <c r="E565" s="494"/>
      <c r="F565" s="497"/>
      <c r="G565" s="499"/>
      <c r="H565" s="493"/>
      <c r="I565" s="492">
        <v>0</v>
      </c>
      <c r="J565" s="278"/>
      <c r="K565" s="492">
        <f t="shared" si="46"/>
        <v>0</v>
      </c>
    </row>
    <row r="566" spans="2:11" hidden="1">
      <c r="B566" s="21" t="s">
        <v>99</v>
      </c>
      <c r="C566" s="48" t="s">
        <v>411</v>
      </c>
      <c r="D566" s="494">
        <v>84</v>
      </c>
      <c r="E566" s="494" t="s">
        <v>212</v>
      </c>
      <c r="F566" s="497">
        <v>0.7</v>
      </c>
      <c r="G566" s="499">
        <v>341.86806860023802</v>
      </c>
      <c r="H566" s="493">
        <f>G566*D566*F566</f>
        <v>20101.842433693993</v>
      </c>
      <c r="I566" s="492">
        <v>0</v>
      </c>
      <c r="J566" s="278"/>
      <c r="K566" s="492">
        <f t="shared" si="46"/>
        <v>0</v>
      </c>
    </row>
    <row r="567" spans="2:11" hidden="1">
      <c r="B567" s="21" t="s">
        <v>102</v>
      </c>
      <c r="C567" s="48" t="s">
        <v>413</v>
      </c>
      <c r="D567" s="494">
        <v>84</v>
      </c>
      <c r="E567" s="494" t="s">
        <v>212</v>
      </c>
      <c r="F567" s="497">
        <v>0.2</v>
      </c>
      <c r="G567" s="499">
        <v>341.86806860023802</v>
      </c>
      <c r="H567" s="493">
        <f>G567*D567*F567</f>
        <v>5743.3835524839997</v>
      </c>
      <c r="I567" s="492">
        <v>0</v>
      </c>
      <c r="J567" s="278"/>
      <c r="K567" s="492">
        <f t="shared" si="46"/>
        <v>0</v>
      </c>
    </row>
    <row r="568" spans="2:11" hidden="1">
      <c r="B568" s="18" t="s">
        <v>486</v>
      </c>
      <c r="C568" s="75" t="s">
        <v>487</v>
      </c>
      <c r="D568" s="494"/>
      <c r="E568" s="494"/>
      <c r="F568" s="492"/>
      <c r="G568" s="499"/>
      <c r="H568" s="493"/>
      <c r="I568" s="492">
        <v>0</v>
      </c>
      <c r="J568" s="278"/>
      <c r="K568" s="492">
        <f t="shared" si="46"/>
        <v>0</v>
      </c>
    </row>
    <row r="569" spans="2:11" hidden="1">
      <c r="B569" s="21" t="s">
        <v>99</v>
      </c>
      <c r="C569" s="48" t="s">
        <v>411</v>
      </c>
      <c r="D569" s="494">
        <v>112</v>
      </c>
      <c r="E569" s="494" t="s">
        <v>212</v>
      </c>
      <c r="F569" s="497">
        <v>0.7</v>
      </c>
      <c r="G569" s="499">
        <v>454.24082323133899</v>
      </c>
      <c r="H569" s="493">
        <f>G569*D569*F569</f>
        <v>35612.480541336976</v>
      </c>
      <c r="I569" s="492">
        <v>0</v>
      </c>
      <c r="J569" s="278"/>
      <c r="K569" s="492">
        <f t="shared" si="46"/>
        <v>0</v>
      </c>
    </row>
    <row r="570" spans="2:11" hidden="1">
      <c r="B570" s="21" t="s">
        <v>102</v>
      </c>
      <c r="C570" s="48" t="s">
        <v>413</v>
      </c>
      <c r="D570" s="494">
        <v>112</v>
      </c>
      <c r="E570" s="494" t="s">
        <v>212</v>
      </c>
      <c r="F570" s="497">
        <v>0.2</v>
      </c>
      <c r="G570" s="499">
        <v>454.24082323133899</v>
      </c>
      <c r="H570" s="493">
        <f>G570*D570*F570</f>
        <v>10174.994440381994</v>
      </c>
      <c r="I570" s="492">
        <v>0</v>
      </c>
      <c r="J570" s="278"/>
      <c r="K570" s="492">
        <f t="shared" si="46"/>
        <v>0</v>
      </c>
    </row>
    <row r="571" spans="2:11" hidden="1">
      <c r="B571" s="18" t="s">
        <v>488</v>
      </c>
      <c r="C571" s="78" t="s">
        <v>489</v>
      </c>
      <c r="D571" s="494"/>
      <c r="E571" s="494"/>
      <c r="F571" s="492"/>
      <c r="G571" s="499"/>
      <c r="H571" s="493"/>
      <c r="I571" s="492">
        <v>0</v>
      </c>
      <c r="J571" s="278"/>
      <c r="K571" s="492">
        <f t="shared" si="46"/>
        <v>0</v>
      </c>
    </row>
    <row r="572" spans="2:11" hidden="1">
      <c r="B572" s="21" t="s">
        <v>99</v>
      </c>
      <c r="C572" s="48" t="s">
        <v>411</v>
      </c>
      <c r="D572" s="494">
        <v>10</v>
      </c>
      <c r="E572" s="494" t="s">
        <v>212</v>
      </c>
      <c r="F572" s="497">
        <v>0.7</v>
      </c>
      <c r="G572" s="499">
        <v>5048.8210283159997</v>
      </c>
      <c r="H572" s="493">
        <f>G572*D572*F572</f>
        <v>35341.747198211997</v>
      </c>
      <c r="I572" s="492">
        <v>0</v>
      </c>
      <c r="J572" s="278"/>
      <c r="K572" s="492">
        <f t="shared" si="46"/>
        <v>0</v>
      </c>
    </row>
    <row r="573" spans="2:11" hidden="1">
      <c r="B573" s="21" t="s">
        <v>102</v>
      </c>
      <c r="C573" s="48" t="s">
        <v>413</v>
      </c>
      <c r="D573" s="494">
        <v>10</v>
      </c>
      <c r="E573" s="494" t="s">
        <v>212</v>
      </c>
      <c r="F573" s="497">
        <v>0.2</v>
      </c>
      <c r="G573" s="499">
        <v>5048.8210283159997</v>
      </c>
      <c r="H573" s="493">
        <f>G573*D573*F573</f>
        <v>10097.642056632001</v>
      </c>
      <c r="I573" s="492">
        <v>0</v>
      </c>
      <c r="J573" s="278"/>
      <c r="K573" s="492">
        <f t="shared" si="46"/>
        <v>0</v>
      </c>
    </row>
    <row r="574" spans="2:11" hidden="1">
      <c r="B574" s="21"/>
      <c r="C574" s="79"/>
      <c r="D574" s="494"/>
      <c r="E574" s="494"/>
      <c r="F574" s="497"/>
      <c r="G574" s="499"/>
      <c r="H574" s="493"/>
      <c r="I574" s="492">
        <v>0</v>
      </c>
      <c r="J574" s="278"/>
      <c r="K574" s="492">
        <f t="shared" si="46"/>
        <v>0</v>
      </c>
    </row>
    <row r="575" spans="2:11" hidden="1">
      <c r="B575" s="12" t="s">
        <v>490</v>
      </c>
      <c r="C575" s="80" t="s">
        <v>491</v>
      </c>
      <c r="D575" s="507"/>
      <c r="E575" s="494"/>
      <c r="F575" s="497"/>
      <c r="G575" s="499"/>
      <c r="H575" s="493"/>
      <c r="I575" s="492">
        <v>0</v>
      </c>
      <c r="J575" s="278"/>
      <c r="K575" s="492">
        <f t="shared" si="46"/>
        <v>0</v>
      </c>
    </row>
    <row r="576" spans="2:11" hidden="1">
      <c r="B576" s="12" t="s">
        <v>492</v>
      </c>
      <c r="C576" s="76" t="s">
        <v>493</v>
      </c>
      <c r="D576" s="503"/>
      <c r="E576" s="503"/>
      <c r="F576" s="503"/>
      <c r="G576" s="504"/>
      <c r="H576" s="504"/>
      <c r="I576" s="492">
        <v>0</v>
      </c>
      <c r="J576" s="34"/>
      <c r="K576" s="492">
        <f t="shared" si="46"/>
        <v>0</v>
      </c>
    </row>
    <row r="577" spans="2:11" hidden="1">
      <c r="B577" s="18" t="s">
        <v>494</v>
      </c>
      <c r="C577" s="75" t="s">
        <v>495</v>
      </c>
      <c r="D577" s="503"/>
      <c r="E577" s="503"/>
      <c r="F577" s="503"/>
      <c r="G577" s="504"/>
      <c r="H577" s="504"/>
      <c r="I577" s="492">
        <v>0</v>
      </c>
      <c r="J577" s="34"/>
      <c r="K577" s="492">
        <f t="shared" si="46"/>
        <v>0</v>
      </c>
    </row>
    <row r="578" spans="2:11" hidden="1">
      <c r="B578" s="21" t="s">
        <v>99</v>
      </c>
      <c r="C578" s="77" t="s">
        <v>496</v>
      </c>
      <c r="D578" s="507">
        <v>32000</v>
      </c>
      <c r="E578" s="494" t="s">
        <v>101</v>
      </c>
      <c r="F578" s="497">
        <v>0.55000000000000004</v>
      </c>
      <c r="G578" s="499">
        <v>31.7270857760513</v>
      </c>
      <c r="H578" s="493">
        <f>G578*D578*F578</f>
        <v>558396.70965850295</v>
      </c>
      <c r="I578" s="492">
        <v>0</v>
      </c>
      <c r="J578" s="278"/>
      <c r="K578" s="492">
        <f t="shared" si="46"/>
        <v>0</v>
      </c>
    </row>
    <row r="579" spans="2:11" hidden="1">
      <c r="B579" s="21" t="s">
        <v>102</v>
      </c>
      <c r="C579" s="77" t="s">
        <v>497</v>
      </c>
      <c r="D579" s="507">
        <v>32000</v>
      </c>
      <c r="E579" s="494" t="s">
        <v>101</v>
      </c>
      <c r="F579" s="497">
        <v>0.1</v>
      </c>
      <c r="G579" s="499">
        <v>31.7270857760513</v>
      </c>
      <c r="H579" s="493">
        <f>G579*D579*F579</f>
        <v>101526.67448336416</v>
      </c>
      <c r="I579" s="492">
        <v>0</v>
      </c>
      <c r="J579" s="278"/>
      <c r="K579" s="492">
        <f t="shared" si="46"/>
        <v>0</v>
      </c>
    </row>
    <row r="580" spans="2:11" hidden="1">
      <c r="B580" s="21" t="s">
        <v>104</v>
      </c>
      <c r="C580" s="77" t="s">
        <v>498</v>
      </c>
      <c r="D580" s="507">
        <v>32000</v>
      </c>
      <c r="E580" s="494" t="s">
        <v>101</v>
      </c>
      <c r="F580" s="497">
        <v>0.25</v>
      </c>
      <c r="G580" s="499">
        <v>31.7270857760513</v>
      </c>
      <c r="H580" s="493">
        <f>G580*D580*F580</f>
        <v>253816.68620841039</v>
      </c>
      <c r="I580" s="492">
        <v>0</v>
      </c>
      <c r="J580" s="278"/>
      <c r="K580" s="492">
        <f t="shared" si="46"/>
        <v>0</v>
      </c>
    </row>
    <row r="581" spans="2:11" hidden="1">
      <c r="B581" s="18" t="s">
        <v>499</v>
      </c>
      <c r="C581" s="75" t="s">
        <v>500</v>
      </c>
      <c r="D581" s="507"/>
      <c r="E581" s="494"/>
      <c r="F581" s="497"/>
      <c r="G581" s="499"/>
      <c r="H581" s="493"/>
      <c r="I581" s="492">
        <v>0</v>
      </c>
      <c r="J581" s="278"/>
      <c r="K581" s="492">
        <f t="shared" si="46"/>
        <v>0</v>
      </c>
    </row>
    <row r="582" spans="2:11" hidden="1">
      <c r="B582" s="21" t="s">
        <v>99</v>
      </c>
      <c r="C582" s="77" t="s">
        <v>496</v>
      </c>
      <c r="D582" s="507">
        <v>13000</v>
      </c>
      <c r="E582" s="494" t="s">
        <v>101</v>
      </c>
      <c r="F582" s="497">
        <v>0.55000000000000004</v>
      </c>
      <c r="G582" s="499">
        <v>34.6138350863177</v>
      </c>
      <c r="H582" s="493">
        <f>G582*D582*F582</f>
        <v>247488.92086717158</v>
      </c>
      <c r="I582" s="492">
        <v>0</v>
      </c>
      <c r="J582" s="278"/>
      <c r="K582" s="492">
        <f t="shared" si="46"/>
        <v>0</v>
      </c>
    </row>
    <row r="583" spans="2:11" hidden="1">
      <c r="B583" s="21" t="s">
        <v>102</v>
      </c>
      <c r="C583" s="77" t="s">
        <v>497</v>
      </c>
      <c r="D583" s="507">
        <v>13000</v>
      </c>
      <c r="E583" s="494" t="s">
        <v>101</v>
      </c>
      <c r="F583" s="497">
        <v>0.1</v>
      </c>
      <c r="G583" s="499">
        <v>34.6138350863177</v>
      </c>
      <c r="H583" s="493">
        <f>G583*D583*F583</f>
        <v>44997.985612213015</v>
      </c>
      <c r="I583" s="492">
        <v>0</v>
      </c>
      <c r="J583" s="278"/>
      <c r="K583" s="492">
        <f t="shared" si="46"/>
        <v>0</v>
      </c>
    </row>
    <row r="584" spans="2:11" hidden="1">
      <c r="B584" s="21" t="s">
        <v>104</v>
      </c>
      <c r="C584" s="77" t="s">
        <v>498</v>
      </c>
      <c r="D584" s="507">
        <v>13000</v>
      </c>
      <c r="E584" s="494" t="s">
        <v>101</v>
      </c>
      <c r="F584" s="497">
        <v>0.25</v>
      </c>
      <c r="G584" s="499">
        <v>34.6138350863177</v>
      </c>
      <c r="H584" s="493">
        <f>G584*D584*F584</f>
        <v>112494.96403053253</v>
      </c>
      <c r="I584" s="492">
        <v>0</v>
      </c>
      <c r="J584" s="278"/>
      <c r="K584" s="492">
        <f t="shared" si="46"/>
        <v>0</v>
      </c>
    </row>
    <row r="585" spans="2:11" hidden="1">
      <c r="B585" s="18" t="s">
        <v>501</v>
      </c>
      <c r="C585" s="75" t="s">
        <v>502</v>
      </c>
      <c r="D585" s="507"/>
      <c r="E585" s="494"/>
      <c r="F585" s="492"/>
      <c r="G585" s="499"/>
      <c r="H585" s="493"/>
      <c r="I585" s="492">
        <v>0</v>
      </c>
      <c r="J585" s="278"/>
      <c r="K585" s="492">
        <f t="shared" si="46"/>
        <v>0</v>
      </c>
    </row>
    <row r="586" spans="2:11" hidden="1">
      <c r="B586" s="21" t="s">
        <v>99</v>
      </c>
      <c r="C586" s="77" t="s">
        <v>496</v>
      </c>
      <c r="D586" s="507">
        <v>5000</v>
      </c>
      <c r="E586" s="494" t="s">
        <v>101</v>
      </c>
      <c r="F586" s="497">
        <v>0.55000000000000004</v>
      </c>
      <c r="G586" s="499">
        <v>43.267334319143998</v>
      </c>
      <c r="H586" s="493">
        <f>G586*D586*F586</f>
        <v>118985.169377646</v>
      </c>
      <c r="I586" s="492">
        <v>0</v>
      </c>
      <c r="J586" s="278"/>
      <c r="K586" s="492">
        <f t="shared" si="46"/>
        <v>0</v>
      </c>
    </row>
    <row r="587" spans="2:11" hidden="1">
      <c r="B587" s="21" t="s">
        <v>102</v>
      </c>
      <c r="C587" s="77" t="s">
        <v>497</v>
      </c>
      <c r="D587" s="507">
        <v>5000</v>
      </c>
      <c r="E587" s="494" t="s">
        <v>101</v>
      </c>
      <c r="F587" s="497">
        <v>0.1</v>
      </c>
      <c r="G587" s="499">
        <v>43.267334319143998</v>
      </c>
      <c r="H587" s="493">
        <f>G587*D587*F587</f>
        <v>21633.667159572</v>
      </c>
      <c r="I587" s="492">
        <v>0</v>
      </c>
      <c r="J587" s="278"/>
      <c r="K587" s="492">
        <f t="shared" si="46"/>
        <v>0</v>
      </c>
    </row>
    <row r="588" spans="2:11" hidden="1">
      <c r="B588" s="21" t="s">
        <v>104</v>
      </c>
      <c r="C588" s="77" t="s">
        <v>498</v>
      </c>
      <c r="D588" s="507">
        <v>5000</v>
      </c>
      <c r="E588" s="494" t="s">
        <v>101</v>
      </c>
      <c r="F588" s="497">
        <v>0.25</v>
      </c>
      <c r="G588" s="499">
        <v>43.267334319143998</v>
      </c>
      <c r="H588" s="493">
        <f>G588*D588*F588</f>
        <v>54084.167898929998</v>
      </c>
      <c r="I588" s="492">
        <v>0</v>
      </c>
      <c r="J588" s="278"/>
      <c r="K588" s="492">
        <f t="shared" si="46"/>
        <v>0</v>
      </c>
    </row>
    <row r="589" spans="2:11" hidden="1">
      <c r="B589" s="18" t="s">
        <v>503</v>
      </c>
      <c r="C589" s="75" t="s">
        <v>504</v>
      </c>
      <c r="D589" s="494"/>
      <c r="E589" s="494"/>
      <c r="F589" s="497"/>
      <c r="G589" s="499"/>
      <c r="H589" s="493"/>
      <c r="I589" s="492">
        <v>0</v>
      </c>
      <c r="J589" s="278"/>
      <c r="K589" s="492">
        <f t="shared" ref="K589:K652" si="47">J589+I589</f>
        <v>0</v>
      </c>
    </row>
    <row r="590" spans="2:11" hidden="1">
      <c r="B590" s="18" t="s">
        <v>505</v>
      </c>
      <c r="C590" s="75" t="s">
        <v>506</v>
      </c>
      <c r="D590" s="507"/>
      <c r="E590" s="494"/>
      <c r="F590" s="497"/>
      <c r="G590" s="499"/>
      <c r="H590" s="493"/>
      <c r="I590" s="492">
        <v>0</v>
      </c>
      <c r="J590" s="278"/>
      <c r="K590" s="492">
        <f t="shared" si="47"/>
        <v>0</v>
      </c>
    </row>
    <row r="591" spans="2:11" hidden="1">
      <c r="B591" s="21" t="s">
        <v>99</v>
      </c>
      <c r="C591" s="77" t="s">
        <v>496</v>
      </c>
      <c r="D591" s="507">
        <v>1500</v>
      </c>
      <c r="E591" s="494" t="s">
        <v>101</v>
      </c>
      <c r="F591" s="497">
        <v>0.55000000000000004</v>
      </c>
      <c r="G591" s="499">
        <v>34.613850953473303</v>
      </c>
      <c r="H591" s="493">
        <f>G591*D591*F591</f>
        <v>28556.427036615478</v>
      </c>
      <c r="I591" s="492">
        <v>0</v>
      </c>
      <c r="J591" s="278"/>
      <c r="K591" s="492">
        <f t="shared" si="47"/>
        <v>0</v>
      </c>
    </row>
    <row r="592" spans="2:11" hidden="1">
      <c r="B592" s="21" t="s">
        <v>102</v>
      </c>
      <c r="C592" s="77" t="s">
        <v>497</v>
      </c>
      <c r="D592" s="507">
        <v>1500</v>
      </c>
      <c r="E592" s="494" t="s">
        <v>101</v>
      </c>
      <c r="F592" s="497">
        <v>0.1</v>
      </c>
      <c r="G592" s="499">
        <v>34.613850953473303</v>
      </c>
      <c r="H592" s="493">
        <f>G592*D592*F592</f>
        <v>5192.0776430209953</v>
      </c>
      <c r="I592" s="492">
        <v>0</v>
      </c>
      <c r="J592" s="278"/>
      <c r="K592" s="492">
        <f t="shared" si="47"/>
        <v>0</v>
      </c>
    </row>
    <row r="593" spans="2:11" hidden="1">
      <c r="B593" s="21" t="s">
        <v>104</v>
      </c>
      <c r="C593" s="77" t="s">
        <v>498</v>
      </c>
      <c r="D593" s="507">
        <v>1500</v>
      </c>
      <c r="E593" s="494" t="s">
        <v>101</v>
      </c>
      <c r="F593" s="497">
        <v>0.25</v>
      </c>
      <c r="G593" s="499">
        <v>34.613850953473303</v>
      </c>
      <c r="H593" s="493">
        <f>G593*D593*F593</f>
        <v>12980.194107552488</v>
      </c>
      <c r="I593" s="492">
        <v>0</v>
      </c>
      <c r="J593" s="278"/>
      <c r="K593" s="492">
        <f t="shared" si="47"/>
        <v>0</v>
      </c>
    </row>
    <row r="594" spans="2:11" hidden="1">
      <c r="B594" s="18" t="s">
        <v>507</v>
      </c>
      <c r="C594" s="75" t="s">
        <v>508</v>
      </c>
      <c r="D594" s="494"/>
      <c r="E594" s="494"/>
      <c r="F594" s="497"/>
      <c r="G594" s="499"/>
      <c r="H594" s="493"/>
      <c r="I594" s="492">
        <v>0</v>
      </c>
      <c r="J594" s="278"/>
      <c r="K594" s="492">
        <f t="shared" si="47"/>
        <v>0</v>
      </c>
    </row>
    <row r="595" spans="2:11" hidden="1">
      <c r="B595" s="18" t="s">
        <v>509</v>
      </c>
      <c r="C595" s="75" t="s">
        <v>510</v>
      </c>
      <c r="D595" s="507"/>
      <c r="E595" s="494"/>
      <c r="F595" s="497"/>
      <c r="G595" s="499"/>
      <c r="H595" s="493"/>
      <c r="I595" s="492">
        <v>0</v>
      </c>
      <c r="J595" s="278"/>
      <c r="K595" s="492">
        <f t="shared" si="47"/>
        <v>0</v>
      </c>
    </row>
    <row r="596" spans="2:11" hidden="1">
      <c r="B596" s="21" t="s">
        <v>99</v>
      </c>
      <c r="C596" s="77" t="s">
        <v>496</v>
      </c>
      <c r="D596" s="507">
        <v>8000</v>
      </c>
      <c r="E596" s="494" t="s">
        <v>101</v>
      </c>
      <c r="F596" s="497">
        <v>0.55000000000000004</v>
      </c>
      <c r="G596" s="499">
        <v>12.257258729025001</v>
      </c>
      <c r="H596" s="493">
        <f t="shared" ref="H596:H647" si="48">G596*D596*F596</f>
        <v>53931.938407710011</v>
      </c>
      <c r="I596" s="492">
        <v>0</v>
      </c>
      <c r="J596" s="278"/>
      <c r="K596" s="492">
        <f t="shared" si="47"/>
        <v>0</v>
      </c>
    </row>
    <row r="597" spans="2:11" hidden="1">
      <c r="B597" s="21" t="s">
        <v>102</v>
      </c>
      <c r="C597" s="77" t="s">
        <v>497</v>
      </c>
      <c r="D597" s="507">
        <v>8000</v>
      </c>
      <c r="E597" s="494" t="s">
        <v>101</v>
      </c>
      <c r="F597" s="497">
        <v>0.1</v>
      </c>
      <c r="G597" s="499">
        <v>12.257258729025001</v>
      </c>
      <c r="H597" s="493">
        <f t="shared" si="48"/>
        <v>9805.8069832200017</v>
      </c>
      <c r="I597" s="492">
        <v>0</v>
      </c>
      <c r="J597" s="278"/>
      <c r="K597" s="492">
        <f t="shared" si="47"/>
        <v>0</v>
      </c>
    </row>
    <row r="598" spans="2:11" hidden="1">
      <c r="B598" s="21" t="s">
        <v>104</v>
      </c>
      <c r="C598" s="77" t="s">
        <v>498</v>
      </c>
      <c r="D598" s="507">
        <v>8000</v>
      </c>
      <c r="E598" s="494" t="s">
        <v>101</v>
      </c>
      <c r="F598" s="497">
        <v>0.25</v>
      </c>
      <c r="G598" s="499">
        <v>12.257258729025001</v>
      </c>
      <c r="H598" s="493">
        <f t="shared" si="48"/>
        <v>24514.517458050002</v>
      </c>
      <c r="I598" s="492">
        <v>0</v>
      </c>
      <c r="J598" s="278"/>
      <c r="K598" s="492">
        <f t="shared" si="47"/>
        <v>0</v>
      </c>
    </row>
    <row r="599" spans="2:11" hidden="1">
      <c r="B599" s="18" t="s">
        <v>511</v>
      </c>
      <c r="C599" s="75" t="s">
        <v>512</v>
      </c>
      <c r="D599" s="507"/>
      <c r="E599" s="494"/>
      <c r="F599" s="492"/>
      <c r="G599" s="499"/>
      <c r="H599" s="493"/>
      <c r="I599" s="492">
        <v>0</v>
      </c>
      <c r="J599" s="278"/>
      <c r="K599" s="492">
        <f t="shared" si="47"/>
        <v>0</v>
      </c>
    </row>
    <row r="600" spans="2:11" hidden="1">
      <c r="B600" s="21" t="s">
        <v>99</v>
      </c>
      <c r="C600" s="77" t="s">
        <v>496</v>
      </c>
      <c r="D600" s="507">
        <v>1000</v>
      </c>
      <c r="E600" s="494" t="s">
        <v>101</v>
      </c>
      <c r="F600" s="497">
        <v>0.55000000000000004</v>
      </c>
      <c r="G600" s="499">
        <v>14.41662787379</v>
      </c>
      <c r="H600" s="493">
        <f t="shared" si="48"/>
        <v>7929.1453305845016</v>
      </c>
      <c r="I600" s="492">
        <v>0</v>
      </c>
      <c r="J600" s="278"/>
      <c r="K600" s="492">
        <f t="shared" si="47"/>
        <v>0</v>
      </c>
    </row>
    <row r="601" spans="2:11" hidden="1">
      <c r="B601" s="21" t="s">
        <v>102</v>
      </c>
      <c r="C601" s="77" t="s">
        <v>497</v>
      </c>
      <c r="D601" s="507">
        <v>1000</v>
      </c>
      <c r="E601" s="494" t="s">
        <v>101</v>
      </c>
      <c r="F601" s="497">
        <v>0.1</v>
      </c>
      <c r="G601" s="499">
        <v>14.41662787379</v>
      </c>
      <c r="H601" s="493">
        <f t="shared" si="48"/>
        <v>1441.6627873790003</v>
      </c>
      <c r="I601" s="492">
        <v>0</v>
      </c>
      <c r="J601" s="278"/>
      <c r="K601" s="492">
        <f t="shared" si="47"/>
        <v>0</v>
      </c>
    </row>
    <row r="602" spans="2:11" hidden="1">
      <c r="B602" s="21" t="s">
        <v>104</v>
      </c>
      <c r="C602" s="77" t="s">
        <v>498</v>
      </c>
      <c r="D602" s="507">
        <v>1000</v>
      </c>
      <c r="E602" s="494" t="s">
        <v>101</v>
      </c>
      <c r="F602" s="497">
        <v>0.25</v>
      </c>
      <c r="G602" s="499">
        <v>14.41662787379</v>
      </c>
      <c r="H602" s="493">
        <f t="shared" si="48"/>
        <v>3604.1569684475003</v>
      </c>
      <c r="I602" s="492">
        <v>0</v>
      </c>
      <c r="J602" s="278"/>
      <c r="K602" s="492">
        <f t="shared" si="47"/>
        <v>0</v>
      </c>
    </row>
    <row r="603" spans="2:11" hidden="1">
      <c r="B603" s="18" t="s">
        <v>513</v>
      </c>
      <c r="C603" s="75" t="s">
        <v>514</v>
      </c>
      <c r="D603" s="507"/>
      <c r="E603" s="494"/>
      <c r="F603" s="492"/>
      <c r="G603" s="499"/>
      <c r="H603" s="493"/>
      <c r="I603" s="492">
        <v>0</v>
      </c>
      <c r="J603" s="278"/>
      <c r="K603" s="492">
        <f t="shared" si="47"/>
        <v>0</v>
      </c>
    </row>
    <row r="604" spans="2:11" hidden="1">
      <c r="B604" s="21" t="s">
        <v>99</v>
      </c>
      <c r="C604" s="77" t="s">
        <v>496</v>
      </c>
      <c r="D604" s="507">
        <v>8000</v>
      </c>
      <c r="E604" s="494" t="s">
        <v>101</v>
      </c>
      <c r="F604" s="497">
        <v>0.55000000000000004</v>
      </c>
      <c r="G604" s="499">
        <v>10.089148764896301</v>
      </c>
      <c r="H604" s="493">
        <f t="shared" si="48"/>
        <v>44392.254565543728</v>
      </c>
      <c r="I604" s="492">
        <v>0</v>
      </c>
      <c r="J604" s="278"/>
      <c r="K604" s="492">
        <f t="shared" si="47"/>
        <v>0</v>
      </c>
    </row>
    <row r="605" spans="2:11" hidden="1">
      <c r="B605" s="21" t="s">
        <v>102</v>
      </c>
      <c r="C605" s="77" t="s">
        <v>497</v>
      </c>
      <c r="D605" s="507">
        <v>8000</v>
      </c>
      <c r="E605" s="494" t="s">
        <v>101</v>
      </c>
      <c r="F605" s="497">
        <v>0.1</v>
      </c>
      <c r="G605" s="499">
        <v>10.089148764896301</v>
      </c>
      <c r="H605" s="493">
        <f t="shared" si="48"/>
        <v>8071.3190119170413</v>
      </c>
      <c r="I605" s="492">
        <v>0</v>
      </c>
      <c r="J605" s="278"/>
      <c r="K605" s="492">
        <f t="shared" si="47"/>
        <v>0</v>
      </c>
    </row>
    <row r="606" spans="2:11" hidden="1">
      <c r="B606" s="21" t="s">
        <v>104</v>
      </c>
      <c r="C606" s="77" t="s">
        <v>498</v>
      </c>
      <c r="D606" s="507">
        <v>8000</v>
      </c>
      <c r="E606" s="494" t="s">
        <v>101</v>
      </c>
      <c r="F606" s="497">
        <v>0.25</v>
      </c>
      <c r="G606" s="499">
        <v>10.089148764896301</v>
      </c>
      <c r="H606" s="493">
        <f t="shared" si="48"/>
        <v>20178.297529792602</v>
      </c>
      <c r="I606" s="492">
        <v>0</v>
      </c>
      <c r="J606" s="278"/>
      <c r="K606" s="492">
        <f t="shared" si="47"/>
        <v>0</v>
      </c>
    </row>
    <row r="607" spans="2:11" hidden="1">
      <c r="B607" s="18" t="s">
        <v>515</v>
      </c>
      <c r="C607" s="75" t="s">
        <v>516</v>
      </c>
      <c r="D607" s="494"/>
      <c r="E607" s="494"/>
      <c r="F607" s="497"/>
      <c r="G607" s="499"/>
      <c r="H607" s="493"/>
      <c r="I607" s="492">
        <v>0</v>
      </c>
      <c r="J607" s="278"/>
      <c r="K607" s="492">
        <f t="shared" si="47"/>
        <v>0</v>
      </c>
    </row>
    <row r="608" spans="2:11" hidden="1">
      <c r="B608" s="18" t="s">
        <v>517</v>
      </c>
      <c r="C608" s="75" t="s">
        <v>518</v>
      </c>
      <c r="D608" s="507"/>
      <c r="E608" s="494"/>
      <c r="F608" s="497"/>
      <c r="G608" s="499"/>
      <c r="H608" s="493"/>
      <c r="I608" s="492">
        <v>0</v>
      </c>
      <c r="J608" s="278"/>
      <c r="K608" s="492">
        <f t="shared" si="47"/>
        <v>0</v>
      </c>
    </row>
    <row r="609" spans="2:11" hidden="1">
      <c r="B609" s="21" t="s">
        <v>99</v>
      </c>
      <c r="C609" s="77" t="s">
        <v>496</v>
      </c>
      <c r="D609" s="507">
        <v>8000</v>
      </c>
      <c r="E609" s="494" t="s">
        <v>101</v>
      </c>
      <c r="F609" s="497">
        <v>0.55000000000000004</v>
      </c>
      <c r="G609" s="499">
        <v>8.6662516658150004</v>
      </c>
      <c r="H609" s="493">
        <f t="shared" si="48"/>
        <v>38131.507329586006</v>
      </c>
      <c r="I609" s="492">
        <v>0</v>
      </c>
      <c r="J609" s="278"/>
      <c r="K609" s="492">
        <f t="shared" si="47"/>
        <v>0</v>
      </c>
    </row>
    <row r="610" spans="2:11" hidden="1">
      <c r="B610" s="21" t="s">
        <v>102</v>
      </c>
      <c r="C610" s="77" t="s">
        <v>497</v>
      </c>
      <c r="D610" s="507">
        <v>8000</v>
      </c>
      <c r="E610" s="494" t="s">
        <v>101</v>
      </c>
      <c r="F610" s="497">
        <v>0.1</v>
      </c>
      <c r="G610" s="499">
        <v>8.6662516658150004</v>
      </c>
      <c r="H610" s="493">
        <f t="shared" si="48"/>
        <v>6933.0013326520002</v>
      </c>
      <c r="I610" s="492">
        <v>0</v>
      </c>
      <c r="J610" s="278"/>
      <c r="K610" s="492">
        <f t="shared" si="47"/>
        <v>0</v>
      </c>
    </row>
    <row r="611" spans="2:11" hidden="1">
      <c r="B611" s="21" t="s">
        <v>104</v>
      </c>
      <c r="C611" s="77" t="s">
        <v>498</v>
      </c>
      <c r="D611" s="507">
        <v>8000</v>
      </c>
      <c r="E611" s="494" t="s">
        <v>101</v>
      </c>
      <c r="F611" s="497">
        <v>0.25</v>
      </c>
      <c r="G611" s="499">
        <v>8.6662516658150004</v>
      </c>
      <c r="H611" s="493">
        <f t="shared" si="48"/>
        <v>17332.50333163</v>
      </c>
      <c r="I611" s="492">
        <v>0</v>
      </c>
      <c r="J611" s="278"/>
      <c r="K611" s="492">
        <f t="shared" si="47"/>
        <v>0</v>
      </c>
    </row>
    <row r="612" spans="2:11" hidden="1">
      <c r="B612" s="18" t="s">
        <v>519</v>
      </c>
      <c r="C612" s="75" t="s">
        <v>520</v>
      </c>
      <c r="D612" s="507"/>
      <c r="E612" s="494"/>
      <c r="F612" s="497"/>
      <c r="G612" s="499"/>
      <c r="H612" s="493"/>
      <c r="I612" s="492">
        <v>0</v>
      </c>
      <c r="J612" s="278"/>
      <c r="K612" s="492">
        <f t="shared" si="47"/>
        <v>0</v>
      </c>
    </row>
    <row r="613" spans="2:11" hidden="1">
      <c r="B613" s="21" t="s">
        <v>99</v>
      </c>
      <c r="C613" s="77" t="s">
        <v>496</v>
      </c>
      <c r="D613" s="507">
        <v>14000</v>
      </c>
      <c r="E613" s="494" t="s">
        <v>101</v>
      </c>
      <c r="F613" s="497">
        <v>0.55000000000000004</v>
      </c>
      <c r="G613" s="499">
        <v>9.6290899373728607</v>
      </c>
      <c r="H613" s="493">
        <f t="shared" si="48"/>
        <v>74143.992517771039</v>
      </c>
      <c r="I613" s="492">
        <v>0</v>
      </c>
      <c r="J613" s="278"/>
      <c r="K613" s="492">
        <f t="shared" si="47"/>
        <v>0</v>
      </c>
    </row>
    <row r="614" spans="2:11" hidden="1">
      <c r="B614" s="21" t="s">
        <v>102</v>
      </c>
      <c r="C614" s="77" t="s">
        <v>497</v>
      </c>
      <c r="D614" s="507">
        <v>14000</v>
      </c>
      <c r="E614" s="494" t="s">
        <v>101</v>
      </c>
      <c r="F614" s="497">
        <v>0.1</v>
      </c>
      <c r="G614" s="499">
        <v>9.6290899373728607</v>
      </c>
      <c r="H614" s="493">
        <f t="shared" si="48"/>
        <v>13480.725912322006</v>
      </c>
      <c r="I614" s="492">
        <v>0</v>
      </c>
      <c r="J614" s="278"/>
      <c r="K614" s="492">
        <f t="shared" si="47"/>
        <v>0</v>
      </c>
    </row>
    <row r="615" spans="2:11" hidden="1">
      <c r="B615" s="21" t="s">
        <v>104</v>
      </c>
      <c r="C615" s="77" t="s">
        <v>498</v>
      </c>
      <c r="D615" s="507">
        <v>14000</v>
      </c>
      <c r="E615" s="494" t="s">
        <v>101</v>
      </c>
      <c r="F615" s="497">
        <v>0.25</v>
      </c>
      <c r="G615" s="499">
        <v>9.6290899373728607</v>
      </c>
      <c r="H615" s="493">
        <f t="shared" si="48"/>
        <v>33701.814780805013</v>
      </c>
      <c r="I615" s="492">
        <v>0</v>
      </c>
      <c r="J615" s="278"/>
      <c r="K615" s="492">
        <f t="shared" si="47"/>
        <v>0</v>
      </c>
    </row>
    <row r="616" spans="2:11" hidden="1">
      <c r="B616" s="18" t="s">
        <v>521</v>
      </c>
      <c r="C616" s="75" t="s">
        <v>522</v>
      </c>
      <c r="D616" s="507"/>
      <c r="E616" s="494"/>
      <c r="F616" s="497"/>
      <c r="G616" s="499"/>
      <c r="H616" s="493"/>
      <c r="I616" s="492">
        <v>0</v>
      </c>
      <c r="J616" s="278"/>
      <c r="K616" s="492">
        <f t="shared" si="47"/>
        <v>0</v>
      </c>
    </row>
    <row r="617" spans="2:11" hidden="1">
      <c r="B617" s="21" t="s">
        <v>99</v>
      </c>
      <c r="C617" s="77" t="s">
        <v>496</v>
      </c>
      <c r="D617" s="507">
        <v>2000</v>
      </c>
      <c r="E617" s="494" t="s">
        <v>101</v>
      </c>
      <c r="F617" s="497">
        <v>0.55000000000000004</v>
      </c>
      <c r="G617" s="499">
        <v>11.555517903645001</v>
      </c>
      <c r="H617" s="493">
        <f t="shared" si="48"/>
        <v>12711.069694009502</v>
      </c>
      <c r="I617" s="492">
        <v>0</v>
      </c>
      <c r="J617" s="278"/>
      <c r="K617" s="492">
        <f t="shared" si="47"/>
        <v>0</v>
      </c>
    </row>
    <row r="618" spans="2:11" hidden="1">
      <c r="B618" s="21" t="s">
        <v>102</v>
      </c>
      <c r="C618" s="77" t="s">
        <v>497</v>
      </c>
      <c r="D618" s="507">
        <v>2000</v>
      </c>
      <c r="E618" s="494" t="s">
        <v>101</v>
      </c>
      <c r="F618" s="497">
        <v>0.1</v>
      </c>
      <c r="G618" s="499">
        <v>11.555517903645001</v>
      </c>
      <c r="H618" s="493">
        <f t="shared" si="48"/>
        <v>2311.1035807290004</v>
      </c>
      <c r="I618" s="492">
        <v>0</v>
      </c>
      <c r="J618" s="278"/>
      <c r="K618" s="492">
        <f t="shared" si="47"/>
        <v>0</v>
      </c>
    </row>
    <row r="619" spans="2:11" hidden="1">
      <c r="B619" s="21" t="s">
        <v>104</v>
      </c>
      <c r="C619" s="77" t="s">
        <v>498</v>
      </c>
      <c r="D619" s="507">
        <v>2000</v>
      </c>
      <c r="E619" s="494" t="s">
        <v>101</v>
      </c>
      <c r="F619" s="497">
        <v>0.25</v>
      </c>
      <c r="G619" s="499">
        <v>11.555517903645001</v>
      </c>
      <c r="H619" s="493">
        <f t="shared" si="48"/>
        <v>5777.7589518225004</v>
      </c>
      <c r="I619" s="492">
        <v>0</v>
      </c>
      <c r="J619" s="278"/>
      <c r="K619" s="492">
        <f t="shared" si="47"/>
        <v>0</v>
      </c>
    </row>
    <row r="620" spans="2:11" hidden="1">
      <c r="B620" s="18" t="s">
        <v>523</v>
      </c>
      <c r="C620" s="75" t="s">
        <v>524</v>
      </c>
      <c r="D620" s="507"/>
      <c r="E620" s="494"/>
      <c r="F620" s="492"/>
      <c r="G620" s="499"/>
      <c r="H620" s="493"/>
      <c r="I620" s="492">
        <v>0</v>
      </c>
      <c r="J620" s="278"/>
      <c r="K620" s="492">
        <f t="shared" si="47"/>
        <v>0</v>
      </c>
    </row>
    <row r="621" spans="2:11" hidden="1">
      <c r="B621" s="21" t="s">
        <v>99</v>
      </c>
      <c r="C621" s="77" t="s">
        <v>496</v>
      </c>
      <c r="D621" s="507">
        <v>13500</v>
      </c>
      <c r="E621" s="494" t="s">
        <v>101</v>
      </c>
      <c r="F621" s="497">
        <v>0.55000000000000004</v>
      </c>
      <c r="G621" s="499">
        <v>16.3705605469274</v>
      </c>
      <c r="H621" s="493">
        <f t="shared" si="48"/>
        <v>121551.41206093595</v>
      </c>
      <c r="I621" s="492">
        <v>0</v>
      </c>
      <c r="J621" s="278">
        <v>2961</v>
      </c>
      <c r="K621" s="492">
        <f t="shared" si="47"/>
        <v>2961</v>
      </c>
    </row>
    <row r="622" spans="2:11" hidden="1">
      <c r="B622" s="21" t="s">
        <v>102</v>
      </c>
      <c r="C622" s="77" t="s">
        <v>497</v>
      </c>
      <c r="D622" s="507">
        <v>13500</v>
      </c>
      <c r="E622" s="494" t="s">
        <v>101</v>
      </c>
      <c r="F622" s="497">
        <v>0.1</v>
      </c>
      <c r="G622" s="499">
        <v>16.3705605469274</v>
      </c>
      <c r="H622" s="493">
        <f t="shared" si="48"/>
        <v>22100.256738351993</v>
      </c>
      <c r="I622" s="492">
        <v>0</v>
      </c>
      <c r="J622" s="278"/>
      <c r="K622" s="492">
        <f t="shared" si="47"/>
        <v>0</v>
      </c>
    </row>
    <row r="623" spans="2:11" hidden="1">
      <c r="B623" s="21" t="s">
        <v>104</v>
      </c>
      <c r="C623" s="77" t="s">
        <v>498</v>
      </c>
      <c r="D623" s="507">
        <v>13500</v>
      </c>
      <c r="E623" s="494" t="s">
        <v>101</v>
      </c>
      <c r="F623" s="497">
        <v>0.25</v>
      </c>
      <c r="G623" s="499">
        <v>16.3705605469274</v>
      </c>
      <c r="H623" s="493">
        <f t="shared" si="48"/>
        <v>55250.641845879974</v>
      </c>
      <c r="I623" s="492">
        <v>0</v>
      </c>
      <c r="J623" s="278"/>
      <c r="K623" s="492">
        <f t="shared" si="47"/>
        <v>0</v>
      </c>
    </row>
    <row r="624" spans="2:11" hidden="1">
      <c r="B624" s="18" t="s">
        <v>525</v>
      </c>
      <c r="C624" s="75" t="s">
        <v>526</v>
      </c>
      <c r="D624" s="507"/>
      <c r="E624" s="494"/>
      <c r="F624" s="497"/>
      <c r="G624" s="499"/>
      <c r="H624" s="493"/>
      <c r="I624" s="492">
        <v>0</v>
      </c>
      <c r="J624" s="278"/>
      <c r="K624" s="492">
        <f t="shared" si="47"/>
        <v>0</v>
      </c>
    </row>
    <row r="625" spans="2:11" hidden="1">
      <c r="B625" s="21" t="s">
        <v>99</v>
      </c>
      <c r="C625" s="77" t="s">
        <v>496</v>
      </c>
      <c r="D625" s="507">
        <v>18000</v>
      </c>
      <c r="E625" s="494" t="s">
        <v>101</v>
      </c>
      <c r="F625" s="497">
        <v>0.55000000000000004</v>
      </c>
      <c r="G625" s="499">
        <v>17.3333971813978</v>
      </c>
      <c r="H625" s="493">
        <f t="shared" si="48"/>
        <v>171600.63209583823</v>
      </c>
      <c r="I625" s="492">
        <v>0</v>
      </c>
      <c r="J625" s="278"/>
      <c r="K625" s="492">
        <f t="shared" si="47"/>
        <v>0</v>
      </c>
    </row>
    <row r="626" spans="2:11" hidden="1">
      <c r="B626" s="21" t="s">
        <v>102</v>
      </c>
      <c r="C626" s="77" t="s">
        <v>497</v>
      </c>
      <c r="D626" s="507">
        <v>18000</v>
      </c>
      <c r="E626" s="494" t="s">
        <v>101</v>
      </c>
      <c r="F626" s="497">
        <v>0.1</v>
      </c>
      <c r="G626" s="499">
        <v>17.3333971813978</v>
      </c>
      <c r="H626" s="493">
        <f t="shared" si="48"/>
        <v>31200.114926516038</v>
      </c>
      <c r="I626" s="492">
        <v>0</v>
      </c>
      <c r="J626" s="278"/>
      <c r="K626" s="492">
        <f t="shared" si="47"/>
        <v>0</v>
      </c>
    </row>
    <row r="627" spans="2:11" hidden="1">
      <c r="B627" s="21" t="s">
        <v>104</v>
      </c>
      <c r="C627" s="77" t="s">
        <v>498</v>
      </c>
      <c r="D627" s="507">
        <v>18000</v>
      </c>
      <c r="E627" s="494" t="s">
        <v>101</v>
      </c>
      <c r="F627" s="497">
        <v>0.25</v>
      </c>
      <c r="G627" s="499">
        <v>17.3333971813978</v>
      </c>
      <c r="H627" s="493">
        <f t="shared" si="48"/>
        <v>78000.287316290094</v>
      </c>
      <c r="I627" s="492">
        <v>0</v>
      </c>
      <c r="J627" s="278"/>
      <c r="K627" s="492">
        <f t="shared" si="47"/>
        <v>0</v>
      </c>
    </row>
    <row r="628" spans="2:11" hidden="1">
      <c r="B628" s="18" t="s">
        <v>527</v>
      </c>
      <c r="C628" s="75" t="s">
        <v>528</v>
      </c>
      <c r="D628" s="507"/>
      <c r="E628" s="494"/>
      <c r="F628" s="497"/>
      <c r="G628" s="499"/>
      <c r="H628" s="493"/>
      <c r="I628" s="492">
        <v>0</v>
      </c>
      <c r="J628" s="278"/>
      <c r="K628" s="492">
        <f t="shared" si="47"/>
        <v>0</v>
      </c>
    </row>
    <row r="629" spans="2:11" hidden="1">
      <c r="B629" s="21" t="s">
        <v>99</v>
      </c>
      <c r="C629" s="77" t="s">
        <v>496</v>
      </c>
      <c r="D629" s="507">
        <v>6000</v>
      </c>
      <c r="E629" s="494" t="s">
        <v>101</v>
      </c>
      <c r="F629" s="497">
        <v>0.55000000000000004</v>
      </c>
      <c r="G629" s="499">
        <v>8.6662516658150004</v>
      </c>
      <c r="H629" s="493">
        <f t="shared" si="48"/>
        <v>28598.630497189504</v>
      </c>
      <c r="I629" s="492">
        <v>0</v>
      </c>
      <c r="J629" s="278"/>
      <c r="K629" s="492">
        <f t="shared" si="47"/>
        <v>0</v>
      </c>
    </row>
    <row r="630" spans="2:11" hidden="1">
      <c r="B630" s="21" t="s">
        <v>102</v>
      </c>
      <c r="C630" s="77" t="s">
        <v>497</v>
      </c>
      <c r="D630" s="507">
        <v>6000</v>
      </c>
      <c r="E630" s="494" t="s">
        <v>101</v>
      </c>
      <c r="F630" s="497">
        <v>0.1</v>
      </c>
      <c r="G630" s="499">
        <v>8.6662516658150004</v>
      </c>
      <c r="H630" s="493">
        <f t="shared" si="48"/>
        <v>5199.7509994890006</v>
      </c>
      <c r="I630" s="492">
        <v>0</v>
      </c>
      <c r="J630" s="278"/>
      <c r="K630" s="492">
        <f t="shared" si="47"/>
        <v>0</v>
      </c>
    </row>
    <row r="631" spans="2:11" hidden="1">
      <c r="B631" s="21" t="s">
        <v>104</v>
      </c>
      <c r="C631" s="77" t="s">
        <v>498</v>
      </c>
      <c r="D631" s="507">
        <v>6000</v>
      </c>
      <c r="E631" s="494" t="s">
        <v>101</v>
      </c>
      <c r="F631" s="497">
        <v>0.25</v>
      </c>
      <c r="G631" s="499">
        <v>8.6662516658150004</v>
      </c>
      <c r="H631" s="493">
        <f t="shared" si="48"/>
        <v>12999.377498722501</v>
      </c>
      <c r="I631" s="492">
        <v>0</v>
      </c>
      <c r="J631" s="278"/>
      <c r="K631" s="492">
        <f t="shared" si="47"/>
        <v>0</v>
      </c>
    </row>
    <row r="632" spans="2:11" hidden="1">
      <c r="B632" s="18" t="s">
        <v>529</v>
      </c>
      <c r="C632" s="75" t="s">
        <v>530</v>
      </c>
      <c r="D632" s="507"/>
      <c r="E632" s="494"/>
      <c r="F632" s="497"/>
      <c r="G632" s="499"/>
      <c r="H632" s="493"/>
      <c r="I632" s="492">
        <v>0</v>
      </c>
      <c r="J632" s="52"/>
      <c r="K632" s="492">
        <f t="shared" si="47"/>
        <v>0</v>
      </c>
    </row>
    <row r="633" spans="2:11" hidden="1">
      <c r="B633" s="21" t="s">
        <v>99</v>
      </c>
      <c r="C633" s="77" t="s">
        <v>496</v>
      </c>
      <c r="D633" s="507">
        <v>8000</v>
      </c>
      <c r="E633" s="494" t="s">
        <v>101</v>
      </c>
      <c r="F633" s="497">
        <v>0.55000000000000004</v>
      </c>
      <c r="G633" s="499">
        <v>9.6290567863512493</v>
      </c>
      <c r="H633" s="493">
        <f t="shared" si="48"/>
        <v>42367.849859945505</v>
      </c>
      <c r="I633" s="492">
        <v>0</v>
      </c>
      <c r="J633" s="52"/>
      <c r="K633" s="492">
        <f t="shared" si="47"/>
        <v>0</v>
      </c>
    </row>
    <row r="634" spans="2:11" hidden="1">
      <c r="B634" s="21" t="s">
        <v>102</v>
      </c>
      <c r="C634" s="77" t="s">
        <v>497</v>
      </c>
      <c r="D634" s="507">
        <v>8000</v>
      </c>
      <c r="E634" s="494" t="s">
        <v>101</v>
      </c>
      <c r="F634" s="497">
        <v>0.1</v>
      </c>
      <c r="G634" s="499">
        <v>9.6290567863512493</v>
      </c>
      <c r="H634" s="493">
        <f t="shared" si="48"/>
        <v>7703.2454290810001</v>
      </c>
      <c r="I634" s="492">
        <v>0</v>
      </c>
      <c r="J634" s="52"/>
      <c r="K634" s="492">
        <f t="shared" si="47"/>
        <v>0</v>
      </c>
    </row>
    <row r="635" spans="2:11" hidden="1">
      <c r="B635" s="21" t="s">
        <v>104</v>
      </c>
      <c r="C635" s="77" t="s">
        <v>498</v>
      </c>
      <c r="D635" s="507">
        <v>8000</v>
      </c>
      <c r="E635" s="494" t="s">
        <v>101</v>
      </c>
      <c r="F635" s="497">
        <v>0.25</v>
      </c>
      <c r="G635" s="499">
        <v>9.6290567863512493</v>
      </c>
      <c r="H635" s="493">
        <f t="shared" si="48"/>
        <v>19258.113572702499</v>
      </c>
      <c r="I635" s="492">
        <v>0</v>
      </c>
      <c r="J635" s="52"/>
      <c r="K635" s="492">
        <f t="shared" si="47"/>
        <v>0</v>
      </c>
    </row>
    <row r="636" spans="2:11" hidden="1">
      <c r="B636" s="18" t="s">
        <v>531</v>
      </c>
      <c r="C636" s="75" t="s">
        <v>532</v>
      </c>
      <c r="D636" s="507"/>
      <c r="E636" s="494"/>
      <c r="F636" s="497"/>
      <c r="G636" s="499"/>
      <c r="H636" s="493"/>
      <c r="I636" s="492">
        <v>0</v>
      </c>
      <c r="J636" s="278"/>
      <c r="K636" s="492">
        <f t="shared" si="47"/>
        <v>0</v>
      </c>
    </row>
    <row r="637" spans="2:11" hidden="1">
      <c r="B637" s="21" t="s">
        <v>99</v>
      </c>
      <c r="C637" s="77" t="s">
        <v>496</v>
      </c>
      <c r="D637" s="507">
        <v>1000</v>
      </c>
      <c r="E637" s="494" t="s">
        <v>101</v>
      </c>
      <c r="F637" s="497">
        <v>0.55000000000000004</v>
      </c>
      <c r="G637" s="499">
        <v>11.55582731318</v>
      </c>
      <c r="H637" s="493">
        <f t="shared" si="48"/>
        <v>6355.7050222490006</v>
      </c>
      <c r="I637" s="492">
        <v>0</v>
      </c>
      <c r="J637" s="278"/>
      <c r="K637" s="492">
        <f t="shared" si="47"/>
        <v>0</v>
      </c>
    </row>
    <row r="638" spans="2:11" hidden="1">
      <c r="B638" s="21" t="s">
        <v>102</v>
      </c>
      <c r="C638" s="77" t="s">
        <v>497</v>
      </c>
      <c r="D638" s="507">
        <v>1000</v>
      </c>
      <c r="E638" s="494" t="s">
        <v>101</v>
      </c>
      <c r="F638" s="497">
        <v>0.1</v>
      </c>
      <c r="G638" s="499">
        <v>11.55582731318</v>
      </c>
      <c r="H638" s="493">
        <f t="shared" si="48"/>
        <v>1155.582731318</v>
      </c>
      <c r="I638" s="492">
        <v>0</v>
      </c>
      <c r="J638" s="278"/>
      <c r="K638" s="492">
        <f t="shared" si="47"/>
        <v>0</v>
      </c>
    </row>
    <row r="639" spans="2:11" hidden="1">
      <c r="B639" s="21" t="s">
        <v>104</v>
      </c>
      <c r="C639" s="77" t="s">
        <v>498</v>
      </c>
      <c r="D639" s="507">
        <v>1000</v>
      </c>
      <c r="E639" s="494" t="s">
        <v>101</v>
      </c>
      <c r="F639" s="497">
        <v>0.25</v>
      </c>
      <c r="G639" s="499">
        <v>11.55582731318</v>
      </c>
      <c r="H639" s="493">
        <f t="shared" si="48"/>
        <v>2888.9568282949999</v>
      </c>
      <c r="I639" s="492">
        <v>0</v>
      </c>
      <c r="J639" s="278"/>
      <c r="K639" s="492">
        <f t="shared" si="47"/>
        <v>0</v>
      </c>
    </row>
    <row r="640" spans="2:11" hidden="1">
      <c r="B640" s="18" t="s">
        <v>533</v>
      </c>
      <c r="C640" s="27" t="s">
        <v>534</v>
      </c>
      <c r="D640" s="507"/>
      <c r="E640" s="494"/>
      <c r="F640" s="492"/>
      <c r="G640" s="499"/>
      <c r="H640" s="493"/>
      <c r="I640" s="492">
        <v>0</v>
      </c>
      <c r="J640" s="278"/>
      <c r="K640" s="492">
        <f t="shared" si="47"/>
        <v>0</v>
      </c>
    </row>
    <row r="641" spans="2:11" hidden="1">
      <c r="B641" s="21" t="s">
        <v>99</v>
      </c>
      <c r="C641" s="77" t="s">
        <v>496</v>
      </c>
      <c r="D641" s="507">
        <v>6000</v>
      </c>
      <c r="E641" s="494" t="s">
        <v>101</v>
      </c>
      <c r="F641" s="497">
        <v>0.55000000000000004</v>
      </c>
      <c r="G641" s="499">
        <v>12.999841613025</v>
      </c>
      <c r="H641" s="493">
        <f t="shared" si="48"/>
        <v>42899.4773229825</v>
      </c>
      <c r="I641" s="492">
        <v>0</v>
      </c>
      <c r="J641" s="278"/>
      <c r="K641" s="492">
        <f t="shared" si="47"/>
        <v>0</v>
      </c>
    </row>
    <row r="642" spans="2:11" hidden="1">
      <c r="B642" s="21" t="s">
        <v>102</v>
      </c>
      <c r="C642" s="77" t="s">
        <v>497</v>
      </c>
      <c r="D642" s="507">
        <v>6000</v>
      </c>
      <c r="E642" s="494" t="s">
        <v>101</v>
      </c>
      <c r="F642" s="497">
        <v>0.1</v>
      </c>
      <c r="G642" s="499">
        <v>12.999841613025</v>
      </c>
      <c r="H642" s="493">
        <f t="shared" si="48"/>
        <v>7799.9049678150004</v>
      </c>
      <c r="I642" s="492">
        <v>0</v>
      </c>
      <c r="J642" s="278"/>
      <c r="K642" s="492">
        <f t="shared" si="47"/>
        <v>0</v>
      </c>
    </row>
    <row r="643" spans="2:11" hidden="1">
      <c r="B643" s="21" t="s">
        <v>104</v>
      </c>
      <c r="C643" s="77" t="s">
        <v>498</v>
      </c>
      <c r="D643" s="507">
        <v>6000</v>
      </c>
      <c r="E643" s="494" t="s">
        <v>101</v>
      </c>
      <c r="F643" s="497">
        <v>0.25</v>
      </c>
      <c r="G643" s="499">
        <v>12.999841613025</v>
      </c>
      <c r="H643" s="493">
        <f t="shared" si="48"/>
        <v>19499.762419537499</v>
      </c>
      <c r="I643" s="492">
        <v>0</v>
      </c>
      <c r="J643" s="278"/>
      <c r="K643" s="492">
        <f t="shared" si="47"/>
        <v>0</v>
      </c>
    </row>
    <row r="644" spans="2:11" hidden="1">
      <c r="B644" s="18" t="s">
        <v>535</v>
      </c>
      <c r="C644" s="27" t="s">
        <v>536</v>
      </c>
      <c r="D644" s="507"/>
      <c r="E644" s="494"/>
      <c r="F644" s="497"/>
      <c r="G644" s="499"/>
      <c r="H644" s="493"/>
      <c r="I644" s="492">
        <v>0</v>
      </c>
      <c r="J644" s="278"/>
      <c r="K644" s="492">
        <f t="shared" si="47"/>
        <v>0</v>
      </c>
    </row>
    <row r="645" spans="2:11" hidden="1">
      <c r="B645" s="21" t="s">
        <v>99</v>
      </c>
      <c r="C645" s="77" t="s">
        <v>496</v>
      </c>
      <c r="D645" s="507">
        <v>8000</v>
      </c>
      <c r="E645" s="494" t="s">
        <v>101</v>
      </c>
      <c r="F645" s="497">
        <v>0.55000000000000004</v>
      </c>
      <c r="G645" s="499">
        <v>13.9626467335613</v>
      </c>
      <c r="H645" s="493">
        <f t="shared" si="48"/>
        <v>61435.645627669721</v>
      </c>
      <c r="I645" s="492">
        <v>0</v>
      </c>
      <c r="J645" s="278"/>
      <c r="K645" s="492">
        <f t="shared" si="47"/>
        <v>0</v>
      </c>
    </row>
    <row r="646" spans="2:11" hidden="1">
      <c r="B646" s="21" t="s">
        <v>102</v>
      </c>
      <c r="C646" s="77" t="s">
        <v>497</v>
      </c>
      <c r="D646" s="507">
        <v>8000</v>
      </c>
      <c r="E646" s="494" t="s">
        <v>101</v>
      </c>
      <c r="F646" s="497">
        <v>0.1</v>
      </c>
      <c r="G646" s="499">
        <v>13.9626467335613</v>
      </c>
      <c r="H646" s="493">
        <f t="shared" si="48"/>
        <v>11170.11738684904</v>
      </c>
      <c r="I646" s="492">
        <v>0</v>
      </c>
      <c r="J646" s="278"/>
      <c r="K646" s="492">
        <f t="shared" si="47"/>
        <v>0</v>
      </c>
    </row>
    <row r="647" spans="2:11" hidden="1">
      <c r="B647" s="21" t="s">
        <v>104</v>
      </c>
      <c r="C647" s="77" t="s">
        <v>498</v>
      </c>
      <c r="D647" s="507">
        <v>8000</v>
      </c>
      <c r="E647" s="494" t="s">
        <v>101</v>
      </c>
      <c r="F647" s="497">
        <v>0.25</v>
      </c>
      <c r="G647" s="499">
        <v>13.9626467335613</v>
      </c>
      <c r="H647" s="493">
        <f t="shared" si="48"/>
        <v>27925.293467122599</v>
      </c>
      <c r="I647" s="492">
        <v>0</v>
      </c>
      <c r="J647" s="278"/>
      <c r="K647" s="492">
        <f t="shared" si="47"/>
        <v>0</v>
      </c>
    </row>
    <row r="648" spans="2:11" hidden="1">
      <c r="B648" s="18" t="s">
        <v>537</v>
      </c>
      <c r="C648" s="27" t="s">
        <v>538</v>
      </c>
      <c r="D648" s="507"/>
      <c r="E648" s="494"/>
      <c r="F648" s="497"/>
      <c r="G648" s="499"/>
      <c r="H648" s="493"/>
      <c r="I648" s="492">
        <v>0</v>
      </c>
      <c r="J648" s="278"/>
      <c r="K648" s="492">
        <f t="shared" si="47"/>
        <v>0</v>
      </c>
    </row>
    <row r="649" spans="2:11" hidden="1">
      <c r="B649" s="21" t="s">
        <v>99</v>
      </c>
      <c r="C649" s="77" t="s">
        <v>496</v>
      </c>
      <c r="D649" s="507">
        <v>36100</v>
      </c>
      <c r="E649" s="494" t="s">
        <v>101</v>
      </c>
      <c r="F649" s="497">
        <v>0.55000000000000004</v>
      </c>
      <c r="G649" s="499">
        <v>9.6290989980398898</v>
      </c>
      <c r="H649" s="493">
        <f t="shared" ref="H649:H699" si="49">G649*D649*F649</f>
        <v>191185.76060608201</v>
      </c>
      <c r="I649" s="492">
        <v>0</v>
      </c>
      <c r="J649" s="278"/>
      <c r="K649" s="492">
        <f t="shared" si="47"/>
        <v>0</v>
      </c>
    </row>
    <row r="650" spans="2:11" hidden="1">
      <c r="B650" s="21" t="s">
        <v>102</v>
      </c>
      <c r="C650" s="77" t="s">
        <v>497</v>
      </c>
      <c r="D650" s="507">
        <v>36100</v>
      </c>
      <c r="E650" s="494" t="s">
        <v>101</v>
      </c>
      <c r="F650" s="497">
        <v>0.1</v>
      </c>
      <c r="G650" s="499">
        <v>9.6290989980398898</v>
      </c>
      <c r="H650" s="493">
        <f t="shared" si="49"/>
        <v>34761.047382924</v>
      </c>
      <c r="I650" s="492">
        <v>0</v>
      </c>
      <c r="J650" s="278"/>
      <c r="K650" s="492">
        <f t="shared" si="47"/>
        <v>0</v>
      </c>
    </row>
    <row r="651" spans="2:11" hidden="1">
      <c r="B651" s="21" t="s">
        <v>104</v>
      </c>
      <c r="C651" s="77" t="s">
        <v>498</v>
      </c>
      <c r="D651" s="507">
        <v>36100</v>
      </c>
      <c r="E651" s="494" t="s">
        <v>101</v>
      </c>
      <c r="F651" s="497">
        <v>0.25</v>
      </c>
      <c r="G651" s="499">
        <v>9.6290989980398898</v>
      </c>
      <c r="H651" s="493">
        <f t="shared" si="49"/>
        <v>86902.618457310004</v>
      </c>
      <c r="I651" s="492">
        <v>0</v>
      </c>
      <c r="J651" s="278"/>
      <c r="K651" s="492">
        <f t="shared" si="47"/>
        <v>0</v>
      </c>
    </row>
    <row r="652" spans="2:11" hidden="1">
      <c r="B652" s="18" t="s">
        <v>539</v>
      </c>
      <c r="C652" s="27" t="s">
        <v>540</v>
      </c>
      <c r="D652" s="507"/>
      <c r="E652" s="494"/>
      <c r="F652" s="497"/>
      <c r="G652" s="499"/>
      <c r="H652" s="493"/>
      <c r="I652" s="492">
        <v>0</v>
      </c>
      <c r="J652" s="278"/>
      <c r="K652" s="492">
        <f t="shared" si="47"/>
        <v>0</v>
      </c>
    </row>
    <row r="653" spans="2:11" hidden="1">
      <c r="B653" s="21" t="s">
        <v>99</v>
      </c>
      <c r="C653" s="77" t="s">
        <v>496</v>
      </c>
      <c r="D653" s="507">
        <v>14000</v>
      </c>
      <c r="E653" s="494" t="s">
        <v>101</v>
      </c>
      <c r="F653" s="497">
        <v>0.55000000000000004</v>
      </c>
      <c r="G653" s="499">
        <v>11.0741650699093</v>
      </c>
      <c r="H653" s="493">
        <f t="shared" si="49"/>
        <v>85271.071038301627</v>
      </c>
      <c r="I653" s="492">
        <v>0</v>
      </c>
      <c r="J653" s="278"/>
      <c r="K653" s="492">
        <f t="shared" ref="K653:K716" si="50">J653+I653</f>
        <v>0</v>
      </c>
    </row>
    <row r="654" spans="2:11" hidden="1">
      <c r="B654" s="21" t="s">
        <v>102</v>
      </c>
      <c r="C654" s="77" t="s">
        <v>497</v>
      </c>
      <c r="D654" s="507">
        <v>14000</v>
      </c>
      <c r="E654" s="494" t="s">
        <v>101</v>
      </c>
      <c r="F654" s="497">
        <v>0.1</v>
      </c>
      <c r="G654" s="499">
        <v>11.0741650699093</v>
      </c>
      <c r="H654" s="493">
        <f t="shared" si="49"/>
        <v>15503.831097873022</v>
      </c>
      <c r="I654" s="492">
        <v>0</v>
      </c>
      <c r="J654" s="278"/>
      <c r="K654" s="492">
        <f t="shared" si="50"/>
        <v>0</v>
      </c>
    </row>
    <row r="655" spans="2:11" hidden="1">
      <c r="B655" s="21" t="s">
        <v>104</v>
      </c>
      <c r="C655" s="77" t="s">
        <v>498</v>
      </c>
      <c r="D655" s="507">
        <v>14000</v>
      </c>
      <c r="E655" s="494" t="s">
        <v>101</v>
      </c>
      <c r="F655" s="497">
        <v>0.25</v>
      </c>
      <c r="G655" s="499">
        <v>11.0741650699093</v>
      </c>
      <c r="H655" s="493">
        <f t="shared" si="49"/>
        <v>38759.577744682552</v>
      </c>
      <c r="I655" s="492">
        <v>0</v>
      </c>
      <c r="J655" s="278"/>
      <c r="K655" s="492">
        <f t="shared" si="50"/>
        <v>0</v>
      </c>
    </row>
    <row r="656" spans="2:11" hidden="1">
      <c r="B656" s="18" t="s">
        <v>541</v>
      </c>
      <c r="C656" s="27" t="s">
        <v>542</v>
      </c>
      <c r="D656" s="494"/>
      <c r="E656" s="494"/>
      <c r="F656" s="492"/>
      <c r="G656" s="499"/>
      <c r="H656" s="493"/>
      <c r="I656" s="492">
        <v>0</v>
      </c>
      <c r="J656" s="278"/>
      <c r="K656" s="492">
        <f t="shared" si="50"/>
        <v>0</v>
      </c>
    </row>
    <row r="657" spans="2:11" hidden="1">
      <c r="B657" s="21" t="s">
        <v>99</v>
      </c>
      <c r="C657" s="77" t="s">
        <v>496</v>
      </c>
      <c r="D657" s="494">
        <v>800</v>
      </c>
      <c r="E657" s="494" t="s">
        <v>101</v>
      </c>
      <c r="F657" s="497">
        <v>0.55000000000000004</v>
      </c>
      <c r="G657" s="499">
        <v>11.5556726084125</v>
      </c>
      <c r="H657" s="493">
        <f t="shared" si="49"/>
        <v>5084.4959477015009</v>
      </c>
      <c r="I657" s="492">
        <v>0</v>
      </c>
      <c r="J657" s="278"/>
      <c r="K657" s="492">
        <f t="shared" si="50"/>
        <v>0</v>
      </c>
    </row>
    <row r="658" spans="2:11" hidden="1">
      <c r="B658" s="21" t="s">
        <v>102</v>
      </c>
      <c r="C658" s="77" t="s">
        <v>497</v>
      </c>
      <c r="D658" s="494">
        <v>800</v>
      </c>
      <c r="E658" s="494" t="s">
        <v>101</v>
      </c>
      <c r="F658" s="497">
        <v>0.1</v>
      </c>
      <c r="G658" s="499">
        <v>11.5556726084125</v>
      </c>
      <c r="H658" s="493">
        <f t="shared" si="49"/>
        <v>924.45380867300014</v>
      </c>
      <c r="I658" s="492">
        <v>0</v>
      </c>
      <c r="J658" s="278"/>
      <c r="K658" s="492">
        <f t="shared" si="50"/>
        <v>0</v>
      </c>
    </row>
    <row r="659" spans="2:11" hidden="1">
      <c r="B659" s="21" t="s">
        <v>104</v>
      </c>
      <c r="C659" s="77" t="s">
        <v>498</v>
      </c>
      <c r="D659" s="494">
        <v>800</v>
      </c>
      <c r="E659" s="494" t="s">
        <v>101</v>
      </c>
      <c r="F659" s="497">
        <v>0.25</v>
      </c>
      <c r="G659" s="499">
        <v>11.5556726084125</v>
      </c>
      <c r="H659" s="493">
        <f t="shared" si="49"/>
        <v>2311.1345216825002</v>
      </c>
      <c r="I659" s="492">
        <v>0</v>
      </c>
      <c r="J659" s="278"/>
      <c r="K659" s="492">
        <f t="shared" si="50"/>
        <v>0</v>
      </c>
    </row>
    <row r="660" spans="2:11" hidden="1">
      <c r="B660" s="18" t="s">
        <v>543</v>
      </c>
      <c r="C660" s="27" t="s">
        <v>544</v>
      </c>
      <c r="D660" s="507"/>
      <c r="E660" s="494"/>
      <c r="F660" s="497"/>
      <c r="G660" s="499"/>
      <c r="H660" s="493"/>
      <c r="I660" s="492">
        <v>0</v>
      </c>
      <c r="J660" s="278"/>
      <c r="K660" s="492">
        <f t="shared" si="50"/>
        <v>0</v>
      </c>
    </row>
    <row r="661" spans="2:11" hidden="1">
      <c r="B661" s="21" t="s">
        <v>99</v>
      </c>
      <c r="C661" s="77" t="s">
        <v>496</v>
      </c>
      <c r="D661" s="507">
        <v>2000</v>
      </c>
      <c r="E661" s="494" t="s">
        <v>101</v>
      </c>
      <c r="F661" s="497">
        <v>0.55000000000000004</v>
      </c>
      <c r="G661" s="499">
        <v>12.518400376564999</v>
      </c>
      <c r="H661" s="493">
        <f t="shared" si="49"/>
        <v>13770.2404142215</v>
      </c>
      <c r="I661" s="492">
        <v>0</v>
      </c>
      <c r="J661" s="278"/>
      <c r="K661" s="492">
        <f t="shared" si="50"/>
        <v>0</v>
      </c>
    </row>
    <row r="662" spans="2:11" hidden="1">
      <c r="B662" s="21" t="s">
        <v>102</v>
      </c>
      <c r="C662" s="77" t="s">
        <v>497</v>
      </c>
      <c r="D662" s="507">
        <v>2000</v>
      </c>
      <c r="E662" s="494" t="s">
        <v>101</v>
      </c>
      <c r="F662" s="497">
        <v>0.1</v>
      </c>
      <c r="G662" s="499">
        <v>12.518400376564999</v>
      </c>
      <c r="H662" s="493">
        <f t="shared" si="49"/>
        <v>2503.6800753130001</v>
      </c>
      <c r="I662" s="492">
        <v>0</v>
      </c>
      <c r="J662" s="278"/>
      <c r="K662" s="492">
        <f t="shared" si="50"/>
        <v>0</v>
      </c>
    </row>
    <row r="663" spans="2:11" hidden="1">
      <c r="B663" s="21" t="s">
        <v>104</v>
      </c>
      <c r="C663" s="77" t="s">
        <v>498</v>
      </c>
      <c r="D663" s="507">
        <v>2000</v>
      </c>
      <c r="E663" s="494" t="s">
        <v>101</v>
      </c>
      <c r="F663" s="497">
        <v>0.25</v>
      </c>
      <c r="G663" s="499">
        <v>12.518400376564999</v>
      </c>
      <c r="H663" s="493">
        <f t="shared" si="49"/>
        <v>6259.2001882824998</v>
      </c>
      <c r="I663" s="492">
        <v>0</v>
      </c>
      <c r="J663" s="278"/>
      <c r="K663" s="492">
        <f t="shared" si="50"/>
        <v>0</v>
      </c>
    </row>
    <row r="664" spans="2:11" hidden="1">
      <c r="B664" s="18" t="s">
        <v>545</v>
      </c>
      <c r="C664" s="27" t="s">
        <v>546</v>
      </c>
      <c r="D664" s="507"/>
      <c r="E664" s="494"/>
      <c r="F664" s="492"/>
      <c r="G664" s="499"/>
      <c r="H664" s="493"/>
      <c r="I664" s="492">
        <v>0</v>
      </c>
      <c r="J664" s="278"/>
      <c r="K664" s="492">
        <f t="shared" si="50"/>
        <v>0</v>
      </c>
    </row>
    <row r="665" spans="2:11" hidden="1">
      <c r="B665" s="21" t="s">
        <v>99</v>
      </c>
      <c r="C665" s="77" t="s">
        <v>496</v>
      </c>
      <c r="D665" s="507">
        <v>8000</v>
      </c>
      <c r="E665" s="494" t="s">
        <v>101</v>
      </c>
      <c r="F665" s="497">
        <v>0.55000000000000004</v>
      </c>
      <c r="G665" s="499">
        <v>14.4440879700213</v>
      </c>
      <c r="H665" s="493">
        <f t="shared" si="49"/>
        <v>63553.987068093731</v>
      </c>
      <c r="I665" s="492">
        <v>0</v>
      </c>
      <c r="J665" s="278"/>
      <c r="K665" s="492">
        <f t="shared" si="50"/>
        <v>0</v>
      </c>
    </row>
    <row r="666" spans="2:11" hidden="1">
      <c r="B666" s="21" t="s">
        <v>102</v>
      </c>
      <c r="C666" s="77" t="s">
        <v>497</v>
      </c>
      <c r="D666" s="507">
        <v>8000</v>
      </c>
      <c r="E666" s="494" t="s">
        <v>101</v>
      </c>
      <c r="F666" s="497">
        <v>0.1</v>
      </c>
      <c r="G666" s="499">
        <v>14.4440879700213</v>
      </c>
      <c r="H666" s="493">
        <f t="shared" si="49"/>
        <v>11555.270376017041</v>
      </c>
      <c r="I666" s="492">
        <v>0</v>
      </c>
      <c r="J666" s="278"/>
      <c r="K666" s="492">
        <f t="shared" si="50"/>
        <v>0</v>
      </c>
    </row>
    <row r="667" spans="2:11" hidden="1">
      <c r="B667" s="21" t="s">
        <v>104</v>
      </c>
      <c r="C667" s="77" t="s">
        <v>498</v>
      </c>
      <c r="D667" s="507">
        <v>8000</v>
      </c>
      <c r="E667" s="494" t="s">
        <v>101</v>
      </c>
      <c r="F667" s="497">
        <v>0.25</v>
      </c>
      <c r="G667" s="499">
        <v>14.4440879700213</v>
      </c>
      <c r="H667" s="493">
        <f t="shared" si="49"/>
        <v>28888.175940042602</v>
      </c>
      <c r="I667" s="492">
        <v>0</v>
      </c>
      <c r="J667" s="278"/>
      <c r="K667" s="492">
        <f t="shared" si="50"/>
        <v>0</v>
      </c>
    </row>
    <row r="668" spans="2:11" hidden="1">
      <c r="B668" s="18" t="s">
        <v>547</v>
      </c>
      <c r="C668" s="27" t="s">
        <v>548</v>
      </c>
      <c r="D668" s="494"/>
      <c r="E668" s="494"/>
      <c r="F668" s="497"/>
      <c r="G668" s="499"/>
      <c r="H668" s="493"/>
      <c r="I668" s="492">
        <v>0</v>
      </c>
      <c r="J668" s="278"/>
      <c r="K668" s="492">
        <f t="shared" si="50"/>
        <v>0</v>
      </c>
    </row>
    <row r="669" spans="2:11" hidden="1">
      <c r="B669" s="21" t="s">
        <v>99</v>
      </c>
      <c r="C669" s="77" t="s">
        <v>496</v>
      </c>
      <c r="D669" s="494">
        <v>750</v>
      </c>
      <c r="E669" s="494" t="s">
        <v>101</v>
      </c>
      <c r="F669" s="497">
        <v>0.55000000000000004</v>
      </c>
      <c r="G669" s="499">
        <v>19.259299642586701</v>
      </c>
      <c r="H669" s="493">
        <f t="shared" si="49"/>
        <v>7944.4611025670147</v>
      </c>
      <c r="I669" s="492">
        <v>0</v>
      </c>
      <c r="J669" s="278"/>
      <c r="K669" s="492">
        <f t="shared" si="50"/>
        <v>0</v>
      </c>
    </row>
    <row r="670" spans="2:11" hidden="1">
      <c r="B670" s="21" t="s">
        <v>102</v>
      </c>
      <c r="C670" s="77" t="s">
        <v>497</v>
      </c>
      <c r="D670" s="494">
        <v>750</v>
      </c>
      <c r="E670" s="494" t="s">
        <v>101</v>
      </c>
      <c r="F670" s="497">
        <v>0.1</v>
      </c>
      <c r="G670" s="499">
        <v>19.259299642586701</v>
      </c>
      <c r="H670" s="493">
        <f t="shared" si="49"/>
        <v>1444.4474731940027</v>
      </c>
      <c r="I670" s="492">
        <v>0</v>
      </c>
      <c r="J670" s="278"/>
      <c r="K670" s="492">
        <f t="shared" si="50"/>
        <v>0</v>
      </c>
    </row>
    <row r="671" spans="2:11" hidden="1">
      <c r="B671" s="21" t="s">
        <v>104</v>
      </c>
      <c r="C671" s="77" t="s">
        <v>498</v>
      </c>
      <c r="D671" s="494">
        <v>750</v>
      </c>
      <c r="E671" s="494" t="s">
        <v>101</v>
      </c>
      <c r="F671" s="497">
        <v>0.25</v>
      </c>
      <c r="G671" s="499">
        <v>19.259299642586701</v>
      </c>
      <c r="H671" s="493">
        <f t="shared" si="49"/>
        <v>3611.1186829850062</v>
      </c>
      <c r="I671" s="492">
        <v>0</v>
      </c>
      <c r="J671" s="278"/>
      <c r="K671" s="492">
        <f t="shared" si="50"/>
        <v>0</v>
      </c>
    </row>
    <row r="672" spans="2:11" hidden="1">
      <c r="B672" s="18" t="s">
        <v>549</v>
      </c>
      <c r="C672" s="27" t="s">
        <v>550</v>
      </c>
      <c r="D672" s="507"/>
      <c r="E672" s="494"/>
      <c r="F672" s="492"/>
      <c r="G672" s="499"/>
      <c r="H672" s="493"/>
      <c r="I672" s="492">
        <v>0</v>
      </c>
      <c r="J672" s="278"/>
      <c r="K672" s="492">
        <f t="shared" si="50"/>
        <v>0</v>
      </c>
    </row>
    <row r="673" spans="2:11" hidden="1">
      <c r="B673" s="21" t="s">
        <v>99</v>
      </c>
      <c r="C673" s="77" t="s">
        <v>496</v>
      </c>
      <c r="D673" s="507">
        <v>6750</v>
      </c>
      <c r="E673" s="494" t="s">
        <v>101</v>
      </c>
      <c r="F673" s="497">
        <v>0.55000000000000004</v>
      </c>
      <c r="G673" s="499">
        <v>24.0739870378844</v>
      </c>
      <c r="H673" s="493">
        <f t="shared" si="49"/>
        <v>89374.676878145838</v>
      </c>
      <c r="I673" s="492">
        <v>0</v>
      </c>
      <c r="J673" s="278"/>
      <c r="K673" s="492">
        <f t="shared" si="50"/>
        <v>0</v>
      </c>
    </row>
    <row r="674" spans="2:11" hidden="1">
      <c r="B674" s="21" t="s">
        <v>102</v>
      </c>
      <c r="C674" s="77" t="s">
        <v>497</v>
      </c>
      <c r="D674" s="507">
        <v>6750</v>
      </c>
      <c r="E674" s="494" t="s">
        <v>101</v>
      </c>
      <c r="F674" s="497">
        <v>0.1</v>
      </c>
      <c r="G674" s="499">
        <v>24.0739870378844</v>
      </c>
      <c r="H674" s="493">
        <f t="shared" si="49"/>
        <v>16249.94125057197</v>
      </c>
      <c r="I674" s="492">
        <v>0</v>
      </c>
      <c r="J674" s="278"/>
      <c r="K674" s="492">
        <f t="shared" si="50"/>
        <v>0</v>
      </c>
    </row>
    <row r="675" spans="2:11" hidden="1">
      <c r="B675" s="21" t="s">
        <v>104</v>
      </c>
      <c r="C675" s="77" t="s">
        <v>498</v>
      </c>
      <c r="D675" s="507">
        <v>6750</v>
      </c>
      <c r="E675" s="494" t="s">
        <v>101</v>
      </c>
      <c r="F675" s="497">
        <v>0.25</v>
      </c>
      <c r="G675" s="499">
        <v>24.0739870378844</v>
      </c>
      <c r="H675" s="493">
        <f t="shared" si="49"/>
        <v>40624.853126429924</v>
      </c>
      <c r="I675" s="492">
        <v>0</v>
      </c>
      <c r="J675" s="278"/>
      <c r="K675" s="492">
        <f t="shared" si="50"/>
        <v>0</v>
      </c>
    </row>
    <row r="676" spans="2:11" hidden="1">
      <c r="B676" s="18" t="s">
        <v>551</v>
      </c>
      <c r="C676" s="27" t="s">
        <v>510</v>
      </c>
      <c r="D676" s="507"/>
      <c r="E676" s="494"/>
      <c r="F676" s="497"/>
      <c r="G676" s="499"/>
      <c r="H676" s="493"/>
      <c r="I676" s="492">
        <v>0</v>
      </c>
      <c r="J676" s="278"/>
      <c r="K676" s="492">
        <f t="shared" si="50"/>
        <v>0</v>
      </c>
    </row>
    <row r="677" spans="2:11" hidden="1">
      <c r="B677" s="21" t="s">
        <v>99</v>
      </c>
      <c r="C677" s="77" t="s">
        <v>496</v>
      </c>
      <c r="D677" s="507">
        <v>6000</v>
      </c>
      <c r="E677" s="494" t="s">
        <v>101</v>
      </c>
      <c r="F677" s="497">
        <v>0.55000000000000004</v>
      </c>
      <c r="G677" s="499">
        <v>11.2670450805133</v>
      </c>
      <c r="H677" s="493">
        <f t="shared" si="49"/>
        <v>37181.248765693897</v>
      </c>
      <c r="I677" s="492">
        <v>0</v>
      </c>
      <c r="J677" s="278"/>
      <c r="K677" s="492">
        <f t="shared" si="50"/>
        <v>0</v>
      </c>
    </row>
    <row r="678" spans="2:11" hidden="1">
      <c r="B678" s="21" t="s">
        <v>102</v>
      </c>
      <c r="C678" s="77" t="s">
        <v>497</v>
      </c>
      <c r="D678" s="507">
        <v>6000</v>
      </c>
      <c r="E678" s="494" t="s">
        <v>101</v>
      </c>
      <c r="F678" s="497">
        <v>0.1</v>
      </c>
      <c r="G678" s="499">
        <v>11.2670450805133</v>
      </c>
      <c r="H678" s="493">
        <f t="shared" si="49"/>
        <v>6760.227048307981</v>
      </c>
      <c r="I678" s="492">
        <v>0</v>
      </c>
      <c r="J678" s="278"/>
      <c r="K678" s="492">
        <f t="shared" si="50"/>
        <v>0</v>
      </c>
    </row>
    <row r="679" spans="2:11" hidden="1">
      <c r="B679" s="21" t="s">
        <v>104</v>
      </c>
      <c r="C679" s="77" t="s">
        <v>498</v>
      </c>
      <c r="D679" s="507">
        <v>6000</v>
      </c>
      <c r="E679" s="494" t="s">
        <v>101</v>
      </c>
      <c r="F679" s="497">
        <v>0.25</v>
      </c>
      <c r="G679" s="499">
        <v>11.2670450805133</v>
      </c>
      <c r="H679" s="493">
        <f t="shared" si="49"/>
        <v>16900.567620769951</v>
      </c>
      <c r="I679" s="492">
        <v>0</v>
      </c>
      <c r="J679" s="278"/>
      <c r="K679" s="492">
        <f t="shared" si="50"/>
        <v>0</v>
      </c>
    </row>
    <row r="680" spans="2:11" hidden="1">
      <c r="B680" s="18" t="s">
        <v>552</v>
      </c>
      <c r="C680" s="27" t="s">
        <v>512</v>
      </c>
      <c r="D680" s="507"/>
      <c r="E680" s="494"/>
      <c r="F680" s="497"/>
      <c r="G680" s="499"/>
      <c r="H680" s="493"/>
      <c r="I680" s="492">
        <v>0</v>
      </c>
      <c r="J680" s="278"/>
      <c r="K680" s="492">
        <f t="shared" si="50"/>
        <v>0</v>
      </c>
    </row>
    <row r="681" spans="2:11" hidden="1">
      <c r="B681" s="21" t="s">
        <v>99</v>
      </c>
      <c r="C681" s="77" t="s">
        <v>496</v>
      </c>
      <c r="D681" s="507">
        <v>12000</v>
      </c>
      <c r="E681" s="494" t="s">
        <v>101</v>
      </c>
      <c r="F681" s="497">
        <v>0.55000000000000004</v>
      </c>
      <c r="G681" s="499">
        <v>12.999841613025</v>
      </c>
      <c r="H681" s="493">
        <f t="shared" si="49"/>
        <v>85798.954645965001</v>
      </c>
      <c r="I681" s="492">
        <v>0</v>
      </c>
      <c r="J681" s="278"/>
      <c r="K681" s="492">
        <f t="shared" si="50"/>
        <v>0</v>
      </c>
    </row>
    <row r="682" spans="2:11" hidden="1">
      <c r="B682" s="21" t="s">
        <v>102</v>
      </c>
      <c r="C682" s="77" t="s">
        <v>497</v>
      </c>
      <c r="D682" s="507">
        <v>12000</v>
      </c>
      <c r="E682" s="494" t="s">
        <v>101</v>
      </c>
      <c r="F682" s="497">
        <v>0.1</v>
      </c>
      <c r="G682" s="499">
        <v>12.999841613025</v>
      </c>
      <c r="H682" s="493">
        <f t="shared" si="49"/>
        <v>15599.809935630001</v>
      </c>
      <c r="I682" s="492">
        <v>0</v>
      </c>
      <c r="J682" s="278"/>
      <c r="K682" s="492">
        <f t="shared" si="50"/>
        <v>0</v>
      </c>
    </row>
    <row r="683" spans="2:11" hidden="1">
      <c r="B683" s="21" t="s">
        <v>104</v>
      </c>
      <c r="C683" s="77" t="s">
        <v>498</v>
      </c>
      <c r="D683" s="507">
        <v>12000</v>
      </c>
      <c r="E683" s="494" t="s">
        <v>101</v>
      </c>
      <c r="F683" s="497">
        <v>0.25</v>
      </c>
      <c r="G683" s="499">
        <v>12.999841613025</v>
      </c>
      <c r="H683" s="493">
        <f t="shared" si="49"/>
        <v>38999.524839074998</v>
      </c>
      <c r="I683" s="492">
        <v>0</v>
      </c>
      <c r="J683" s="278"/>
      <c r="K683" s="492">
        <f t="shared" si="50"/>
        <v>0</v>
      </c>
    </row>
    <row r="684" spans="2:11" hidden="1">
      <c r="B684" s="18" t="s">
        <v>553</v>
      </c>
      <c r="C684" s="27" t="s">
        <v>554</v>
      </c>
      <c r="D684" s="507"/>
      <c r="E684" s="494"/>
      <c r="F684" s="497"/>
      <c r="G684" s="499"/>
      <c r="H684" s="493"/>
      <c r="I684" s="492">
        <v>0</v>
      </c>
      <c r="J684" s="278"/>
      <c r="K684" s="492">
        <f t="shared" si="50"/>
        <v>0</v>
      </c>
    </row>
    <row r="685" spans="2:11" hidden="1">
      <c r="B685" s="21" t="s">
        <v>99</v>
      </c>
      <c r="C685" s="77" t="s">
        <v>496</v>
      </c>
      <c r="D685" s="507">
        <v>10000</v>
      </c>
      <c r="E685" s="494" t="s">
        <v>101</v>
      </c>
      <c r="F685" s="497">
        <v>0.55000000000000004</v>
      </c>
      <c r="G685" s="499">
        <v>14.926349141749</v>
      </c>
      <c r="H685" s="493">
        <f t="shared" si="49"/>
        <v>82094.920279619502</v>
      </c>
      <c r="I685" s="492">
        <v>0</v>
      </c>
      <c r="J685" s="278"/>
      <c r="K685" s="492">
        <f t="shared" si="50"/>
        <v>0</v>
      </c>
    </row>
    <row r="686" spans="2:11" hidden="1">
      <c r="B686" s="21" t="s">
        <v>102</v>
      </c>
      <c r="C686" s="77" t="s">
        <v>497</v>
      </c>
      <c r="D686" s="507">
        <v>10000</v>
      </c>
      <c r="E686" s="494" t="s">
        <v>101</v>
      </c>
      <c r="F686" s="497">
        <v>0.1</v>
      </c>
      <c r="G686" s="499">
        <v>14.926349141749</v>
      </c>
      <c r="H686" s="493">
        <f t="shared" si="49"/>
        <v>14926.349141749</v>
      </c>
      <c r="I686" s="492">
        <v>0</v>
      </c>
      <c r="J686" s="278"/>
      <c r="K686" s="492">
        <f t="shared" si="50"/>
        <v>0</v>
      </c>
    </row>
    <row r="687" spans="2:11" hidden="1">
      <c r="B687" s="21" t="s">
        <v>104</v>
      </c>
      <c r="C687" s="77" t="s">
        <v>498</v>
      </c>
      <c r="D687" s="507">
        <v>10000</v>
      </c>
      <c r="E687" s="494" t="s">
        <v>101</v>
      </c>
      <c r="F687" s="497">
        <v>0.25</v>
      </c>
      <c r="G687" s="499">
        <v>14.926349141749</v>
      </c>
      <c r="H687" s="493">
        <f t="shared" si="49"/>
        <v>37315.872854372501</v>
      </c>
      <c r="I687" s="492">
        <v>0</v>
      </c>
      <c r="J687" s="278"/>
      <c r="K687" s="492">
        <f t="shared" si="50"/>
        <v>0</v>
      </c>
    </row>
    <row r="688" spans="2:11" hidden="1">
      <c r="B688" s="18" t="s">
        <v>555</v>
      </c>
      <c r="C688" s="27" t="s">
        <v>556</v>
      </c>
      <c r="D688" s="494"/>
      <c r="E688" s="494"/>
      <c r="F688" s="492"/>
      <c r="G688" s="499"/>
      <c r="H688" s="493"/>
      <c r="I688" s="492">
        <v>0</v>
      </c>
      <c r="J688" s="278"/>
      <c r="K688" s="492">
        <f t="shared" si="50"/>
        <v>0</v>
      </c>
    </row>
    <row r="689" spans="2:11" hidden="1">
      <c r="B689" s="21" t="s">
        <v>99</v>
      </c>
      <c r="C689" s="77" t="s">
        <v>496</v>
      </c>
      <c r="D689" s="494">
        <v>750</v>
      </c>
      <c r="E689" s="494" t="s">
        <v>101</v>
      </c>
      <c r="F689" s="497">
        <v>0.55000000000000004</v>
      </c>
      <c r="G689" s="499">
        <v>23.110829534266699</v>
      </c>
      <c r="H689" s="493">
        <f t="shared" si="49"/>
        <v>9533.2171828850132</v>
      </c>
      <c r="I689" s="492">
        <v>0</v>
      </c>
      <c r="J689" s="278"/>
      <c r="K689" s="492">
        <f t="shared" si="50"/>
        <v>0</v>
      </c>
    </row>
    <row r="690" spans="2:11" hidden="1">
      <c r="B690" s="21" t="s">
        <v>102</v>
      </c>
      <c r="C690" s="77" t="s">
        <v>497</v>
      </c>
      <c r="D690" s="494">
        <v>750</v>
      </c>
      <c r="E690" s="494" t="s">
        <v>101</v>
      </c>
      <c r="F690" s="497">
        <v>0.1</v>
      </c>
      <c r="G690" s="499">
        <v>23.110829534266699</v>
      </c>
      <c r="H690" s="493">
        <f t="shared" si="49"/>
        <v>1733.3122150700024</v>
      </c>
      <c r="I690" s="492">
        <v>0</v>
      </c>
      <c r="J690" s="278"/>
      <c r="K690" s="492">
        <f t="shared" si="50"/>
        <v>0</v>
      </c>
    </row>
    <row r="691" spans="2:11" hidden="1">
      <c r="B691" s="21" t="s">
        <v>104</v>
      </c>
      <c r="C691" s="77" t="s">
        <v>498</v>
      </c>
      <c r="D691" s="494">
        <v>750</v>
      </c>
      <c r="E691" s="494" t="s">
        <v>101</v>
      </c>
      <c r="F691" s="497">
        <v>0.25</v>
      </c>
      <c r="G691" s="499">
        <v>23.110829534266699</v>
      </c>
      <c r="H691" s="493">
        <f t="shared" si="49"/>
        <v>4333.2805376750057</v>
      </c>
      <c r="I691" s="492">
        <v>0</v>
      </c>
      <c r="J691" s="278"/>
      <c r="K691" s="492">
        <f t="shared" si="50"/>
        <v>0</v>
      </c>
    </row>
    <row r="692" spans="2:11" hidden="1">
      <c r="B692" s="18" t="s">
        <v>557</v>
      </c>
      <c r="C692" s="27" t="s">
        <v>558</v>
      </c>
      <c r="D692" s="507"/>
      <c r="E692" s="494"/>
      <c r="F692" s="497"/>
      <c r="G692" s="499"/>
      <c r="H692" s="493"/>
      <c r="I692" s="492">
        <v>0</v>
      </c>
      <c r="J692" s="278"/>
      <c r="K692" s="492">
        <f t="shared" si="50"/>
        <v>0</v>
      </c>
    </row>
    <row r="693" spans="2:11" hidden="1">
      <c r="B693" s="21" t="s">
        <v>99</v>
      </c>
      <c r="C693" s="77" t="s">
        <v>496</v>
      </c>
      <c r="D693" s="507">
        <v>15000</v>
      </c>
      <c r="E693" s="494" t="s">
        <v>101</v>
      </c>
      <c r="F693" s="497">
        <v>0.55000000000000004</v>
      </c>
      <c r="G693" s="499">
        <v>10.110513493288</v>
      </c>
      <c r="H693" s="493">
        <f t="shared" si="49"/>
        <v>83411.736319626012</v>
      </c>
      <c r="I693" s="492">
        <v>0</v>
      </c>
      <c r="J693" s="278"/>
      <c r="K693" s="492">
        <f t="shared" si="50"/>
        <v>0</v>
      </c>
    </row>
    <row r="694" spans="2:11" hidden="1">
      <c r="B694" s="21" t="s">
        <v>102</v>
      </c>
      <c r="C694" s="77" t="s">
        <v>497</v>
      </c>
      <c r="D694" s="507">
        <v>15000</v>
      </c>
      <c r="E694" s="494" t="s">
        <v>101</v>
      </c>
      <c r="F694" s="497">
        <v>0.1</v>
      </c>
      <c r="G694" s="499">
        <v>10.110513493288</v>
      </c>
      <c r="H694" s="493">
        <f t="shared" si="49"/>
        <v>15165.770239932001</v>
      </c>
      <c r="I694" s="492">
        <v>0</v>
      </c>
      <c r="J694" s="278"/>
      <c r="K694" s="492">
        <f t="shared" si="50"/>
        <v>0</v>
      </c>
    </row>
    <row r="695" spans="2:11" hidden="1">
      <c r="B695" s="21" t="s">
        <v>104</v>
      </c>
      <c r="C695" s="77" t="s">
        <v>498</v>
      </c>
      <c r="D695" s="507">
        <v>15000</v>
      </c>
      <c r="E695" s="494" t="s">
        <v>101</v>
      </c>
      <c r="F695" s="497">
        <v>0.25</v>
      </c>
      <c r="G695" s="499">
        <v>10.110513493288</v>
      </c>
      <c r="H695" s="493">
        <f t="shared" si="49"/>
        <v>37914.42559983</v>
      </c>
      <c r="I695" s="492">
        <v>0</v>
      </c>
      <c r="J695" s="278"/>
      <c r="K695" s="492">
        <f t="shared" si="50"/>
        <v>0</v>
      </c>
    </row>
    <row r="696" spans="2:11" hidden="1">
      <c r="B696" s="18" t="s">
        <v>559</v>
      </c>
      <c r="C696" s="27" t="s">
        <v>560</v>
      </c>
      <c r="D696" s="494"/>
      <c r="E696" s="494"/>
      <c r="F696" s="497"/>
      <c r="G696" s="499"/>
      <c r="H696" s="493"/>
      <c r="I696" s="492">
        <v>0</v>
      </c>
      <c r="J696" s="278"/>
      <c r="K696" s="492">
        <f t="shared" si="50"/>
        <v>0</v>
      </c>
    </row>
    <row r="697" spans="2:11" hidden="1">
      <c r="B697" s="21" t="s">
        <v>99</v>
      </c>
      <c r="C697" s="77" t="s">
        <v>496</v>
      </c>
      <c r="D697" s="494">
        <v>140</v>
      </c>
      <c r="E697" s="494" t="s">
        <v>101</v>
      </c>
      <c r="F697" s="497">
        <v>0.55000000000000004</v>
      </c>
      <c r="G697" s="499">
        <v>6.4445586004285698</v>
      </c>
      <c r="H697" s="493">
        <f t="shared" si="49"/>
        <v>496.23101223299994</v>
      </c>
      <c r="I697" s="492">
        <v>0</v>
      </c>
      <c r="J697" s="278"/>
      <c r="K697" s="492">
        <f t="shared" si="50"/>
        <v>0</v>
      </c>
    </row>
    <row r="698" spans="2:11" hidden="1">
      <c r="B698" s="21" t="s">
        <v>102</v>
      </c>
      <c r="C698" s="77" t="s">
        <v>497</v>
      </c>
      <c r="D698" s="494">
        <v>140</v>
      </c>
      <c r="E698" s="494" t="s">
        <v>101</v>
      </c>
      <c r="F698" s="497">
        <v>0.1</v>
      </c>
      <c r="G698" s="499">
        <v>6.4445586004285698</v>
      </c>
      <c r="H698" s="493">
        <f t="shared" si="49"/>
        <v>90.223820405999987</v>
      </c>
      <c r="I698" s="492">
        <v>0</v>
      </c>
      <c r="J698" s="278"/>
      <c r="K698" s="492">
        <f t="shared" si="50"/>
        <v>0</v>
      </c>
    </row>
    <row r="699" spans="2:11" hidden="1">
      <c r="B699" s="21" t="s">
        <v>104</v>
      </c>
      <c r="C699" s="77" t="s">
        <v>498</v>
      </c>
      <c r="D699" s="494">
        <v>140</v>
      </c>
      <c r="E699" s="494" t="s">
        <v>101</v>
      </c>
      <c r="F699" s="497">
        <v>0.25</v>
      </c>
      <c r="G699" s="499">
        <v>6.4445586004285698</v>
      </c>
      <c r="H699" s="493">
        <f t="shared" si="49"/>
        <v>225.55955101499995</v>
      </c>
      <c r="I699" s="492">
        <v>0</v>
      </c>
      <c r="J699" s="278"/>
      <c r="K699" s="492">
        <f t="shared" si="50"/>
        <v>0</v>
      </c>
    </row>
    <row r="700" spans="2:11" hidden="1">
      <c r="B700" s="18" t="s">
        <v>561</v>
      </c>
      <c r="C700" s="27" t="s">
        <v>562</v>
      </c>
      <c r="D700" s="507"/>
      <c r="E700" s="494"/>
      <c r="F700" s="497"/>
      <c r="G700" s="499"/>
      <c r="H700" s="493"/>
      <c r="I700" s="492">
        <v>0</v>
      </c>
      <c r="J700" s="52"/>
      <c r="K700" s="492">
        <f t="shared" si="50"/>
        <v>0</v>
      </c>
    </row>
    <row r="701" spans="2:11" hidden="1">
      <c r="B701" s="21" t="s">
        <v>99</v>
      </c>
      <c r="C701" s="77" t="s">
        <v>496</v>
      </c>
      <c r="D701" s="507">
        <v>68500</v>
      </c>
      <c r="E701" s="494" t="s">
        <v>101</v>
      </c>
      <c r="F701" s="497">
        <v>0.55000000000000004</v>
      </c>
      <c r="G701" s="499">
        <v>6.4461433967121202</v>
      </c>
      <c r="H701" s="493">
        <f t="shared" ref="H701:H748" si="51">G701*D701*F701</f>
        <v>242858.45247112913</v>
      </c>
      <c r="I701" s="492">
        <v>0</v>
      </c>
      <c r="J701" s="52"/>
      <c r="K701" s="492">
        <f t="shared" si="50"/>
        <v>0</v>
      </c>
    </row>
    <row r="702" spans="2:11" hidden="1">
      <c r="B702" s="21" t="s">
        <v>102</v>
      </c>
      <c r="C702" s="77" t="s">
        <v>497</v>
      </c>
      <c r="D702" s="507">
        <v>68500</v>
      </c>
      <c r="E702" s="494" t="s">
        <v>101</v>
      </c>
      <c r="F702" s="497">
        <v>0.1</v>
      </c>
      <c r="G702" s="499">
        <v>6.4461433967121202</v>
      </c>
      <c r="H702" s="493">
        <f t="shared" si="51"/>
        <v>44156.082267478021</v>
      </c>
      <c r="I702" s="492">
        <v>0</v>
      </c>
      <c r="J702" s="52"/>
      <c r="K702" s="492">
        <f t="shared" si="50"/>
        <v>0</v>
      </c>
    </row>
    <row r="703" spans="2:11" hidden="1">
      <c r="B703" s="21" t="s">
        <v>104</v>
      </c>
      <c r="C703" s="77" t="s">
        <v>498</v>
      </c>
      <c r="D703" s="507">
        <v>68500</v>
      </c>
      <c r="E703" s="494" t="s">
        <v>101</v>
      </c>
      <c r="F703" s="497">
        <v>0.25</v>
      </c>
      <c r="G703" s="499">
        <v>6.4461433967121202</v>
      </c>
      <c r="H703" s="493">
        <f t="shared" si="51"/>
        <v>110390.20566869505</v>
      </c>
      <c r="I703" s="492">
        <v>0</v>
      </c>
      <c r="J703" s="52"/>
      <c r="K703" s="492">
        <f t="shared" si="50"/>
        <v>0</v>
      </c>
    </row>
    <row r="704" spans="2:11" hidden="1">
      <c r="B704" s="18" t="s">
        <v>563</v>
      </c>
      <c r="C704" s="27" t="s">
        <v>564</v>
      </c>
      <c r="D704" s="507"/>
      <c r="E704" s="494"/>
      <c r="F704" s="492"/>
      <c r="G704" s="499"/>
      <c r="H704" s="493"/>
      <c r="I704" s="492">
        <v>0</v>
      </c>
      <c r="J704" s="278"/>
      <c r="K704" s="492">
        <f t="shared" si="50"/>
        <v>0</v>
      </c>
    </row>
    <row r="705" spans="2:11" hidden="1">
      <c r="B705" s="21" t="s">
        <v>99</v>
      </c>
      <c r="C705" s="77" t="s">
        <v>496</v>
      </c>
      <c r="D705" s="507">
        <v>9200</v>
      </c>
      <c r="E705" s="494" t="s">
        <v>101</v>
      </c>
      <c r="F705" s="497">
        <v>0.55000000000000004</v>
      </c>
      <c r="G705" s="499">
        <v>6.4461440840706503</v>
      </c>
      <c r="H705" s="493">
        <f t="shared" si="51"/>
        <v>32617.489065397491</v>
      </c>
      <c r="I705" s="492">
        <v>0</v>
      </c>
      <c r="J705" s="278"/>
      <c r="K705" s="492">
        <f t="shared" si="50"/>
        <v>0</v>
      </c>
    </row>
    <row r="706" spans="2:11" hidden="1">
      <c r="B706" s="21" t="s">
        <v>102</v>
      </c>
      <c r="C706" s="77" t="s">
        <v>497</v>
      </c>
      <c r="D706" s="507">
        <v>9200</v>
      </c>
      <c r="E706" s="494" t="s">
        <v>101</v>
      </c>
      <c r="F706" s="497">
        <v>0.1</v>
      </c>
      <c r="G706" s="499">
        <v>6.4461440840706503</v>
      </c>
      <c r="H706" s="493">
        <f t="shared" si="51"/>
        <v>5930.4525573449982</v>
      </c>
      <c r="I706" s="492">
        <v>0</v>
      </c>
      <c r="J706" s="278"/>
      <c r="K706" s="492">
        <f t="shared" si="50"/>
        <v>0</v>
      </c>
    </row>
    <row r="707" spans="2:11" hidden="1">
      <c r="B707" s="21" t="s">
        <v>104</v>
      </c>
      <c r="C707" s="77" t="s">
        <v>498</v>
      </c>
      <c r="D707" s="507">
        <v>9200</v>
      </c>
      <c r="E707" s="494" t="s">
        <v>101</v>
      </c>
      <c r="F707" s="497">
        <v>0.25</v>
      </c>
      <c r="G707" s="499">
        <v>6.4461440840706503</v>
      </c>
      <c r="H707" s="493">
        <f t="shared" si="51"/>
        <v>14826.131393362495</v>
      </c>
      <c r="I707" s="492">
        <v>0</v>
      </c>
      <c r="J707" s="278"/>
      <c r="K707" s="492">
        <f t="shared" si="50"/>
        <v>0</v>
      </c>
    </row>
    <row r="708" spans="2:11" hidden="1">
      <c r="B708" s="18" t="s">
        <v>565</v>
      </c>
      <c r="C708" s="27" t="s">
        <v>514</v>
      </c>
      <c r="D708" s="507"/>
      <c r="E708" s="494"/>
      <c r="F708" s="497"/>
      <c r="G708" s="499"/>
      <c r="H708" s="493"/>
      <c r="I708" s="492">
        <v>0</v>
      </c>
      <c r="J708" s="278"/>
      <c r="K708" s="492">
        <f t="shared" si="50"/>
        <v>0</v>
      </c>
    </row>
    <row r="709" spans="2:11" hidden="1">
      <c r="B709" s="21" t="s">
        <v>99</v>
      </c>
      <c r="C709" s="77" t="s">
        <v>496</v>
      </c>
      <c r="D709" s="507">
        <v>95300</v>
      </c>
      <c r="E709" s="494" t="s">
        <v>101</v>
      </c>
      <c r="F709" s="497">
        <v>0.55000000000000004</v>
      </c>
      <c r="G709" s="499">
        <v>6.4461402021589702</v>
      </c>
      <c r="H709" s="493">
        <f t="shared" si="51"/>
        <v>337874.43869616243</v>
      </c>
      <c r="I709" s="492">
        <v>0</v>
      </c>
      <c r="J709" s="278"/>
      <c r="K709" s="492">
        <f t="shared" si="50"/>
        <v>0</v>
      </c>
    </row>
    <row r="710" spans="2:11" hidden="1">
      <c r="B710" s="21" t="s">
        <v>102</v>
      </c>
      <c r="C710" s="77" t="s">
        <v>497</v>
      </c>
      <c r="D710" s="507">
        <v>95300</v>
      </c>
      <c r="E710" s="494" t="s">
        <v>101</v>
      </c>
      <c r="F710" s="497">
        <v>0.1</v>
      </c>
      <c r="G710" s="499">
        <v>6.4461402021589702</v>
      </c>
      <c r="H710" s="493">
        <f t="shared" si="51"/>
        <v>61431.716126574989</v>
      </c>
      <c r="I710" s="492">
        <v>0</v>
      </c>
      <c r="J710" s="278"/>
      <c r="K710" s="492">
        <f t="shared" si="50"/>
        <v>0</v>
      </c>
    </row>
    <row r="711" spans="2:11" hidden="1">
      <c r="B711" s="21" t="s">
        <v>104</v>
      </c>
      <c r="C711" s="77" t="s">
        <v>498</v>
      </c>
      <c r="D711" s="507">
        <v>95300</v>
      </c>
      <c r="E711" s="494" t="s">
        <v>101</v>
      </c>
      <c r="F711" s="497">
        <v>0.25</v>
      </c>
      <c r="G711" s="499">
        <v>6.4461402021589702</v>
      </c>
      <c r="H711" s="493">
        <f t="shared" si="51"/>
        <v>153579.29031643746</v>
      </c>
      <c r="I711" s="492">
        <v>0</v>
      </c>
      <c r="J711" s="278"/>
      <c r="K711" s="492">
        <f t="shared" si="50"/>
        <v>0</v>
      </c>
    </row>
    <row r="712" spans="2:11" hidden="1">
      <c r="B712" s="18" t="s">
        <v>566</v>
      </c>
      <c r="C712" s="27" t="s">
        <v>567</v>
      </c>
      <c r="D712" s="507"/>
      <c r="E712" s="494"/>
      <c r="F712" s="497"/>
      <c r="G712" s="499"/>
      <c r="H712" s="493"/>
      <c r="I712" s="492">
        <v>0</v>
      </c>
      <c r="J712" s="278"/>
      <c r="K712" s="492">
        <f t="shared" si="50"/>
        <v>0</v>
      </c>
    </row>
    <row r="713" spans="2:11" hidden="1">
      <c r="B713" s="21" t="s">
        <v>99</v>
      </c>
      <c r="C713" s="77" t="s">
        <v>496</v>
      </c>
      <c r="D713" s="507">
        <v>5500</v>
      </c>
      <c r="E713" s="494" t="s">
        <v>101</v>
      </c>
      <c r="F713" s="497">
        <v>0.55000000000000004</v>
      </c>
      <c r="G713" s="499">
        <v>6.4461819959109103</v>
      </c>
      <c r="H713" s="493">
        <f t="shared" si="51"/>
        <v>19499.700537630502</v>
      </c>
      <c r="I713" s="492">
        <v>0</v>
      </c>
      <c r="J713" s="278"/>
      <c r="K713" s="492">
        <f t="shared" si="50"/>
        <v>0</v>
      </c>
    </row>
    <row r="714" spans="2:11" hidden="1">
      <c r="B714" s="21" t="s">
        <v>102</v>
      </c>
      <c r="C714" s="77" t="s">
        <v>497</v>
      </c>
      <c r="D714" s="507">
        <v>5500</v>
      </c>
      <c r="E714" s="494" t="s">
        <v>101</v>
      </c>
      <c r="F714" s="497">
        <v>0.1</v>
      </c>
      <c r="G714" s="499">
        <v>6.4461819959109103</v>
      </c>
      <c r="H714" s="493">
        <f t="shared" si="51"/>
        <v>3545.4000977510004</v>
      </c>
      <c r="I714" s="492">
        <v>0</v>
      </c>
      <c r="J714" s="278"/>
      <c r="K714" s="492">
        <f t="shared" si="50"/>
        <v>0</v>
      </c>
    </row>
    <row r="715" spans="2:11" hidden="1">
      <c r="B715" s="21" t="s">
        <v>104</v>
      </c>
      <c r="C715" s="77" t="s">
        <v>498</v>
      </c>
      <c r="D715" s="507">
        <v>5500</v>
      </c>
      <c r="E715" s="494" t="s">
        <v>101</v>
      </c>
      <c r="F715" s="497">
        <v>0.25</v>
      </c>
      <c r="G715" s="499">
        <v>6.4461819959109103</v>
      </c>
      <c r="H715" s="493">
        <f t="shared" si="51"/>
        <v>8863.5002443775011</v>
      </c>
      <c r="I715" s="492">
        <v>0</v>
      </c>
      <c r="J715" s="278"/>
      <c r="K715" s="492">
        <f t="shared" si="50"/>
        <v>0</v>
      </c>
    </row>
    <row r="716" spans="2:11" hidden="1">
      <c r="B716" s="18" t="s">
        <v>568</v>
      </c>
      <c r="C716" s="27" t="s">
        <v>569</v>
      </c>
      <c r="D716" s="507"/>
      <c r="E716" s="494"/>
      <c r="F716" s="497"/>
      <c r="G716" s="499"/>
      <c r="H716" s="493"/>
      <c r="I716" s="492">
        <v>0</v>
      </c>
      <c r="J716" s="278"/>
      <c r="K716" s="492">
        <f t="shared" si="50"/>
        <v>0</v>
      </c>
    </row>
    <row r="717" spans="2:11" hidden="1">
      <c r="B717" s="21" t="s">
        <v>99</v>
      </c>
      <c r="C717" s="77" t="s">
        <v>496</v>
      </c>
      <c r="D717" s="507">
        <v>8200</v>
      </c>
      <c r="E717" s="494" t="s">
        <v>101</v>
      </c>
      <c r="F717" s="497">
        <v>0.55000000000000004</v>
      </c>
      <c r="G717" s="499">
        <v>11.540220998097601</v>
      </c>
      <c r="H717" s="493">
        <f t="shared" si="51"/>
        <v>52046.396701420184</v>
      </c>
      <c r="I717" s="492">
        <v>0</v>
      </c>
      <c r="J717" s="278"/>
      <c r="K717" s="492">
        <f t="shared" ref="K717:K780" si="52">J717+I717</f>
        <v>0</v>
      </c>
    </row>
    <row r="718" spans="2:11" hidden="1">
      <c r="B718" s="21" t="s">
        <v>102</v>
      </c>
      <c r="C718" s="77" t="s">
        <v>497</v>
      </c>
      <c r="D718" s="507">
        <v>8200</v>
      </c>
      <c r="E718" s="494" t="s">
        <v>101</v>
      </c>
      <c r="F718" s="497">
        <v>0.1</v>
      </c>
      <c r="G718" s="499">
        <v>11.540220998097601</v>
      </c>
      <c r="H718" s="493">
        <f t="shared" si="51"/>
        <v>9462.9812184400344</v>
      </c>
      <c r="I718" s="492">
        <v>0</v>
      </c>
      <c r="J718" s="278"/>
      <c r="K718" s="492">
        <f t="shared" si="52"/>
        <v>0</v>
      </c>
    </row>
    <row r="719" spans="2:11" hidden="1">
      <c r="B719" s="21" t="s">
        <v>104</v>
      </c>
      <c r="C719" s="77" t="s">
        <v>498</v>
      </c>
      <c r="D719" s="507">
        <v>8200</v>
      </c>
      <c r="E719" s="494" t="s">
        <v>101</v>
      </c>
      <c r="F719" s="497">
        <v>0.25</v>
      </c>
      <c r="G719" s="499">
        <v>11.540220998097601</v>
      </c>
      <c r="H719" s="493">
        <f t="shared" si="51"/>
        <v>23657.453046100083</v>
      </c>
      <c r="I719" s="492">
        <v>0</v>
      </c>
      <c r="J719" s="278"/>
      <c r="K719" s="492">
        <f t="shared" si="52"/>
        <v>0</v>
      </c>
    </row>
    <row r="720" spans="2:11" hidden="1">
      <c r="B720" s="12" t="s">
        <v>570</v>
      </c>
      <c r="C720" s="13" t="s">
        <v>571</v>
      </c>
      <c r="D720" s="494"/>
      <c r="E720" s="494"/>
      <c r="F720" s="492"/>
      <c r="G720" s="499"/>
      <c r="H720" s="493"/>
      <c r="I720" s="492">
        <v>0</v>
      </c>
      <c r="J720" s="278"/>
      <c r="K720" s="492">
        <f t="shared" si="52"/>
        <v>0</v>
      </c>
    </row>
    <row r="721" spans="2:11" hidden="1">
      <c r="B721" s="18" t="s">
        <v>572</v>
      </c>
      <c r="C721" s="27" t="s">
        <v>573</v>
      </c>
      <c r="D721" s="507"/>
      <c r="E721" s="494"/>
      <c r="F721" s="508"/>
      <c r="G721" s="499"/>
      <c r="H721" s="493"/>
      <c r="I721" s="492">
        <v>0</v>
      </c>
      <c r="J721" s="52"/>
      <c r="K721" s="492">
        <f t="shared" si="52"/>
        <v>0</v>
      </c>
    </row>
    <row r="722" spans="2:11" hidden="1">
      <c r="B722" s="21" t="s">
        <v>99</v>
      </c>
      <c r="C722" s="77" t="s">
        <v>496</v>
      </c>
      <c r="D722" s="507">
        <v>50000</v>
      </c>
      <c r="E722" s="494" t="s">
        <v>101</v>
      </c>
      <c r="F722" s="497">
        <v>0.55000000000000004</v>
      </c>
      <c r="G722" s="499">
        <v>5.2963857854601999</v>
      </c>
      <c r="H722" s="493">
        <f t="shared" si="51"/>
        <v>145650.6091001555</v>
      </c>
      <c r="I722" s="492">
        <v>0</v>
      </c>
      <c r="J722" s="52"/>
      <c r="K722" s="492">
        <f t="shared" si="52"/>
        <v>0</v>
      </c>
    </row>
    <row r="723" spans="2:11" hidden="1">
      <c r="B723" s="21" t="s">
        <v>102</v>
      </c>
      <c r="C723" s="77" t="s">
        <v>497</v>
      </c>
      <c r="D723" s="507">
        <v>50000</v>
      </c>
      <c r="E723" s="494" t="s">
        <v>101</v>
      </c>
      <c r="F723" s="497">
        <v>0.1</v>
      </c>
      <c r="G723" s="499">
        <v>5.2963857854601999</v>
      </c>
      <c r="H723" s="493">
        <f t="shared" si="51"/>
        <v>26481.928927301</v>
      </c>
      <c r="I723" s="492">
        <v>0</v>
      </c>
      <c r="J723" s="52"/>
      <c r="K723" s="492">
        <f t="shared" si="52"/>
        <v>0</v>
      </c>
    </row>
    <row r="724" spans="2:11" hidden="1">
      <c r="B724" s="21" t="s">
        <v>104</v>
      </c>
      <c r="C724" s="77" t="s">
        <v>498</v>
      </c>
      <c r="D724" s="507">
        <v>50000</v>
      </c>
      <c r="E724" s="494" t="s">
        <v>101</v>
      </c>
      <c r="F724" s="497">
        <v>0.25</v>
      </c>
      <c r="G724" s="499">
        <v>5.2963857854601999</v>
      </c>
      <c r="H724" s="493">
        <f t="shared" si="51"/>
        <v>66204.822318252496</v>
      </c>
      <c r="I724" s="492">
        <v>0</v>
      </c>
      <c r="J724" s="52"/>
      <c r="K724" s="492">
        <f t="shared" si="52"/>
        <v>0</v>
      </c>
    </row>
    <row r="725" spans="2:11" hidden="1">
      <c r="B725" s="18" t="s">
        <v>574</v>
      </c>
      <c r="C725" s="27" t="s">
        <v>575</v>
      </c>
      <c r="D725" s="507"/>
      <c r="E725" s="494"/>
      <c r="F725" s="508"/>
      <c r="G725" s="499"/>
      <c r="H725" s="493"/>
      <c r="I725" s="492">
        <v>0</v>
      </c>
      <c r="J725" s="278"/>
      <c r="K725" s="492">
        <f t="shared" si="52"/>
        <v>0</v>
      </c>
    </row>
    <row r="726" spans="2:11" hidden="1">
      <c r="B726" s="21" t="s">
        <v>99</v>
      </c>
      <c r="C726" s="77" t="s">
        <v>496</v>
      </c>
      <c r="D726" s="507">
        <v>3000</v>
      </c>
      <c r="E726" s="494" t="s">
        <v>101</v>
      </c>
      <c r="F726" s="497">
        <v>0.55000000000000004</v>
      </c>
      <c r="G726" s="499">
        <v>6.2591486200266697</v>
      </c>
      <c r="H726" s="493">
        <f t="shared" si="51"/>
        <v>10327.595223044007</v>
      </c>
      <c r="I726" s="492">
        <v>0</v>
      </c>
      <c r="J726" s="278"/>
      <c r="K726" s="492">
        <f t="shared" si="52"/>
        <v>0</v>
      </c>
    </row>
    <row r="727" spans="2:11" hidden="1">
      <c r="B727" s="21" t="s">
        <v>102</v>
      </c>
      <c r="C727" s="77" t="s">
        <v>497</v>
      </c>
      <c r="D727" s="507">
        <v>3000</v>
      </c>
      <c r="E727" s="494" t="s">
        <v>101</v>
      </c>
      <c r="F727" s="497">
        <v>0.1</v>
      </c>
      <c r="G727" s="499">
        <v>6.2591486200266697</v>
      </c>
      <c r="H727" s="493">
        <f t="shared" si="51"/>
        <v>1877.7445860080011</v>
      </c>
      <c r="I727" s="492">
        <v>0</v>
      </c>
      <c r="J727" s="278"/>
      <c r="K727" s="492">
        <f t="shared" si="52"/>
        <v>0</v>
      </c>
    </row>
    <row r="728" spans="2:11" hidden="1">
      <c r="B728" s="21" t="s">
        <v>104</v>
      </c>
      <c r="C728" s="77" t="s">
        <v>498</v>
      </c>
      <c r="D728" s="507">
        <v>3000</v>
      </c>
      <c r="E728" s="494" t="s">
        <v>101</v>
      </c>
      <c r="F728" s="497">
        <v>0.25</v>
      </c>
      <c r="G728" s="499">
        <v>6.2591486200266697</v>
      </c>
      <c r="H728" s="493">
        <f t="shared" si="51"/>
        <v>4694.3614650200025</v>
      </c>
      <c r="I728" s="492">
        <v>0</v>
      </c>
      <c r="J728" s="278"/>
      <c r="K728" s="492">
        <f t="shared" si="52"/>
        <v>0</v>
      </c>
    </row>
    <row r="729" spans="2:11" hidden="1">
      <c r="B729" s="18" t="s">
        <v>576</v>
      </c>
      <c r="C729" s="27" t="s">
        <v>577</v>
      </c>
      <c r="D729" s="507"/>
      <c r="E729" s="494"/>
      <c r="F729" s="497"/>
      <c r="G729" s="499"/>
      <c r="H729" s="493"/>
      <c r="I729" s="492">
        <v>0</v>
      </c>
      <c r="J729" s="278"/>
      <c r="K729" s="492">
        <f t="shared" si="52"/>
        <v>0</v>
      </c>
    </row>
    <row r="730" spans="2:11" hidden="1">
      <c r="B730" s="21" t="s">
        <v>99</v>
      </c>
      <c r="C730" s="77" t="s">
        <v>496</v>
      </c>
      <c r="D730" s="507">
        <v>2500</v>
      </c>
      <c r="E730" s="494" t="s">
        <v>101</v>
      </c>
      <c r="F730" s="497">
        <v>0.55000000000000004</v>
      </c>
      <c r="G730" s="499">
        <v>9.6624884866079999</v>
      </c>
      <c r="H730" s="493">
        <f t="shared" si="51"/>
        <v>13285.921669086001</v>
      </c>
      <c r="I730" s="492">
        <v>0</v>
      </c>
      <c r="J730" s="278"/>
      <c r="K730" s="492">
        <f t="shared" si="52"/>
        <v>0</v>
      </c>
    </row>
    <row r="731" spans="2:11" hidden="1">
      <c r="B731" s="21" t="s">
        <v>102</v>
      </c>
      <c r="C731" s="77" t="s">
        <v>497</v>
      </c>
      <c r="D731" s="507">
        <v>2500</v>
      </c>
      <c r="E731" s="494" t="s">
        <v>101</v>
      </c>
      <c r="F731" s="497">
        <v>0.1</v>
      </c>
      <c r="G731" s="499">
        <v>9.6624884866079999</v>
      </c>
      <c r="H731" s="493">
        <f t="shared" si="51"/>
        <v>2415.6221216520003</v>
      </c>
      <c r="I731" s="492">
        <v>0</v>
      </c>
      <c r="J731" s="278"/>
      <c r="K731" s="492">
        <f t="shared" si="52"/>
        <v>0</v>
      </c>
    </row>
    <row r="732" spans="2:11" hidden="1">
      <c r="B732" s="21" t="s">
        <v>104</v>
      </c>
      <c r="C732" s="77" t="s">
        <v>498</v>
      </c>
      <c r="D732" s="507">
        <v>2500</v>
      </c>
      <c r="E732" s="494" t="s">
        <v>101</v>
      </c>
      <c r="F732" s="497">
        <v>0.25</v>
      </c>
      <c r="G732" s="499">
        <v>9.6624884866079999</v>
      </c>
      <c r="H732" s="493">
        <f t="shared" si="51"/>
        <v>6039.05530413</v>
      </c>
      <c r="I732" s="492">
        <v>0</v>
      </c>
      <c r="J732" s="278"/>
      <c r="K732" s="492">
        <f t="shared" si="52"/>
        <v>0</v>
      </c>
    </row>
    <row r="733" spans="2:11" hidden="1">
      <c r="B733" s="18" t="s">
        <v>578</v>
      </c>
      <c r="C733" s="27" t="s">
        <v>579</v>
      </c>
      <c r="D733" s="507"/>
      <c r="E733" s="494"/>
      <c r="F733" s="497"/>
      <c r="G733" s="499"/>
      <c r="H733" s="493"/>
      <c r="I733" s="492">
        <v>0</v>
      </c>
      <c r="J733" s="278"/>
      <c r="K733" s="492">
        <f t="shared" si="52"/>
        <v>0</v>
      </c>
    </row>
    <row r="734" spans="2:11" hidden="1">
      <c r="B734" s="21" t="s">
        <v>99</v>
      </c>
      <c r="C734" s="77" t="s">
        <v>496</v>
      </c>
      <c r="D734" s="507">
        <v>18500</v>
      </c>
      <c r="E734" s="494" t="s">
        <v>101</v>
      </c>
      <c r="F734" s="497">
        <v>0.55000000000000004</v>
      </c>
      <c r="G734" s="499">
        <v>8.9428387028454104</v>
      </c>
      <c r="H734" s="493">
        <f t="shared" si="51"/>
        <v>90993.383801452059</v>
      </c>
      <c r="I734" s="492">
        <v>0</v>
      </c>
      <c r="J734" s="278"/>
      <c r="K734" s="492">
        <f t="shared" si="52"/>
        <v>0</v>
      </c>
    </row>
    <row r="735" spans="2:11" hidden="1">
      <c r="B735" s="21" t="s">
        <v>102</v>
      </c>
      <c r="C735" s="77" t="s">
        <v>497</v>
      </c>
      <c r="D735" s="507">
        <v>18500</v>
      </c>
      <c r="E735" s="494" t="s">
        <v>101</v>
      </c>
      <c r="F735" s="497">
        <v>0.1</v>
      </c>
      <c r="G735" s="499">
        <v>8.9428387028454104</v>
      </c>
      <c r="H735" s="493">
        <f t="shared" si="51"/>
        <v>16544.251600264011</v>
      </c>
      <c r="I735" s="492">
        <v>0</v>
      </c>
      <c r="J735" s="278"/>
      <c r="K735" s="492">
        <f t="shared" si="52"/>
        <v>0</v>
      </c>
    </row>
    <row r="736" spans="2:11" hidden="1">
      <c r="B736" s="21" t="s">
        <v>104</v>
      </c>
      <c r="C736" s="77" t="s">
        <v>498</v>
      </c>
      <c r="D736" s="507">
        <v>18500</v>
      </c>
      <c r="E736" s="494" t="s">
        <v>101</v>
      </c>
      <c r="F736" s="497">
        <v>0.25</v>
      </c>
      <c r="G736" s="499">
        <v>8.9428387028454104</v>
      </c>
      <c r="H736" s="493">
        <f t="shared" si="51"/>
        <v>41360.629000660025</v>
      </c>
      <c r="I736" s="492">
        <v>0</v>
      </c>
      <c r="J736" s="278"/>
      <c r="K736" s="492">
        <f t="shared" si="52"/>
        <v>0</v>
      </c>
    </row>
    <row r="737" spans="2:11" hidden="1">
      <c r="B737" s="18" t="s">
        <v>580</v>
      </c>
      <c r="C737" s="27" t="s">
        <v>581</v>
      </c>
      <c r="D737" s="507"/>
      <c r="E737" s="494"/>
      <c r="F737" s="492"/>
      <c r="G737" s="499"/>
      <c r="H737" s="493"/>
      <c r="I737" s="492">
        <v>0</v>
      </c>
      <c r="J737" s="278"/>
      <c r="K737" s="492">
        <f t="shared" si="52"/>
        <v>0</v>
      </c>
    </row>
    <row r="738" spans="2:11" hidden="1">
      <c r="B738" s="21" t="s">
        <v>99</v>
      </c>
      <c r="C738" s="77" t="s">
        <v>496</v>
      </c>
      <c r="D738" s="507">
        <v>1500</v>
      </c>
      <c r="E738" s="494" t="s">
        <v>101</v>
      </c>
      <c r="F738" s="497">
        <v>0.55000000000000004</v>
      </c>
      <c r="G738" s="499">
        <v>8.2624722226399996</v>
      </c>
      <c r="H738" s="493">
        <f t="shared" si="51"/>
        <v>6816.5395836779999</v>
      </c>
      <c r="I738" s="492">
        <v>0</v>
      </c>
      <c r="J738" s="278"/>
      <c r="K738" s="492">
        <f t="shared" si="52"/>
        <v>0</v>
      </c>
    </row>
    <row r="739" spans="2:11" hidden="1">
      <c r="B739" s="21" t="s">
        <v>102</v>
      </c>
      <c r="C739" s="77" t="s">
        <v>497</v>
      </c>
      <c r="D739" s="507">
        <v>1500</v>
      </c>
      <c r="E739" s="494" t="s">
        <v>101</v>
      </c>
      <c r="F739" s="497">
        <v>0.1</v>
      </c>
      <c r="G739" s="499">
        <v>8.2624722226399996</v>
      </c>
      <c r="H739" s="493">
        <f t="shared" si="51"/>
        <v>1239.3708333960001</v>
      </c>
      <c r="I739" s="492">
        <v>0</v>
      </c>
      <c r="J739" s="278"/>
      <c r="K739" s="492">
        <f t="shared" si="52"/>
        <v>0</v>
      </c>
    </row>
    <row r="740" spans="2:11" hidden="1">
      <c r="B740" s="21" t="s">
        <v>104</v>
      </c>
      <c r="C740" s="77" t="s">
        <v>498</v>
      </c>
      <c r="D740" s="507">
        <v>1500</v>
      </c>
      <c r="E740" s="494" t="s">
        <v>101</v>
      </c>
      <c r="F740" s="497">
        <v>0.25</v>
      </c>
      <c r="G740" s="499">
        <v>8.2624722226399996</v>
      </c>
      <c r="H740" s="493">
        <f t="shared" si="51"/>
        <v>3098.4270834899999</v>
      </c>
      <c r="I740" s="492">
        <v>0</v>
      </c>
      <c r="J740" s="278"/>
      <c r="K740" s="492">
        <f t="shared" si="52"/>
        <v>0</v>
      </c>
    </row>
    <row r="741" spans="2:11" hidden="1">
      <c r="B741" s="18" t="s">
        <v>582</v>
      </c>
      <c r="C741" s="27" t="s">
        <v>583</v>
      </c>
      <c r="D741" s="507"/>
      <c r="E741" s="494"/>
      <c r="F741" s="497"/>
      <c r="G741" s="499"/>
      <c r="H741" s="493"/>
      <c r="I741" s="492">
        <v>0</v>
      </c>
      <c r="J741" s="278"/>
      <c r="K741" s="492">
        <f t="shared" si="52"/>
        <v>0</v>
      </c>
    </row>
    <row r="742" spans="2:11" hidden="1">
      <c r="B742" s="21" t="s">
        <v>99</v>
      </c>
      <c r="C742" s="77" t="s">
        <v>496</v>
      </c>
      <c r="D742" s="507">
        <v>15000</v>
      </c>
      <c r="E742" s="494" t="s">
        <v>101</v>
      </c>
      <c r="F742" s="497">
        <v>0.55000000000000004</v>
      </c>
      <c r="G742" s="499">
        <v>10.0891436080707</v>
      </c>
      <c r="H742" s="493">
        <f t="shared" si="51"/>
        <v>83235.43476658329</v>
      </c>
      <c r="I742" s="492">
        <v>0</v>
      </c>
      <c r="J742" s="278"/>
      <c r="K742" s="492">
        <f t="shared" si="52"/>
        <v>0</v>
      </c>
    </row>
    <row r="743" spans="2:11" hidden="1">
      <c r="B743" s="21" t="s">
        <v>102</v>
      </c>
      <c r="C743" s="77" t="s">
        <v>497</v>
      </c>
      <c r="D743" s="507">
        <v>15000</v>
      </c>
      <c r="E743" s="494" t="s">
        <v>101</v>
      </c>
      <c r="F743" s="497">
        <v>0.1</v>
      </c>
      <c r="G743" s="499">
        <v>10.0891436080707</v>
      </c>
      <c r="H743" s="493">
        <f t="shared" si="51"/>
        <v>15133.715412106052</v>
      </c>
      <c r="I743" s="492">
        <v>0</v>
      </c>
      <c r="J743" s="278"/>
      <c r="K743" s="492">
        <f t="shared" si="52"/>
        <v>0</v>
      </c>
    </row>
    <row r="744" spans="2:11" hidden="1">
      <c r="B744" s="21" t="s">
        <v>104</v>
      </c>
      <c r="C744" s="77" t="s">
        <v>498</v>
      </c>
      <c r="D744" s="507">
        <v>15000</v>
      </c>
      <c r="E744" s="494" t="s">
        <v>101</v>
      </c>
      <c r="F744" s="497">
        <v>0.25</v>
      </c>
      <c r="G744" s="499">
        <v>10.0891436080707</v>
      </c>
      <c r="H744" s="493">
        <f t="shared" si="51"/>
        <v>37834.288530265127</v>
      </c>
      <c r="I744" s="492">
        <v>0</v>
      </c>
      <c r="J744" s="278"/>
      <c r="K744" s="492">
        <f t="shared" si="52"/>
        <v>0</v>
      </c>
    </row>
    <row r="745" spans="2:11" hidden="1">
      <c r="B745" s="18" t="s">
        <v>584</v>
      </c>
      <c r="C745" s="27" t="s">
        <v>585</v>
      </c>
      <c r="D745" s="507"/>
      <c r="E745" s="494"/>
      <c r="F745" s="497"/>
      <c r="G745" s="499"/>
      <c r="H745" s="493"/>
      <c r="I745" s="492">
        <v>0</v>
      </c>
      <c r="J745" s="278"/>
      <c r="K745" s="492">
        <f t="shared" si="52"/>
        <v>0</v>
      </c>
    </row>
    <row r="746" spans="2:11" hidden="1">
      <c r="B746" s="21" t="s">
        <v>99</v>
      </c>
      <c r="C746" s="77" t="s">
        <v>496</v>
      </c>
      <c r="D746" s="507">
        <v>7000</v>
      </c>
      <c r="E746" s="494" t="s">
        <v>101</v>
      </c>
      <c r="F746" s="497">
        <v>0.55000000000000004</v>
      </c>
      <c r="G746" s="499">
        <v>10.089137714555701</v>
      </c>
      <c r="H746" s="493">
        <f t="shared" si="51"/>
        <v>38843.180201039453</v>
      </c>
      <c r="I746" s="492">
        <v>0</v>
      </c>
      <c r="J746" s="278"/>
      <c r="K746" s="492">
        <f t="shared" si="52"/>
        <v>0</v>
      </c>
    </row>
    <row r="747" spans="2:11" hidden="1">
      <c r="B747" s="21" t="s">
        <v>102</v>
      </c>
      <c r="C747" s="77" t="s">
        <v>497</v>
      </c>
      <c r="D747" s="507">
        <v>7000</v>
      </c>
      <c r="E747" s="494" t="s">
        <v>101</v>
      </c>
      <c r="F747" s="497">
        <v>0.1</v>
      </c>
      <c r="G747" s="499">
        <v>10.089137714555701</v>
      </c>
      <c r="H747" s="493">
        <f t="shared" si="51"/>
        <v>7062.3964001889908</v>
      </c>
      <c r="I747" s="492">
        <v>0</v>
      </c>
      <c r="J747" s="278"/>
      <c r="K747" s="492">
        <f t="shared" si="52"/>
        <v>0</v>
      </c>
    </row>
    <row r="748" spans="2:11" hidden="1">
      <c r="B748" s="21" t="s">
        <v>104</v>
      </c>
      <c r="C748" s="77" t="s">
        <v>498</v>
      </c>
      <c r="D748" s="507">
        <v>7000</v>
      </c>
      <c r="E748" s="494" t="s">
        <v>101</v>
      </c>
      <c r="F748" s="497">
        <v>0.25</v>
      </c>
      <c r="G748" s="499">
        <v>10.089137714555701</v>
      </c>
      <c r="H748" s="493">
        <f t="shared" si="51"/>
        <v>17655.991000472477</v>
      </c>
      <c r="I748" s="492">
        <v>0</v>
      </c>
      <c r="J748" s="278"/>
      <c r="K748" s="492">
        <f t="shared" si="52"/>
        <v>0</v>
      </c>
    </row>
    <row r="749" spans="2:11" hidden="1">
      <c r="B749" s="18" t="s">
        <v>586</v>
      </c>
      <c r="C749" s="27" t="s">
        <v>587</v>
      </c>
      <c r="D749" s="507"/>
      <c r="E749" s="494"/>
      <c r="F749" s="497"/>
      <c r="G749" s="499"/>
      <c r="H749" s="493"/>
      <c r="I749" s="492">
        <v>0</v>
      </c>
      <c r="J749" s="278"/>
      <c r="K749" s="492">
        <f t="shared" si="52"/>
        <v>0</v>
      </c>
    </row>
    <row r="750" spans="2:11" hidden="1">
      <c r="B750" s="21" t="s">
        <v>99</v>
      </c>
      <c r="C750" s="77" t="s">
        <v>496</v>
      </c>
      <c r="D750" s="507">
        <v>12000</v>
      </c>
      <c r="E750" s="494" t="s">
        <v>101</v>
      </c>
      <c r="F750" s="497">
        <v>0.55000000000000004</v>
      </c>
      <c r="G750" s="499">
        <v>10.379400692854199</v>
      </c>
      <c r="H750" s="493">
        <f t="shared" ref="H750:H801" si="53">G750*D750*F750</f>
        <v>68504.044572837724</v>
      </c>
      <c r="I750" s="492">
        <v>0</v>
      </c>
      <c r="J750" s="278"/>
      <c r="K750" s="492">
        <f t="shared" si="52"/>
        <v>0</v>
      </c>
    </row>
    <row r="751" spans="2:11" hidden="1">
      <c r="B751" s="21" t="s">
        <v>102</v>
      </c>
      <c r="C751" s="77" t="s">
        <v>497</v>
      </c>
      <c r="D751" s="507">
        <v>12000</v>
      </c>
      <c r="E751" s="494" t="s">
        <v>101</v>
      </c>
      <c r="F751" s="497">
        <v>0.1</v>
      </c>
      <c r="G751" s="499">
        <v>10.379400692854199</v>
      </c>
      <c r="H751" s="493">
        <f t="shared" si="53"/>
        <v>12455.28083142504</v>
      </c>
      <c r="I751" s="492">
        <v>0</v>
      </c>
      <c r="J751" s="278"/>
      <c r="K751" s="492">
        <f t="shared" si="52"/>
        <v>0</v>
      </c>
    </row>
    <row r="752" spans="2:11" hidden="1">
      <c r="B752" s="21" t="s">
        <v>104</v>
      </c>
      <c r="C752" s="77" t="s">
        <v>498</v>
      </c>
      <c r="D752" s="507">
        <v>12000</v>
      </c>
      <c r="E752" s="494" t="s">
        <v>101</v>
      </c>
      <c r="F752" s="497">
        <v>0.25</v>
      </c>
      <c r="G752" s="499">
        <v>10.379400692854199</v>
      </c>
      <c r="H752" s="493">
        <f t="shared" si="53"/>
        <v>31138.202078562597</v>
      </c>
      <c r="I752" s="492">
        <v>0</v>
      </c>
      <c r="J752" s="278"/>
      <c r="K752" s="492">
        <f t="shared" si="52"/>
        <v>0</v>
      </c>
    </row>
    <row r="753" spans="2:11" hidden="1">
      <c r="B753" s="18" t="s">
        <v>588</v>
      </c>
      <c r="C753" s="27" t="s">
        <v>589</v>
      </c>
      <c r="D753" s="507"/>
      <c r="E753" s="494"/>
      <c r="F753" s="492"/>
      <c r="G753" s="499"/>
      <c r="H753" s="493"/>
      <c r="I753" s="492">
        <v>0</v>
      </c>
      <c r="J753" s="52"/>
      <c r="K753" s="492">
        <f t="shared" si="52"/>
        <v>0</v>
      </c>
    </row>
    <row r="754" spans="2:11" hidden="1">
      <c r="B754" s="21" t="s">
        <v>99</v>
      </c>
      <c r="C754" s="77" t="s">
        <v>496</v>
      </c>
      <c r="D754" s="507">
        <v>1000</v>
      </c>
      <c r="E754" s="494" t="s">
        <v>101</v>
      </c>
      <c r="F754" s="497">
        <v>0.55000000000000004</v>
      </c>
      <c r="G754" s="499">
        <v>8.6665610753499998</v>
      </c>
      <c r="H754" s="493">
        <f t="shared" si="53"/>
        <v>4766.6085914425003</v>
      </c>
      <c r="I754" s="492">
        <v>0</v>
      </c>
      <c r="J754" s="52"/>
      <c r="K754" s="492">
        <f t="shared" si="52"/>
        <v>0</v>
      </c>
    </row>
    <row r="755" spans="2:11" hidden="1">
      <c r="B755" s="21" t="s">
        <v>102</v>
      </c>
      <c r="C755" s="77" t="s">
        <v>497</v>
      </c>
      <c r="D755" s="507">
        <v>1000</v>
      </c>
      <c r="E755" s="494" t="s">
        <v>101</v>
      </c>
      <c r="F755" s="497">
        <v>0.1</v>
      </c>
      <c r="G755" s="499">
        <v>8.6665610753499998</v>
      </c>
      <c r="H755" s="493">
        <f t="shared" si="53"/>
        <v>866.65610753500005</v>
      </c>
      <c r="I755" s="492">
        <v>0</v>
      </c>
      <c r="J755" s="52"/>
      <c r="K755" s="492">
        <f t="shared" si="52"/>
        <v>0</v>
      </c>
    </row>
    <row r="756" spans="2:11" hidden="1">
      <c r="B756" s="21" t="s">
        <v>104</v>
      </c>
      <c r="C756" s="77" t="s">
        <v>498</v>
      </c>
      <c r="D756" s="507">
        <v>1000</v>
      </c>
      <c r="E756" s="494" t="s">
        <v>101</v>
      </c>
      <c r="F756" s="497">
        <v>0.25</v>
      </c>
      <c r="G756" s="499">
        <v>8.6665610753499998</v>
      </c>
      <c r="H756" s="493">
        <f t="shared" si="53"/>
        <v>2166.6402688375001</v>
      </c>
      <c r="I756" s="492">
        <v>0</v>
      </c>
      <c r="J756" s="52"/>
      <c r="K756" s="492">
        <f t="shared" si="52"/>
        <v>0</v>
      </c>
    </row>
    <row r="757" spans="2:11" hidden="1">
      <c r="B757" s="18" t="s">
        <v>590</v>
      </c>
      <c r="C757" s="27" t="s">
        <v>591</v>
      </c>
      <c r="D757" s="507"/>
      <c r="E757" s="494"/>
      <c r="F757" s="497"/>
      <c r="G757" s="499"/>
      <c r="H757" s="493"/>
      <c r="I757" s="492">
        <v>0</v>
      </c>
      <c r="J757" s="278"/>
      <c r="K757" s="492">
        <f t="shared" si="52"/>
        <v>0</v>
      </c>
    </row>
    <row r="758" spans="2:11" hidden="1">
      <c r="B758" s="21" t="s">
        <v>99</v>
      </c>
      <c r="C758" s="77" t="s">
        <v>496</v>
      </c>
      <c r="D758" s="507">
        <v>8200</v>
      </c>
      <c r="E758" s="494" t="s">
        <v>101</v>
      </c>
      <c r="F758" s="497">
        <v>0.55000000000000004</v>
      </c>
      <c r="G758" s="499">
        <v>11.537655162929299</v>
      </c>
      <c r="H758" s="493">
        <f t="shared" si="53"/>
        <v>52034.824784811142</v>
      </c>
      <c r="I758" s="492">
        <v>0</v>
      </c>
      <c r="J758" s="278"/>
      <c r="K758" s="492">
        <f t="shared" si="52"/>
        <v>0</v>
      </c>
    </row>
    <row r="759" spans="2:11" hidden="1">
      <c r="B759" s="21" t="s">
        <v>102</v>
      </c>
      <c r="C759" s="77" t="s">
        <v>497</v>
      </c>
      <c r="D759" s="507">
        <v>8200</v>
      </c>
      <c r="E759" s="494" t="s">
        <v>101</v>
      </c>
      <c r="F759" s="497">
        <v>0.1</v>
      </c>
      <c r="G759" s="499">
        <v>11.537655162929299</v>
      </c>
      <c r="H759" s="493">
        <f t="shared" si="53"/>
        <v>9460.8772336020247</v>
      </c>
      <c r="I759" s="492">
        <v>0</v>
      </c>
      <c r="J759" s="278"/>
      <c r="K759" s="492">
        <f t="shared" si="52"/>
        <v>0</v>
      </c>
    </row>
    <row r="760" spans="2:11" hidden="1">
      <c r="B760" s="21" t="s">
        <v>104</v>
      </c>
      <c r="C760" s="77" t="s">
        <v>498</v>
      </c>
      <c r="D760" s="507">
        <v>8200</v>
      </c>
      <c r="E760" s="494" t="s">
        <v>101</v>
      </c>
      <c r="F760" s="497">
        <v>0.25</v>
      </c>
      <c r="G760" s="499">
        <v>11.537655162929299</v>
      </c>
      <c r="H760" s="493">
        <f t="shared" si="53"/>
        <v>23652.193084005063</v>
      </c>
      <c r="I760" s="492">
        <v>0</v>
      </c>
      <c r="J760" s="278"/>
      <c r="K760" s="492">
        <f t="shared" si="52"/>
        <v>0</v>
      </c>
    </row>
    <row r="761" spans="2:11" hidden="1">
      <c r="B761" s="18" t="s">
        <v>592</v>
      </c>
      <c r="C761" s="27" t="s">
        <v>593</v>
      </c>
      <c r="D761" s="494"/>
      <c r="E761" s="494"/>
      <c r="F761" s="492"/>
      <c r="G761" s="499"/>
      <c r="H761" s="493"/>
      <c r="I761" s="492">
        <v>0</v>
      </c>
      <c r="J761" s="278"/>
      <c r="K761" s="492">
        <f t="shared" si="52"/>
        <v>0</v>
      </c>
    </row>
    <row r="762" spans="2:11" hidden="1">
      <c r="B762" s="21" t="s">
        <v>99</v>
      </c>
      <c r="C762" s="77" t="s">
        <v>496</v>
      </c>
      <c r="D762" s="494">
        <v>250</v>
      </c>
      <c r="E762" s="494" t="s">
        <v>101</v>
      </c>
      <c r="F762" s="497">
        <v>0.55000000000000004</v>
      </c>
      <c r="G762" s="499">
        <v>10.111503603799999</v>
      </c>
      <c r="H762" s="493">
        <f t="shared" si="53"/>
        <v>1390.3317455225001</v>
      </c>
      <c r="I762" s="492">
        <v>0</v>
      </c>
      <c r="J762" s="278"/>
      <c r="K762" s="492">
        <f t="shared" si="52"/>
        <v>0</v>
      </c>
    </row>
    <row r="763" spans="2:11" hidden="1">
      <c r="B763" s="21" t="s">
        <v>102</v>
      </c>
      <c r="C763" s="77" t="s">
        <v>497</v>
      </c>
      <c r="D763" s="494">
        <v>250</v>
      </c>
      <c r="E763" s="494" t="s">
        <v>101</v>
      </c>
      <c r="F763" s="497">
        <v>0.1</v>
      </c>
      <c r="G763" s="499">
        <v>10.111503603799999</v>
      </c>
      <c r="H763" s="493">
        <f t="shared" si="53"/>
        <v>252.78759009500001</v>
      </c>
      <c r="I763" s="492">
        <v>0</v>
      </c>
      <c r="J763" s="278"/>
      <c r="K763" s="492">
        <f t="shared" si="52"/>
        <v>0</v>
      </c>
    </row>
    <row r="764" spans="2:11" hidden="1">
      <c r="B764" s="21" t="s">
        <v>104</v>
      </c>
      <c r="C764" s="77" t="s">
        <v>498</v>
      </c>
      <c r="D764" s="494">
        <v>250</v>
      </c>
      <c r="E764" s="494" t="s">
        <v>101</v>
      </c>
      <c r="F764" s="497">
        <v>0.25</v>
      </c>
      <c r="G764" s="499">
        <v>10.111503603799999</v>
      </c>
      <c r="H764" s="493">
        <f t="shared" si="53"/>
        <v>631.96897523749999</v>
      </c>
      <c r="I764" s="492">
        <v>0</v>
      </c>
      <c r="J764" s="278"/>
      <c r="K764" s="492">
        <f t="shared" si="52"/>
        <v>0</v>
      </c>
    </row>
    <row r="765" spans="2:11" hidden="1">
      <c r="B765" s="18" t="s">
        <v>594</v>
      </c>
      <c r="C765" s="27" t="s">
        <v>595</v>
      </c>
      <c r="D765" s="507"/>
      <c r="E765" s="494"/>
      <c r="F765" s="497"/>
      <c r="G765" s="499"/>
      <c r="H765" s="493"/>
      <c r="I765" s="492">
        <v>0</v>
      </c>
      <c r="J765" s="278"/>
      <c r="K765" s="492">
        <f t="shared" si="52"/>
        <v>0</v>
      </c>
    </row>
    <row r="766" spans="2:11" hidden="1">
      <c r="B766" s="21" t="s">
        <v>99</v>
      </c>
      <c r="C766" s="77" t="s">
        <v>496</v>
      </c>
      <c r="D766" s="507">
        <v>15000</v>
      </c>
      <c r="E766" s="494" t="s">
        <v>101</v>
      </c>
      <c r="F766" s="497">
        <v>0.55000000000000004</v>
      </c>
      <c r="G766" s="499">
        <v>10.592779821841299</v>
      </c>
      <c r="H766" s="493">
        <f t="shared" si="53"/>
        <v>87390.433530190712</v>
      </c>
      <c r="I766" s="492">
        <v>0</v>
      </c>
      <c r="J766" s="278"/>
      <c r="K766" s="492">
        <f t="shared" si="52"/>
        <v>0</v>
      </c>
    </row>
    <row r="767" spans="2:11" hidden="1">
      <c r="B767" s="21" t="s">
        <v>102</v>
      </c>
      <c r="C767" s="77" t="s">
        <v>497</v>
      </c>
      <c r="D767" s="507">
        <v>15000</v>
      </c>
      <c r="E767" s="494" t="s">
        <v>101</v>
      </c>
      <c r="F767" s="497">
        <v>0.1</v>
      </c>
      <c r="G767" s="499">
        <v>10.592779821841299</v>
      </c>
      <c r="H767" s="493">
        <f t="shared" si="53"/>
        <v>15889.169732761948</v>
      </c>
      <c r="I767" s="492">
        <v>0</v>
      </c>
      <c r="J767" s="278"/>
      <c r="K767" s="492">
        <f t="shared" si="52"/>
        <v>0</v>
      </c>
    </row>
    <row r="768" spans="2:11" hidden="1">
      <c r="B768" s="21" t="s">
        <v>104</v>
      </c>
      <c r="C768" s="77" t="s">
        <v>498</v>
      </c>
      <c r="D768" s="507">
        <v>15000</v>
      </c>
      <c r="E768" s="494" t="s">
        <v>101</v>
      </c>
      <c r="F768" s="497">
        <v>0.25</v>
      </c>
      <c r="G768" s="499">
        <v>10.592779821841299</v>
      </c>
      <c r="H768" s="493">
        <f t="shared" si="53"/>
        <v>39722.924331904869</v>
      </c>
      <c r="I768" s="492">
        <v>0</v>
      </c>
      <c r="J768" s="278"/>
      <c r="K768" s="492">
        <f t="shared" si="52"/>
        <v>0</v>
      </c>
    </row>
    <row r="769" spans="2:11" hidden="1">
      <c r="B769" s="18" t="s">
        <v>596</v>
      </c>
      <c r="C769" s="27" t="s">
        <v>597</v>
      </c>
      <c r="D769" s="507"/>
      <c r="E769" s="494"/>
      <c r="F769" s="492"/>
      <c r="G769" s="499"/>
      <c r="H769" s="493"/>
      <c r="I769" s="492">
        <v>0</v>
      </c>
      <c r="J769" s="278"/>
      <c r="K769" s="492">
        <f t="shared" si="52"/>
        <v>0</v>
      </c>
    </row>
    <row r="770" spans="2:11" hidden="1">
      <c r="B770" s="21" t="s">
        <v>99</v>
      </c>
      <c r="C770" s="77" t="s">
        <v>496</v>
      </c>
      <c r="D770" s="507">
        <v>5000</v>
      </c>
      <c r="E770" s="494" t="s">
        <v>101</v>
      </c>
      <c r="F770" s="497">
        <v>0.55000000000000004</v>
      </c>
      <c r="G770" s="499">
        <v>11.450628071280001</v>
      </c>
      <c r="H770" s="493">
        <f t="shared" si="53"/>
        <v>31489.227196020005</v>
      </c>
      <c r="I770" s="492">
        <v>0</v>
      </c>
      <c r="J770" s="278"/>
      <c r="K770" s="492">
        <f t="shared" si="52"/>
        <v>0</v>
      </c>
    </row>
    <row r="771" spans="2:11" hidden="1">
      <c r="B771" s="21" t="s">
        <v>102</v>
      </c>
      <c r="C771" s="77" t="s">
        <v>497</v>
      </c>
      <c r="D771" s="507">
        <v>5000</v>
      </c>
      <c r="E771" s="494" t="s">
        <v>101</v>
      </c>
      <c r="F771" s="497">
        <v>0.1</v>
      </c>
      <c r="G771" s="499">
        <v>11.450628071280001</v>
      </c>
      <c r="H771" s="493">
        <f t="shared" si="53"/>
        <v>5725.3140356400008</v>
      </c>
      <c r="I771" s="492">
        <v>0</v>
      </c>
      <c r="J771" s="278"/>
      <c r="K771" s="492">
        <f t="shared" si="52"/>
        <v>0</v>
      </c>
    </row>
    <row r="772" spans="2:11" hidden="1">
      <c r="B772" s="21" t="s">
        <v>104</v>
      </c>
      <c r="C772" s="77" t="s">
        <v>498</v>
      </c>
      <c r="D772" s="507">
        <v>5000</v>
      </c>
      <c r="E772" s="494" t="s">
        <v>101</v>
      </c>
      <c r="F772" s="497">
        <v>0.25</v>
      </c>
      <c r="G772" s="499">
        <v>11.450628071280001</v>
      </c>
      <c r="H772" s="493">
        <f t="shared" si="53"/>
        <v>14313.285089100002</v>
      </c>
      <c r="I772" s="492">
        <v>0</v>
      </c>
      <c r="J772" s="278"/>
      <c r="K772" s="492">
        <f t="shared" si="52"/>
        <v>0</v>
      </c>
    </row>
    <row r="773" spans="2:11" hidden="1">
      <c r="B773" s="18" t="s">
        <v>598</v>
      </c>
      <c r="C773" s="27" t="s">
        <v>599</v>
      </c>
      <c r="D773" s="507"/>
      <c r="E773" s="494"/>
      <c r="F773" s="497"/>
      <c r="G773" s="499"/>
      <c r="H773" s="493"/>
      <c r="I773" s="492">
        <v>0</v>
      </c>
      <c r="J773" s="278"/>
      <c r="K773" s="492">
        <f t="shared" si="52"/>
        <v>0</v>
      </c>
    </row>
    <row r="774" spans="2:11" hidden="1">
      <c r="B774" s="21" t="s">
        <v>99</v>
      </c>
      <c r="C774" s="77" t="s">
        <v>496</v>
      </c>
      <c r="D774" s="507">
        <v>4000</v>
      </c>
      <c r="E774" s="494" t="s">
        <v>101</v>
      </c>
      <c r="F774" s="497">
        <v>0.55000000000000004</v>
      </c>
      <c r="G774" s="499">
        <v>13.1330424178425</v>
      </c>
      <c r="H774" s="493">
        <f t="shared" si="53"/>
        <v>28892.693319253503</v>
      </c>
      <c r="I774" s="492">
        <v>0</v>
      </c>
      <c r="J774" s="278"/>
      <c r="K774" s="492">
        <f t="shared" si="52"/>
        <v>0</v>
      </c>
    </row>
    <row r="775" spans="2:11" hidden="1">
      <c r="B775" s="21" t="s">
        <v>102</v>
      </c>
      <c r="C775" s="77" t="s">
        <v>497</v>
      </c>
      <c r="D775" s="507">
        <v>4000</v>
      </c>
      <c r="E775" s="494" t="s">
        <v>101</v>
      </c>
      <c r="F775" s="497">
        <v>0.1</v>
      </c>
      <c r="G775" s="499">
        <v>13.1330424178425</v>
      </c>
      <c r="H775" s="493">
        <f t="shared" si="53"/>
        <v>5253.2169671370002</v>
      </c>
      <c r="I775" s="492">
        <v>0</v>
      </c>
      <c r="J775" s="278"/>
      <c r="K775" s="492">
        <f t="shared" si="52"/>
        <v>0</v>
      </c>
    </row>
    <row r="776" spans="2:11" hidden="1">
      <c r="B776" s="21" t="s">
        <v>104</v>
      </c>
      <c r="C776" s="77" t="s">
        <v>498</v>
      </c>
      <c r="D776" s="507">
        <v>4000</v>
      </c>
      <c r="E776" s="494" t="s">
        <v>101</v>
      </c>
      <c r="F776" s="497">
        <v>0.25</v>
      </c>
      <c r="G776" s="499">
        <v>13.1330424178425</v>
      </c>
      <c r="H776" s="493">
        <f t="shared" si="53"/>
        <v>13133.0424178425</v>
      </c>
      <c r="I776" s="492">
        <v>0</v>
      </c>
      <c r="J776" s="278"/>
      <c r="K776" s="492">
        <f t="shared" si="52"/>
        <v>0</v>
      </c>
    </row>
    <row r="777" spans="2:11" hidden="1">
      <c r="B777" s="18" t="s">
        <v>600</v>
      </c>
      <c r="C777" s="27" t="s">
        <v>601</v>
      </c>
      <c r="D777" s="507"/>
      <c r="E777" s="494"/>
      <c r="F777" s="497"/>
      <c r="G777" s="499"/>
      <c r="H777" s="493"/>
      <c r="I777" s="492">
        <v>0</v>
      </c>
      <c r="J777" s="278"/>
      <c r="K777" s="492">
        <f t="shared" si="52"/>
        <v>0</v>
      </c>
    </row>
    <row r="778" spans="2:11" hidden="1">
      <c r="B778" s="21" t="s">
        <v>99</v>
      </c>
      <c r="C778" s="77" t="s">
        <v>496</v>
      </c>
      <c r="D778" s="507">
        <v>2500</v>
      </c>
      <c r="E778" s="494" t="s">
        <v>101</v>
      </c>
      <c r="F778" s="497">
        <v>0.55000000000000004</v>
      </c>
      <c r="G778" s="499">
        <v>13.701396792683999</v>
      </c>
      <c r="H778" s="493">
        <f t="shared" si="53"/>
        <v>18839.420589940502</v>
      </c>
      <c r="I778" s="492">
        <v>0</v>
      </c>
      <c r="J778" s="278"/>
      <c r="K778" s="492">
        <f t="shared" si="52"/>
        <v>0</v>
      </c>
    </row>
    <row r="779" spans="2:11" hidden="1">
      <c r="B779" s="21" t="s">
        <v>102</v>
      </c>
      <c r="C779" s="77" t="s">
        <v>497</v>
      </c>
      <c r="D779" s="507">
        <v>2500</v>
      </c>
      <c r="E779" s="494" t="s">
        <v>101</v>
      </c>
      <c r="F779" s="497">
        <v>0.1</v>
      </c>
      <c r="G779" s="499">
        <v>13.701396792683999</v>
      </c>
      <c r="H779" s="493">
        <f t="shared" si="53"/>
        <v>3425.3491981710004</v>
      </c>
      <c r="I779" s="492">
        <v>0</v>
      </c>
      <c r="J779" s="278"/>
      <c r="K779" s="492">
        <f t="shared" si="52"/>
        <v>0</v>
      </c>
    </row>
    <row r="780" spans="2:11" hidden="1">
      <c r="B780" s="21" t="s">
        <v>104</v>
      </c>
      <c r="C780" s="77" t="s">
        <v>498</v>
      </c>
      <c r="D780" s="507">
        <v>2500</v>
      </c>
      <c r="E780" s="494" t="s">
        <v>101</v>
      </c>
      <c r="F780" s="497">
        <v>0.25</v>
      </c>
      <c r="G780" s="499">
        <v>13.701396792683999</v>
      </c>
      <c r="H780" s="493">
        <f t="shared" si="53"/>
        <v>8563.3729954275004</v>
      </c>
      <c r="I780" s="492">
        <v>0</v>
      </c>
      <c r="J780" s="278"/>
      <c r="K780" s="492">
        <f t="shared" si="52"/>
        <v>0</v>
      </c>
    </row>
    <row r="781" spans="2:11" hidden="1">
      <c r="B781" s="12" t="s">
        <v>602</v>
      </c>
      <c r="C781" s="13" t="s">
        <v>603</v>
      </c>
      <c r="D781" s="494"/>
      <c r="E781" s="494"/>
      <c r="F781" s="492"/>
      <c r="G781" s="499"/>
      <c r="H781" s="493"/>
      <c r="I781" s="492">
        <v>0</v>
      </c>
      <c r="J781" s="278"/>
      <c r="K781" s="492">
        <f t="shared" ref="K781:K844" si="54">J781+I781</f>
        <v>0</v>
      </c>
    </row>
    <row r="782" spans="2:11" hidden="1">
      <c r="B782" s="18" t="s">
        <v>604</v>
      </c>
      <c r="C782" s="27" t="s">
        <v>605</v>
      </c>
      <c r="D782" s="494"/>
      <c r="E782" s="494"/>
      <c r="F782" s="497"/>
      <c r="G782" s="499"/>
      <c r="H782" s="493"/>
      <c r="I782" s="492">
        <v>0</v>
      </c>
      <c r="J782" s="278"/>
      <c r="K782" s="492">
        <f t="shared" si="54"/>
        <v>0</v>
      </c>
    </row>
    <row r="783" spans="2:11" hidden="1">
      <c r="B783" s="21" t="s">
        <v>99</v>
      </c>
      <c r="C783" s="77" t="s">
        <v>496</v>
      </c>
      <c r="D783" s="494">
        <v>500</v>
      </c>
      <c r="E783" s="494" t="s">
        <v>101</v>
      </c>
      <c r="F783" s="497">
        <v>0.55000000000000004</v>
      </c>
      <c r="G783" s="499">
        <v>8.3651961882600006</v>
      </c>
      <c r="H783" s="493">
        <f t="shared" si="53"/>
        <v>2300.4289517715006</v>
      </c>
      <c r="I783" s="492">
        <v>0</v>
      </c>
      <c r="J783" s="278"/>
      <c r="K783" s="492">
        <f t="shared" si="54"/>
        <v>0</v>
      </c>
    </row>
    <row r="784" spans="2:11" hidden="1">
      <c r="B784" s="21" t="s">
        <v>102</v>
      </c>
      <c r="C784" s="77" t="s">
        <v>497</v>
      </c>
      <c r="D784" s="494">
        <v>500</v>
      </c>
      <c r="E784" s="494" t="s">
        <v>101</v>
      </c>
      <c r="F784" s="497">
        <v>0.1</v>
      </c>
      <c r="G784" s="499">
        <v>8.3651961882600006</v>
      </c>
      <c r="H784" s="493">
        <f t="shared" si="53"/>
        <v>418.25980941300008</v>
      </c>
      <c r="I784" s="492">
        <v>0</v>
      </c>
      <c r="J784" s="278"/>
      <c r="K784" s="492">
        <f t="shared" si="54"/>
        <v>0</v>
      </c>
    </row>
    <row r="785" spans="2:11" hidden="1">
      <c r="B785" s="21" t="s">
        <v>104</v>
      </c>
      <c r="C785" s="77" t="s">
        <v>498</v>
      </c>
      <c r="D785" s="494">
        <v>500</v>
      </c>
      <c r="E785" s="494" t="s">
        <v>101</v>
      </c>
      <c r="F785" s="497">
        <v>0.25</v>
      </c>
      <c r="G785" s="499">
        <v>8.3651961882600006</v>
      </c>
      <c r="H785" s="493">
        <f t="shared" si="53"/>
        <v>1045.6495235325001</v>
      </c>
      <c r="I785" s="492">
        <v>0</v>
      </c>
      <c r="J785" s="278"/>
      <c r="K785" s="492">
        <f t="shared" si="54"/>
        <v>0</v>
      </c>
    </row>
    <row r="786" spans="2:11" hidden="1">
      <c r="B786" s="18" t="s">
        <v>606</v>
      </c>
      <c r="C786" s="27" t="s">
        <v>607</v>
      </c>
      <c r="D786" s="494"/>
      <c r="E786" s="494"/>
      <c r="F786" s="497"/>
      <c r="G786" s="499"/>
      <c r="H786" s="493"/>
      <c r="I786" s="492">
        <v>0</v>
      </c>
      <c r="J786" s="278"/>
      <c r="K786" s="492">
        <f t="shared" si="54"/>
        <v>0</v>
      </c>
    </row>
    <row r="787" spans="2:11" hidden="1">
      <c r="B787" s="21" t="s">
        <v>99</v>
      </c>
      <c r="C787" s="77" t="s">
        <v>496</v>
      </c>
      <c r="D787" s="494">
        <v>500</v>
      </c>
      <c r="E787" s="494" t="s">
        <v>101</v>
      </c>
      <c r="F787" s="497">
        <v>0.55000000000000004</v>
      </c>
      <c r="G787" s="499">
        <v>9.3751089104999998</v>
      </c>
      <c r="H787" s="493">
        <f t="shared" si="53"/>
        <v>2578.1549503874999</v>
      </c>
      <c r="I787" s="492">
        <v>0</v>
      </c>
      <c r="J787" s="278"/>
      <c r="K787" s="492">
        <f t="shared" si="54"/>
        <v>0</v>
      </c>
    </row>
    <row r="788" spans="2:11" hidden="1">
      <c r="B788" s="21" t="s">
        <v>102</v>
      </c>
      <c r="C788" s="77" t="s">
        <v>497</v>
      </c>
      <c r="D788" s="494">
        <v>500</v>
      </c>
      <c r="E788" s="494" t="s">
        <v>101</v>
      </c>
      <c r="F788" s="497">
        <v>0.1</v>
      </c>
      <c r="G788" s="499">
        <v>9.3751089104999998</v>
      </c>
      <c r="H788" s="493">
        <f t="shared" si="53"/>
        <v>468.75544552499997</v>
      </c>
      <c r="I788" s="492">
        <v>0</v>
      </c>
      <c r="J788" s="278"/>
      <c r="K788" s="492">
        <f t="shared" si="54"/>
        <v>0</v>
      </c>
    </row>
    <row r="789" spans="2:11" hidden="1">
      <c r="B789" s="21" t="s">
        <v>104</v>
      </c>
      <c r="C789" s="77" t="s">
        <v>498</v>
      </c>
      <c r="D789" s="494">
        <v>500</v>
      </c>
      <c r="E789" s="494" t="s">
        <v>101</v>
      </c>
      <c r="F789" s="497">
        <v>0.25</v>
      </c>
      <c r="G789" s="499">
        <v>9.3751089104999998</v>
      </c>
      <c r="H789" s="493">
        <f t="shared" si="53"/>
        <v>1171.8886138124999</v>
      </c>
      <c r="I789" s="492">
        <v>0</v>
      </c>
      <c r="J789" s="278"/>
      <c r="K789" s="492">
        <f t="shared" si="54"/>
        <v>0</v>
      </c>
    </row>
    <row r="790" spans="2:11" hidden="1">
      <c r="B790" s="18" t="s">
        <v>608</v>
      </c>
      <c r="C790" s="27" t="s">
        <v>609</v>
      </c>
      <c r="D790" s="494"/>
      <c r="E790" s="494"/>
      <c r="F790" s="497"/>
      <c r="G790" s="499"/>
      <c r="H790" s="493"/>
      <c r="I790" s="492">
        <v>0</v>
      </c>
      <c r="J790" s="278"/>
      <c r="K790" s="492">
        <f t="shared" si="54"/>
        <v>0</v>
      </c>
    </row>
    <row r="791" spans="2:11" hidden="1">
      <c r="B791" s="21" t="s">
        <v>99</v>
      </c>
      <c r="C791" s="77" t="s">
        <v>496</v>
      </c>
      <c r="D791" s="494">
        <v>500</v>
      </c>
      <c r="E791" s="494" t="s">
        <v>101</v>
      </c>
      <c r="F791" s="497">
        <v>0.55000000000000004</v>
      </c>
      <c r="G791" s="499">
        <v>10.385021632739999</v>
      </c>
      <c r="H791" s="493">
        <f t="shared" si="53"/>
        <v>2855.8809490035001</v>
      </c>
      <c r="I791" s="492">
        <v>0</v>
      </c>
      <c r="J791" s="278"/>
      <c r="K791" s="492">
        <f t="shared" si="54"/>
        <v>0</v>
      </c>
    </row>
    <row r="792" spans="2:11" hidden="1">
      <c r="B792" s="21" t="s">
        <v>102</v>
      </c>
      <c r="C792" s="77" t="s">
        <v>497</v>
      </c>
      <c r="D792" s="494">
        <v>500</v>
      </c>
      <c r="E792" s="494" t="s">
        <v>101</v>
      </c>
      <c r="F792" s="497">
        <v>0.1</v>
      </c>
      <c r="G792" s="499">
        <v>10.385021632739999</v>
      </c>
      <c r="H792" s="493">
        <f t="shared" si="53"/>
        <v>519.25108163699997</v>
      </c>
      <c r="I792" s="492">
        <v>0</v>
      </c>
      <c r="J792" s="278"/>
      <c r="K792" s="492">
        <f t="shared" si="54"/>
        <v>0</v>
      </c>
    </row>
    <row r="793" spans="2:11" hidden="1">
      <c r="B793" s="21" t="s">
        <v>104</v>
      </c>
      <c r="C793" s="77" t="s">
        <v>498</v>
      </c>
      <c r="D793" s="494">
        <v>500</v>
      </c>
      <c r="E793" s="494" t="s">
        <v>101</v>
      </c>
      <c r="F793" s="497">
        <v>0.25</v>
      </c>
      <c r="G793" s="499">
        <v>10.385021632739999</v>
      </c>
      <c r="H793" s="493">
        <f t="shared" si="53"/>
        <v>1298.1277040924999</v>
      </c>
      <c r="I793" s="492">
        <v>0</v>
      </c>
      <c r="J793" s="278"/>
      <c r="K793" s="492">
        <f t="shared" si="54"/>
        <v>0</v>
      </c>
    </row>
    <row r="794" spans="2:11" hidden="1">
      <c r="B794" s="18" t="s">
        <v>610</v>
      </c>
      <c r="C794" s="27" t="s">
        <v>611</v>
      </c>
      <c r="D794" s="494"/>
      <c r="E794" s="494"/>
      <c r="F794" s="497"/>
      <c r="G794" s="499"/>
      <c r="H794" s="493"/>
      <c r="I794" s="492">
        <v>0</v>
      </c>
      <c r="J794" s="278"/>
      <c r="K794" s="492">
        <f t="shared" si="54"/>
        <v>0</v>
      </c>
    </row>
    <row r="795" spans="2:11" hidden="1">
      <c r="B795" s="21" t="s">
        <v>99</v>
      </c>
      <c r="C795" s="77" t="s">
        <v>496</v>
      </c>
      <c r="D795" s="494">
        <v>200</v>
      </c>
      <c r="E795" s="494" t="s">
        <v>101</v>
      </c>
      <c r="F795" s="497">
        <v>0.55000000000000004</v>
      </c>
      <c r="G795" s="499">
        <v>14.421578426350001</v>
      </c>
      <c r="H795" s="493">
        <f t="shared" si="53"/>
        <v>1586.3736268985003</v>
      </c>
      <c r="I795" s="492">
        <v>0</v>
      </c>
      <c r="J795" s="278"/>
      <c r="K795" s="492">
        <f t="shared" si="54"/>
        <v>0</v>
      </c>
    </row>
    <row r="796" spans="2:11" hidden="1">
      <c r="B796" s="21" t="s">
        <v>102</v>
      </c>
      <c r="C796" s="77" t="s">
        <v>497</v>
      </c>
      <c r="D796" s="494">
        <v>200</v>
      </c>
      <c r="E796" s="494" t="s">
        <v>101</v>
      </c>
      <c r="F796" s="497">
        <v>0.1</v>
      </c>
      <c r="G796" s="499">
        <v>14.421578426350001</v>
      </c>
      <c r="H796" s="493">
        <f t="shared" si="53"/>
        <v>288.43156852700002</v>
      </c>
      <c r="I796" s="492">
        <v>0</v>
      </c>
      <c r="J796" s="278"/>
      <c r="K796" s="492">
        <f t="shared" si="54"/>
        <v>0</v>
      </c>
    </row>
    <row r="797" spans="2:11" hidden="1">
      <c r="B797" s="21" t="s">
        <v>104</v>
      </c>
      <c r="C797" s="77" t="s">
        <v>498</v>
      </c>
      <c r="D797" s="494">
        <v>200</v>
      </c>
      <c r="E797" s="494" t="s">
        <v>101</v>
      </c>
      <c r="F797" s="497">
        <v>0.25</v>
      </c>
      <c r="G797" s="499">
        <v>14.421578426350001</v>
      </c>
      <c r="H797" s="493">
        <f t="shared" si="53"/>
        <v>721.07892131750009</v>
      </c>
      <c r="I797" s="492">
        <v>0</v>
      </c>
      <c r="J797" s="278"/>
      <c r="K797" s="492">
        <f t="shared" si="54"/>
        <v>0</v>
      </c>
    </row>
    <row r="798" spans="2:11" hidden="1">
      <c r="B798" s="18" t="s">
        <v>612</v>
      </c>
      <c r="C798" s="27" t="s">
        <v>613</v>
      </c>
      <c r="D798" s="494"/>
      <c r="E798" s="494"/>
      <c r="F798" s="492"/>
      <c r="G798" s="499"/>
      <c r="H798" s="493"/>
      <c r="I798" s="492">
        <v>0</v>
      </c>
      <c r="J798" s="278"/>
      <c r="K798" s="492">
        <f t="shared" si="54"/>
        <v>0</v>
      </c>
    </row>
    <row r="799" spans="2:11" hidden="1">
      <c r="B799" s="21" t="s">
        <v>99</v>
      </c>
      <c r="C799" s="77" t="s">
        <v>496</v>
      </c>
      <c r="D799" s="494">
        <v>500</v>
      </c>
      <c r="E799" s="494" t="s">
        <v>101</v>
      </c>
      <c r="F799" s="497">
        <v>0.55000000000000004</v>
      </c>
      <c r="G799" s="499">
        <v>10.8169573436</v>
      </c>
      <c r="H799" s="493">
        <f t="shared" si="53"/>
        <v>2974.6632694900004</v>
      </c>
      <c r="I799" s="492">
        <v>0</v>
      </c>
      <c r="J799" s="278"/>
      <c r="K799" s="492">
        <f t="shared" si="54"/>
        <v>0</v>
      </c>
    </row>
    <row r="800" spans="2:11" hidden="1">
      <c r="B800" s="21" t="s">
        <v>102</v>
      </c>
      <c r="C800" s="77" t="s">
        <v>497</v>
      </c>
      <c r="D800" s="494">
        <v>500</v>
      </c>
      <c r="E800" s="494" t="s">
        <v>101</v>
      </c>
      <c r="F800" s="497">
        <v>0.1</v>
      </c>
      <c r="G800" s="499">
        <v>10.8169573436</v>
      </c>
      <c r="H800" s="493">
        <f t="shared" si="53"/>
        <v>540.84786718000009</v>
      </c>
      <c r="I800" s="492">
        <v>0</v>
      </c>
      <c r="J800" s="278"/>
      <c r="K800" s="492">
        <f t="shared" si="54"/>
        <v>0</v>
      </c>
    </row>
    <row r="801" spans="2:11" hidden="1">
      <c r="B801" s="21" t="s">
        <v>104</v>
      </c>
      <c r="C801" s="77" t="s">
        <v>498</v>
      </c>
      <c r="D801" s="494">
        <v>500</v>
      </c>
      <c r="E801" s="494" t="s">
        <v>101</v>
      </c>
      <c r="F801" s="497">
        <v>0.25</v>
      </c>
      <c r="G801" s="499">
        <v>10.8169573436</v>
      </c>
      <c r="H801" s="493">
        <f t="shared" si="53"/>
        <v>1352.1196679500001</v>
      </c>
      <c r="I801" s="492">
        <v>0</v>
      </c>
      <c r="J801" s="278"/>
      <c r="K801" s="492">
        <f t="shared" si="54"/>
        <v>0</v>
      </c>
    </row>
    <row r="802" spans="2:11" hidden="1">
      <c r="B802" s="18" t="s">
        <v>614</v>
      </c>
      <c r="C802" s="27" t="s">
        <v>615</v>
      </c>
      <c r="D802" s="494"/>
      <c r="E802" s="494"/>
      <c r="F802" s="492"/>
      <c r="G802" s="499"/>
      <c r="H802" s="493"/>
      <c r="I802" s="492">
        <v>0</v>
      </c>
      <c r="J802" s="278"/>
      <c r="K802" s="492">
        <f t="shared" si="54"/>
        <v>0</v>
      </c>
    </row>
    <row r="803" spans="2:11" hidden="1">
      <c r="B803" s="21" t="s">
        <v>99</v>
      </c>
      <c r="C803" s="77" t="s">
        <v>496</v>
      </c>
      <c r="D803" s="494">
        <v>200</v>
      </c>
      <c r="E803" s="494" t="s">
        <v>101</v>
      </c>
      <c r="F803" s="497">
        <v>0.55000000000000004</v>
      </c>
      <c r="G803" s="499">
        <v>11.53788156015</v>
      </c>
      <c r="H803" s="493">
        <f t="shared" ref="H803:H851" si="55">G803*D803*F803</f>
        <v>1269.1669716164999</v>
      </c>
      <c r="I803" s="492">
        <v>0</v>
      </c>
      <c r="J803" s="278"/>
      <c r="K803" s="492">
        <f t="shared" si="54"/>
        <v>0</v>
      </c>
    </row>
    <row r="804" spans="2:11" hidden="1">
      <c r="B804" s="21" t="s">
        <v>102</v>
      </c>
      <c r="C804" s="77" t="s">
        <v>497</v>
      </c>
      <c r="D804" s="494">
        <v>200</v>
      </c>
      <c r="E804" s="494" t="s">
        <v>101</v>
      </c>
      <c r="F804" s="497">
        <v>0.1</v>
      </c>
      <c r="G804" s="499">
        <v>11.53788156015</v>
      </c>
      <c r="H804" s="493">
        <f t="shared" si="55"/>
        <v>230.75763120299999</v>
      </c>
      <c r="I804" s="492">
        <v>0</v>
      </c>
      <c r="J804" s="278"/>
      <c r="K804" s="492">
        <f t="shared" si="54"/>
        <v>0</v>
      </c>
    </row>
    <row r="805" spans="2:11" hidden="1">
      <c r="B805" s="21" t="s">
        <v>104</v>
      </c>
      <c r="C805" s="77" t="s">
        <v>498</v>
      </c>
      <c r="D805" s="494">
        <v>200</v>
      </c>
      <c r="E805" s="494" t="s">
        <v>101</v>
      </c>
      <c r="F805" s="497">
        <v>0.25</v>
      </c>
      <c r="G805" s="499">
        <v>11.53788156015</v>
      </c>
      <c r="H805" s="493">
        <f t="shared" si="55"/>
        <v>576.89407800749996</v>
      </c>
      <c r="I805" s="492">
        <v>0</v>
      </c>
      <c r="J805" s="278"/>
      <c r="K805" s="492">
        <f t="shared" si="54"/>
        <v>0</v>
      </c>
    </row>
    <row r="806" spans="2:11" hidden="1">
      <c r="B806" s="18" t="s">
        <v>616</v>
      </c>
      <c r="C806" s="27" t="s">
        <v>617</v>
      </c>
      <c r="D806" s="494"/>
      <c r="E806" s="494"/>
      <c r="F806" s="497"/>
      <c r="G806" s="499"/>
      <c r="H806" s="493"/>
      <c r="I806" s="492">
        <v>0</v>
      </c>
      <c r="J806" s="278"/>
      <c r="K806" s="492">
        <f t="shared" si="54"/>
        <v>0</v>
      </c>
    </row>
    <row r="807" spans="2:11" hidden="1">
      <c r="B807" s="21" t="s">
        <v>99</v>
      </c>
      <c r="C807" s="77" t="s">
        <v>496</v>
      </c>
      <c r="D807" s="494">
        <v>200</v>
      </c>
      <c r="E807" s="494" t="s">
        <v>101</v>
      </c>
      <c r="F807" s="497">
        <v>0.55000000000000004</v>
      </c>
      <c r="G807" s="499">
        <v>14.421578426350001</v>
      </c>
      <c r="H807" s="493">
        <f t="shared" si="55"/>
        <v>1586.3736268985003</v>
      </c>
      <c r="I807" s="492">
        <v>0</v>
      </c>
      <c r="J807" s="278"/>
      <c r="K807" s="492">
        <f t="shared" si="54"/>
        <v>0</v>
      </c>
    </row>
    <row r="808" spans="2:11" hidden="1">
      <c r="B808" s="21" t="s">
        <v>102</v>
      </c>
      <c r="C808" s="77" t="s">
        <v>497</v>
      </c>
      <c r="D808" s="494">
        <v>200</v>
      </c>
      <c r="E808" s="494" t="s">
        <v>101</v>
      </c>
      <c r="F808" s="497">
        <v>0.1</v>
      </c>
      <c r="G808" s="499">
        <v>14.421578426350001</v>
      </c>
      <c r="H808" s="493">
        <f t="shared" si="55"/>
        <v>288.43156852700002</v>
      </c>
      <c r="I808" s="492">
        <v>0</v>
      </c>
      <c r="J808" s="278"/>
      <c r="K808" s="492">
        <f t="shared" si="54"/>
        <v>0</v>
      </c>
    </row>
    <row r="809" spans="2:11" hidden="1">
      <c r="B809" s="21" t="s">
        <v>104</v>
      </c>
      <c r="C809" s="77" t="s">
        <v>498</v>
      </c>
      <c r="D809" s="494">
        <v>200</v>
      </c>
      <c r="E809" s="494" t="s">
        <v>101</v>
      </c>
      <c r="F809" s="497">
        <v>0.25</v>
      </c>
      <c r="G809" s="499">
        <v>14.421578426350001</v>
      </c>
      <c r="H809" s="493">
        <f t="shared" si="55"/>
        <v>721.07892131750009</v>
      </c>
      <c r="I809" s="492">
        <v>0</v>
      </c>
      <c r="J809" s="278"/>
      <c r="K809" s="492">
        <f t="shared" si="54"/>
        <v>0</v>
      </c>
    </row>
    <row r="810" spans="2:11" hidden="1">
      <c r="B810" s="18" t="s">
        <v>618</v>
      </c>
      <c r="C810" s="27" t="s">
        <v>619</v>
      </c>
      <c r="D810" s="494"/>
      <c r="E810" s="494"/>
      <c r="F810" s="497"/>
      <c r="G810" s="499"/>
      <c r="H810" s="493"/>
      <c r="I810" s="492">
        <v>0</v>
      </c>
      <c r="J810" s="278"/>
      <c r="K810" s="492">
        <f t="shared" si="54"/>
        <v>0</v>
      </c>
    </row>
    <row r="811" spans="2:11" hidden="1">
      <c r="B811" s="21" t="s">
        <v>99</v>
      </c>
      <c r="C811" s="77" t="s">
        <v>496</v>
      </c>
      <c r="D811" s="494">
        <v>200</v>
      </c>
      <c r="E811" s="494" t="s">
        <v>101</v>
      </c>
      <c r="F811" s="497">
        <v>0.55000000000000004</v>
      </c>
      <c r="G811" s="499">
        <v>17.308369387900001</v>
      </c>
      <c r="H811" s="493">
        <f t="shared" si="55"/>
        <v>1903.9206326690003</v>
      </c>
      <c r="I811" s="492">
        <v>0</v>
      </c>
      <c r="J811" s="278"/>
      <c r="K811" s="492">
        <f t="shared" si="54"/>
        <v>0</v>
      </c>
    </row>
    <row r="812" spans="2:11" hidden="1">
      <c r="B812" s="21" t="s">
        <v>102</v>
      </c>
      <c r="C812" s="77" t="s">
        <v>497</v>
      </c>
      <c r="D812" s="494">
        <v>200</v>
      </c>
      <c r="E812" s="494" t="s">
        <v>101</v>
      </c>
      <c r="F812" s="497">
        <v>0.1</v>
      </c>
      <c r="G812" s="499">
        <v>17.308369387900001</v>
      </c>
      <c r="H812" s="493">
        <f t="shared" si="55"/>
        <v>346.16738775800007</v>
      </c>
      <c r="I812" s="492">
        <v>0</v>
      </c>
      <c r="J812" s="278"/>
      <c r="K812" s="492">
        <f t="shared" si="54"/>
        <v>0</v>
      </c>
    </row>
    <row r="813" spans="2:11" hidden="1">
      <c r="B813" s="21" t="s">
        <v>104</v>
      </c>
      <c r="C813" s="77" t="s">
        <v>498</v>
      </c>
      <c r="D813" s="494">
        <v>200</v>
      </c>
      <c r="E813" s="494" t="s">
        <v>101</v>
      </c>
      <c r="F813" s="497">
        <v>0.25</v>
      </c>
      <c r="G813" s="499">
        <v>17.308369387900001</v>
      </c>
      <c r="H813" s="493">
        <f t="shared" si="55"/>
        <v>865.4184693950001</v>
      </c>
      <c r="I813" s="492">
        <v>0</v>
      </c>
      <c r="J813" s="278"/>
      <c r="K813" s="492">
        <f t="shared" si="54"/>
        <v>0</v>
      </c>
    </row>
    <row r="814" spans="2:11" hidden="1">
      <c r="B814" s="12" t="s">
        <v>620</v>
      </c>
      <c r="C814" s="29" t="s">
        <v>621</v>
      </c>
      <c r="D814" s="494"/>
      <c r="E814" s="494"/>
      <c r="F814" s="497"/>
      <c r="G814" s="499"/>
      <c r="H814" s="493"/>
      <c r="I814" s="492">
        <v>0</v>
      </c>
      <c r="J814" s="278"/>
      <c r="K814" s="492">
        <f t="shared" si="54"/>
        <v>0</v>
      </c>
    </row>
    <row r="815" spans="2:11" hidden="1">
      <c r="B815" s="18" t="s">
        <v>622</v>
      </c>
      <c r="C815" s="27" t="s">
        <v>623</v>
      </c>
      <c r="D815" s="507"/>
      <c r="E815" s="494"/>
      <c r="F815" s="497"/>
      <c r="G815" s="499"/>
      <c r="H815" s="493"/>
      <c r="I815" s="492">
        <v>0</v>
      </c>
      <c r="J815" s="278"/>
      <c r="K815" s="492">
        <f t="shared" si="54"/>
        <v>0</v>
      </c>
    </row>
    <row r="816" spans="2:11" hidden="1">
      <c r="B816" s="21" t="s">
        <v>99</v>
      </c>
      <c r="C816" s="77" t="s">
        <v>496</v>
      </c>
      <c r="D816" s="507">
        <v>1000</v>
      </c>
      <c r="E816" s="494" t="s">
        <v>101</v>
      </c>
      <c r="F816" s="497">
        <v>0.55000000000000004</v>
      </c>
      <c r="G816" s="499">
        <v>8.5353714325100007</v>
      </c>
      <c r="H816" s="493">
        <f t="shared" si="55"/>
        <v>4694.4542878805005</v>
      </c>
      <c r="I816" s="492">
        <v>0</v>
      </c>
      <c r="J816" s="278"/>
      <c r="K816" s="492">
        <f t="shared" si="54"/>
        <v>0</v>
      </c>
    </row>
    <row r="817" spans="2:11" hidden="1">
      <c r="B817" s="21" t="s">
        <v>102</v>
      </c>
      <c r="C817" s="77" t="s">
        <v>497</v>
      </c>
      <c r="D817" s="507">
        <v>1000</v>
      </c>
      <c r="E817" s="494" t="s">
        <v>101</v>
      </c>
      <c r="F817" s="497">
        <v>0.1</v>
      </c>
      <c r="G817" s="499">
        <v>8.5353714325100007</v>
      </c>
      <c r="H817" s="493">
        <f t="shared" si="55"/>
        <v>853.53714325100009</v>
      </c>
      <c r="I817" s="492">
        <v>0</v>
      </c>
      <c r="J817" s="278"/>
      <c r="K817" s="492">
        <f t="shared" si="54"/>
        <v>0</v>
      </c>
    </row>
    <row r="818" spans="2:11" hidden="1">
      <c r="B818" s="21" t="s">
        <v>104</v>
      </c>
      <c r="C818" s="77" t="s">
        <v>498</v>
      </c>
      <c r="D818" s="507">
        <v>1000</v>
      </c>
      <c r="E818" s="494" t="s">
        <v>101</v>
      </c>
      <c r="F818" s="497">
        <v>0.25</v>
      </c>
      <c r="G818" s="499">
        <v>8.5353714325100007</v>
      </c>
      <c r="H818" s="493">
        <f t="shared" si="55"/>
        <v>2133.8428581275002</v>
      </c>
      <c r="I818" s="492">
        <v>0</v>
      </c>
      <c r="J818" s="278"/>
      <c r="K818" s="492">
        <f t="shared" si="54"/>
        <v>0</v>
      </c>
    </row>
    <row r="819" spans="2:11" hidden="1">
      <c r="B819" s="18" t="s">
        <v>624</v>
      </c>
      <c r="C819" s="27" t="s">
        <v>625</v>
      </c>
      <c r="D819" s="507"/>
      <c r="E819" s="494"/>
      <c r="F819" s="492"/>
      <c r="G819" s="499"/>
      <c r="H819" s="493"/>
      <c r="I819" s="492">
        <v>0</v>
      </c>
      <c r="J819" s="278"/>
      <c r="K819" s="492">
        <f t="shared" si="54"/>
        <v>0</v>
      </c>
    </row>
    <row r="820" spans="2:11" hidden="1">
      <c r="B820" s="21" t="s">
        <v>99</v>
      </c>
      <c r="C820" s="77" t="s">
        <v>496</v>
      </c>
      <c r="D820" s="507">
        <v>5000</v>
      </c>
      <c r="E820" s="494" t="s">
        <v>101</v>
      </c>
      <c r="F820" s="497">
        <v>0.55000000000000004</v>
      </c>
      <c r="G820" s="499">
        <v>9.3892179852959998</v>
      </c>
      <c r="H820" s="493">
        <f t="shared" si="55"/>
        <v>25820.349459564</v>
      </c>
      <c r="I820" s="492">
        <v>0</v>
      </c>
      <c r="J820" s="278"/>
      <c r="K820" s="492">
        <f t="shared" si="54"/>
        <v>0</v>
      </c>
    </row>
    <row r="821" spans="2:11" hidden="1">
      <c r="B821" s="21" t="s">
        <v>102</v>
      </c>
      <c r="C821" s="77" t="s">
        <v>497</v>
      </c>
      <c r="D821" s="507">
        <v>5000</v>
      </c>
      <c r="E821" s="494" t="s">
        <v>101</v>
      </c>
      <c r="F821" s="497">
        <v>0.1</v>
      </c>
      <c r="G821" s="499">
        <v>9.3892179852959998</v>
      </c>
      <c r="H821" s="493">
        <f t="shared" si="55"/>
        <v>4694.6089926479999</v>
      </c>
      <c r="I821" s="492">
        <v>0</v>
      </c>
      <c r="J821" s="278"/>
      <c r="K821" s="492">
        <f t="shared" si="54"/>
        <v>0</v>
      </c>
    </row>
    <row r="822" spans="2:11" hidden="1">
      <c r="B822" s="21" t="s">
        <v>104</v>
      </c>
      <c r="C822" s="77" t="s">
        <v>498</v>
      </c>
      <c r="D822" s="507">
        <v>5000</v>
      </c>
      <c r="E822" s="494" t="s">
        <v>101</v>
      </c>
      <c r="F822" s="497">
        <v>0.25</v>
      </c>
      <c r="G822" s="499">
        <v>9.3892179852959998</v>
      </c>
      <c r="H822" s="493">
        <f t="shared" si="55"/>
        <v>11736.522481619999</v>
      </c>
      <c r="I822" s="492">
        <v>0</v>
      </c>
      <c r="J822" s="278"/>
      <c r="K822" s="492">
        <f t="shared" si="54"/>
        <v>0</v>
      </c>
    </row>
    <row r="823" spans="2:11" hidden="1">
      <c r="B823" s="18" t="s">
        <v>626</v>
      </c>
      <c r="C823" s="27" t="s">
        <v>627</v>
      </c>
      <c r="D823" s="507"/>
      <c r="E823" s="494"/>
      <c r="F823" s="497"/>
      <c r="G823" s="499"/>
      <c r="H823" s="493"/>
      <c r="I823" s="492">
        <v>0</v>
      </c>
      <c r="J823" s="278"/>
      <c r="K823" s="492">
        <f t="shared" si="54"/>
        <v>0</v>
      </c>
    </row>
    <row r="824" spans="2:11" hidden="1">
      <c r="B824" s="21" t="s">
        <v>99</v>
      </c>
      <c r="C824" s="77" t="s">
        <v>496</v>
      </c>
      <c r="D824" s="507">
        <v>10000</v>
      </c>
      <c r="E824" s="494" t="s">
        <v>101</v>
      </c>
      <c r="F824" s="497">
        <v>0.55000000000000004</v>
      </c>
      <c r="G824" s="499">
        <v>11.096354153705001</v>
      </c>
      <c r="H824" s="493">
        <f t="shared" si="55"/>
        <v>61029.947845377508</v>
      </c>
      <c r="I824" s="492">
        <v>0</v>
      </c>
      <c r="J824" s="278"/>
      <c r="K824" s="492">
        <f t="shared" si="54"/>
        <v>0</v>
      </c>
    </row>
    <row r="825" spans="2:11" hidden="1">
      <c r="B825" s="21" t="s">
        <v>102</v>
      </c>
      <c r="C825" s="77" t="s">
        <v>497</v>
      </c>
      <c r="D825" s="507">
        <v>10000</v>
      </c>
      <c r="E825" s="494" t="s">
        <v>101</v>
      </c>
      <c r="F825" s="497">
        <v>0.1</v>
      </c>
      <c r="G825" s="499">
        <v>11.096354153705001</v>
      </c>
      <c r="H825" s="493">
        <f t="shared" si="55"/>
        <v>11096.354153705002</v>
      </c>
      <c r="I825" s="492">
        <v>0</v>
      </c>
      <c r="J825" s="278"/>
      <c r="K825" s="492">
        <f t="shared" si="54"/>
        <v>0</v>
      </c>
    </row>
    <row r="826" spans="2:11" hidden="1">
      <c r="B826" s="21" t="s">
        <v>104</v>
      </c>
      <c r="C826" s="77" t="s">
        <v>498</v>
      </c>
      <c r="D826" s="507">
        <v>10000</v>
      </c>
      <c r="E826" s="494" t="s">
        <v>101</v>
      </c>
      <c r="F826" s="497">
        <v>0.25</v>
      </c>
      <c r="G826" s="499">
        <v>11.096354153705001</v>
      </c>
      <c r="H826" s="493">
        <f t="shared" si="55"/>
        <v>27740.885384262503</v>
      </c>
      <c r="I826" s="492">
        <v>0</v>
      </c>
      <c r="J826" s="278"/>
      <c r="K826" s="492">
        <f t="shared" si="54"/>
        <v>0</v>
      </c>
    </row>
    <row r="827" spans="2:11" hidden="1">
      <c r="B827" s="18" t="s">
        <v>628</v>
      </c>
      <c r="C827" s="27" t="s">
        <v>629</v>
      </c>
      <c r="D827" s="507"/>
      <c r="E827" s="494"/>
      <c r="F827" s="497"/>
      <c r="G827" s="499"/>
      <c r="H827" s="493"/>
      <c r="I827" s="492">
        <v>0</v>
      </c>
      <c r="J827" s="278"/>
      <c r="K827" s="492">
        <f t="shared" si="54"/>
        <v>0</v>
      </c>
    </row>
    <row r="828" spans="2:11" hidden="1">
      <c r="B828" s="21" t="s">
        <v>99</v>
      </c>
      <c r="C828" s="77" t="s">
        <v>496</v>
      </c>
      <c r="D828" s="507">
        <v>1000</v>
      </c>
      <c r="E828" s="494" t="s">
        <v>101</v>
      </c>
      <c r="F828" s="497">
        <v>0.55000000000000004</v>
      </c>
      <c r="G828" s="499">
        <v>11.950015060769999</v>
      </c>
      <c r="H828" s="493">
        <f t="shared" si="55"/>
        <v>6572.5082834235</v>
      </c>
      <c r="I828" s="492">
        <v>0</v>
      </c>
      <c r="J828" s="278"/>
      <c r="K828" s="492">
        <f t="shared" si="54"/>
        <v>0</v>
      </c>
    </row>
    <row r="829" spans="2:11" hidden="1">
      <c r="B829" s="21" t="s">
        <v>102</v>
      </c>
      <c r="C829" s="77" t="s">
        <v>497</v>
      </c>
      <c r="D829" s="507">
        <v>1000</v>
      </c>
      <c r="E829" s="494" t="s">
        <v>101</v>
      </c>
      <c r="F829" s="497">
        <v>0.1</v>
      </c>
      <c r="G829" s="499">
        <v>11.950015060769999</v>
      </c>
      <c r="H829" s="493">
        <f t="shared" si="55"/>
        <v>1195.0015060769999</v>
      </c>
      <c r="I829" s="492">
        <v>0</v>
      </c>
      <c r="J829" s="278"/>
      <c r="K829" s="492">
        <f t="shared" si="54"/>
        <v>0</v>
      </c>
    </row>
    <row r="830" spans="2:11" hidden="1">
      <c r="B830" s="21" t="s">
        <v>104</v>
      </c>
      <c r="C830" s="77" t="s">
        <v>498</v>
      </c>
      <c r="D830" s="507">
        <v>1000</v>
      </c>
      <c r="E830" s="494" t="s">
        <v>101</v>
      </c>
      <c r="F830" s="497">
        <v>0.25</v>
      </c>
      <c r="G830" s="499">
        <v>11.950015060769999</v>
      </c>
      <c r="H830" s="493">
        <f t="shared" si="55"/>
        <v>2987.5037651924999</v>
      </c>
      <c r="I830" s="492">
        <v>0</v>
      </c>
      <c r="J830" s="278"/>
      <c r="K830" s="492">
        <f t="shared" si="54"/>
        <v>0</v>
      </c>
    </row>
    <row r="831" spans="2:11" hidden="1">
      <c r="B831" s="18" t="s">
        <v>630</v>
      </c>
      <c r="C831" s="27" t="s">
        <v>631</v>
      </c>
      <c r="D831" s="507"/>
      <c r="E831" s="494"/>
      <c r="F831" s="497"/>
      <c r="G831" s="499"/>
      <c r="H831" s="493"/>
      <c r="I831" s="492">
        <v>0</v>
      </c>
      <c r="J831" s="278"/>
      <c r="K831" s="492">
        <f t="shared" si="54"/>
        <v>0</v>
      </c>
    </row>
    <row r="832" spans="2:11" hidden="1">
      <c r="B832" s="21" t="s">
        <v>99</v>
      </c>
      <c r="C832" s="77" t="s">
        <v>496</v>
      </c>
      <c r="D832" s="507">
        <v>15000</v>
      </c>
      <c r="E832" s="494" t="s">
        <v>101</v>
      </c>
      <c r="F832" s="497">
        <v>0.55000000000000004</v>
      </c>
      <c r="G832" s="499">
        <v>12.803490322114</v>
      </c>
      <c r="H832" s="493">
        <f t="shared" si="55"/>
        <v>105628.7951574405</v>
      </c>
      <c r="I832" s="492">
        <v>0</v>
      </c>
      <c r="J832" s="278"/>
      <c r="K832" s="492">
        <f t="shared" si="54"/>
        <v>0</v>
      </c>
    </row>
    <row r="833" spans="2:11" hidden="1">
      <c r="B833" s="21" t="s">
        <v>102</v>
      </c>
      <c r="C833" s="77" t="s">
        <v>497</v>
      </c>
      <c r="D833" s="507">
        <v>15000</v>
      </c>
      <c r="E833" s="494" t="s">
        <v>101</v>
      </c>
      <c r="F833" s="497">
        <v>0.1</v>
      </c>
      <c r="G833" s="499">
        <v>12.803490322114</v>
      </c>
      <c r="H833" s="493">
        <f t="shared" si="55"/>
        <v>19205.235483171</v>
      </c>
      <c r="I833" s="492">
        <v>0</v>
      </c>
      <c r="J833" s="278"/>
      <c r="K833" s="492">
        <f t="shared" si="54"/>
        <v>0</v>
      </c>
    </row>
    <row r="834" spans="2:11" hidden="1">
      <c r="B834" s="21" t="s">
        <v>104</v>
      </c>
      <c r="C834" s="77" t="s">
        <v>498</v>
      </c>
      <c r="D834" s="507">
        <v>15000</v>
      </c>
      <c r="E834" s="494" t="s">
        <v>101</v>
      </c>
      <c r="F834" s="497">
        <v>0.25</v>
      </c>
      <c r="G834" s="499">
        <v>12.803490322114</v>
      </c>
      <c r="H834" s="493">
        <f t="shared" si="55"/>
        <v>48013.088707927498</v>
      </c>
      <c r="I834" s="492">
        <v>0</v>
      </c>
      <c r="J834" s="278"/>
      <c r="K834" s="492">
        <f t="shared" si="54"/>
        <v>0</v>
      </c>
    </row>
    <row r="835" spans="2:11" hidden="1">
      <c r="B835" s="18" t="s">
        <v>632</v>
      </c>
      <c r="C835" s="27" t="s">
        <v>633</v>
      </c>
      <c r="D835" s="507"/>
      <c r="E835" s="494"/>
      <c r="F835" s="497"/>
      <c r="G835" s="499"/>
      <c r="H835" s="493"/>
      <c r="I835" s="492">
        <v>0</v>
      </c>
      <c r="J835" s="278"/>
      <c r="K835" s="492">
        <f t="shared" si="54"/>
        <v>0</v>
      </c>
    </row>
    <row r="836" spans="2:11" hidden="1">
      <c r="B836" s="21" t="s">
        <v>99</v>
      </c>
      <c r="C836" s="77" t="s">
        <v>496</v>
      </c>
      <c r="D836" s="507">
        <v>10000</v>
      </c>
      <c r="E836" s="494" t="s">
        <v>101</v>
      </c>
      <c r="F836" s="497">
        <v>0.55000000000000004</v>
      </c>
      <c r="G836" s="499">
        <v>14.510626490523</v>
      </c>
      <c r="H836" s="493">
        <f t="shared" si="55"/>
        <v>79808.445697876508</v>
      </c>
      <c r="I836" s="492">
        <v>0</v>
      </c>
      <c r="J836" s="278"/>
      <c r="K836" s="492">
        <f t="shared" si="54"/>
        <v>0</v>
      </c>
    </row>
    <row r="837" spans="2:11" hidden="1">
      <c r="B837" s="21" t="s">
        <v>102</v>
      </c>
      <c r="C837" s="77" t="s">
        <v>497</v>
      </c>
      <c r="D837" s="507">
        <v>10000</v>
      </c>
      <c r="E837" s="494" t="s">
        <v>101</v>
      </c>
      <c r="F837" s="497">
        <v>0.1</v>
      </c>
      <c r="G837" s="499">
        <v>14.510626490523</v>
      </c>
      <c r="H837" s="493">
        <f t="shared" si="55"/>
        <v>14510.626490523</v>
      </c>
      <c r="I837" s="492">
        <v>0</v>
      </c>
      <c r="J837" s="278"/>
      <c r="K837" s="492">
        <f t="shared" si="54"/>
        <v>0</v>
      </c>
    </row>
    <row r="838" spans="2:11" hidden="1">
      <c r="B838" s="21" t="s">
        <v>104</v>
      </c>
      <c r="C838" s="77" t="s">
        <v>498</v>
      </c>
      <c r="D838" s="507">
        <v>10000</v>
      </c>
      <c r="E838" s="494" t="s">
        <v>101</v>
      </c>
      <c r="F838" s="497">
        <v>0.25</v>
      </c>
      <c r="G838" s="499">
        <v>14.510626490523</v>
      </c>
      <c r="H838" s="493">
        <f t="shared" si="55"/>
        <v>36276.566226307499</v>
      </c>
      <c r="I838" s="492">
        <v>0</v>
      </c>
      <c r="J838" s="278"/>
      <c r="K838" s="492">
        <f t="shared" si="54"/>
        <v>0</v>
      </c>
    </row>
    <row r="839" spans="2:11" hidden="1">
      <c r="B839" s="12" t="s">
        <v>634</v>
      </c>
      <c r="C839" s="29" t="s">
        <v>635</v>
      </c>
      <c r="D839" s="494"/>
      <c r="E839" s="494"/>
      <c r="F839" s="492"/>
      <c r="G839" s="499"/>
      <c r="H839" s="493"/>
      <c r="I839" s="492">
        <v>0</v>
      </c>
      <c r="J839" s="278"/>
      <c r="K839" s="492">
        <f t="shared" si="54"/>
        <v>0</v>
      </c>
    </row>
    <row r="840" spans="2:11" hidden="1">
      <c r="B840" s="18" t="s">
        <v>636</v>
      </c>
      <c r="C840" s="27" t="s">
        <v>623</v>
      </c>
      <c r="D840" s="507"/>
      <c r="E840" s="494"/>
      <c r="F840" s="497"/>
      <c r="G840" s="499"/>
      <c r="H840" s="493"/>
      <c r="I840" s="492">
        <v>0</v>
      </c>
      <c r="J840" s="278"/>
      <c r="K840" s="492">
        <f t="shared" si="54"/>
        <v>0</v>
      </c>
    </row>
    <row r="841" spans="2:11" hidden="1">
      <c r="B841" s="21" t="s">
        <v>99</v>
      </c>
      <c r="C841" s="77" t="s">
        <v>496</v>
      </c>
      <c r="D841" s="507">
        <v>6000</v>
      </c>
      <c r="E841" s="494" t="s">
        <v>101</v>
      </c>
      <c r="F841" s="497">
        <v>0.55000000000000004</v>
      </c>
      <c r="G841" s="499">
        <v>9.38923861259833</v>
      </c>
      <c r="H841" s="493">
        <f t="shared" si="55"/>
        <v>30984.487421574489</v>
      </c>
      <c r="I841" s="492">
        <v>0</v>
      </c>
      <c r="J841" s="278"/>
      <c r="K841" s="492">
        <f t="shared" si="54"/>
        <v>0</v>
      </c>
    </row>
    <row r="842" spans="2:11" hidden="1">
      <c r="B842" s="21" t="s">
        <v>102</v>
      </c>
      <c r="C842" s="77" t="s">
        <v>497</v>
      </c>
      <c r="D842" s="507">
        <v>6000</v>
      </c>
      <c r="E842" s="494" t="s">
        <v>101</v>
      </c>
      <c r="F842" s="497">
        <v>0.1</v>
      </c>
      <c r="G842" s="499">
        <v>9.38923861259833</v>
      </c>
      <c r="H842" s="493">
        <f t="shared" si="55"/>
        <v>5633.543167558998</v>
      </c>
      <c r="I842" s="492">
        <v>0</v>
      </c>
      <c r="J842" s="278"/>
      <c r="K842" s="492">
        <f t="shared" si="54"/>
        <v>0</v>
      </c>
    </row>
    <row r="843" spans="2:11" hidden="1">
      <c r="B843" s="21" t="s">
        <v>104</v>
      </c>
      <c r="C843" s="77" t="s">
        <v>498</v>
      </c>
      <c r="D843" s="507">
        <v>6000</v>
      </c>
      <c r="E843" s="494" t="s">
        <v>101</v>
      </c>
      <c r="F843" s="497">
        <v>0.25</v>
      </c>
      <c r="G843" s="499">
        <v>9.38923861259833</v>
      </c>
      <c r="H843" s="493">
        <f t="shared" si="55"/>
        <v>14083.857918897495</v>
      </c>
      <c r="I843" s="492">
        <v>0</v>
      </c>
      <c r="J843" s="278"/>
      <c r="K843" s="492">
        <f t="shared" si="54"/>
        <v>0</v>
      </c>
    </row>
    <row r="844" spans="2:11" hidden="1">
      <c r="B844" s="18" t="s">
        <v>637</v>
      </c>
      <c r="C844" s="27" t="s">
        <v>625</v>
      </c>
      <c r="D844" s="507"/>
      <c r="E844" s="494"/>
      <c r="F844" s="492"/>
      <c r="G844" s="499"/>
      <c r="H844" s="493"/>
      <c r="I844" s="492">
        <v>0</v>
      </c>
      <c r="J844" s="278"/>
      <c r="K844" s="492">
        <f t="shared" si="54"/>
        <v>0</v>
      </c>
    </row>
    <row r="845" spans="2:11" hidden="1">
      <c r="B845" s="21" t="s">
        <v>99</v>
      </c>
      <c r="C845" s="77" t="s">
        <v>496</v>
      </c>
      <c r="D845" s="507">
        <v>14000</v>
      </c>
      <c r="E845" s="494" t="s">
        <v>101</v>
      </c>
      <c r="F845" s="497">
        <v>0.55000000000000004</v>
      </c>
      <c r="G845" s="499">
        <v>10.242825850726399</v>
      </c>
      <c r="H845" s="493">
        <f t="shared" si="55"/>
        <v>78869.759050593275</v>
      </c>
      <c r="I845" s="492">
        <v>0</v>
      </c>
      <c r="J845" s="278"/>
      <c r="K845" s="492">
        <f t="shared" ref="K845:K908" si="56">J845+I845</f>
        <v>0</v>
      </c>
    </row>
    <row r="846" spans="2:11" hidden="1">
      <c r="B846" s="21" t="s">
        <v>102</v>
      </c>
      <c r="C846" s="77" t="s">
        <v>497</v>
      </c>
      <c r="D846" s="507">
        <v>14000</v>
      </c>
      <c r="E846" s="494" t="s">
        <v>101</v>
      </c>
      <c r="F846" s="497">
        <v>0.1</v>
      </c>
      <c r="G846" s="499">
        <v>10.242825850726399</v>
      </c>
      <c r="H846" s="493">
        <f t="shared" si="55"/>
        <v>14339.956191016958</v>
      </c>
      <c r="I846" s="492">
        <v>0</v>
      </c>
      <c r="J846" s="278"/>
      <c r="K846" s="492">
        <f t="shared" si="56"/>
        <v>0</v>
      </c>
    </row>
    <row r="847" spans="2:11" hidden="1">
      <c r="B847" s="21" t="s">
        <v>104</v>
      </c>
      <c r="C847" s="77" t="s">
        <v>498</v>
      </c>
      <c r="D847" s="507">
        <v>14000</v>
      </c>
      <c r="E847" s="494" t="s">
        <v>101</v>
      </c>
      <c r="F847" s="497">
        <v>0.25</v>
      </c>
      <c r="G847" s="499">
        <v>10.242825850726399</v>
      </c>
      <c r="H847" s="493">
        <f t="shared" si="55"/>
        <v>35849.890477542394</v>
      </c>
      <c r="I847" s="492">
        <v>0</v>
      </c>
      <c r="J847" s="278"/>
      <c r="K847" s="492">
        <f t="shared" si="56"/>
        <v>0</v>
      </c>
    </row>
    <row r="848" spans="2:11" hidden="1">
      <c r="B848" s="18" t="s">
        <v>638</v>
      </c>
      <c r="C848" s="27" t="s">
        <v>629</v>
      </c>
      <c r="D848" s="507"/>
      <c r="E848" s="494"/>
      <c r="F848" s="497"/>
      <c r="G848" s="499"/>
      <c r="H848" s="493"/>
      <c r="I848" s="492">
        <v>0</v>
      </c>
      <c r="J848" s="278"/>
      <c r="K848" s="492">
        <f t="shared" si="56"/>
        <v>0</v>
      </c>
    </row>
    <row r="849" spans="2:11" hidden="1">
      <c r="B849" s="21" t="s">
        <v>99</v>
      </c>
      <c r="C849" s="77" t="s">
        <v>496</v>
      </c>
      <c r="D849" s="507">
        <v>10000</v>
      </c>
      <c r="E849" s="494" t="s">
        <v>101</v>
      </c>
      <c r="F849" s="497">
        <v>0.55000000000000004</v>
      </c>
      <c r="G849" s="499">
        <v>11.949953178863</v>
      </c>
      <c r="H849" s="493">
        <f t="shared" si="55"/>
        <v>65724.742483746508</v>
      </c>
      <c r="I849" s="492">
        <v>0</v>
      </c>
      <c r="J849" s="278"/>
      <c r="K849" s="492">
        <f t="shared" si="56"/>
        <v>0</v>
      </c>
    </row>
    <row r="850" spans="2:11" hidden="1">
      <c r="B850" s="21" t="s">
        <v>102</v>
      </c>
      <c r="C850" s="77" t="s">
        <v>497</v>
      </c>
      <c r="D850" s="507">
        <v>10000</v>
      </c>
      <c r="E850" s="494" t="s">
        <v>101</v>
      </c>
      <c r="F850" s="497">
        <v>0.1</v>
      </c>
      <c r="G850" s="499">
        <v>11.949953178863</v>
      </c>
      <c r="H850" s="493">
        <f t="shared" si="55"/>
        <v>11949.953178863001</v>
      </c>
      <c r="I850" s="492">
        <v>0</v>
      </c>
      <c r="J850" s="278"/>
      <c r="K850" s="492">
        <f t="shared" si="56"/>
        <v>0</v>
      </c>
    </row>
    <row r="851" spans="2:11" hidden="1">
      <c r="B851" s="21" t="s">
        <v>104</v>
      </c>
      <c r="C851" s="77" t="s">
        <v>498</v>
      </c>
      <c r="D851" s="507">
        <v>10000</v>
      </c>
      <c r="E851" s="494" t="s">
        <v>101</v>
      </c>
      <c r="F851" s="497">
        <v>0.25</v>
      </c>
      <c r="G851" s="499">
        <v>11.949953178863</v>
      </c>
      <c r="H851" s="493">
        <f t="shared" si="55"/>
        <v>29874.882947157501</v>
      </c>
      <c r="I851" s="492">
        <v>0</v>
      </c>
      <c r="J851" s="278"/>
      <c r="K851" s="492">
        <f t="shared" si="56"/>
        <v>0</v>
      </c>
    </row>
    <row r="852" spans="2:11" hidden="1">
      <c r="B852" s="18" t="s">
        <v>639</v>
      </c>
      <c r="C852" s="27" t="s">
        <v>640</v>
      </c>
      <c r="D852" s="507"/>
      <c r="E852" s="494"/>
      <c r="F852" s="497"/>
      <c r="G852" s="499"/>
      <c r="H852" s="493"/>
      <c r="I852" s="492">
        <v>0</v>
      </c>
      <c r="J852" s="52"/>
      <c r="K852" s="492">
        <f t="shared" si="56"/>
        <v>0</v>
      </c>
    </row>
    <row r="853" spans="2:11" hidden="1">
      <c r="B853" s="21" t="s">
        <v>99</v>
      </c>
      <c r="C853" s="77" t="s">
        <v>496</v>
      </c>
      <c r="D853" s="507">
        <v>5000</v>
      </c>
      <c r="E853" s="494" t="s">
        <v>101</v>
      </c>
      <c r="F853" s="497">
        <v>0.55000000000000004</v>
      </c>
      <c r="G853" s="499">
        <v>13.657089347272001</v>
      </c>
      <c r="H853" s="493">
        <f t="shared" ref="H853:H868" si="57">G853*D853*F853</f>
        <v>37556.995704998</v>
      </c>
      <c r="I853" s="492">
        <v>0</v>
      </c>
      <c r="J853" s="52"/>
      <c r="K853" s="492">
        <f t="shared" si="56"/>
        <v>0</v>
      </c>
    </row>
    <row r="854" spans="2:11" hidden="1">
      <c r="B854" s="21" t="s">
        <v>102</v>
      </c>
      <c r="C854" s="77" t="s">
        <v>497</v>
      </c>
      <c r="D854" s="507">
        <v>5000</v>
      </c>
      <c r="E854" s="494" t="s">
        <v>101</v>
      </c>
      <c r="F854" s="497">
        <v>0.1</v>
      </c>
      <c r="G854" s="499">
        <v>13.657089347272001</v>
      </c>
      <c r="H854" s="493">
        <f t="shared" si="57"/>
        <v>6828.544673636</v>
      </c>
      <c r="I854" s="492">
        <v>0</v>
      </c>
      <c r="J854" s="52"/>
      <c r="K854" s="492">
        <f t="shared" si="56"/>
        <v>0</v>
      </c>
    </row>
    <row r="855" spans="2:11" hidden="1">
      <c r="B855" s="21" t="s">
        <v>104</v>
      </c>
      <c r="C855" s="77" t="s">
        <v>498</v>
      </c>
      <c r="D855" s="507">
        <v>5000</v>
      </c>
      <c r="E855" s="494" t="s">
        <v>101</v>
      </c>
      <c r="F855" s="497">
        <v>0.25</v>
      </c>
      <c r="G855" s="499">
        <v>13.657089347272001</v>
      </c>
      <c r="H855" s="493">
        <f t="shared" si="57"/>
        <v>17071.361684089999</v>
      </c>
      <c r="I855" s="492">
        <v>0</v>
      </c>
      <c r="J855" s="52"/>
      <c r="K855" s="492">
        <f t="shared" si="56"/>
        <v>0</v>
      </c>
    </row>
    <row r="856" spans="2:11" hidden="1">
      <c r="B856" s="12" t="s">
        <v>641</v>
      </c>
      <c r="C856" s="13" t="s">
        <v>642</v>
      </c>
      <c r="D856" s="494"/>
      <c r="E856" s="494"/>
      <c r="F856" s="497"/>
      <c r="G856" s="499"/>
      <c r="H856" s="493"/>
      <c r="I856" s="492">
        <v>0</v>
      </c>
      <c r="J856" s="278"/>
      <c r="K856" s="492">
        <f t="shared" si="56"/>
        <v>0</v>
      </c>
    </row>
    <row r="857" spans="2:11" hidden="1">
      <c r="B857" s="18" t="s">
        <v>643</v>
      </c>
      <c r="C857" s="19" t="s">
        <v>644</v>
      </c>
      <c r="D857" s="507"/>
      <c r="E857" s="494"/>
      <c r="F857" s="508"/>
      <c r="G857" s="499"/>
      <c r="H857" s="493"/>
      <c r="I857" s="492">
        <v>0</v>
      </c>
      <c r="J857" s="278"/>
      <c r="K857" s="492">
        <f t="shared" si="56"/>
        <v>0</v>
      </c>
    </row>
    <row r="858" spans="2:11" hidden="1">
      <c r="B858" s="21" t="s">
        <v>99</v>
      </c>
      <c r="C858" s="77" t="s">
        <v>496</v>
      </c>
      <c r="D858" s="507">
        <v>8000</v>
      </c>
      <c r="E858" s="494" t="s">
        <v>101</v>
      </c>
      <c r="F858" s="497">
        <v>0.55000000000000004</v>
      </c>
      <c r="G858" s="499">
        <v>19.809558716456301</v>
      </c>
      <c r="H858" s="493">
        <f t="shared" si="57"/>
        <v>87162.058352407723</v>
      </c>
      <c r="I858" s="492">
        <v>0</v>
      </c>
      <c r="J858" s="278"/>
      <c r="K858" s="492">
        <f t="shared" si="56"/>
        <v>0</v>
      </c>
    </row>
    <row r="859" spans="2:11" hidden="1">
      <c r="B859" s="21" t="s">
        <v>102</v>
      </c>
      <c r="C859" s="77" t="s">
        <v>497</v>
      </c>
      <c r="D859" s="507">
        <v>8000</v>
      </c>
      <c r="E859" s="494" t="s">
        <v>101</v>
      </c>
      <c r="F859" s="497">
        <v>0.1</v>
      </c>
      <c r="G859" s="499">
        <v>19.809558716456301</v>
      </c>
      <c r="H859" s="493">
        <f t="shared" si="57"/>
        <v>15847.646973165041</v>
      </c>
      <c r="I859" s="492">
        <v>0</v>
      </c>
      <c r="J859" s="278"/>
      <c r="K859" s="492">
        <f t="shared" si="56"/>
        <v>0</v>
      </c>
    </row>
    <row r="860" spans="2:11" hidden="1">
      <c r="B860" s="21" t="s">
        <v>104</v>
      </c>
      <c r="C860" s="77" t="s">
        <v>498</v>
      </c>
      <c r="D860" s="507">
        <v>8000</v>
      </c>
      <c r="E860" s="494" t="s">
        <v>101</v>
      </c>
      <c r="F860" s="497">
        <v>0.25</v>
      </c>
      <c r="G860" s="499">
        <v>19.809558716456301</v>
      </c>
      <c r="H860" s="493">
        <f t="shared" si="57"/>
        <v>39619.117432912601</v>
      </c>
      <c r="I860" s="492">
        <v>0</v>
      </c>
      <c r="J860" s="278"/>
      <c r="K860" s="492">
        <f t="shared" si="56"/>
        <v>0</v>
      </c>
    </row>
    <row r="861" spans="2:11" hidden="1">
      <c r="B861" s="18" t="s">
        <v>645</v>
      </c>
      <c r="C861" s="19" t="s">
        <v>646</v>
      </c>
      <c r="D861" s="507"/>
      <c r="E861" s="494"/>
      <c r="F861" s="508"/>
      <c r="G861" s="499"/>
      <c r="H861" s="493"/>
      <c r="I861" s="492">
        <v>0</v>
      </c>
      <c r="J861" s="278"/>
      <c r="K861" s="492">
        <f t="shared" si="56"/>
        <v>0</v>
      </c>
    </row>
    <row r="862" spans="2:11" hidden="1">
      <c r="B862" s="21" t="s">
        <v>99</v>
      </c>
      <c r="C862" s="77" t="s">
        <v>496</v>
      </c>
      <c r="D862" s="507">
        <v>3000</v>
      </c>
      <c r="E862" s="494" t="s">
        <v>101</v>
      </c>
      <c r="F862" s="497">
        <v>0.55000000000000004</v>
      </c>
      <c r="G862" s="499">
        <v>29.054586701616699</v>
      </c>
      <c r="H862" s="493">
        <f t="shared" si="57"/>
        <v>47940.068057667559</v>
      </c>
      <c r="I862" s="492">
        <v>0</v>
      </c>
      <c r="J862" s="278"/>
      <c r="K862" s="492">
        <f t="shared" si="56"/>
        <v>0</v>
      </c>
    </row>
    <row r="863" spans="2:11" hidden="1">
      <c r="B863" s="21" t="s">
        <v>102</v>
      </c>
      <c r="C863" s="77" t="s">
        <v>497</v>
      </c>
      <c r="D863" s="507">
        <v>3000</v>
      </c>
      <c r="E863" s="494" t="s">
        <v>101</v>
      </c>
      <c r="F863" s="497">
        <v>0.1</v>
      </c>
      <c r="G863" s="499">
        <v>29.054586701616699</v>
      </c>
      <c r="H863" s="493">
        <f t="shared" si="57"/>
        <v>8716.3760104850098</v>
      </c>
      <c r="I863" s="492">
        <v>0</v>
      </c>
      <c r="J863" s="278"/>
      <c r="K863" s="492">
        <f t="shared" si="56"/>
        <v>0</v>
      </c>
    </row>
    <row r="864" spans="2:11" hidden="1">
      <c r="B864" s="21" t="s">
        <v>104</v>
      </c>
      <c r="C864" s="77" t="s">
        <v>498</v>
      </c>
      <c r="D864" s="507">
        <v>3000</v>
      </c>
      <c r="E864" s="494" t="s">
        <v>101</v>
      </c>
      <c r="F864" s="497">
        <v>0.25</v>
      </c>
      <c r="G864" s="499">
        <v>29.054586701616699</v>
      </c>
      <c r="H864" s="493">
        <f t="shared" si="57"/>
        <v>21790.940026212524</v>
      </c>
      <c r="I864" s="492">
        <v>0</v>
      </c>
      <c r="J864" s="278"/>
      <c r="K864" s="492">
        <f t="shared" si="56"/>
        <v>0</v>
      </c>
    </row>
    <row r="865" spans="2:11" hidden="1">
      <c r="B865" s="18" t="s">
        <v>647</v>
      </c>
      <c r="C865" s="27" t="s">
        <v>648</v>
      </c>
      <c r="D865" s="494"/>
      <c r="E865" s="494"/>
      <c r="F865" s="497"/>
      <c r="G865" s="499"/>
      <c r="H865" s="493"/>
      <c r="I865" s="492">
        <v>0</v>
      </c>
      <c r="J865" s="278"/>
      <c r="K865" s="492">
        <f t="shared" si="56"/>
        <v>0</v>
      </c>
    </row>
    <row r="866" spans="2:11" hidden="1">
      <c r="B866" s="21" t="s">
        <v>99</v>
      </c>
      <c r="C866" s="77" t="s">
        <v>496</v>
      </c>
      <c r="D866" s="494">
        <v>280</v>
      </c>
      <c r="E866" s="494" t="s">
        <v>101</v>
      </c>
      <c r="F866" s="497">
        <v>0.55000000000000004</v>
      </c>
      <c r="G866" s="499">
        <v>9.2535551646071408</v>
      </c>
      <c r="H866" s="493">
        <f t="shared" si="57"/>
        <v>1425.0474953494997</v>
      </c>
      <c r="I866" s="492">
        <v>0</v>
      </c>
      <c r="J866" s="278"/>
      <c r="K866" s="492">
        <f t="shared" si="56"/>
        <v>0</v>
      </c>
    </row>
    <row r="867" spans="2:11" hidden="1">
      <c r="B867" s="21" t="s">
        <v>102</v>
      </c>
      <c r="C867" s="77" t="s">
        <v>497</v>
      </c>
      <c r="D867" s="494">
        <v>280</v>
      </c>
      <c r="E867" s="494" t="s">
        <v>101</v>
      </c>
      <c r="F867" s="497">
        <v>0.1</v>
      </c>
      <c r="G867" s="499">
        <v>9.2535551646071408</v>
      </c>
      <c r="H867" s="493">
        <f t="shared" si="57"/>
        <v>259.09954460899996</v>
      </c>
      <c r="I867" s="492">
        <v>0</v>
      </c>
      <c r="J867" s="278"/>
      <c r="K867" s="492">
        <f t="shared" si="56"/>
        <v>0</v>
      </c>
    </row>
    <row r="868" spans="2:11" hidden="1">
      <c r="B868" s="21" t="s">
        <v>104</v>
      </c>
      <c r="C868" s="77" t="s">
        <v>498</v>
      </c>
      <c r="D868" s="494">
        <v>280</v>
      </c>
      <c r="E868" s="494" t="s">
        <v>101</v>
      </c>
      <c r="F868" s="497">
        <v>0.25</v>
      </c>
      <c r="G868" s="499">
        <v>9.2535551646071408</v>
      </c>
      <c r="H868" s="493">
        <f t="shared" si="57"/>
        <v>647.74886152249985</v>
      </c>
      <c r="I868" s="492">
        <v>0</v>
      </c>
      <c r="J868" s="278"/>
      <c r="K868" s="492">
        <f t="shared" si="56"/>
        <v>0</v>
      </c>
    </row>
    <row r="869" spans="2:11" hidden="1">
      <c r="B869" s="21"/>
      <c r="C869" s="48"/>
      <c r="D869" s="494"/>
      <c r="E869" s="494"/>
      <c r="F869" s="492"/>
      <c r="G869" s="499"/>
      <c r="H869" s="493"/>
      <c r="I869" s="492">
        <v>0</v>
      </c>
      <c r="J869" s="278"/>
      <c r="K869" s="492">
        <f t="shared" si="56"/>
        <v>0</v>
      </c>
    </row>
    <row r="870" spans="2:11" hidden="1">
      <c r="B870" s="12" t="s">
        <v>649</v>
      </c>
      <c r="C870" s="13" t="s">
        <v>650</v>
      </c>
      <c r="D870" s="494"/>
      <c r="E870" s="494"/>
      <c r="F870" s="497"/>
      <c r="G870" s="499"/>
      <c r="H870" s="493"/>
      <c r="I870" s="492">
        <v>0</v>
      </c>
      <c r="J870" s="278"/>
      <c r="K870" s="492">
        <f t="shared" si="56"/>
        <v>0</v>
      </c>
    </row>
    <row r="871" spans="2:11" hidden="1">
      <c r="B871" s="18" t="s">
        <v>651</v>
      </c>
      <c r="C871" s="27" t="s">
        <v>652</v>
      </c>
      <c r="D871" s="503"/>
      <c r="E871" s="503"/>
      <c r="F871" s="503"/>
      <c r="G871" s="504"/>
      <c r="H871" s="504"/>
      <c r="I871" s="492">
        <v>0</v>
      </c>
      <c r="J871" s="34"/>
      <c r="K871" s="492">
        <f t="shared" si="56"/>
        <v>0</v>
      </c>
    </row>
    <row r="872" spans="2:11" hidden="1">
      <c r="B872" s="21" t="s">
        <v>99</v>
      </c>
      <c r="C872" s="48" t="s">
        <v>411</v>
      </c>
      <c r="D872" s="494">
        <v>12</v>
      </c>
      <c r="E872" s="494" t="s">
        <v>212</v>
      </c>
      <c r="F872" s="497">
        <v>0.7</v>
      </c>
      <c r="G872" s="499">
        <v>2902.1067335325001</v>
      </c>
      <c r="H872" s="493">
        <f>G872*D872*F872</f>
        <v>24377.696561672998</v>
      </c>
      <c r="I872" s="492">
        <v>0</v>
      </c>
      <c r="J872" s="278"/>
      <c r="K872" s="492">
        <f t="shared" si="56"/>
        <v>0</v>
      </c>
    </row>
    <row r="873" spans="2:11" hidden="1">
      <c r="B873" s="21" t="s">
        <v>102</v>
      </c>
      <c r="C873" s="48" t="s">
        <v>413</v>
      </c>
      <c r="D873" s="494">
        <v>12</v>
      </c>
      <c r="E873" s="494" t="s">
        <v>212</v>
      </c>
      <c r="F873" s="497">
        <v>0.2</v>
      </c>
      <c r="G873" s="499">
        <v>2902.1067335325001</v>
      </c>
      <c r="H873" s="493">
        <f>G873*D873*F873</f>
        <v>6965.0561604780005</v>
      </c>
      <c r="I873" s="492">
        <v>0</v>
      </c>
      <c r="J873" s="278"/>
      <c r="K873" s="492">
        <f t="shared" si="56"/>
        <v>0</v>
      </c>
    </row>
    <row r="874" spans="2:11" hidden="1">
      <c r="B874" s="18" t="s">
        <v>653</v>
      </c>
      <c r="C874" s="27" t="s">
        <v>654</v>
      </c>
      <c r="D874" s="494"/>
      <c r="E874" s="494"/>
      <c r="F874" s="497"/>
      <c r="G874" s="499"/>
      <c r="H874" s="493"/>
      <c r="I874" s="492">
        <v>0</v>
      </c>
      <c r="J874" s="278"/>
      <c r="K874" s="492">
        <f t="shared" si="56"/>
        <v>0</v>
      </c>
    </row>
    <row r="875" spans="2:11" hidden="1">
      <c r="B875" s="21" t="s">
        <v>99</v>
      </c>
      <c r="C875" s="48" t="s">
        <v>411</v>
      </c>
      <c r="D875" s="494">
        <v>8</v>
      </c>
      <c r="E875" s="494" t="s">
        <v>212</v>
      </c>
      <c r="F875" s="497">
        <v>0.7</v>
      </c>
      <c r="G875" s="499">
        <v>2902.1067335325001</v>
      </c>
      <c r="H875" s="493">
        <f>G875*D875*F875</f>
        <v>16251.797707782</v>
      </c>
      <c r="I875" s="492">
        <v>0</v>
      </c>
      <c r="J875" s="278"/>
      <c r="K875" s="492">
        <f t="shared" si="56"/>
        <v>0</v>
      </c>
    </row>
    <row r="876" spans="2:11" hidden="1">
      <c r="B876" s="21" t="s">
        <v>102</v>
      </c>
      <c r="C876" s="48" t="s">
        <v>413</v>
      </c>
      <c r="D876" s="494">
        <v>8</v>
      </c>
      <c r="E876" s="494" t="s">
        <v>212</v>
      </c>
      <c r="F876" s="497">
        <v>0.2</v>
      </c>
      <c r="G876" s="499">
        <v>2902.1067335325001</v>
      </c>
      <c r="H876" s="493">
        <f>G876*D876*F876</f>
        <v>4643.370773652</v>
      </c>
      <c r="I876" s="492">
        <v>0</v>
      </c>
      <c r="J876" s="278"/>
      <c r="K876" s="492">
        <f t="shared" si="56"/>
        <v>0</v>
      </c>
    </row>
    <row r="877" spans="2:11" hidden="1">
      <c r="B877" s="18" t="s">
        <v>655</v>
      </c>
      <c r="C877" s="27" t="s">
        <v>656</v>
      </c>
      <c r="D877" s="494"/>
      <c r="E877" s="494"/>
      <c r="F877" s="497"/>
      <c r="G877" s="499"/>
      <c r="H877" s="493"/>
      <c r="I877" s="492">
        <v>0</v>
      </c>
      <c r="J877" s="278"/>
      <c r="K877" s="492">
        <f t="shared" si="56"/>
        <v>0</v>
      </c>
    </row>
    <row r="878" spans="2:11" hidden="1">
      <c r="B878" s="21" t="s">
        <v>99</v>
      </c>
      <c r="C878" s="48" t="s">
        <v>411</v>
      </c>
      <c r="D878" s="494">
        <v>4</v>
      </c>
      <c r="E878" s="494" t="s">
        <v>212</v>
      </c>
      <c r="F878" s="497">
        <v>0.7</v>
      </c>
      <c r="G878" s="499">
        <v>2902.1067335325001</v>
      </c>
      <c r="H878" s="493">
        <f>G878*D878*F878</f>
        <v>8125.8988538909998</v>
      </c>
      <c r="I878" s="492">
        <v>0</v>
      </c>
      <c r="J878" s="278"/>
      <c r="K878" s="492">
        <f t="shared" si="56"/>
        <v>0</v>
      </c>
    </row>
    <row r="879" spans="2:11" hidden="1">
      <c r="B879" s="21" t="s">
        <v>102</v>
      </c>
      <c r="C879" s="48" t="s">
        <v>413</v>
      </c>
      <c r="D879" s="494">
        <v>4</v>
      </c>
      <c r="E879" s="494" t="s">
        <v>212</v>
      </c>
      <c r="F879" s="497">
        <v>0.2</v>
      </c>
      <c r="G879" s="499">
        <v>2902.1067335325001</v>
      </c>
      <c r="H879" s="493">
        <f>G879*D879*F879</f>
        <v>2321.685386826</v>
      </c>
      <c r="I879" s="492">
        <v>0</v>
      </c>
      <c r="J879" s="278"/>
      <c r="K879" s="492">
        <f t="shared" si="56"/>
        <v>0</v>
      </c>
    </row>
    <row r="880" spans="2:11" hidden="1">
      <c r="B880" s="18" t="s">
        <v>657</v>
      </c>
      <c r="C880" s="27" t="s">
        <v>658</v>
      </c>
      <c r="D880" s="494"/>
      <c r="E880" s="494"/>
      <c r="F880" s="492"/>
      <c r="G880" s="499"/>
      <c r="H880" s="493"/>
      <c r="I880" s="492">
        <v>0</v>
      </c>
      <c r="J880" s="278"/>
      <c r="K880" s="492">
        <f t="shared" si="56"/>
        <v>0</v>
      </c>
    </row>
    <row r="881" spans="2:11" hidden="1">
      <c r="B881" s="21" t="s">
        <v>99</v>
      </c>
      <c r="C881" s="48" t="s">
        <v>411</v>
      </c>
      <c r="D881" s="494">
        <v>4</v>
      </c>
      <c r="E881" s="494" t="s">
        <v>212</v>
      </c>
      <c r="F881" s="497">
        <v>0.7</v>
      </c>
      <c r="G881" s="499">
        <v>2902.1067335325001</v>
      </c>
      <c r="H881" s="493">
        <f>G881*D881*F881</f>
        <v>8125.8988538909998</v>
      </c>
      <c r="I881" s="492">
        <v>0</v>
      </c>
      <c r="J881" s="278"/>
      <c r="K881" s="492">
        <f t="shared" si="56"/>
        <v>0</v>
      </c>
    </row>
    <row r="882" spans="2:11" hidden="1">
      <c r="B882" s="21" t="s">
        <v>102</v>
      </c>
      <c r="C882" s="48" t="s">
        <v>413</v>
      </c>
      <c r="D882" s="494">
        <v>4</v>
      </c>
      <c r="E882" s="494" t="s">
        <v>212</v>
      </c>
      <c r="F882" s="497">
        <v>0.2</v>
      </c>
      <c r="G882" s="499">
        <v>2902.1067335325001</v>
      </c>
      <c r="H882" s="493">
        <f>G882*D882*F882</f>
        <v>2321.685386826</v>
      </c>
      <c r="I882" s="492">
        <v>0</v>
      </c>
      <c r="J882" s="278"/>
      <c r="K882" s="492">
        <f t="shared" si="56"/>
        <v>0</v>
      </c>
    </row>
    <row r="883" spans="2:11" hidden="1">
      <c r="B883" s="12" t="s">
        <v>659</v>
      </c>
      <c r="C883" s="13" t="s">
        <v>660</v>
      </c>
      <c r="D883" s="494"/>
      <c r="E883" s="494"/>
      <c r="F883" s="497"/>
      <c r="G883" s="499"/>
      <c r="H883" s="493"/>
      <c r="I883" s="492">
        <v>0</v>
      </c>
      <c r="J883" s="278"/>
      <c r="K883" s="492">
        <f t="shared" si="56"/>
        <v>0</v>
      </c>
    </row>
    <row r="884" spans="2:11" hidden="1">
      <c r="B884" s="18" t="s">
        <v>661</v>
      </c>
      <c r="C884" s="27" t="s">
        <v>662</v>
      </c>
      <c r="D884" s="494"/>
      <c r="E884" s="494"/>
      <c r="F884" s="497"/>
      <c r="G884" s="499"/>
      <c r="H884" s="493"/>
      <c r="I884" s="492">
        <v>0</v>
      </c>
      <c r="J884" s="278"/>
      <c r="K884" s="492">
        <f t="shared" si="56"/>
        <v>0</v>
      </c>
    </row>
    <row r="885" spans="2:11" hidden="1">
      <c r="B885" s="21" t="s">
        <v>663</v>
      </c>
      <c r="C885" s="48" t="s">
        <v>664</v>
      </c>
      <c r="D885" s="503"/>
      <c r="E885" s="503"/>
      <c r="F885" s="503"/>
      <c r="G885" s="504"/>
      <c r="H885" s="504"/>
      <c r="I885" s="492">
        <v>0</v>
      </c>
      <c r="J885" s="34"/>
      <c r="K885" s="492">
        <f t="shared" si="56"/>
        <v>0</v>
      </c>
    </row>
    <row r="886" spans="2:11" hidden="1">
      <c r="B886" s="21" t="s">
        <v>99</v>
      </c>
      <c r="C886" s="48" t="s">
        <v>411</v>
      </c>
      <c r="D886" s="494">
        <v>136</v>
      </c>
      <c r="E886" s="494" t="s">
        <v>212</v>
      </c>
      <c r="F886" s="497">
        <v>0.7</v>
      </c>
      <c r="G886" s="499">
        <v>2902.1294842336001</v>
      </c>
      <c r="H886" s="493">
        <f>G886*D886*F886</f>
        <v>276282.72689903871</v>
      </c>
      <c r="I886" s="492">
        <v>0</v>
      </c>
      <c r="J886" s="278"/>
      <c r="K886" s="492">
        <f t="shared" si="56"/>
        <v>0</v>
      </c>
    </row>
    <row r="887" spans="2:11" hidden="1">
      <c r="B887" s="21" t="s">
        <v>102</v>
      </c>
      <c r="C887" s="48" t="s">
        <v>413</v>
      </c>
      <c r="D887" s="494">
        <v>136</v>
      </c>
      <c r="E887" s="494" t="s">
        <v>212</v>
      </c>
      <c r="F887" s="497">
        <v>0.2</v>
      </c>
      <c r="G887" s="499">
        <v>2902.1294842336001</v>
      </c>
      <c r="H887" s="493">
        <f>G887*D887*F887</f>
        <v>78937.921971153934</v>
      </c>
      <c r="I887" s="492">
        <v>0</v>
      </c>
      <c r="J887" s="278"/>
      <c r="K887" s="492">
        <f t="shared" si="56"/>
        <v>0</v>
      </c>
    </row>
    <row r="888" spans="2:11" hidden="1">
      <c r="B888" s="18" t="s">
        <v>665</v>
      </c>
      <c r="C888" s="27" t="s">
        <v>666</v>
      </c>
      <c r="D888" s="494"/>
      <c r="E888" s="494"/>
      <c r="F888" s="497"/>
      <c r="G888" s="499"/>
      <c r="H888" s="493"/>
      <c r="I888" s="492">
        <v>0</v>
      </c>
      <c r="J888" s="278"/>
      <c r="K888" s="492">
        <f t="shared" si="56"/>
        <v>0</v>
      </c>
    </row>
    <row r="889" spans="2:11" hidden="1">
      <c r="B889" s="21" t="s">
        <v>99</v>
      </c>
      <c r="C889" s="48" t="s">
        <v>411</v>
      </c>
      <c r="D889" s="494">
        <v>94</v>
      </c>
      <c r="E889" s="494" t="s">
        <v>212</v>
      </c>
      <c r="F889" s="497">
        <v>0.7</v>
      </c>
      <c r="G889" s="499">
        <v>2902.1297746680798</v>
      </c>
      <c r="H889" s="493">
        <f>G889*D889*F889</f>
        <v>190960.13917315964</v>
      </c>
      <c r="I889" s="492">
        <v>0</v>
      </c>
      <c r="J889" s="278"/>
      <c r="K889" s="492">
        <f t="shared" si="56"/>
        <v>0</v>
      </c>
    </row>
    <row r="890" spans="2:11" hidden="1">
      <c r="B890" s="21" t="s">
        <v>102</v>
      </c>
      <c r="C890" s="48" t="s">
        <v>413</v>
      </c>
      <c r="D890" s="494">
        <v>94</v>
      </c>
      <c r="E890" s="494" t="s">
        <v>212</v>
      </c>
      <c r="F890" s="497">
        <v>0.2</v>
      </c>
      <c r="G890" s="499">
        <v>2902.1297746680798</v>
      </c>
      <c r="H890" s="493">
        <f>G890*D890*F890</f>
        <v>54560.039763759909</v>
      </c>
      <c r="I890" s="492">
        <v>0</v>
      </c>
      <c r="J890" s="278"/>
      <c r="K890" s="492">
        <f t="shared" si="56"/>
        <v>0</v>
      </c>
    </row>
    <row r="891" spans="2:11" hidden="1">
      <c r="B891" s="18" t="s">
        <v>667</v>
      </c>
      <c r="C891" s="27" t="s">
        <v>668</v>
      </c>
      <c r="D891" s="494"/>
      <c r="E891" s="494"/>
      <c r="F891" s="497"/>
      <c r="G891" s="499"/>
      <c r="H891" s="493"/>
      <c r="I891" s="492">
        <v>0</v>
      </c>
      <c r="J891" s="278"/>
      <c r="K891" s="492">
        <f t="shared" si="56"/>
        <v>0</v>
      </c>
    </row>
    <row r="892" spans="2:11" hidden="1">
      <c r="B892" s="21" t="s">
        <v>99</v>
      </c>
      <c r="C892" s="48" t="s">
        <v>411</v>
      </c>
      <c r="D892" s="494">
        <v>46</v>
      </c>
      <c r="E892" s="494" t="s">
        <v>212</v>
      </c>
      <c r="F892" s="497">
        <v>0.7</v>
      </c>
      <c r="G892" s="499">
        <v>2902.12691241522</v>
      </c>
      <c r="H892" s="493">
        <f>G892*D892*F892</f>
        <v>93448.486579770077</v>
      </c>
      <c r="I892" s="492">
        <v>0</v>
      </c>
      <c r="J892" s="278"/>
      <c r="K892" s="492">
        <f t="shared" si="56"/>
        <v>0</v>
      </c>
    </row>
    <row r="893" spans="2:11" hidden="1">
      <c r="B893" s="21" t="s">
        <v>102</v>
      </c>
      <c r="C893" s="48" t="s">
        <v>413</v>
      </c>
      <c r="D893" s="494">
        <v>46</v>
      </c>
      <c r="E893" s="494" t="s">
        <v>212</v>
      </c>
      <c r="F893" s="497">
        <v>0.2</v>
      </c>
      <c r="G893" s="499">
        <v>2902.12691241522</v>
      </c>
      <c r="H893" s="493">
        <f>G893*D893*F893</f>
        <v>26699.567594220025</v>
      </c>
      <c r="I893" s="492">
        <v>0</v>
      </c>
      <c r="J893" s="278"/>
      <c r="K893" s="492">
        <f t="shared" si="56"/>
        <v>0</v>
      </c>
    </row>
    <row r="894" spans="2:11" hidden="1">
      <c r="B894" s="18" t="s">
        <v>669</v>
      </c>
      <c r="C894" s="27" t="s">
        <v>670</v>
      </c>
      <c r="D894" s="494"/>
      <c r="E894" s="494"/>
      <c r="F894" s="497"/>
      <c r="G894" s="499"/>
      <c r="H894" s="493"/>
      <c r="I894" s="492">
        <v>0</v>
      </c>
      <c r="J894" s="278"/>
      <c r="K894" s="492">
        <f t="shared" si="56"/>
        <v>0</v>
      </c>
    </row>
    <row r="895" spans="2:11" hidden="1">
      <c r="B895" s="18" t="s">
        <v>671</v>
      </c>
      <c r="C895" s="27" t="s">
        <v>672</v>
      </c>
      <c r="D895" s="494"/>
      <c r="E895" s="494"/>
      <c r="F895" s="497"/>
      <c r="G895" s="499"/>
      <c r="H895" s="493"/>
      <c r="I895" s="492">
        <v>0</v>
      </c>
      <c r="J895" s="278"/>
      <c r="K895" s="492">
        <f t="shared" si="56"/>
        <v>0</v>
      </c>
    </row>
    <row r="896" spans="2:11" hidden="1">
      <c r="B896" s="21" t="s">
        <v>99</v>
      </c>
      <c r="C896" s="48" t="s">
        <v>411</v>
      </c>
      <c r="D896" s="494">
        <v>6</v>
      </c>
      <c r="E896" s="494" t="s">
        <v>212</v>
      </c>
      <c r="F896" s="497">
        <v>0.7</v>
      </c>
      <c r="G896" s="499">
        <v>2902.1583017883299</v>
      </c>
      <c r="H896" s="493">
        <f>G896*D896*F896</f>
        <v>12189.064867510986</v>
      </c>
      <c r="I896" s="492">
        <v>0</v>
      </c>
      <c r="J896" s="278"/>
      <c r="K896" s="492">
        <f t="shared" si="56"/>
        <v>0</v>
      </c>
    </row>
    <row r="897" spans="2:11" hidden="1">
      <c r="B897" s="21" t="s">
        <v>102</v>
      </c>
      <c r="C897" s="48" t="s">
        <v>413</v>
      </c>
      <c r="D897" s="494">
        <v>6</v>
      </c>
      <c r="E897" s="494" t="s">
        <v>212</v>
      </c>
      <c r="F897" s="497">
        <v>0.2</v>
      </c>
      <c r="G897" s="499">
        <v>2902.1583017883299</v>
      </c>
      <c r="H897" s="493">
        <f>G897*D897*F897</f>
        <v>3482.5899621459962</v>
      </c>
      <c r="I897" s="492">
        <v>0</v>
      </c>
      <c r="J897" s="278"/>
      <c r="K897" s="492">
        <f t="shared" si="56"/>
        <v>0</v>
      </c>
    </row>
    <row r="898" spans="2:11" hidden="1">
      <c r="B898" s="18" t="s">
        <v>673</v>
      </c>
      <c r="C898" s="27" t="s">
        <v>508</v>
      </c>
      <c r="D898" s="494"/>
      <c r="E898" s="494"/>
      <c r="F898" s="497"/>
      <c r="G898" s="499"/>
      <c r="H898" s="493"/>
      <c r="I898" s="492">
        <v>0</v>
      </c>
      <c r="J898" s="278"/>
      <c r="K898" s="492">
        <f t="shared" si="56"/>
        <v>0</v>
      </c>
    </row>
    <row r="899" spans="2:11" hidden="1">
      <c r="B899" s="18" t="s">
        <v>674</v>
      </c>
      <c r="C899" s="27" t="s">
        <v>510</v>
      </c>
      <c r="D899" s="494"/>
      <c r="E899" s="494"/>
      <c r="F899" s="497"/>
      <c r="G899" s="499"/>
      <c r="H899" s="493"/>
      <c r="I899" s="492">
        <v>0</v>
      </c>
      <c r="J899" s="278"/>
      <c r="K899" s="492">
        <f t="shared" si="56"/>
        <v>0</v>
      </c>
    </row>
    <row r="900" spans="2:11" hidden="1">
      <c r="B900" s="21" t="s">
        <v>99</v>
      </c>
      <c r="C900" s="48" t="s">
        <v>411</v>
      </c>
      <c r="D900" s="494">
        <v>32</v>
      </c>
      <c r="E900" s="494" t="s">
        <v>212</v>
      </c>
      <c r="F900" s="497">
        <v>0.7</v>
      </c>
      <c r="G900" s="499">
        <v>151.93941978093699</v>
      </c>
      <c r="H900" s="493">
        <f>G900*D900*F900</f>
        <v>3403.4430030929884</v>
      </c>
      <c r="I900" s="492">
        <v>0</v>
      </c>
      <c r="J900" s="278"/>
      <c r="K900" s="492">
        <f t="shared" si="56"/>
        <v>0</v>
      </c>
    </row>
    <row r="901" spans="2:11" hidden="1">
      <c r="B901" s="21" t="s">
        <v>102</v>
      </c>
      <c r="C901" s="48" t="s">
        <v>413</v>
      </c>
      <c r="D901" s="494">
        <v>32</v>
      </c>
      <c r="E901" s="494" t="s">
        <v>212</v>
      </c>
      <c r="F901" s="497">
        <v>0.2</v>
      </c>
      <c r="G901" s="499">
        <v>151.93941978093699</v>
      </c>
      <c r="H901" s="493">
        <f>G901*D901*F901</f>
        <v>972.41228659799674</v>
      </c>
      <c r="I901" s="492">
        <v>0</v>
      </c>
      <c r="J901" s="278"/>
      <c r="K901" s="492">
        <f t="shared" si="56"/>
        <v>0</v>
      </c>
    </row>
    <row r="902" spans="2:11" hidden="1">
      <c r="B902" s="18" t="s">
        <v>675</v>
      </c>
      <c r="C902" s="27" t="s">
        <v>512</v>
      </c>
      <c r="D902" s="494"/>
      <c r="E902" s="494"/>
      <c r="F902" s="497"/>
      <c r="G902" s="499"/>
      <c r="H902" s="493"/>
      <c r="I902" s="492">
        <v>0</v>
      </c>
      <c r="J902" s="278"/>
      <c r="K902" s="492">
        <f t="shared" si="56"/>
        <v>0</v>
      </c>
    </row>
    <row r="903" spans="2:11" hidden="1">
      <c r="B903" s="21" t="s">
        <v>99</v>
      </c>
      <c r="C903" s="48" t="s">
        <v>411</v>
      </c>
      <c r="D903" s="494">
        <v>4</v>
      </c>
      <c r="E903" s="494" t="s">
        <v>212</v>
      </c>
      <c r="F903" s="497">
        <v>0.7</v>
      </c>
      <c r="G903" s="499">
        <v>173.2693396</v>
      </c>
      <c r="H903" s="493">
        <f>G903*D903*F903</f>
        <v>485.15415087999997</v>
      </c>
      <c r="I903" s="492">
        <v>0</v>
      </c>
      <c r="J903" s="278"/>
      <c r="K903" s="492">
        <f t="shared" si="56"/>
        <v>0</v>
      </c>
    </row>
    <row r="904" spans="2:11" hidden="1">
      <c r="B904" s="21" t="s">
        <v>102</v>
      </c>
      <c r="C904" s="48" t="s">
        <v>413</v>
      </c>
      <c r="D904" s="494">
        <v>4</v>
      </c>
      <c r="E904" s="494" t="s">
        <v>212</v>
      </c>
      <c r="F904" s="497">
        <v>0.2</v>
      </c>
      <c r="G904" s="499">
        <v>173.2693396</v>
      </c>
      <c r="H904" s="493">
        <f>G904*D904*F904</f>
        <v>138.61547168000001</v>
      </c>
      <c r="I904" s="492">
        <v>0</v>
      </c>
      <c r="J904" s="278"/>
      <c r="K904" s="492">
        <f t="shared" si="56"/>
        <v>0</v>
      </c>
    </row>
    <row r="905" spans="2:11" hidden="1">
      <c r="B905" s="18" t="s">
        <v>676</v>
      </c>
      <c r="C905" s="75" t="s">
        <v>514</v>
      </c>
      <c r="D905" s="494"/>
      <c r="E905" s="494"/>
      <c r="F905" s="497"/>
      <c r="G905" s="499"/>
      <c r="H905" s="493"/>
      <c r="I905" s="492">
        <v>0</v>
      </c>
      <c r="J905" s="278"/>
      <c r="K905" s="492">
        <f t="shared" si="56"/>
        <v>0</v>
      </c>
    </row>
    <row r="906" spans="2:11" hidden="1">
      <c r="B906" s="21" t="s">
        <v>99</v>
      </c>
      <c r="C906" s="48" t="s">
        <v>411</v>
      </c>
      <c r="D906" s="494">
        <v>32</v>
      </c>
      <c r="E906" s="494" t="s">
        <v>212</v>
      </c>
      <c r="F906" s="497">
        <v>0.7</v>
      </c>
      <c r="G906" s="499">
        <v>144.26219569374999</v>
      </c>
      <c r="H906" s="493">
        <f t="shared" ref="H906:H929" si="58">G906*D906*F906</f>
        <v>3231.4731835399994</v>
      </c>
      <c r="I906" s="492">
        <v>0</v>
      </c>
      <c r="J906" s="278"/>
      <c r="K906" s="492">
        <f t="shared" si="56"/>
        <v>0</v>
      </c>
    </row>
    <row r="907" spans="2:11" hidden="1">
      <c r="B907" s="21" t="s">
        <v>102</v>
      </c>
      <c r="C907" s="48" t="s">
        <v>413</v>
      </c>
      <c r="D907" s="494">
        <v>32</v>
      </c>
      <c r="E907" s="494" t="s">
        <v>212</v>
      </c>
      <c r="F907" s="497">
        <v>0.2</v>
      </c>
      <c r="G907" s="499">
        <v>144.26219569374999</v>
      </c>
      <c r="H907" s="493">
        <f t="shared" si="58"/>
        <v>923.27805244000001</v>
      </c>
      <c r="I907" s="492">
        <v>0</v>
      </c>
      <c r="J907" s="278"/>
      <c r="K907" s="492">
        <f t="shared" si="56"/>
        <v>0</v>
      </c>
    </row>
    <row r="908" spans="2:11" hidden="1">
      <c r="B908" s="18" t="s">
        <v>677</v>
      </c>
      <c r="C908" s="27" t="s">
        <v>516</v>
      </c>
      <c r="D908" s="494"/>
      <c r="E908" s="494"/>
      <c r="F908" s="497"/>
      <c r="G908" s="499"/>
      <c r="H908" s="493"/>
      <c r="I908" s="492">
        <v>0</v>
      </c>
      <c r="J908" s="278"/>
      <c r="K908" s="492">
        <f t="shared" si="56"/>
        <v>0</v>
      </c>
    </row>
    <row r="909" spans="2:11" hidden="1">
      <c r="B909" s="18" t="s">
        <v>678</v>
      </c>
      <c r="C909" s="27" t="s">
        <v>518</v>
      </c>
      <c r="D909" s="494"/>
      <c r="E909" s="494"/>
      <c r="F909" s="497"/>
      <c r="G909" s="499"/>
      <c r="H909" s="493"/>
      <c r="I909" s="492">
        <v>0</v>
      </c>
      <c r="J909" s="278"/>
      <c r="K909" s="492">
        <f t="shared" ref="K909:K972" si="59">J909+I909</f>
        <v>0</v>
      </c>
    </row>
    <row r="910" spans="2:11" hidden="1">
      <c r="B910" s="21" t="s">
        <v>99</v>
      </c>
      <c r="C910" s="48" t="s">
        <v>411</v>
      </c>
      <c r="D910" s="494">
        <v>32</v>
      </c>
      <c r="E910" s="494" t="s">
        <v>212</v>
      </c>
      <c r="F910" s="497">
        <v>0.7</v>
      </c>
      <c r="G910" s="499">
        <v>151.08854355968799</v>
      </c>
      <c r="H910" s="493">
        <f t="shared" si="58"/>
        <v>3384.3833757370107</v>
      </c>
      <c r="I910" s="492">
        <v>0</v>
      </c>
      <c r="J910" s="278"/>
      <c r="K910" s="492">
        <f t="shared" si="59"/>
        <v>0</v>
      </c>
    </row>
    <row r="911" spans="2:11" hidden="1">
      <c r="B911" s="21" t="s">
        <v>102</v>
      </c>
      <c r="C911" s="48" t="s">
        <v>413</v>
      </c>
      <c r="D911" s="494">
        <v>32</v>
      </c>
      <c r="E911" s="494" t="s">
        <v>212</v>
      </c>
      <c r="F911" s="497">
        <v>0.2</v>
      </c>
      <c r="G911" s="499">
        <v>151.08854355968799</v>
      </c>
      <c r="H911" s="493">
        <f t="shared" si="58"/>
        <v>966.96667878200321</v>
      </c>
      <c r="I911" s="492">
        <v>0</v>
      </c>
      <c r="J911" s="278"/>
      <c r="K911" s="492">
        <f t="shared" si="59"/>
        <v>0</v>
      </c>
    </row>
    <row r="912" spans="2:11" hidden="1">
      <c r="B912" s="18" t="s">
        <v>679</v>
      </c>
      <c r="C912" s="75" t="s">
        <v>520</v>
      </c>
      <c r="D912" s="494"/>
      <c r="E912" s="494"/>
      <c r="F912" s="497"/>
      <c r="G912" s="499"/>
      <c r="H912" s="493"/>
      <c r="I912" s="492">
        <v>0</v>
      </c>
      <c r="J912" s="278"/>
      <c r="K912" s="492">
        <f t="shared" si="59"/>
        <v>0</v>
      </c>
    </row>
    <row r="913" spans="2:11" hidden="1">
      <c r="B913" s="21" t="s">
        <v>99</v>
      </c>
      <c r="C913" s="48" t="s">
        <v>411</v>
      </c>
      <c r="D913" s="494">
        <v>56</v>
      </c>
      <c r="E913" s="494" t="s">
        <v>212</v>
      </c>
      <c r="F913" s="497">
        <v>0.7</v>
      </c>
      <c r="G913" s="499">
        <v>157.058490034107</v>
      </c>
      <c r="H913" s="493">
        <f t="shared" si="58"/>
        <v>6156.6928093369934</v>
      </c>
      <c r="I913" s="492">
        <v>0</v>
      </c>
      <c r="J913" s="278"/>
      <c r="K913" s="492">
        <f t="shared" si="59"/>
        <v>0</v>
      </c>
    </row>
    <row r="914" spans="2:11" hidden="1">
      <c r="B914" s="21" t="s">
        <v>102</v>
      </c>
      <c r="C914" s="48" t="s">
        <v>413</v>
      </c>
      <c r="D914" s="494">
        <v>56</v>
      </c>
      <c r="E914" s="494" t="s">
        <v>212</v>
      </c>
      <c r="F914" s="497">
        <v>0.2</v>
      </c>
      <c r="G914" s="499">
        <v>157.058490034107</v>
      </c>
      <c r="H914" s="493">
        <f t="shared" si="58"/>
        <v>1759.0550883819983</v>
      </c>
      <c r="I914" s="492">
        <v>0</v>
      </c>
      <c r="J914" s="278"/>
      <c r="K914" s="492">
        <f t="shared" si="59"/>
        <v>0</v>
      </c>
    </row>
    <row r="915" spans="2:11" hidden="1">
      <c r="B915" s="18" t="s">
        <v>680</v>
      </c>
      <c r="C915" s="27" t="s">
        <v>522</v>
      </c>
      <c r="D915" s="494"/>
      <c r="E915" s="494"/>
      <c r="F915" s="497"/>
      <c r="G915" s="499"/>
      <c r="H915" s="493"/>
      <c r="I915" s="492">
        <v>0</v>
      </c>
      <c r="J915" s="278"/>
      <c r="K915" s="492">
        <f t="shared" si="59"/>
        <v>0</v>
      </c>
    </row>
    <row r="916" spans="2:11" hidden="1">
      <c r="B916" s="21" t="s">
        <v>99</v>
      </c>
      <c r="C916" s="48" t="s">
        <v>411</v>
      </c>
      <c r="D916" s="494">
        <v>8</v>
      </c>
      <c r="E916" s="494" t="s">
        <v>212</v>
      </c>
      <c r="F916" s="497">
        <v>0.7</v>
      </c>
      <c r="G916" s="499">
        <v>170.71671093625</v>
      </c>
      <c r="H916" s="493">
        <f t="shared" si="58"/>
        <v>956.01358124299986</v>
      </c>
      <c r="I916" s="492">
        <v>0</v>
      </c>
      <c r="J916" s="278"/>
      <c r="K916" s="492">
        <f t="shared" si="59"/>
        <v>0</v>
      </c>
    </row>
    <row r="917" spans="2:11" hidden="1">
      <c r="B917" s="21" t="s">
        <v>102</v>
      </c>
      <c r="C917" s="48" t="s">
        <v>413</v>
      </c>
      <c r="D917" s="494">
        <v>8</v>
      </c>
      <c r="E917" s="494" t="s">
        <v>212</v>
      </c>
      <c r="F917" s="497">
        <v>0.2</v>
      </c>
      <c r="G917" s="499">
        <v>170.71671093625</v>
      </c>
      <c r="H917" s="493">
        <f t="shared" si="58"/>
        <v>273.14673749799999</v>
      </c>
      <c r="I917" s="492">
        <v>0</v>
      </c>
      <c r="J917" s="278"/>
      <c r="K917" s="492">
        <f t="shared" si="59"/>
        <v>0</v>
      </c>
    </row>
    <row r="918" spans="2:11" hidden="1">
      <c r="B918" s="18" t="s">
        <v>681</v>
      </c>
      <c r="C918" s="27" t="s">
        <v>524</v>
      </c>
      <c r="D918" s="494"/>
      <c r="E918" s="494"/>
      <c r="F918" s="497"/>
      <c r="G918" s="499"/>
      <c r="H918" s="493"/>
      <c r="I918" s="492">
        <v>0</v>
      </c>
      <c r="J918" s="278"/>
      <c r="K918" s="492">
        <f t="shared" si="59"/>
        <v>0</v>
      </c>
    </row>
    <row r="919" spans="2:11" hidden="1">
      <c r="B919" s="21" t="s">
        <v>99</v>
      </c>
      <c r="C919" s="48" t="s">
        <v>411</v>
      </c>
      <c r="D919" s="494">
        <v>54</v>
      </c>
      <c r="E919" s="494" t="s">
        <v>212</v>
      </c>
      <c r="F919" s="497">
        <v>0.7</v>
      </c>
      <c r="G919" s="499">
        <v>183.51423309222201</v>
      </c>
      <c r="H919" s="493">
        <f t="shared" si="58"/>
        <v>6936.838010885991</v>
      </c>
      <c r="I919" s="492">
        <v>0</v>
      </c>
      <c r="J919" s="278">
        <v>36</v>
      </c>
      <c r="K919" s="492">
        <f t="shared" si="59"/>
        <v>36</v>
      </c>
    </row>
    <row r="920" spans="2:11" hidden="1">
      <c r="B920" s="21" t="s">
        <v>102</v>
      </c>
      <c r="C920" s="48" t="s">
        <v>413</v>
      </c>
      <c r="D920" s="494">
        <v>54</v>
      </c>
      <c r="E920" s="494" t="s">
        <v>212</v>
      </c>
      <c r="F920" s="497">
        <v>0.2</v>
      </c>
      <c r="G920" s="499">
        <v>183.51423309222201</v>
      </c>
      <c r="H920" s="493">
        <f t="shared" si="58"/>
        <v>1981.9537173959977</v>
      </c>
      <c r="I920" s="492">
        <v>0</v>
      </c>
      <c r="J920" s="278"/>
      <c r="K920" s="492">
        <f t="shared" si="59"/>
        <v>0</v>
      </c>
    </row>
    <row r="921" spans="2:11" hidden="1">
      <c r="B921" s="18" t="s">
        <v>682</v>
      </c>
      <c r="C921" s="27" t="s">
        <v>526</v>
      </c>
      <c r="D921" s="494"/>
      <c r="E921" s="494"/>
      <c r="F921" s="497"/>
      <c r="G921" s="499"/>
      <c r="H921" s="493"/>
      <c r="I921" s="492">
        <v>0</v>
      </c>
      <c r="J921" s="278"/>
      <c r="K921" s="492">
        <f t="shared" si="59"/>
        <v>0</v>
      </c>
    </row>
    <row r="922" spans="2:11" hidden="1">
      <c r="B922" s="21" t="s">
        <v>99</v>
      </c>
      <c r="C922" s="48" t="s">
        <v>411</v>
      </c>
      <c r="D922" s="494">
        <v>72</v>
      </c>
      <c r="E922" s="494" t="s">
        <v>212</v>
      </c>
      <c r="F922" s="497">
        <v>0.7</v>
      </c>
      <c r="G922" s="499">
        <v>209.977343044028</v>
      </c>
      <c r="H922" s="493">
        <f t="shared" si="58"/>
        <v>10582.858089419011</v>
      </c>
      <c r="I922" s="492">
        <v>0</v>
      </c>
      <c r="J922" s="278"/>
      <c r="K922" s="492">
        <f t="shared" si="59"/>
        <v>0</v>
      </c>
    </row>
    <row r="923" spans="2:11" hidden="1">
      <c r="B923" s="21" t="s">
        <v>102</v>
      </c>
      <c r="C923" s="48" t="s">
        <v>413</v>
      </c>
      <c r="D923" s="494">
        <v>72</v>
      </c>
      <c r="E923" s="494" t="s">
        <v>212</v>
      </c>
      <c r="F923" s="497">
        <v>0.2</v>
      </c>
      <c r="G923" s="499">
        <v>209.977343044028</v>
      </c>
      <c r="H923" s="493">
        <f t="shared" si="58"/>
        <v>3023.6737398340033</v>
      </c>
      <c r="I923" s="492">
        <v>0</v>
      </c>
      <c r="J923" s="278"/>
      <c r="K923" s="492">
        <f t="shared" si="59"/>
        <v>0</v>
      </c>
    </row>
    <row r="924" spans="2:11" hidden="1">
      <c r="B924" s="18" t="s">
        <v>683</v>
      </c>
      <c r="C924" s="27" t="s">
        <v>528</v>
      </c>
      <c r="D924" s="494"/>
      <c r="E924" s="494"/>
      <c r="F924" s="497"/>
      <c r="G924" s="499"/>
      <c r="H924" s="493"/>
      <c r="I924" s="492">
        <v>0</v>
      </c>
      <c r="J924" s="278"/>
      <c r="K924" s="492">
        <f t="shared" si="59"/>
        <v>0</v>
      </c>
    </row>
    <row r="925" spans="2:11" hidden="1">
      <c r="B925" s="21" t="s">
        <v>99</v>
      </c>
      <c r="C925" s="48" t="s">
        <v>411</v>
      </c>
      <c r="D925" s="494">
        <v>24</v>
      </c>
      <c r="E925" s="494" t="s">
        <v>212</v>
      </c>
      <c r="F925" s="497">
        <v>0.7</v>
      </c>
      <c r="G925" s="499">
        <v>98.160174978750007</v>
      </c>
      <c r="H925" s="493">
        <f t="shared" si="58"/>
        <v>1649.0909396430002</v>
      </c>
      <c r="I925" s="492">
        <v>0</v>
      </c>
      <c r="J925" s="278"/>
      <c r="K925" s="492">
        <f t="shared" si="59"/>
        <v>0</v>
      </c>
    </row>
    <row r="926" spans="2:11" hidden="1">
      <c r="B926" s="21" t="s">
        <v>102</v>
      </c>
      <c r="C926" s="48" t="s">
        <v>413</v>
      </c>
      <c r="D926" s="494">
        <v>24</v>
      </c>
      <c r="E926" s="494" t="s">
        <v>212</v>
      </c>
      <c r="F926" s="497">
        <v>0.2</v>
      </c>
      <c r="G926" s="499">
        <v>98.160174978750007</v>
      </c>
      <c r="H926" s="493">
        <f t="shared" si="58"/>
        <v>471.1688398980001</v>
      </c>
      <c r="I926" s="492">
        <v>0</v>
      </c>
      <c r="J926" s="278"/>
      <c r="K926" s="492">
        <f t="shared" si="59"/>
        <v>0</v>
      </c>
    </row>
    <row r="927" spans="2:11" hidden="1">
      <c r="B927" s="18" t="s">
        <v>684</v>
      </c>
      <c r="C927" s="27" t="s">
        <v>530</v>
      </c>
      <c r="D927" s="494"/>
      <c r="E927" s="494"/>
      <c r="F927" s="497"/>
      <c r="G927" s="499"/>
      <c r="H927" s="493"/>
      <c r="I927" s="492">
        <v>0</v>
      </c>
      <c r="J927" s="278"/>
      <c r="K927" s="492">
        <f t="shared" si="59"/>
        <v>0</v>
      </c>
    </row>
    <row r="928" spans="2:11" hidden="1">
      <c r="B928" s="21" t="s">
        <v>99</v>
      </c>
      <c r="C928" s="48" t="s">
        <v>411</v>
      </c>
      <c r="D928" s="494">
        <v>32</v>
      </c>
      <c r="E928" s="494" t="s">
        <v>212</v>
      </c>
      <c r="F928" s="497">
        <v>0.7</v>
      </c>
      <c r="G928" s="499">
        <v>98.160174978750007</v>
      </c>
      <c r="H928" s="493">
        <f t="shared" si="58"/>
        <v>2198.7879195239998</v>
      </c>
      <c r="I928" s="492">
        <v>0</v>
      </c>
      <c r="J928" s="278"/>
      <c r="K928" s="492">
        <f t="shared" si="59"/>
        <v>0</v>
      </c>
    </row>
    <row r="929" spans="2:11" hidden="1">
      <c r="B929" s="21" t="s">
        <v>102</v>
      </c>
      <c r="C929" s="48" t="s">
        <v>413</v>
      </c>
      <c r="D929" s="494">
        <v>32</v>
      </c>
      <c r="E929" s="494" t="s">
        <v>212</v>
      </c>
      <c r="F929" s="497">
        <v>0.2</v>
      </c>
      <c r="G929" s="499">
        <v>98.160174978750007</v>
      </c>
      <c r="H929" s="493">
        <f t="shared" si="58"/>
        <v>628.22511986400013</v>
      </c>
      <c r="I929" s="492">
        <v>0</v>
      </c>
      <c r="J929" s="278"/>
      <c r="K929" s="492">
        <f t="shared" si="59"/>
        <v>0</v>
      </c>
    </row>
    <row r="930" spans="2:11" hidden="1">
      <c r="B930" s="18" t="s">
        <v>685</v>
      </c>
      <c r="C930" s="27" t="s">
        <v>532</v>
      </c>
      <c r="D930" s="494"/>
      <c r="E930" s="494"/>
      <c r="F930" s="497"/>
      <c r="G930" s="499"/>
      <c r="H930" s="493"/>
      <c r="I930" s="492">
        <v>0</v>
      </c>
      <c r="J930" s="278"/>
      <c r="K930" s="492">
        <f t="shared" si="59"/>
        <v>0</v>
      </c>
    </row>
    <row r="931" spans="2:11" hidden="1">
      <c r="B931" s="21" t="s">
        <v>99</v>
      </c>
      <c r="C931" s="48" t="s">
        <v>411</v>
      </c>
      <c r="D931" s="494">
        <v>4</v>
      </c>
      <c r="E931" s="494" t="s">
        <v>212</v>
      </c>
      <c r="F931" s="497">
        <v>0.7</v>
      </c>
      <c r="G931" s="499">
        <v>131.49905237499999</v>
      </c>
      <c r="H931" s="493">
        <f>G931*D931*F931</f>
        <v>368.19734664999993</v>
      </c>
      <c r="I931" s="492">
        <v>0</v>
      </c>
      <c r="J931" s="278"/>
      <c r="K931" s="492">
        <f t="shared" si="59"/>
        <v>0</v>
      </c>
    </row>
    <row r="932" spans="2:11" hidden="1">
      <c r="B932" s="21" t="s">
        <v>102</v>
      </c>
      <c r="C932" s="48" t="s">
        <v>413</v>
      </c>
      <c r="D932" s="494">
        <v>4</v>
      </c>
      <c r="E932" s="494" t="s">
        <v>212</v>
      </c>
      <c r="F932" s="497">
        <v>0.2</v>
      </c>
      <c r="G932" s="499">
        <v>131.49905237499999</v>
      </c>
      <c r="H932" s="493">
        <f>G932*D932*F932</f>
        <v>105.1992419</v>
      </c>
      <c r="I932" s="492">
        <v>0</v>
      </c>
      <c r="J932" s="278"/>
      <c r="K932" s="492">
        <f t="shared" si="59"/>
        <v>0</v>
      </c>
    </row>
    <row r="933" spans="2:11" hidden="1">
      <c r="B933" s="18" t="s">
        <v>686</v>
      </c>
      <c r="C933" s="27" t="s">
        <v>534</v>
      </c>
      <c r="D933" s="503"/>
      <c r="E933" s="503"/>
      <c r="F933" s="503"/>
      <c r="G933" s="504"/>
      <c r="H933" s="504"/>
      <c r="I933" s="492">
        <v>0</v>
      </c>
      <c r="J933" s="34"/>
      <c r="K933" s="492">
        <f t="shared" si="59"/>
        <v>0</v>
      </c>
    </row>
    <row r="934" spans="2:11" hidden="1">
      <c r="B934" s="21" t="s">
        <v>99</v>
      </c>
      <c r="C934" s="48" t="s">
        <v>411</v>
      </c>
      <c r="D934" s="494">
        <v>24</v>
      </c>
      <c r="E934" s="494" t="s">
        <v>212</v>
      </c>
      <c r="F934" s="497">
        <v>0.7</v>
      </c>
      <c r="G934" s="499">
        <v>157.05112314041699</v>
      </c>
      <c r="H934" s="493">
        <f>G934*D934*F934</f>
        <v>2638.4588687590053</v>
      </c>
      <c r="I934" s="492">
        <v>0</v>
      </c>
      <c r="J934" s="278"/>
      <c r="K934" s="492">
        <f t="shared" si="59"/>
        <v>0</v>
      </c>
    </row>
    <row r="935" spans="2:11" hidden="1">
      <c r="B935" s="21" t="s">
        <v>102</v>
      </c>
      <c r="C935" s="48" t="s">
        <v>413</v>
      </c>
      <c r="D935" s="494">
        <v>24</v>
      </c>
      <c r="E935" s="494" t="s">
        <v>212</v>
      </c>
      <c r="F935" s="497">
        <v>0.2</v>
      </c>
      <c r="G935" s="499">
        <v>157.05112314041699</v>
      </c>
      <c r="H935" s="493">
        <f>G935*D935*F935</f>
        <v>753.84539107400167</v>
      </c>
      <c r="I935" s="492">
        <v>0</v>
      </c>
      <c r="J935" s="278"/>
      <c r="K935" s="492">
        <f t="shared" si="59"/>
        <v>0</v>
      </c>
    </row>
    <row r="936" spans="2:11" hidden="1">
      <c r="B936" s="18" t="s">
        <v>687</v>
      </c>
      <c r="C936" s="27" t="s">
        <v>536</v>
      </c>
      <c r="D936" s="503"/>
      <c r="E936" s="503"/>
      <c r="F936" s="503"/>
      <c r="G936" s="504"/>
      <c r="H936" s="504"/>
      <c r="I936" s="492">
        <v>0</v>
      </c>
      <c r="J936" s="34"/>
      <c r="K936" s="492">
        <f t="shared" si="59"/>
        <v>0</v>
      </c>
    </row>
    <row r="937" spans="2:11" hidden="1">
      <c r="B937" s="21" t="s">
        <v>99</v>
      </c>
      <c r="C937" s="48" t="s">
        <v>411</v>
      </c>
      <c r="D937" s="494">
        <v>32</v>
      </c>
      <c r="E937" s="494" t="s">
        <v>212</v>
      </c>
      <c r="F937" s="497">
        <v>0.7</v>
      </c>
      <c r="G937" s="499">
        <v>157.06401520437501</v>
      </c>
      <c r="H937" s="493">
        <f>G937*D937*F937</f>
        <v>3518.2339405779999</v>
      </c>
      <c r="I937" s="492">
        <v>0</v>
      </c>
      <c r="J937" s="278"/>
      <c r="K937" s="492">
        <f t="shared" si="59"/>
        <v>0</v>
      </c>
    </row>
    <row r="938" spans="2:11" hidden="1">
      <c r="B938" s="21" t="s">
        <v>102</v>
      </c>
      <c r="C938" s="48" t="s">
        <v>413</v>
      </c>
      <c r="D938" s="494">
        <v>32</v>
      </c>
      <c r="E938" s="494" t="s">
        <v>212</v>
      </c>
      <c r="F938" s="497">
        <v>0.2</v>
      </c>
      <c r="G938" s="499">
        <v>157.06401520437501</v>
      </c>
      <c r="H938" s="493">
        <f>G938*D938*F938</f>
        <v>1005.2096973080002</v>
      </c>
      <c r="I938" s="492">
        <v>0</v>
      </c>
      <c r="J938" s="278"/>
      <c r="K938" s="492">
        <f t="shared" si="59"/>
        <v>0</v>
      </c>
    </row>
    <row r="939" spans="2:11" hidden="1">
      <c r="B939" s="18" t="s">
        <v>688</v>
      </c>
      <c r="C939" s="27" t="s">
        <v>538</v>
      </c>
      <c r="D939" s="494"/>
      <c r="E939" s="494"/>
      <c r="F939" s="497"/>
      <c r="G939" s="499"/>
      <c r="H939" s="493"/>
      <c r="I939" s="492">
        <v>0</v>
      </c>
      <c r="J939" s="278"/>
      <c r="K939" s="492">
        <f t="shared" si="59"/>
        <v>0</v>
      </c>
    </row>
    <row r="940" spans="2:11" hidden="1">
      <c r="B940" s="21" t="s">
        <v>99</v>
      </c>
      <c r="C940" s="48" t="s">
        <v>411</v>
      </c>
      <c r="D940" s="494">
        <v>145</v>
      </c>
      <c r="E940" s="494" t="s">
        <v>212</v>
      </c>
      <c r="F940" s="497">
        <v>0.7</v>
      </c>
      <c r="G940" s="499">
        <v>144.25312679358601</v>
      </c>
      <c r="H940" s="493">
        <f>G940*D940*F940</f>
        <v>14641.692369548979</v>
      </c>
      <c r="I940" s="492">
        <v>0</v>
      </c>
      <c r="J940" s="278"/>
      <c r="K940" s="492">
        <f t="shared" si="59"/>
        <v>0</v>
      </c>
    </row>
    <row r="941" spans="2:11" hidden="1">
      <c r="B941" s="21" t="s">
        <v>102</v>
      </c>
      <c r="C941" s="48" t="s">
        <v>413</v>
      </c>
      <c r="D941" s="494">
        <v>145</v>
      </c>
      <c r="E941" s="494" t="s">
        <v>212</v>
      </c>
      <c r="F941" s="497">
        <v>0.2</v>
      </c>
      <c r="G941" s="499">
        <v>144.25312679358601</v>
      </c>
      <c r="H941" s="493">
        <f>G941*D941*F941</f>
        <v>4183.3406770139945</v>
      </c>
      <c r="I941" s="492">
        <v>0</v>
      </c>
      <c r="J941" s="278"/>
      <c r="K941" s="492">
        <f t="shared" si="59"/>
        <v>0</v>
      </c>
    </row>
    <row r="942" spans="2:11" hidden="1">
      <c r="B942" s="18" t="s">
        <v>689</v>
      </c>
      <c r="C942" s="27" t="s">
        <v>540</v>
      </c>
      <c r="D942" s="494"/>
      <c r="E942" s="494"/>
      <c r="F942" s="497"/>
      <c r="G942" s="499"/>
      <c r="H942" s="493"/>
      <c r="I942" s="492">
        <v>0</v>
      </c>
      <c r="J942" s="278"/>
      <c r="K942" s="492">
        <f t="shared" si="59"/>
        <v>0</v>
      </c>
    </row>
    <row r="943" spans="2:11" hidden="1">
      <c r="B943" s="21" t="s">
        <v>99</v>
      </c>
      <c r="C943" s="48" t="s">
        <v>411</v>
      </c>
      <c r="D943" s="494">
        <v>56</v>
      </c>
      <c r="E943" s="494" t="s">
        <v>212</v>
      </c>
      <c r="F943" s="497">
        <v>0.7</v>
      </c>
      <c r="G943" s="499">
        <v>144.25114535321401</v>
      </c>
      <c r="H943" s="493">
        <f>G943*D943*F943</f>
        <v>5654.6448978459885</v>
      </c>
      <c r="I943" s="492">
        <v>0</v>
      </c>
      <c r="J943" s="278"/>
      <c r="K943" s="492">
        <f t="shared" si="59"/>
        <v>0</v>
      </c>
    </row>
    <row r="944" spans="2:11" hidden="1">
      <c r="B944" s="21" t="s">
        <v>102</v>
      </c>
      <c r="C944" s="48" t="s">
        <v>413</v>
      </c>
      <c r="D944" s="494">
        <v>56</v>
      </c>
      <c r="E944" s="494" t="s">
        <v>212</v>
      </c>
      <c r="F944" s="497">
        <v>0.2</v>
      </c>
      <c r="G944" s="499">
        <v>144.25114535321401</v>
      </c>
      <c r="H944" s="493">
        <f>G944*D944*F944</f>
        <v>1615.6128279559971</v>
      </c>
      <c r="I944" s="492">
        <v>0</v>
      </c>
      <c r="J944" s="278"/>
      <c r="K944" s="492">
        <f t="shared" si="59"/>
        <v>0</v>
      </c>
    </row>
    <row r="945" spans="2:11" hidden="1">
      <c r="B945" s="18" t="s">
        <v>690</v>
      </c>
      <c r="C945" s="27" t="s">
        <v>542</v>
      </c>
      <c r="D945" s="494"/>
      <c r="E945" s="494"/>
      <c r="F945" s="497"/>
      <c r="G945" s="499"/>
      <c r="H945" s="493"/>
      <c r="I945" s="492">
        <v>0</v>
      </c>
      <c r="J945" s="278"/>
      <c r="K945" s="492">
        <f t="shared" si="59"/>
        <v>0</v>
      </c>
    </row>
    <row r="946" spans="2:11" hidden="1">
      <c r="B946" s="21" t="s">
        <v>99</v>
      </c>
      <c r="C946" s="48" t="s">
        <v>411</v>
      </c>
      <c r="D946" s="494">
        <v>4</v>
      </c>
      <c r="E946" s="494" t="s">
        <v>212</v>
      </c>
      <c r="F946" s="497">
        <v>0.7</v>
      </c>
      <c r="G946" s="499">
        <v>151.14655784749999</v>
      </c>
      <c r="H946" s="493">
        <f>G946*D946*F946</f>
        <v>423.21036197299998</v>
      </c>
      <c r="I946" s="492">
        <v>0</v>
      </c>
      <c r="J946" s="278"/>
      <c r="K946" s="492">
        <f t="shared" si="59"/>
        <v>0</v>
      </c>
    </row>
    <row r="947" spans="2:11" hidden="1">
      <c r="B947" s="21" t="s">
        <v>102</v>
      </c>
      <c r="C947" s="48" t="s">
        <v>413</v>
      </c>
      <c r="D947" s="494">
        <v>4</v>
      </c>
      <c r="E947" s="494" t="s">
        <v>212</v>
      </c>
      <c r="F947" s="497">
        <v>0.2</v>
      </c>
      <c r="G947" s="499">
        <v>151.14655784749999</v>
      </c>
      <c r="H947" s="493">
        <f>G947*D947*F947</f>
        <v>120.91724627799999</v>
      </c>
      <c r="I947" s="492">
        <v>0</v>
      </c>
      <c r="J947" s="278"/>
      <c r="K947" s="492">
        <f t="shared" si="59"/>
        <v>0</v>
      </c>
    </row>
    <row r="948" spans="2:11" hidden="1">
      <c r="B948" s="18" t="s">
        <v>691</v>
      </c>
      <c r="C948" s="27" t="s">
        <v>544</v>
      </c>
      <c r="D948" s="494"/>
      <c r="E948" s="494"/>
      <c r="F948" s="497"/>
      <c r="G948" s="499"/>
      <c r="H948" s="493"/>
      <c r="I948" s="492">
        <v>0</v>
      </c>
      <c r="J948" s="278"/>
      <c r="K948" s="492">
        <f t="shared" si="59"/>
        <v>0</v>
      </c>
    </row>
    <row r="949" spans="2:11" hidden="1">
      <c r="B949" s="21" t="s">
        <v>99</v>
      </c>
      <c r="C949" s="48" t="s">
        <v>411</v>
      </c>
      <c r="D949" s="494">
        <v>8</v>
      </c>
      <c r="E949" s="494" t="s">
        <v>212</v>
      </c>
      <c r="F949" s="497">
        <v>0.7</v>
      </c>
      <c r="G949" s="499">
        <v>157.02533901250001</v>
      </c>
      <c r="H949" s="493">
        <f>G949*D949*F949</f>
        <v>879.34189847000005</v>
      </c>
      <c r="I949" s="492">
        <v>0</v>
      </c>
      <c r="J949" s="278"/>
      <c r="K949" s="492">
        <f t="shared" si="59"/>
        <v>0</v>
      </c>
    </row>
    <row r="950" spans="2:11" hidden="1">
      <c r="B950" s="21" t="s">
        <v>102</v>
      </c>
      <c r="C950" s="48" t="s">
        <v>413</v>
      </c>
      <c r="D950" s="494">
        <v>8</v>
      </c>
      <c r="E950" s="494" t="s">
        <v>212</v>
      </c>
      <c r="F950" s="497">
        <v>0.2</v>
      </c>
      <c r="G950" s="499">
        <v>157.02533901250001</v>
      </c>
      <c r="H950" s="493">
        <f>G950*D950*F950</f>
        <v>251.24054242000003</v>
      </c>
      <c r="I950" s="492">
        <v>0</v>
      </c>
      <c r="J950" s="278"/>
      <c r="K950" s="492">
        <f t="shared" si="59"/>
        <v>0</v>
      </c>
    </row>
    <row r="951" spans="2:11" hidden="1">
      <c r="B951" s="18" t="s">
        <v>692</v>
      </c>
      <c r="C951" s="27" t="s">
        <v>546</v>
      </c>
      <c r="D951" s="494"/>
      <c r="E951" s="494"/>
      <c r="F951" s="492"/>
      <c r="G951" s="499"/>
      <c r="H951" s="493"/>
      <c r="I951" s="492">
        <v>0</v>
      </c>
      <c r="J951" s="278"/>
      <c r="K951" s="492">
        <f t="shared" si="59"/>
        <v>0</v>
      </c>
    </row>
    <row r="952" spans="2:11" hidden="1">
      <c r="B952" s="21" t="s">
        <v>99</v>
      </c>
      <c r="C952" s="48" t="s">
        <v>411</v>
      </c>
      <c r="D952" s="494">
        <v>32</v>
      </c>
      <c r="E952" s="494" t="s">
        <v>212</v>
      </c>
      <c r="F952" s="497">
        <v>0.7</v>
      </c>
      <c r="G952" s="499">
        <v>157.06401520437501</v>
      </c>
      <c r="H952" s="493">
        <f>G952*D952*F952</f>
        <v>3518.2339405779999</v>
      </c>
      <c r="I952" s="492">
        <v>0</v>
      </c>
      <c r="J952" s="278"/>
      <c r="K952" s="492">
        <f t="shared" si="59"/>
        <v>0</v>
      </c>
    </row>
    <row r="953" spans="2:11" hidden="1">
      <c r="B953" s="21" t="s">
        <v>102</v>
      </c>
      <c r="C953" s="48" t="s">
        <v>413</v>
      </c>
      <c r="D953" s="494">
        <v>32</v>
      </c>
      <c r="E953" s="494" t="s">
        <v>212</v>
      </c>
      <c r="F953" s="497">
        <v>0.2</v>
      </c>
      <c r="G953" s="499">
        <v>157.06401520437501</v>
      </c>
      <c r="H953" s="493">
        <f>G953*D953*F953</f>
        <v>1005.2096973080002</v>
      </c>
      <c r="I953" s="492">
        <v>0</v>
      </c>
      <c r="J953" s="278"/>
      <c r="K953" s="492">
        <f t="shared" si="59"/>
        <v>0</v>
      </c>
    </row>
    <row r="954" spans="2:11" hidden="1">
      <c r="B954" s="18" t="s">
        <v>693</v>
      </c>
      <c r="C954" s="27" t="s">
        <v>548</v>
      </c>
      <c r="D954" s="494"/>
      <c r="E954" s="494"/>
      <c r="F954" s="497"/>
      <c r="G954" s="499"/>
      <c r="H954" s="493"/>
      <c r="I954" s="492">
        <v>0</v>
      </c>
      <c r="J954" s="278"/>
      <c r="K954" s="492">
        <f t="shared" si="59"/>
        <v>0</v>
      </c>
    </row>
    <row r="955" spans="2:11" hidden="1">
      <c r="B955" s="21" t="s">
        <v>99</v>
      </c>
      <c r="C955" s="48" t="s">
        <v>411</v>
      </c>
      <c r="D955" s="494">
        <v>4</v>
      </c>
      <c r="E955" s="494" t="s">
        <v>212</v>
      </c>
      <c r="F955" s="497">
        <v>0.7</v>
      </c>
      <c r="G955" s="499">
        <v>209.9343694975</v>
      </c>
      <c r="H955" s="493">
        <f t="shared" ref="H955:H999" si="60">G955*D955*F955</f>
        <v>587.81623459299999</v>
      </c>
      <c r="I955" s="492">
        <v>0</v>
      </c>
      <c r="J955" s="278"/>
      <c r="K955" s="492">
        <f t="shared" si="59"/>
        <v>0</v>
      </c>
    </row>
    <row r="956" spans="2:11" hidden="1">
      <c r="B956" s="21" t="s">
        <v>102</v>
      </c>
      <c r="C956" s="48" t="s">
        <v>413</v>
      </c>
      <c r="D956" s="494">
        <v>4</v>
      </c>
      <c r="E956" s="494" t="s">
        <v>212</v>
      </c>
      <c r="F956" s="497">
        <v>0.2</v>
      </c>
      <c r="G956" s="499">
        <v>209.9343694975</v>
      </c>
      <c r="H956" s="493">
        <f t="shared" si="60"/>
        <v>167.94749559800002</v>
      </c>
      <c r="I956" s="492">
        <v>0</v>
      </c>
      <c r="J956" s="278"/>
      <c r="K956" s="492">
        <f t="shared" si="59"/>
        <v>0</v>
      </c>
    </row>
    <row r="957" spans="2:11" hidden="1">
      <c r="B957" s="18" t="s">
        <v>694</v>
      </c>
      <c r="C957" s="27" t="s">
        <v>550</v>
      </c>
      <c r="D957" s="494"/>
      <c r="E957" s="494"/>
      <c r="F957" s="497"/>
      <c r="G957" s="499"/>
      <c r="H957" s="493"/>
      <c r="I957" s="492">
        <v>0</v>
      </c>
      <c r="J957" s="278"/>
      <c r="K957" s="492">
        <f t="shared" si="59"/>
        <v>0</v>
      </c>
    </row>
    <row r="958" spans="2:11" hidden="1">
      <c r="B958" s="21" t="s">
        <v>99</v>
      </c>
      <c r="C958" s="48" t="s">
        <v>411</v>
      </c>
      <c r="D958" s="494">
        <v>27</v>
      </c>
      <c r="E958" s="494" t="s">
        <v>212</v>
      </c>
      <c r="F958" s="497">
        <v>0.7</v>
      </c>
      <c r="G958" s="499">
        <v>222.77486519999999</v>
      </c>
      <c r="H958" s="493">
        <f t="shared" si="60"/>
        <v>4210.4449522799996</v>
      </c>
      <c r="I958" s="492">
        <v>0</v>
      </c>
      <c r="J958" s="278"/>
      <c r="K958" s="492">
        <f t="shared" si="59"/>
        <v>0</v>
      </c>
    </row>
    <row r="959" spans="2:11" hidden="1">
      <c r="B959" s="21" t="s">
        <v>102</v>
      </c>
      <c r="C959" s="48" t="s">
        <v>413</v>
      </c>
      <c r="D959" s="494">
        <v>27</v>
      </c>
      <c r="E959" s="494" t="s">
        <v>212</v>
      </c>
      <c r="F959" s="497">
        <v>0.2</v>
      </c>
      <c r="G959" s="499">
        <v>222.77486519999999</v>
      </c>
      <c r="H959" s="493">
        <f t="shared" si="60"/>
        <v>1202.98427208</v>
      </c>
      <c r="I959" s="492">
        <v>0</v>
      </c>
      <c r="J959" s="278"/>
      <c r="K959" s="492">
        <f t="shared" si="59"/>
        <v>0</v>
      </c>
    </row>
    <row r="960" spans="2:11" hidden="1">
      <c r="B960" s="18" t="s">
        <v>695</v>
      </c>
      <c r="C960" s="27" t="s">
        <v>510</v>
      </c>
      <c r="D960" s="494"/>
      <c r="E960" s="494"/>
      <c r="F960" s="497"/>
      <c r="G960" s="499"/>
      <c r="H960" s="493"/>
      <c r="I960" s="492">
        <v>0</v>
      </c>
      <c r="J960" s="278"/>
      <c r="K960" s="492">
        <f t="shared" si="59"/>
        <v>0</v>
      </c>
    </row>
    <row r="961" spans="2:11" hidden="1">
      <c r="B961" s="21" t="s">
        <v>99</v>
      </c>
      <c r="C961" s="48" t="s">
        <v>411</v>
      </c>
      <c r="D961" s="494">
        <v>24</v>
      </c>
      <c r="E961" s="494" t="s">
        <v>212</v>
      </c>
      <c r="F961" s="497">
        <v>0.7</v>
      </c>
      <c r="G961" s="499">
        <v>131.447484119167</v>
      </c>
      <c r="H961" s="493">
        <f t="shared" si="60"/>
        <v>2208.3177332020055</v>
      </c>
      <c r="I961" s="492">
        <v>0</v>
      </c>
      <c r="J961" s="278"/>
      <c r="K961" s="492">
        <f t="shared" si="59"/>
        <v>0</v>
      </c>
    </row>
    <row r="962" spans="2:11" hidden="1">
      <c r="B962" s="21" t="s">
        <v>102</v>
      </c>
      <c r="C962" s="48" t="s">
        <v>413</v>
      </c>
      <c r="D962" s="494">
        <v>24</v>
      </c>
      <c r="E962" s="494" t="s">
        <v>212</v>
      </c>
      <c r="F962" s="497">
        <v>0.2</v>
      </c>
      <c r="G962" s="499">
        <v>131.447484119167</v>
      </c>
      <c r="H962" s="493">
        <f t="shared" si="60"/>
        <v>630.94792377200156</v>
      </c>
      <c r="I962" s="492">
        <v>0</v>
      </c>
      <c r="J962" s="278"/>
      <c r="K962" s="492">
        <f t="shared" si="59"/>
        <v>0</v>
      </c>
    </row>
    <row r="963" spans="2:11" hidden="1">
      <c r="B963" s="18" t="s">
        <v>696</v>
      </c>
      <c r="C963" s="27" t="s">
        <v>512</v>
      </c>
      <c r="D963" s="494"/>
      <c r="E963" s="494"/>
      <c r="F963" s="497"/>
      <c r="G963" s="499"/>
      <c r="H963" s="493"/>
      <c r="I963" s="492">
        <v>0</v>
      </c>
      <c r="J963" s="278"/>
      <c r="K963" s="492">
        <f t="shared" si="59"/>
        <v>0</v>
      </c>
    </row>
    <row r="964" spans="2:11" hidden="1">
      <c r="B964" s="21" t="s">
        <v>99</v>
      </c>
      <c r="C964" s="48" t="s">
        <v>411</v>
      </c>
      <c r="D964" s="494">
        <v>48</v>
      </c>
      <c r="E964" s="494" t="s">
        <v>212</v>
      </c>
      <c r="F964" s="497">
        <v>0.7</v>
      </c>
      <c r="G964" s="499">
        <v>144.249303629792</v>
      </c>
      <c r="H964" s="493">
        <f t="shared" si="60"/>
        <v>4846.7766019610108</v>
      </c>
      <c r="I964" s="492">
        <v>0</v>
      </c>
      <c r="J964" s="278"/>
      <c r="K964" s="492">
        <f t="shared" si="59"/>
        <v>0</v>
      </c>
    </row>
    <row r="965" spans="2:11" hidden="1">
      <c r="B965" s="21" t="s">
        <v>102</v>
      </c>
      <c r="C965" s="48" t="s">
        <v>413</v>
      </c>
      <c r="D965" s="494">
        <v>48</v>
      </c>
      <c r="E965" s="494" t="s">
        <v>212</v>
      </c>
      <c r="F965" s="497">
        <v>0.2</v>
      </c>
      <c r="G965" s="499">
        <v>144.249303629792</v>
      </c>
      <c r="H965" s="493">
        <f t="shared" si="60"/>
        <v>1384.7933148460033</v>
      </c>
      <c r="I965" s="492">
        <v>0</v>
      </c>
      <c r="J965" s="278"/>
      <c r="K965" s="492">
        <f t="shared" si="59"/>
        <v>0</v>
      </c>
    </row>
    <row r="966" spans="2:11" hidden="1">
      <c r="B966" s="18" t="s">
        <v>697</v>
      </c>
      <c r="C966" s="75" t="s">
        <v>554</v>
      </c>
      <c r="D966" s="494"/>
      <c r="E966" s="494"/>
      <c r="F966" s="497"/>
      <c r="G966" s="499"/>
      <c r="H966" s="493"/>
      <c r="I966" s="492">
        <v>0</v>
      </c>
      <c r="J966" s="278"/>
      <c r="K966" s="492">
        <f t="shared" si="59"/>
        <v>0</v>
      </c>
    </row>
    <row r="967" spans="2:11" hidden="1">
      <c r="B967" s="21" t="s">
        <v>99</v>
      </c>
      <c r="C967" s="48" t="s">
        <v>411</v>
      </c>
      <c r="D967" s="494">
        <v>40</v>
      </c>
      <c r="E967" s="494" t="s">
        <v>212</v>
      </c>
      <c r="F967" s="497">
        <v>0.7</v>
      </c>
      <c r="G967" s="499">
        <v>163.87876021275</v>
      </c>
      <c r="H967" s="493">
        <f t="shared" si="60"/>
        <v>4588.6052859569991</v>
      </c>
      <c r="I967" s="492">
        <v>0</v>
      </c>
      <c r="J967" s="278"/>
      <c r="K967" s="492">
        <f t="shared" si="59"/>
        <v>0</v>
      </c>
    </row>
    <row r="968" spans="2:11" hidden="1">
      <c r="B968" s="21" t="s">
        <v>102</v>
      </c>
      <c r="C968" s="48" t="s">
        <v>413</v>
      </c>
      <c r="D968" s="494">
        <v>40</v>
      </c>
      <c r="E968" s="494" t="s">
        <v>212</v>
      </c>
      <c r="F968" s="497">
        <v>0.2</v>
      </c>
      <c r="G968" s="499">
        <v>163.87876021275</v>
      </c>
      <c r="H968" s="493">
        <f t="shared" si="60"/>
        <v>1311.030081702</v>
      </c>
      <c r="I968" s="492">
        <v>0</v>
      </c>
      <c r="J968" s="278"/>
      <c r="K968" s="492">
        <f t="shared" si="59"/>
        <v>0</v>
      </c>
    </row>
    <row r="969" spans="2:11" hidden="1">
      <c r="B969" s="18" t="s">
        <v>698</v>
      </c>
      <c r="C969" s="75" t="s">
        <v>556</v>
      </c>
      <c r="D969" s="494"/>
      <c r="E969" s="494"/>
      <c r="F969" s="492"/>
      <c r="G969" s="499"/>
      <c r="H969" s="493"/>
      <c r="I969" s="492">
        <v>0</v>
      </c>
      <c r="J969" s="278"/>
      <c r="K969" s="492">
        <f t="shared" si="59"/>
        <v>0</v>
      </c>
    </row>
    <row r="970" spans="2:11" hidden="1">
      <c r="B970" s="21" t="s">
        <v>99</v>
      </c>
      <c r="C970" s="48" t="s">
        <v>411</v>
      </c>
      <c r="D970" s="494">
        <v>4</v>
      </c>
      <c r="E970" s="494" t="s">
        <v>212</v>
      </c>
      <c r="F970" s="497">
        <v>0.7</v>
      </c>
      <c r="G970" s="499">
        <v>222.77486519999999</v>
      </c>
      <c r="H970" s="493">
        <f t="shared" si="60"/>
        <v>623.7696225599999</v>
      </c>
      <c r="I970" s="492">
        <v>0</v>
      </c>
      <c r="J970" s="278"/>
      <c r="K970" s="492">
        <f t="shared" si="59"/>
        <v>0</v>
      </c>
    </row>
    <row r="971" spans="2:11" hidden="1">
      <c r="B971" s="21" t="s">
        <v>102</v>
      </c>
      <c r="C971" s="48" t="s">
        <v>413</v>
      </c>
      <c r="D971" s="494">
        <v>4</v>
      </c>
      <c r="E971" s="494" t="s">
        <v>212</v>
      </c>
      <c r="F971" s="497">
        <v>0.2</v>
      </c>
      <c r="G971" s="499">
        <v>222.77486519999999</v>
      </c>
      <c r="H971" s="493">
        <f t="shared" si="60"/>
        <v>178.21989216</v>
      </c>
      <c r="I971" s="492">
        <v>0</v>
      </c>
      <c r="J971" s="278"/>
      <c r="K971" s="492">
        <f t="shared" si="59"/>
        <v>0</v>
      </c>
    </row>
    <row r="972" spans="2:11" hidden="1">
      <c r="B972" s="18" t="s">
        <v>699</v>
      </c>
      <c r="C972" s="75" t="s">
        <v>558</v>
      </c>
      <c r="D972" s="494"/>
      <c r="E972" s="494"/>
      <c r="F972" s="497"/>
      <c r="G972" s="499"/>
      <c r="H972" s="493"/>
      <c r="I972" s="492">
        <v>0</v>
      </c>
      <c r="J972" s="278"/>
      <c r="K972" s="492">
        <f t="shared" si="59"/>
        <v>0</v>
      </c>
    </row>
    <row r="973" spans="2:11" hidden="1">
      <c r="B973" s="21" t="s">
        <v>99</v>
      </c>
      <c r="C973" s="48" t="s">
        <v>411</v>
      </c>
      <c r="D973" s="494">
        <v>60</v>
      </c>
      <c r="E973" s="494" t="s">
        <v>212</v>
      </c>
      <c r="F973" s="497">
        <v>0.7</v>
      </c>
      <c r="G973" s="499">
        <v>144.257038868167</v>
      </c>
      <c r="H973" s="493">
        <f t="shared" si="60"/>
        <v>6058.795632463014</v>
      </c>
      <c r="I973" s="492">
        <v>0</v>
      </c>
      <c r="J973" s="278"/>
      <c r="K973" s="492">
        <f t="shared" ref="K973:K1036" si="61">J973+I973</f>
        <v>0</v>
      </c>
    </row>
    <row r="974" spans="2:11" hidden="1">
      <c r="B974" s="21" t="s">
        <v>102</v>
      </c>
      <c r="C974" s="48" t="s">
        <v>413</v>
      </c>
      <c r="D974" s="494">
        <v>60</v>
      </c>
      <c r="E974" s="494" t="s">
        <v>212</v>
      </c>
      <c r="F974" s="497">
        <v>0.2</v>
      </c>
      <c r="G974" s="499">
        <v>144.257038868167</v>
      </c>
      <c r="H974" s="493">
        <f t="shared" si="60"/>
        <v>1731.084466418004</v>
      </c>
      <c r="I974" s="492">
        <v>0</v>
      </c>
      <c r="J974" s="278"/>
      <c r="K974" s="492">
        <f t="shared" si="61"/>
        <v>0</v>
      </c>
    </row>
    <row r="975" spans="2:11" hidden="1">
      <c r="B975" s="18" t="s">
        <v>700</v>
      </c>
      <c r="C975" s="75" t="s">
        <v>560</v>
      </c>
      <c r="D975" s="494"/>
      <c r="E975" s="494"/>
      <c r="F975" s="497"/>
      <c r="G975" s="499"/>
      <c r="H975" s="493"/>
      <c r="I975" s="492">
        <v>0</v>
      </c>
      <c r="J975" s="278"/>
      <c r="K975" s="492">
        <f t="shared" si="61"/>
        <v>0</v>
      </c>
    </row>
    <row r="976" spans="2:11" hidden="1">
      <c r="B976" s="21" t="s">
        <v>99</v>
      </c>
      <c r="C976" s="48" t="s">
        <v>411</v>
      </c>
      <c r="D976" s="494">
        <v>4</v>
      </c>
      <c r="E976" s="494" t="s">
        <v>212</v>
      </c>
      <c r="F976" s="497">
        <v>0.7</v>
      </c>
      <c r="G976" s="499">
        <v>116.028575625</v>
      </c>
      <c r="H976" s="493">
        <f t="shared" si="60"/>
        <v>324.88001174999999</v>
      </c>
      <c r="I976" s="492">
        <v>0</v>
      </c>
      <c r="J976" s="278"/>
      <c r="K976" s="492">
        <f t="shared" si="61"/>
        <v>0</v>
      </c>
    </row>
    <row r="977" spans="2:11" hidden="1">
      <c r="B977" s="21" t="s">
        <v>102</v>
      </c>
      <c r="C977" s="48" t="s">
        <v>413</v>
      </c>
      <c r="D977" s="494">
        <v>4</v>
      </c>
      <c r="E977" s="494" t="s">
        <v>212</v>
      </c>
      <c r="F977" s="497">
        <v>0.2</v>
      </c>
      <c r="G977" s="499">
        <v>116.028575625</v>
      </c>
      <c r="H977" s="493">
        <f t="shared" si="60"/>
        <v>92.822860500000004</v>
      </c>
      <c r="I977" s="492">
        <v>0</v>
      </c>
      <c r="J977" s="278"/>
      <c r="K977" s="492">
        <f t="shared" si="61"/>
        <v>0</v>
      </c>
    </row>
    <row r="978" spans="2:11" hidden="1">
      <c r="B978" s="18" t="s">
        <v>701</v>
      </c>
      <c r="C978" s="75" t="s">
        <v>562</v>
      </c>
      <c r="D978" s="494"/>
      <c r="E978" s="494"/>
      <c r="F978" s="497"/>
      <c r="G978" s="499"/>
      <c r="H978" s="493"/>
      <c r="I978" s="492">
        <v>0</v>
      </c>
      <c r="J978" s="278"/>
      <c r="K978" s="492">
        <f t="shared" si="61"/>
        <v>0</v>
      </c>
    </row>
    <row r="979" spans="2:11" hidden="1">
      <c r="B979" s="21" t="s">
        <v>99</v>
      </c>
      <c r="C979" s="48" t="s">
        <v>411</v>
      </c>
      <c r="D979" s="494">
        <v>274</v>
      </c>
      <c r="E979" s="494" t="s">
        <v>212</v>
      </c>
      <c r="F979" s="497">
        <v>0.7</v>
      </c>
      <c r="G979" s="499">
        <v>117.79243582087599</v>
      </c>
      <c r="H979" s="493">
        <f t="shared" si="60"/>
        <v>22592.589190444014</v>
      </c>
      <c r="I979" s="492">
        <v>0</v>
      </c>
      <c r="J979" s="278"/>
      <c r="K979" s="492">
        <f t="shared" si="61"/>
        <v>0</v>
      </c>
    </row>
    <row r="980" spans="2:11" hidden="1">
      <c r="B980" s="21" t="s">
        <v>102</v>
      </c>
      <c r="C980" s="48" t="s">
        <v>413</v>
      </c>
      <c r="D980" s="494">
        <v>274</v>
      </c>
      <c r="E980" s="494" t="s">
        <v>212</v>
      </c>
      <c r="F980" s="497">
        <v>0.2</v>
      </c>
      <c r="G980" s="499">
        <v>117.79243582087599</v>
      </c>
      <c r="H980" s="493">
        <f t="shared" si="60"/>
        <v>6455.0254829840051</v>
      </c>
      <c r="I980" s="492">
        <v>0</v>
      </c>
      <c r="J980" s="278"/>
      <c r="K980" s="492">
        <f t="shared" si="61"/>
        <v>0</v>
      </c>
    </row>
    <row r="981" spans="2:11" hidden="1">
      <c r="B981" s="18" t="s">
        <v>702</v>
      </c>
      <c r="C981" s="75" t="s">
        <v>564</v>
      </c>
      <c r="D981" s="494"/>
      <c r="E981" s="494"/>
      <c r="F981" s="497"/>
      <c r="G981" s="499"/>
      <c r="H981" s="493"/>
      <c r="I981" s="492">
        <v>0</v>
      </c>
      <c r="J981" s="278"/>
      <c r="K981" s="492">
        <f t="shared" si="61"/>
        <v>0</v>
      </c>
    </row>
    <row r="982" spans="2:11" hidden="1">
      <c r="B982" s="21" t="s">
        <v>99</v>
      </c>
      <c r="C982" s="48" t="s">
        <v>411</v>
      </c>
      <c r="D982" s="494">
        <v>26</v>
      </c>
      <c r="E982" s="494" t="s">
        <v>212</v>
      </c>
      <c r="F982" s="497">
        <v>0.7</v>
      </c>
      <c r="G982" s="499">
        <v>144.25624551038501</v>
      </c>
      <c r="H982" s="493">
        <f t="shared" si="60"/>
        <v>2625.4636682890068</v>
      </c>
      <c r="I982" s="492">
        <v>0</v>
      </c>
      <c r="J982" s="278"/>
      <c r="K982" s="492">
        <f t="shared" si="61"/>
        <v>0</v>
      </c>
    </row>
    <row r="983" spans="2:11" hidden="1">
      <c r="B983" s="21" t="s">
        <v>102</v>
      </c>
      <c r="C983" s="48" t="s">
        <v>413</v>
      </c>
      <c r="D983" s="494">
        <v>26</v>
      </c>
      <c r="E983" s="494" t="s">
        <v>212</v>
      </c>
      <c r="F983" s="497">
        <v>0.2</v>
      </c>
      <c r="G983" s="499">
        <v>144.25624551038501</v>
      </c>
      <c r="H983" s="493">
        <f t="shared" si="60"/>
        <v>750.13247665400206</v>
      </c>
      <c r="I983" s="492">
        <v>0</v>
      </c>
      <c r="J983" s="278"/>
      <c r="K983" s="492">
        <f t="shared" si="61"/>
        <v>0</v>
      </c>
    </row>
    <row r="984" spans="2:11" hidden="1">
      <c r="B984" s="18" t="s">
        <v>703</v>
      </c>
      <c r="C984" s="75" t="s">
        <v>514</v>
      </c>
      <c r="D984" s="494"/>
      <c r="E984" s="494"/>
      <c r="F984" s="497"/>
      <c r="G984" s="499"/>
      <c r="H984" s="493"/>
      <c r="I984" s="492">
        <v>0</v>
      </c>
      <c r="J984" s="278"/>
      <c r="K984" s="492">
        <f t="shared" si="61"/>
        <v>0</v>
      </c>
    </row>
    <row r="985" spans="2:11" hidden="1">
      <c r="B985" s="21" t="s">
        <v>99</v>
      </c>
      <c r="C985" s="48" t="s">
        <v>411</v>
      </c>
      <c r="D985" s="494">
        <v>400</v>
      </c>
      <c r="E985" s="494" t="s">
        <v>212</v>
      </c>
      <c r="F985" s="497">
        <v>0.7</v>
      </c>
      <c r="G985" s="499">
        <v>117.7922099745</v>
      </c>
      <c r="H985" s="493">
        <f t="shared" si="60"/>
        <v>32981.818792860002</v>
      </c>
      <c r="I985" s="492">
        <v>0</v>
      </c>
      <c r="J985" s="278"/>
      <c r="K985" s="492">
        <f t="shared" si="61"/>
        <v>0</v>
      </c>
    </row>
    <row r="986" spans="2:11" hidden="1">
      <c r="B986" s="21" t="s">
        <v>102</v>
      </c>
      <c r="C986" s="48" t="s">
        <v>413</v>
      </c>
      <c r="D986" s="494">
        <v>400</v>
      </c>
      <c r="E986" s="494" t="s">
        <v>212</v>
      </c>
      <c r="F986" s="497">
        <v>0.2</v>
      </c>
      <c r="G986" s="499">
        <v>117.7922099745</v>
      </c>
      <c r="H986" s="493">
        <f t="shared" si="60"/>
        <v>9423.3767979599997</v>
      </c>
      <c r="I986" s="492">
        <v>0</v>
      </c>
      <c r="J986" s="278"/>
      <c r="K986" s="492">
        <f t="shared" si="61"/>
        <v>0</v>
      </c>
    </row>
    <row r="987" spans="2:11" hidden="1">
      <c r="B987" s="18" t="s">
        <v>704</v>
      </c>
      <c r="C987" s="75" t="s">
        <v>567</v>
      </c>
      <c r="D987" s="494"/>
      <c r="E987" s="494"/>
      <c r="F987" s="492"/>
      <c r="G987" s="499"/>
      <c r="H987" s="493"/>
      <c r="I987" s="492">
        <v>0</v>
      </c>
      <c r="J987" s="278"/>
      <c r="K987" s="492">
        <f t="shared" si="61"/>
        <v>0</v>
      </c>
    </row>
    <row r="988" spans="2:11" hidden="1">
      <c r="B988" s="21" t="s">
        <v>99</v>
      </c>
      <c r="C988" s="48" t="s">
        <v>411</v>
      </c>
      <c r="D988" s="494">
        <v>22</v>
      </c>
      <c r="E988" s="494" t="s">
        <v>212</v>
      </c>
      <c r="F988" s="497">
        <v>0.7</v>
      </c>
      <c r="G988" s="499">
        <v>144.24109958909099</v>
      </c>
      <c r="H988" s="493">
        <f t="shared" si="60"/>
        <v>2221.3129336720012</v>
      </c>
      <c r="I988" s="492">
        <v>0</v>
      </c>
      <c r="J988" s="278"/>
      <c r="K988" s="492">
        <f t="shared" si="61"/>
        <v>0</v>
      </c>
    </row>
    <row r="989" spans="2:11" hidden="1">
      <c r="B989" s="21" t="s">
        <v>102</v>
      </c>
      <c r="C989" s="48" t="s">
        <v>413</v>
      </c>
      <c r="D989" s="494">
        <v>22</v>
      </c>
      <c r="E989" s="494" t="s">
        <v>212</v>
      </c>
      <c r="F989" s="497">
        <v>0.2</v>
      </c>
      <c r="G989" s="499">
        <v>144.24109958909099</v>
      </c>
      <c r="H989" s="493">
        <f t="shared" si="60"/>
        <v>634.66083819200048</v>
      </c>
      <c r="I989" s="492">
        <v>0</v>
      </c>
      <c r="J989" s="278"/>
      <c r="K989" s="492">
        <f t="shared" si="61"/>
        <v>0</v>
      </c>
    </row>
    <row r="990" spans="2:11" hidden="1">
      <c r="B990" s="18" t="s">
        <v>705</v>
      </c>
      <c r="C990" s="75" t="s">
        <v>569</v>
      </c>
      <c r="D990" s="494"/>
      <c r="E990" s="494"/>
      <c r="F990" s="492"/>
      <c r="G990" s="499"/>
      <c r="H990" s="493"/>
      <c r="I990" s="492">
        <v>0</v>
      </c>
      <c r="J990" s="278"/>
      <c r="K990" s="492">
        <f t="shared" si="61"/>
        <v>0</v>
      </c>
    </row>
    <row r="991" spans="2:11" hidden="1">
      <c r="B991" s="21" t="s">
        <v>99</v>
      </c>
      <c r="C991" s="48" t="s">
        <v>411</v>
      </c>
      <c r="D991" s="494">
        <v>32</v>
      </c>
      <c r="E991" s="494" t="s">
        <v>212</v>
      </c>
      <c r="F991" s="497">
        <v>0.7</v>
      </c>
      <c r="G991" s="499">
        <v>158.76576764687499</v>
      </c>
      <c r="H991" s="493">
        <f t="shared" si="60"/>
        <v>3556.3531952899998</v>
      </c>
      <c r="I991" s="492">
        <v>0</v>
      </c>
      <c r="J991" s="278"/>
      <c r="K991" s="492">
        <f t="shared" si="61"/>
        <v>0</v>
      </c>
    </row>
    <row r="992" spans="2:11" hidden="1">
      <c r="B992" s="21" t="s">
        <v>102</v>
      </c>
      <c r="C992" s="48" t="s">
        <v>413</v>
      </c>
      <c r="D992" s="494">
        <v>32</v>
      </c>
      <c r="E992" s="494" t="s">
        <v>212</v>
      </c>
      <c r="F992" s="497">
        <v>0.2</v>
      </c>
      <c r="G992" s="499">
        <v>158.76576764687499</v>
      </c>
      <c r="H992" s="493">
        <f t="shared" si="60"/>
        <v>1016.1009129399999</v>
      </c>
      <c r="I992" s="492">
        <v>0</v>
      </c>
      <c r="J992" s="278"/>
      <c r="K992" s="492">
        <f t="shared" si="61"/>
        <v>0</v>
      </c>
    </row>
    <row r="993" spans="2:11" hidden="1">
      <c r="B993" s="18" t="s">
        <v>706</v>
      </c>
      <c r="C993" s="75" t="s">
        <v>571</v>
      </c>
      <c r="D993" s="494"/>
      <c r="E993" s="494"/>
      <c r="F993" s="497"/>
      <c r="G993" s="499"/>
      <c r="H993" s="493"/>
      <c r="I993" s="492">
        <v>0</v>
      </c>
      <c r="J993" s="278"/>
      <c r="K993" s="492">
        <f t="shared" si="61"/>
        <v>0</v>
      </c>
    </row>
    <row r="994" spans="2:11" hidden="1">
      <c r="B994" s="18" t="s">
        <v>707</v>
      </c>
      <c r="C994" s="75" t="s">
        <v>573</v>
      </c>
      <c r="D994" s="494"/>
      <c r="E994" s="494"/>
      <c r="F994" s="497"/>
      <c r="G994" s="499"/>
      <c r="H994" s="493"/>
      <c r="I994" s="492">
        <v>0</v>
      </c>
      <c r="J994" s="278"/>
      <c r="K994" s="492">
        <f t="shared" si="61"/>
        <v>0</v>
      </c>
    </row>
    <row r="995" spans="2:11" hidden="1">
      <c r="B995" s="21" t="s">
        <v>99</v>
      </c>
      <c r="C995" s="48" t="s">
        <v>411</v>
      </c>
      <c r="D995" s="494">
        <v>96</v>
      </c>
      <c r="E995" s="494" t="s">
        <v>212</v>
      </c>
      <c r="F995" s="497">
        <v>0.7</v>
      </c>
      <c r="G995" s="499">
        <v>108.40291979364601</v>
      </c>
      <c r="H995" s="493">
        <f t="shared" si="60"/>
        <v>7284.6762101330114</v>
      </c>
      <c r="I995" s="492">
        <v>0</v>
      </c>
      <c r="J995" s="278"/>
      <c r="K995" s="492">
        <f t="shared" si="61"/>
        <v>0</v>
      </c>
    </row>
    <row r="996" spans="2:11" hidden="1">
      <c r="B996" s="21" t="s">
        <v>102</v>
      </c>
      <c r="C996" s="48" t="s">
        <v>413</v>
      </c>
      <c r="D996" s="494">
        <v>96</v>
      </c>
      <c r="E996" s="494" t="s">
        <v>212</v>
      </c>
      <c r="F996" s="497">
        <v>0.2</v>
      </c>
      <c r="G996" s="499">
        <v>108.40291979364601</v>
      </c>
      <c r="H996" s="493">
        <f t="shared" si="60"/>
        <v>2081.3360600380033</v>
      </c>
      <c r="I996" s="492">
        <v>0</v>
      </c>
      <c r="J996" s="278"/>
      <c r="K996" s="492">
        <f t="shared" si="61"/>
        <v>0</v>
      </c>
    </row>
    <row r="997" spans="2:11" hidden="1">
      <c r="B997" s="18" t="s">
        <v>708</v>
      </c>
      <c r="C997" s="75" t="s">
        <v>575</v>
      </c>
      <c r="D997" s="494"/>
      <c r="E997" s="494"/>
      <c r="F997" s="497"/>
      <c r="G997" s="499"/>
      <c r="H997" s="493"/>
      <c r="I997" s="492">
        <v>0</v>
      </c>
      <c r="J997" s="278"/>
      <c r="K997" s="492">
        <f t="shared" si="61"/>
        <v>0</v>
      </c>
    </row>
    <row r="998" spans="2:11" hidden="1">
      <c r="B998" s="21" t="s">
        <v>99</v>
      </c>
      <c r="C998" s="48" t="s">
        <v>411</v>
      </c>
      <c r="D998" s="494">
        <v>12</v>
      </c>
      <c r="E998" s="494" t="s">
        <v>212</v>
      </c>
      <c r="F998" s="497">
        <v>0.7</v>
      </c>
      <c r="G998" s="499">
        <v>108.396473761667</v>
      </c>
      <c r="H998" s="493">
        <f t="shared" si="60"/>
        <v>910.5303795980027</v>
      </c>
      <c r="I998" s="492">
        <v>0</v>
      </c>
      <c r="J998" s="278"/>
      <c r="K998" s="492">
        <f t="shared" si="61"/>
        <v>0</v>
      </c>
    </row>
    <row r="999" spans="2:11" hidden="1">
      <c r="B999" s="21" t="s">
        <v>102</v>
      </c>
      <c r="C999" s="48" t="s">
        <v>413</v>
      </c>
      <c r="D999" s="494">
        <v>12</v>
      </c>
      <c r="E999" s="494" t="s">
        <v>212</v>
      </c>
      <c r="F999" s="497">
        <v>0.2</v>
      </c>
      <c r="G999" s="499">
        <v>108.396473761667</v>
      </c>
      <c r="H999" s="493">
        <f t="shared" si="60"/>
        <v>260.1515370280008</v>
      </c>
      <c r="I999" s="492">
        <v>0</v>
      </c>
      <c r="J999" s="278"/>
      <c r="K999" s="492">
        <f t="shared" si="61"/>
        <v>0</v>
      </c>
    </row>
    <row r="1000" spans="2:11" hidden="1">
      <c r="B1000" s="18" t="s">
        <v>709</v>
      </c>
      <c r="C1000" s="75" t="s">
        <v>577</v>
      </c>
      <c r="D1000" s="494"/>
      <c r="E1000" s="494"/>
      <c r="F1000" s="497"/>
      <c r="G1000" s="499"/>
      <c r="H1000" s="493"/>
      <c r="I1000" s="492">
        <v>0</v>
      </c>
      <c r="J1000" s="278"/>
      <c r="K1000" s="492">
        <f t="shared" si="61"/>
        <v>0</v>
      </c>
    </row>
    <row r="1001" spans="2:11" hidden="1">
      <c r="B1001" s="21" t="s">
        <v>99</v>
      </c>
      <c r="C1001" s="48" t="s">
        <v>411</v>
      </c>
      <c r="D1001" s="494">
        <v>10</v>
      </c>
      <c r="E1001" s="494" t="s">
        <v>212</v>
      </c>
      <c r="F1001" s="497">
        <v>0.7</v>
      </c>
      <c r="G1001" s="499">
        <v>108.41710106399999</v>
      </c>
      <c r="H1001" s="493">
        <f t="shared" ref="H1001:H1048" si="62">G1001*D1001*F1001</f>
        <v>758.91970744799983</v>
      </c>
      <c r="I1001" s="492">
        <v>0</v>
      </c>
      <c r="J1001" s="278"/>
      <c r="K1001" s="492">
        <f t="shared" si="61"/>
        <v>0</v>
      </c>
    </row>
    <row r="1002" spans="2:11" hidden="1">
      <c r="B1002" s="21" t="s">
        <v>102</v>
      </c>
      <c r="C1002" s="48" t="s">
        <v>413</v>
      </c>
      <c r="D1002" s="494">
        <v>10</v>
      </c>
      <c r="E1002" s="494" t="s">
        <v>212</v>
      </c>
      <c r="F1002" s="497">
        <v>0.2</v>
      </c>
      <c r="G1002" s="499">
        <v>108.41710106399999</v>
      </c>
      <c r="H1002" s="493">
        <f t="shared" si="62"/>
        <v>216.83420212799999</v>
      </c>
      <c r="I1002" s="492">
        <v>0</v>
      </c>
      <c r="J1002" s="278"/>
      <c r="K1002" s="492">
        <f t="shared" si="61"/>
        <v>0</v>
      </c>
    </row>
    <row r="1003" spans="2:11" hidden="1">
      <c r="B1003" s="18" t="s">
        <v>710</v>
      </c>
      <c r="C1003" s="75" t="s">
        <v>579</v>
      </c>
      <c r="D1003" s="494"/>
      <c r="E1003" s="494"/>
      <c r="F1003" s="497"/>
      <c r="G1003" s="499"/>
      <c r="H1003" s="493"/>
      <c r="I1003" s="492">
        <v>0</v>
      </c>
      <c r="J1003" s="278"/>
      <c r="K1003" s="492">
        <f t="shared" si="61"/>
        <v>0</v>
      </c>
    </row>
    <row r="1004" spans="2:11" hidden="1">
      <c r="B1004" s="21" t="s">
        <v>99</v>
      </c>
      <c r="C1004" s="48" t="s">
        <v>411</v>
      </c>
      <c r="D1004" s="494">
        <v>74</v>
      </c>
      <c r="E1004" s="494" t="s">
        <v>212</v>
      </c>
      <c r="F1004" s="497">
        <v>0.7</v>
      </c>
      <c r="G1004" s="499">
        <v>108.402048708243</v>
      </c>
      <c r="H1004" s="493">
        <f t="shared" si="62"/>
        <v>5615.2261230869872</v>
      </c>
      <c r="I1004" s="492">
        <v>0</v>
      </c>
      <c r="J1004" s="278"/>
      <c r="K1004" s="492">
        <f t="shared" si="61"/>
        <v>0</v>
      </c>
    </row>
    <row r="1005" spans="2:11" hidden="1">
      <c r="B1005" s="21" t="s">
        <v>102</v>
      </c>
      <c r="C1005" s="48" t="s">
        <v>413</v>
      </c>
      <c r="D1005" s="494">
        <v>74</v>
      </c>
      <c r="E1005" s="494" t="s">
        <v>212</v>
      </c>
      <c r="F1005" s="497">
        <v>0.2</v>
      </c>
      <c r="G1005" s="499">
        <v>108.402048708243</v>
      </c>
      <c r="H1005" s="493">
        <f t="shared" si="62"/>
        <v>1604.3503208819966</v>
      </c>
      <c r="I1005" s="492">
        <v>0</v>
      </c>
      <c r="J1005" s="278"/>
      <c r="K1005" s="492">
        <f t="shared" si="61"/>
        <v>0</v>
      </c>
    </row>
    <row r="1006" spans="2:11" hidden="1">
      <c r="B1006" s="18" t="s">
        <v>711</v>
      </c>
      <c r="C1006" s="75" t="s">
        <v>581</v>
      </c>
      <c r="D1006" s="494"/>
      <c r="E1006" s="494"/>
      <c r="F1006" s="497"/>
      <c r="G1006" s="499"/>
      <c r="H1006" s="493"/>
      <c r="I1006" s="492">
        <v>0</v>
      </c>
      <c r="J1006" s="278"/>
      <c r="K1006" s="492">
        <f t="shared" si="61"/>
        <v>0</v>
      </c>
    </row>
    <row r="1007" spans="2:11" hidden="1">
      <c r="B1007" s="21" t="s">
        <v>99</v>
      </c>
      <c r="C1007" s="48" t="s">
        <v>411</v>
      </c>
      <c r="D1007" s="494">
        <v>6</v>
      </c>
      <c r="E1007" s="494" t="s">
        <v>212</v>
      </c>
      <c r="F1007" s="497">
        <v>0.7</v>
      </c>
      <c r="G1007" s="499">
        <v>144.28797982166699</v>
      </c>
      <c r="H1007" s="493">
        <f t="shared" si="62"/>
        <v>606.00951525100129</v>
      </c>
      <c r="I1007" s="492">
        <v>0</v>
      </c>
      <c r="J1007" s="278"/>
      <c r="K1007" s="492">
        <f t="shared" si="61"/>
        <v>0</v>
      </c>
    </row>
    <row r="1008" spans="2:11" hidden="1">
      <c r="B1008" s="21" t="s">
        <v>102</v>
      </c>
      <c r="C1008" s="48" t="s">
        <v>413</v>
      </c>
      <c r="D1008" s="494">
        <v>6</v>
      </c>
      <c r="E1008" s="494" t="s">
        <v>212</v>
      </c>
      <c r="F1008" s="497">
        <v>0.2</v>
      </c>
      <c r="G1008" s="499">
        <v>144.28797982166699</v>
      </c>
      <c r="H1008" s="493">
        <f t="shared" si="62"/>
        <v>173.14557578600039</v>
      </c>
      <c r="I1008" s="492">
        <v>0</v>
      </c>
      <c r="J1008" s="278"/>
      <c r="K1008" s="492">
        <f t="shared" si="61"/>
        <v>0</v>
      </c>
    </row>
    <row r="1009" spans="2:11" hidden="1">
      <c r="B1009" s="18" t="s">
        <v>712</v>
      </c>
      <c r="C1009" s="75" t="s">
        <v>583</v>
      </c>
      <c r="D1009" s="494"/>
      <c r="E1009" s="494"/>
      <c r="F1009" s="497"/>
      <c r="G1009" s="499"/>
      <c r="H1009" s="493"/>
      <c r="I1009" s="492">
        <v>0</v>
      </c>
      <c r="J1009" s="278"/>
      <c r="K1009" s="492">
        <f t="shared" si="61"/>
        <v>0</v>
      </c>
    </row>
    <row r="1010" spans="2:11" hidden="1">
      <c r="B1010" s="21" t="s">
        <v>99</v>
      </c>
      <c r="C1010" s="48" t="s">
        <v>411</v>
      </c>
      <c r="D1010" s="494">
        <v>44</v>
      </c>
      <c r="E1010" s="494" t="s">
        <v>212</v>
      </c>
      <c r="F1010" s="497">
        <v>0.7</v>
      </c>
      <c r="G1010" s="499">
        <v>116.084831904091</v>
      </c>
      <c r="H1010" s="493">
        <f t="shared" si="62"/>
        <v>3575.4128226460025</v>
      </c>
      <c r="I1010" s="492">
        <v>0</v>
      </c>
      <c r="J1010" s="278"/>
      <c r="K1010" s="492">
        <f t="shared" si="61"/>
        <v>0</v>
      </c>
    </row>
    <row r="1011" spans="2:11" hidden="1">
      <c r="B1011" s="21" t="s">
        <v>102</v>
      </c>
      <c r="C1011" s="48" t="s">
        <v>413</v>
      </c>
      <c r="D1011" s="494">
        <v>44</v>
      </c>
      <c r="E1011" s="494" t="s">
        <v>212</v>
      </c>
      <c r="F1011" s="497">
        <v>0.2</v>
      </c>
      <c r="G1011" s="499">
        <v>116.084831904091</v>
      </c>
      <c r="H1011" s="493">
        <f t="shared" si="62"/>
        <v>1021.5465207560009</v>
      </c>
      <c r="I1011" s="492">
        <v>0</v>
      </c>
      <c r="J1011" s="278"/>
      <c r="K1011" s="492">
        <f t="shared" si="61"/>
        <v>0</v>
      </c>
    </row>
    <row r="1012" spans="2:11" hidden="1">
      <c r="B1012" s="18" t="s">
        <v>713</v>
      </c>
      <c r="C1012" s="75" t="s">
        <v>585</v>
      </c>
      <c r="D1012" s="494"/>
      <c r="E1012" s="494"/>
      <c r="F1012" s="492"/>
      <c r="G1012" s="499"/>
      <c r="H1012" s="493"/>
      <c r="I1012" s="492">
        <v>0</v>
      </c>
      <c r="J1012" s="278"/>
      <c r="K1012" s="492">
        <f t="shared" si="61"/>
        <v>0</v>
      </c>
    </row>
    <row r="1013" spans="2:11" hidden="1">
      <c r="B1013" s="21" t="s">
        <v>99</v>
      </c>
      <c r="C1013" s="48" t="s">
        <v>411</v>
      </c>
      <c r="D1013" s="494">
        <v>23</v>
      </c>
      <c r="E1013" s="494" t="s">
        <v>212</v>
      </c>
      <c r="F1013" s="497">
        <v>0.7</v>
      </c>
      <c r="G1013" s="499">
        <v>122.90284833739101</v>
      </c>
      <c r="H1013" s="493">
        <f t="shared" si="62"/>
        <v>1978.7358582319948</v>
      </c>
      <c r="I1013" s="492">
        <v>0</v>
      </c>
      <c r="J1013" s="278"/>
      <c r="K1013" s="492">
        <f t="shared" si="61"/>
        <v>0</v>
      </c>
    </row>
    <row r="1014" spans="2:11" hidden="1">
      <c r="B1014" s="21" t="s">
        <v>102</v>
      </c>
      <c r="C1014" s="48" t="s">
        <v>413</v>
      </c>
      <c r="D1014" s="494">
        <v>23</v>
      </c>
      <c r="E1014" s="494" t="s">
        <v>212</v>
      </c>
      <c r="F1014" s="497">
        <v>0.2</v>
      </c>
      <c r="G1014" s="499">
        <v>122.90284833739101</v>
      </c>
      <c r="H1014" s="493">
        <f t="shared" si="62"/>
        <v>565.35310235199859</v>
      </c>
      <c r="I1014" s="492">
        <v>0</v>
      </c>
      <c r="J1014" s="278"/>
      <c r="K1014" s="492">
        <f t="shared" si="61"/>
        <v>0</v>
      </c>
    </row>
    <row r="1015" spans="2:11" hidden="1">
      <c r="B1015" s="18" t="s">
        <v>714</v>
      </c>
      <c r="C1015" s="75" t="s">
        <v>587</v>
      </c>
      <c r="D1015" s="494"/>
      <c r="E1015" s="494"/>
      <c r="F1015" s="497"/>
      <c r="G1015" s="499"/>
      <c r="H1015" s="493"/>
      <c r="I1015" s="492">
        <v>0</v>
      </c>
      <c r="J1015" s="278"/>
      <c r="K1015" s="492">
        <f t="shared" si="61"/>
        <v>0</v>
      </c>
    </row>
    <row r="1016" spans="2:11" hidden="1">
      <c r="B1016" s="21" t="s">
        <v>99</v>
      </c>
      <c r="C1016" s="48" t="s">
        <v>411</v>
      </c>
      <c r="D1016" s="494">
        <v>34</v>
      </c>
      <c r="E1016" s="494" t="s">
        <v>212</v>
      </c>
      <c r="F1016" s="497">
        <v>0.7</v>
      </c>
      <c r="G1016" s="499">
        <v>130.58902433088201</v>
      </c>
      <c r="H1016" s="493">
        <f t="shared" si="62"/>
        <v>3108.0187790749919</v>
      </c>
      <c r="I1016" s="492">
        <v>0</v>
      </c>
      <c r="J1016" s="278"/>
      <c r="K1016" s="492">
        <f t="shared" si="61"/>
        <v>0</v>
      </c>
    </row>
    <row r="1017" spans="2:11" hidden="1">
      <c r="B1017" s="21" t="s">
        <v>102</v>
      </c>
      <c r="C1017" s="48" t="s">
        <v>413</v>
      </c>
      <c r="D1017" s="494">
        <v>34</v>
      </c>
      <c r="E1017" s="494" t="s">
        <v>212</v>
      </c>
      <c r="F1017" s="497">
        <v>0.2</v>
      </c>
      <c r="G1017" s="499">
        <v>130.58902433088201</v>
      </c>
      <c r="H1017" s="493">
        <f t="shared" si="62"/>
        <v>888.00536544999784</v>
      </c>
      <c r="I1017" s="492">
        <v>0</v>
      </c>
      <c r="J1017" s="278"/>
      <c r="K1017" s="492">
        <f t="shared" si="61"/>
        <v>0</v>
      </c>
    </row>
    <row r="1018" spans="2:11" hidden="1">
      <c r="B1018" s="18" t="s">
        <v>715</v>
      </c>
      <c r="C1018" s="75" t="s">
        <v>589</v>
      </c>
      <c r="D1018" s="494"/>
      <c r="E1018" s="494"/>
      <c r="F1018" s="497"/>
      <c r="G1018" s="499"/>
      <c r="H1018" s="493"/>
      <c r="I1018" s="492">
        <v>0</v>
      </c>
      <c r="J1018" s="278"/>
      <c r="K1018" s="492">
        <f t="shared" si="61"/>
        <v>0</v>
      </c>
    </row>
    <row r="1019" spans="2:11" hidden="1">
      <c r="B1019" s="21" t="s">
        <v>99</v>
      </c>
      <c r="C1019" s="48" t="s">
        <v>411</v>
      </c>
      <c r="D1019" s="494">
        <v>4</v>
      </c>
      <c r="E1019" s="494" t="s">
        <v>212</v>
      </c>
      <c r="F1019" s="497">
        <v>0.7</v>
      </c>
      <c r="G1019" s="499">
        <v>130.57082377</v>
      </c>
      <c r="H1019" s="493">
        <f t="shared" si="62"/>
        <v>365.59830655600001</v>
      </c>
      <c r="I1019" s="492">
        <v>0</v>
      </c>
      <c r="J1019" s="278"/>
      <c r="K1019" s="492">
        <f t="shared" si="61"/>
        <v>0</v>
      </c>
    </row>
    <row r="1020" spans="2:11" hidden="1">
      <c r="B1020" s="21" t="s">
        <v>102</v>
      </c>
      <c r="C1020" s="48" t="s">
        <v>413</v>
      </c>
      <c r="D1020" s="494">
        <v>4</v>
      </c>
      <c r="E1020" s="494" t="s">
        <v>212</v>
      </c>
      <c r="F1020" s="497">
        <v>0.2</v>
      </c>
      <c r="G1020" s="499">
        <v>130.57082377</v>
      </c>
      <c r="H1020" s="493">
        <f t="shared" si="62"/>
        <v>104.456659016</v>
      </c>
      <c r="I1020" s="492">
        <v>0</v>
      </c>
      <c r="J1020" s="278"/>
      <c r="K1020" s="492">
        <f t="shared" si="61"/>
        <v>0</v>
      </c>
    </row>
    <row r="1021" spans="2:11" hidden="1">
      <c r="B1021" s="18" t="s">
        <v>716</v>
      </c>
      <c r="C1021" s="75" t="s">
        <v>593</v>
      </c>
      <c r="D1021" s="494"/>
      <c r="E1021" s="494"/>
      <c r="F1021" s="497"/>
      <c r="G1021" s="499"/>
      <c r="H1021" s="493"/>
      <c r="I1021" s="492">
        <v>0</v>
      </c>
      <c r="J1021" s="278"/>
      <c r="K1021" s="492">
        <f t="shared" si="61"/>
        <v>0</v>
      </c>
    </row>
    <row r="1022" spans="2:11" hidden="1">
      <c r="B1022" s="21" t="s">
        <v>99</v>
      </c>
      <c r="C1022" s="48" t="s">
        <v>411</v>
      </c>
      <c r="D1022" s="494">
        <v>4</v>
      </c>
      <c r="E1022" s="494" t="s">
        <v>212</v>
      </c>
      <c r="F1022" s="497">
        <v>0.7</v>
      </c>
      <c r="G1022" s="499">
        <v>144.18484330999999</v>
      </c>
      <c r="H1022" s="493">
        <f t="shared" si="62"/>
        <v>403.71756126799994</v>
      </c>
      <c r="I1022" s="492">
        <v>0</v>
      </c>
      <c r="J1022" s="278"/>
      <c r="K1022" s="492">
        <f t="shared" si="61"/>
        <v>0</v>
      </c>
    </row>
    <row r="1023" spans="2:11" hidden="1">
      <c r="B1023" s="21" t="s">
        <v>102</v>
      </c>
      <c r="C1023" s="48" t="s">
        <v>413</v>
      </c>
      <c r="D1023" s="494">
        <v>4</v>
      </c>
      <c r="E1023" s="494" t="s">
        <v>212</v>
      </c>
      <c r="F1023" s="497">
        <v>0.2</v>
      </c>
      <c r="G1023" s="499">
        <v>144.18484330999999</v>
      </c>
      <c r="H1023" s="493">
        <f t="shared" si="62"/>
        <v>115.347874648</v>
      </c>
      <c r="I1023" s="492">
        <v>0</v>
      </c>
      <c r="J1023" s="278"/>
      <c r="K1023" s="492">
        <f t="shared" si="61"/>
        <v>0</v>
      </c>
    </row>
    <row r="1024" spans="2:11" hidden="1">
      <c r="B1024" s="18" t="s">
        <v>717</v>
      </c>
      <c r="C1024" s="75" t="s">
        <v>595</v>
      </c>
      <c r="D1024" s="494"/>
      <c r="E1024" s="494"/>
      <c r="F1024" s="497"/>
      <c r="G1024" s="499"/>
      <c r="H1024" s="493"/>
      <c r="I1024" s="492">
        <v>0</v>
      </c>
      <c r="J1024" s="278"/>
      <c r="K1024" s="492">
        <f t="shared" si="61"/>
        <v>0</v>
      </c>
    </row>
    <row r="1025" spans="2:11" hidden="1">
      <c r="B1025" s="21" t="s">
        <v>99</v>
      </c>
      <c r="C1025" s="48" t="s">
        <v>411</v>
      </c>
      <c r="D1025" s="494">
        <v>42</v>
      </c>
      <c r="E1025" s="494" t="s">
        <v>212</v>
      </c>
      <c r="F1025" s="497">
        <v>0.7</v>
      </c>
      <c r="G1025" s="499">
        <v>144.25851224690501</v>
      </c>
      <c r="H1025" s="493">
        <f t="shared" si="62"/>
        <v>4241.2002600590076</v>
      </c>
      <c r="I1025" s="492">
        <v>0</v>
      </c>
      <c r="J1025" s="278"/>
      <c r="K1025" s="492">
        <f t="shared" si="61"/>
        <v>0</v>
      </c>
    </row>
    <row r="1026" spans="2:11" hidden="1">
      <c r="B1026" s="21" t="s">
        <v>102</v>
      </c>
      <c r="C1026" s="48" t="s">
        <v>413</v>
      </c>
      <c r="D1026" s="494">
        <v>42</v>
      </c>
      <c r="E1026" s="494" t="s">
        <v>212</v>
      </c>
      <c r="F1026" s="497">
        <v>0.2</v>
      </c>
      <c r="G1026" s="499">
        <v>144.25851224690501</v>
      </c>
      <c r="H1026" s="493">
        <f t="shared" si="62"/>
        <v>1211.7715028740022</v>
      </c>
      <c r="I1026" s="492">
        <v>0</v>
      </c>
      <c r="J1026" s="278"/>
      <c r="K1026" s="492">
        <f t="shared" si="61"/>
        <v>0</v>
      </c>
    </row>
    <row r="1027" spans="2:11" hidden="1">
      <c r="B1027" s="18" t="s">
        <v>718</v>
      </c>
      <c r="C1027" s="75" t="s">
        <v>597</v>
      </c>
      <c r="D1027" s="494"/>
      <c r="E1027" s="494"/>
      <c r="F1027" s="497"/>
      <c r="G1027" s="499"/>
      <c r="H1027" s="493"/>
      <c r="I1027" s="492">
        <v>0</v>
      </c>
      <c r="J1027" s="278"/>
      <c r="K1027" s="492">
        <f t="shared" si="61"/>
        <v>0</v>
      </c>
    </row>
    <row r="1028" spans="2:11" hidden="1">
      <c r="B1028" s="21" t="s">
        <v>99</v>
      </c>
      <c r="C1028" s="48" t="s">
        <v>411</v>
      </c>
      <c r="D1028" s="494">
        <v>14</v>
      </c>
      <c r="E1028" s="494" t="s">
        <v>212</v>
      </c>
      <c r="F1028" s="497">
        <v>0.7</v>
      </c>
      <c r="G1028" s="499">
        <v>144.27324603428599</v>
      </c>
      <c r="H1028" s="493">
        <f t="shared" si="62"/>
        <v>1413.8778111360027</v>
      </c>
      <c r="I1028" s="492">
        <v>0</v>
      </c>
      <c r="J1028" s="278"/>
      <c r="K1028" s="492">
        <f t="shared" si="61"/>
        <v>0</v>
      </c>
    </row>
    <row r="1029" spans="2:11" hidden="1">
      <c r="B1029" s="21" t="s">
        <v>102</v>
      </c>
      <c r="C1029" s="48" t="s">
        <v>413</v>
      </c>
      <c r="D1029" s="494">
        <v>14</v>
      </c>
      <c r="E1029" s="494" t="s">
        <v>212</v>
      </c>
      <c r="F1029" s="497">
        <v>0.2</v>
      </c>
      <c r="G1029" s="499">
        <v>144.27324603428599</v>
      </c>
      <c r="H1029" s="493">
        <f t="shared" si="62"/>
        <v>403.96508889600079</v>
      </c>
      <c r="I1029" s="492">
        <v>0</v>
      </c>
      <c r="J1029" s="278"/>
      <c r="K1029" s="492">
        <f t="shared" si="61"/>
        <v>0</v>
      </c>
    </row>
    <row r="1030" spans="2:11" hidden="1">
      <c r="B1030" s="18" t="s">
        <v>719</v>
      </c>
      <c r="C1030" s="75" t="s">
        <v>599</v>
      </c>
      <c r="D1030" s="494"/>
      <c r="E1030" s="494"/>
      <c r="F1030" s="492"/>
      <c r="G1030" s="499"/>
      <c r="H1030" s="493"/>
      <c r="I1030" s="492">
        <v>0</v>
      </c>
      <c r="J1030" s="278"/>
      <c r="K1030" s="492">
        <f t="shared" si="61"/>
        <v>0</v>
      </c>
    </row>
    <row r="1031" spans="2:11" hidden="1">
      <c r="B1031" s="21" t="s">
        <v>99</v>
      </c>
      <c r="C1031" s="48" t="s">
        <v>411</v>
      </c>
      <c r="D1031" s="494">
        <v>16</v>
      </c>
      <c r="E1031" s="494" t="s">
        <v>212</v>
      </c>
      <c r="F1031" s="497">
        <v>0.7</v>
      </c>
      <c r="G1031" s="499">
        <v>144.26219569374999</v>
      </c>
      <c r="H1031" s="493">
        <f t="shared" si="62"/>
        <v>1615.7365917699997</v>
      </c>
      <c r="I1031" s="492">
        <v>0</v>
      </c>
      <c r="J1031" s="278"/>
      <c r="K1031" s="492">
        <f t="shared" si="61"/>
        <v>0</v>
      </c>
    </row>
    <row r="1032" spans="2:11" hidden="1">
      <c r="B1032" s="21" t="s">
        <v>102</v>
      </c>
      <c r="C1032" s="48" t="s">
        <v>413</v>
      </c>
      <c r="D1032" s="494">
        <v>16</v>
      </c>
      <c r="E1032" s="494" t="s">
        <v>212</v>
      </c>
      <c r="F1032" s="497">
        <v>0.2</v>
      </c>
      <c r="G1032" s="499">
        <v>144.26219569374999</v>
      </c>
      <c r="H1032" s="493">
        <f t="shared" si="62"/>
        <v>461.63902622000001</v>
      </c>
      <c r="I1032" s="492">
        <v>0</v>
      </c>
      <c r="J1032" s="278"/>
      <c r="K1032" s="492">
        <f t="shared" si="61"/>
        <v>0</v>
      </c>
    </row>
    <row r="1033" spans="2:11" hidden="1">
      <c r="B1033" s="18" t="s">
        <v>720</v>
      </c>
      <c r="C1033" s="75" t="s">
        <v>601</v>
      </c>
      <c r="D1033" s="494"/>
      <c r="E1033" s="494"/>
      <c r="F1033" s="497"/>
      <c r="G1033" s="499"/>
      <c r="H1033" s="493"/>
      <c r="I1033" s="492">
        <v>0</v>
      </c>
      <c r="J1033" s="278"/>
      <c r="K1033" s="492">
        <f t="shared" si="61"/>
        <v>0</v>
      </c>
    </row>
    <row r="1034" spans="2:11" hidden="1">
      <c r="B1034" s="21" t="s">
        <v>99</v>
      </c>
      <c r="C1034" s="48" t="s">
        <v>411</v>
      </c>
      <c r="D1034" s="494">
        <v>10</v>
      </c>
      <c r="E1034" s="494" t="s">
        <v>212</v>
      </c>
      <c r="F1034" s="497">
        <v>0.7</v>
      </c>
      <c r="G1034" s="499">
        <v>144.24672521700001</v>
      </c>
      <c r="H1034" s="493">
        <f t="shared" si="62"/>
        <v>1009.7270765189999</v>
      </c>
      <c r="I1034" s="492">
        <v>0</v>
      </c>
      <c r="J1034" s="278"/>
      <c r="K1034" s="492">
        <f t="shared" si="61"/>
        <v>0</v>
      </c>
    </row>
    <row r="1035" spans="2:11" hidden="1">
      <c r="B1035" s="21" t="s">
        <v>102</v>
      </c>
      <c r="C1035" s="48" t="s">
        <v>413</v>
      </c>
      <c r="D1035" s="494">
        <v>10</v>
      </c>
      <c r="E1035" s="494" t="s">
        <v>212</v>
      </c>
      <c r="F1035" s="497">
        <v>0.2</v>
      </c>
      <c r="G1035" s="499">
        <v>144.24672521700001</v>
      </c>
      <c r="H1035" s="493">
        <f t="shared" si="62"/>
        <v>288.49345043400001</v>
      </c>
      <c r="I1035" s="492">
        <v>0</v>
      </c>
      <c r="J1035" s="278"/>
      <c r="K1035" s="492">
        <f t="shared" si="61"/>
        <v>0</v>
      </c>
    </row>
    <row r="1036" spans="2:11" hidden="1">
      <c r="B1036" s="18" t="s">
        <v>721</v>
      </c>
      <c r="C1036" s="75" t="s">
        <v>603</v>
      </c>
      <c r="D1036" s="494"/>
      <c r="E1036" s="494"/>
      <c r="F1036" s="497"/>
      <c r="G1036" s="499"/>
      <c r="H1036" s="493"/>
      <c r="I1036" s="492">
        <v>0</v>
      </c>
      <c r="J1036" s="278"/>
      <c r="K1036" s="492">
        <f t="shared" si="61"/>
        <v>0</v>
      </c>
    </row>
    <row r="1037" spans="2:11" hidden="1">
      <c r="B1037" s="18" t="s">
        <v>722</v>
      </c>
      <c r="C1037" s="75" t="s">
        <v>605</v>
      </c>
      <c r="D1037" s="494"/>
      <c r="E1037" s="494"/>
      <c r="F1037" s="497"/>
      <c r="G1037" s="499"/>
      <c r="H1037" s="493"/>
      <c r="I1037" s="492">
        <v>0</v>
      </c>
      <c r="J1037" s="278"/>
      <c r="K1037" s="492">
        <f t="shared" ref="K1037:K1100" si="63">J1037+I1037</f>
        <v>0</v>
      </c>
    </row>
    <row r="1038" spans="2:11" hidden="1">
      <c r="B1038" s="21" t="s">
        <v>99</v>
      </c>
      <c r="C1038" s="48" t="s">
        <v>411</v>
      </c>
      <c r="D1038" s="494">
        <v>4</v>
      </c>
      <c r="E1038" s="494" t="s">
        <v>212</v>
      </c>
      <c r="F1038" s="497">
        <v>0.7</v>
      </c>
      <c r="G1038" s="499">
        <v>116.028575625</v>
      </c>
      <c r="H1038" s="493">
        <f t="shared" si="62"/>
        <v>324.88001174999999</v>
      </c>
      <c r="I1038" s="492">
        <v>0</v>
      </c>
      <c r="J1038" s="278"/>
      <c r="K1038" s="492">
        <f t="shared" si="63"/>
        <v>0</v>
      </c>
    </row>
    <row r="1039" spans="2:11" hidden="1">
      <c r="B1039" s="21" t="s">
        <v>102</v>
      </c>
      <c r="C1039" s="48" t="s">
        <v>413</v>
      </c>
      <c r="D1039" s="494">
        <v>4</v>
      </c>
      <c r="E1039" s="494" t="s">
        <v>212</v>
      </c>
      <c r="F1039" s="497">
        <v>0.2</v>
      </c>
      <c r="G1039" s="499">
        <v>116.028575625</v>
      </c>
      <c r="H1039" s="493">
        <f t="shared" si="62"/>
        <v>92.822860500000004</v>
      </c>
      <c r="I1039" s="492">
        <v>0</v>
      </c>
      <c r="J1039" s="278"/>
      <c r="K1039" s="492">
        <f t="shared" si="63"/>
        <v>0</v>
      </c>
    </row>
    <row r="1040" spans="2:11" hidden="1">
      <c r="B1040" s="18" t="s">
        <v>723</v>
      </c>
      <c r="C1040" s="75" t="s">
        <v>607</v>
      </c>
      <c r="D1040" s="494"/>
      <c r="E1040" s="494"/>
      <c r="F1040" s="497"/>
      <c r="G1040" s="499"/>
      <c r="H1040" s="493"/>
      <c r="I1040" s="492">
        <v>0</v>
      </c>
      <c r="J1040" s="278"/>
      <c r="K1040" s="492">
        <f t="shared" si="63"/>
        <v>0</v>
      </c>
    </row>
    <row r="1041" spans="2:11" hidden="1">
      <c r="B1041" s="21" t="s">
        <v>99</v>
      </c>
      <c r="C1041" s="48" t="s">
        <v>411</v>
      </c>
      <c r="D1041" s="494">
        <v>4</v>
      </c>
      <c r="E1041" s="494" t="s">
        <v>212</v>
      </c>
      <c r="F1041" s="497">
        <v>0.7</v>
      </c>
      <c r="G1041" s="499">
        <v>122.9902901625</v>
      </c>
      <c r="H1041" s="493">
        <f t="shared" si="62"/>
        <v>344.37281245499997</v>
      </c>
      <c r="I1041" s="492">
        <v>0</v>
      </c>
      <c r="J1041" s="278"/>
      <c r="K1041" s="492">
        <f t="shared" si="63"/>
        <v>0</v>
      </c>
    </row>
    <row r="1042" spans="2:11" hidden="1">
      <c r="B1042" s="21" t="s">
        <v>102</v>
      </c>
      <c r="C1042" s="48" t="s">
        <v>413</v>
      </c>
      <c r="D1042" s="494">
        <v>4</v>
      </c>
      <c r="E1042" s="494" t="s">
        <v>212</v>
      </c>
      <c r="F1042" s="497">
        <v>0.2</v>
      </c>
      <c r="G1042" s="499">
        <v>122.9902901625</v>
      </c>
      <c r="H1042" s="493">
        <f t="shared" si="62"/>
        <v>98.392232130000011</v>
      </c>
      <c r="I1042" s="492">
        <v>0</v>
      </c>
      <c r="J1042" s="278"/>
      <c r="K1042" s="492">
        <f t="shared" si="63"/>
        <v>0</v>
      </c>
    </row>
    <row r="1043" spans="2:11" hidden="1">
      <c r="B1043" s="18" t="s">
        <v>724</v>
      </c>
      <c r="C1043" s="75" t="s">
        <v>609</v>
      </c>
      <c r="D1043" s="494"/>
      <c r="E1043" s="494"/>
      <c r="F1043" s="497"/>
      <c r="G1043" s="499"/>
      <c r="H1043" s="493"/>
      <c r="I1043" s="492">
        <v>0</v>
      </c>
      <c r="J1043" s="278"/>
      <c r="K1043" s="492">
        <f t="shared" si="63"/>
        <v>0</v>
      </c>
    </row>
    <row r="1044" spans="2:11" hidden="1">
      <c r="B1044" s="21" t="s">
        <v>99</v>
      </c>
      <c r="C1044" s="48" t="s">
        <v>411</v>
      </c>
      <c r="D1044" s="494">
        <v>4</v>
      </c>
      <c r="E1044" s="494" t="s">
        <v>212</v>
      </c>
      <c r="F1044" s="497">
        <v>0.7</v>
      </c>
      <c r="G1044" s="499">
        <v>130.57082377</v>
      </c>
      <c r="H1044" s="493">
        <f t="shared" si="62"/>
        <v>365.59830655600001</v>
      </c>
      <c r="I1044" s="492">
        <v>0</v>
      </c>
      <c r="J1044" s="278"/>
      <c r="K1044" s="492">
        <f t="shared" si="63"/>
        <v>0</v>
      </c>
    </row>
    <row r="1045" spans="2:11" hidden="1">
      <c r="B1045" s="21" t="s">
        <v>102</v>
      </c>
      <c r="C1045" s="48" t="s">
        <v>413</v>
      </c>
      <c r="D1045" s="494">
        <v>4</v>
      </c>
      <c r="E1045" s="494" t="s">
        <v>212</v>
      </c>
      <c r="F1045" s="497">
        <v>0.2</v>
      </c>
      <c r="G1045" s="499">
        <v>130.57082377</v>
      </c>
      <c r="H1045" s="493">
        <f t="shared" si="62"/>
        <v>104.456659016</v>
      </c>
      <c r="I1045" s="492">
        <v>0</v>
      </c>
      <c r="J1045" s="278"/>
      <c r="K1045" s="492">
        <f t="shared" si="63"/>
        <v>0</v>
      </c>
    </row>
    <row r="1046" spans="2:11" hidden="1">
      <c r="B1046" s="18" t="s">
        <v>725</v>
      </c>
      <c r="C1046" s="75" t="s">
        <v>611</v>
      </c>
      <c r="D1046" s="494"/>
      <c r="E1046" s="494"/>
      <c r="F1046" s="497"/>
      <c r="G1046" s="499"/>
      <c r="H1046" s="493"/>
      <c r="I1046" s="492">
        <v>0</v>
      </c>
      <c r="J1046" s="278"/>
      <c r="K1046" s="492">
        <f t="shared" si="63"/>
        <v>0</v>
      </c>
    </row>
    <row r="1047" spans="2:11" hidden="1">
      <c r="B1047" s="21" t="s">
        <v>99</v>
      </c>
      <c r="C1047" s="48" t="s">
        <v>411</v>
      </c>
      <c r="D1047" s="494">
        <v>4</v>
      </c>
      <c r="E1047" s="494" t="s">
        <v>212</v>
      </c>
      <c r="F1047" s="497">
        <v>0.7</v>
      </c>
      <c r="G1047" s="499">
        <v>187.811587745</v>
      </c>
      <c r="H1047" s="493">
        <f t="shared" si="62"/>
        <v>525.87244568599999</v>
      </c>
      <c r="I1047" s="492">
        <v>0</v>
      </c>
      <c r="J1047" s="278"/>
      <c r="K1047" s="492">
        <f t="shared" si="63"/>
        <v>0</v>
      </c>
    </row>
    <row r="1048" spans="2:11" hidden="1">
      <c r="B1048" s="21" t="s">
        <v>102</v>
      </c>
      <c r="C1048" s="48" t="s">
        <v>413</v>
      </c>
      <c r="D1048" s="494">
        <v>4</v>
      </c>
      <c r="E1048" s="494" t="s">
        <v>212</v>
      </c>
      <c r="F1048" s="497">
        <v>0.2</v>
      </c>
      <c r="G1048" s="499">
        <v>187.811587745</v>
      </c>
      <c r="H1048" s="493">
        <f t="shared" si="62"/>
        <v>150.249270196</v>
      </c>
      <c r="I1048" s="492">
        <v>0</v>
      </c>
      <c r="J1048" s="278"/>
      <c r="K1048" s="492">
        <f t="shared" si="63"/>
        <v>0</v>
      </c>
    </row>
    <row r="1049" spans="2:11" hidden="1">
      <c r="B1049" s="18" t="s">
        <v>726</v>
      </c>
      <c r="C1049" s="75" t="s">
        <v>613</v>
      </c>
      <c r="D1049" s="494"/>
      <c r="E1049" s="494"/>
      <c r="F1049" s="492"/>
      <c r="G1049" s="499"/>
      <c r="H1049" s="493"/>
      <c r="I1049" s="492">
        <v>0</v>
      </c>
      <c r="J1049" s="278"/>
      <c r="K1049" s="492">
        <f t="shared" si="63"/>
        <v>0</v>
      </c>
    </row>
    <row r="1050" spans="2:11" hidden="1">
      <c r="B1050" s="21" t="s">
        <v>99</v>
      </c>
      <c r="C1050" s="48" t="s">
        <v>411</v>
      </c>
      <c r="D1050" s="494">
        <v>4</v>
      </c>
      <c r="E1050" s="494" t="s">
        <v>212</v>
      </c>
      <c r="F1050" s="497">
        <v>0.7</v>
      </c>
      <c r="G1050" s="499">
        <v>144.18484330999999</v>
      </c>
      <c r="H1050" s="493">
        <f>G1050*D1050*F1050</f>
        <v>403.71756126799994</v>
      </c>
      <c r="I1050" s="492">
        <v>0</v>
      </c>
      <c r="J1050" s="278"/>
      <c r="K1050" s="492">
        <f t="shared" si="63"/>
        <v>0</v>
      </c>
    </row>
    <row r="1051" spans="2:11" hidden="1">
      <c r="B1051" s="21" t="s">
        <v>102</v>
      </c>
      <c r="C1051" s="48" t="s">
        <v>413</v>
      </c>
      <c r="D1051" s="494">
        <v>4</v>
      </c>
      <c r="E1051" s="494" t="s">
        <v>212</v>
      </c>
      <c r="F1051" s="497">
        <v>0.2</v>
      </c>
      <c r="G1051" s="499">
        <v>144.18484330999999</v>
      </c>
      <c r="H1051" s="493">
        <f>G1051*D1051*F1051</f>
        <v>115.347874648</v>
      </c>
      <c r="I1051" s="492">
        <v>0</v>
      </c>
      <c r="J1051" s="278"/>
      <c r="K1051" s="492">
        <f t="shared" si="63"/>
        <v>0</v>
      </c>
    </row>
    <row r="1052" spans="2:11" hidden="1">
      <c r="B1052" s="18" t="s">
        <v>727</v>
      </c>
      <c r="C1052" s="75" t="s">
        <v>615</v>
      </c>
      <c r="D1052" s="494"/>
      <c r="E1052" s="494"/>
      <c r="F1052" s="492"/>
      <c r="G1052" s="499"/>
      <c r="H1052" s="493"/>
      <c r="I1052" s="492">
        <v>0</v>
      </c>
      <c r="J1052" s="278"/>
      <c r="K1052" s="492">
        <f t="shared" si="63"/>
        <v>0</v>
      </c>
    </row>
    <row r="1053" spans="2:11" hidden="1">
      <c r="B1053" s="21" t="s">
        <v>99</v>
      </c>
      <c r="C1053" s="48" t="s">
        <v>411</v>
      </c>
      <c r="D1053" s="494">
        <v>4</v>
      </c>
      <c r="E1053" s="494" t="s">
        <v>212</v>
      </c>
      <c r="F1053" s="497">
        <v>0.7</v>
      </c>
      <c r="G1053" s="499">
        <v>158.72709145499999</v>
      </c>
      <c r="H1053" s="493">
        <f>G1053*D1053*F1053</f>
        <v>444.43585607399996</v>
      </c>
      <c r="I1053" s="492">
        <v>0</v>
      </c>
      <c r="J1053" s="278"/>
      <c r="K1053" s="492">
        <f t="shared" si="63"/>
        <v>0</v>
      </c>
    </row>
    <row r="1054" spans="2:11" hidden="1">
      <c r="B1054" s="21" t="s">
        <v>102</v>
      </c>
      <c r="C1054" s="48" t="s">
        <v>413</v>
      </c>
      <c r="D1054" s="494">
        <v>4</v>
      </c>
      <c r="E1054" s="494" t="s">
        <v>212</v>
      </c>
      <c r="F1054" s="497">
        <v>0.2</v>
      </c>
      <c r="G1054" s="499">
        <v>158.72709145499999</v>
      </c>
      <c r="H1054" s="493">
        <f>G1054*D1054*F1054</f>
        <v>126.981673164</v>
      </c>
      <c r="I1054" s="492">
        <v>0</v>
      </c>
      <c r="J1054" s="278"/>
      <c r="K1054" s="492">
        <f t="shared" si="63"/>
        <v>0</v>
      </c>
    </row>
    <row r="1055" spans="2:11" hidden="1">
      <c r="B1055" s="18" t="s">
        <v>728</v>
      </c>
      <c r="C1055" s="75" t="s">
        <v>617</v>
      </c>
      <c r="D1055" s="494"/>
      <c r="E1055" s="494"/>
      <c r="F1055" s="492"/>
      <c r="G1055" s="499"/>
      <c r="H1055" s="493"/>
      <c r="I1055" s="492">
        <v>0</v>
      </c>
      <c r="J1055" s="278"/>
      <c r="K1055" s="492">
        <f t="shared" si="63"/>
        <v>0</v>
      </c>
    </row>
    <row r="1056" spans="2:11" hidden="1">
      <c r="B1056" s="21" t="s">
        <v>99</v>
      </c>
      <c r="C1056" s="48" t="s">
        <v>411</v>
      </c>
      <c r="D1056" s="494">
        <v>4</v>
      </c>
      <c r="E1056" s="494" t="s">
        <v>212</v>
      </c>
      <c r="F1056" s="497">
        <v>0.7</v>
      </c>
      <c r="G1056" s="499">
        <v>173.2693396</v>
      </c>
      <c r="H1056" s="493">
        <f>G1056*D1056*F1056</f>
        <v>485.15415087999997</v>
      </c>
      <c r="I1056" s="492">
        <v>0</v>
      </c>
      <c r="J1056" s="278"/>
      <c r="K1056" s="492">
        <f t="shared" si="63"/>
        <v>0</v>
      </c>
    </row>
    <row r="1057" spans="2:11" hidden="1">
      <c r="B1057" s="21" t="s">
        <v>102</v>
      </c>
      <c r="C1057" s="48" t="s">
        <v>413</v>
      </c>
      <c r="D1057" s="494">
        <v>4</v>
      </c>
      <c r="E1057" s="494" t="s">
        <v>212</v>
      </c>
      <c r="F1057" s="497">
        <v>0.2</v>
      </c>
      <c r="G1057" s="499">
        <v>173.2693396</v>
      </c>
      <c r="H1057" s="493">
        <f>G1057*D1057*F1057</f>
        <v>138.61547168000001</v>
      </c>
      <c r="I1057" s="492">
        <v>0</v>
      </c>
      <c r="J1057" s="278"/>
      <c r="K1057" s="492">
        <f t="shared" si="63"/>
        <v>0</v>
      </c>
    </row>
    <row r="1058" spans="2:11" hidden="1">
      <c r="B1058" s="18" t="s">
        <v>729</v>
      </c>
      <c r="C1058" s="75" t="s">
        <v>619</v>
      </c>
      <c r="D1058" s="494"/>
      <c r="E1058" s="494"/>
      <c r="F1058" s="492"/>
      <c r="G1058" s="499"/>
      <c r="H1058" s="493"/>
      <c r="I1058" s="492">
        <v>0</v>
      </c>
      <c r="J1058" s="278"/>
      <c r="K1058" s="492">
        <f t="shared" si="63"/>
        <v>0</v>
      </c>
    </row>
    <row r="1059" spans="2:11" hidden="1">
      <c r="B1059" s="21" t="s">
        <v>99</v>
      </c>
      <c r="C1059" s="48" t="s">
        <v>411</v>
      </c>
      <c r="D1059" s="494">
        <v>4</v>
      </c>
      <c r="E1059" s="494" t="s">
        <v>212</v>
      </c>
      <c r="F1059" s="497">
        <v>0.7</v>
      </c>
      <c r="G1059" s="499">
        <v>187.811587745</v>
      </c>
      <c r="H1059" s="493">
        <f>G1059*D1059*F1059</f>
        <v>525.87244568599999</v>
      </c>
      <c r="I1059" s="492">
        <v>0</v>
      </c>
      <c r="J1059" s="278"/>
      <c r="K1059" s="492">
        <f t="shared" si="63"/>
        <v>0</v>
      </c>
    </row>
    <row r="1060" spans="2:11" hidden="1">
      <c r="B1060" s="21" t="s">
        <v>102</v>
      </c>
      <c r="C1060" s="48" t="s">
        <v>413</v>
      </c>
      <c r="D1060" s="494">
        <v>4</v>
      </c>
      <c r="E1060" s="494" t="s">
        <v>212</v>
      </c>
      <c r="F1060" s="497">
        <v>0.2</v>
      </c>
      <c r="G1060" s="499">
        <v>187.811587745</v>
      </c>
      <c r="H1060" s="493">
        <f>G1060*D1060*F1060</f>
        <v>150.249270196</v>
      </c>
      <c r="I1060" s="492">
        <v>0</v>
      </c>
      <c r="J1060" s="278"/>
      <c r="K1060" s="492">
        <f t="shared" si="63"/>
        <v>0</v>
      </c>
    </row>
    <row r="1061" spans="2:11" hidden="1">
      <c r="B1061" s="18" t="s">
        <v>730</v>
      </c>
      <c r="C1061" s="75" t="s">
        <v>731</v>
      </c>
      <c r="D1061" s="494"/>
      <c r="E1061" s="494"/>
      <c r="F1061" s="497"/>
      <c r="G1061" s="499"/>
      <c r="H1061" s="493"/>
      <c r="I1061" s="492">
        <v>0</v>
      </c>
      <c r="J1061" s="278"/>
      <c r="K1061" s="492">
        <f t="shared" si="63"/>
        <v>0</v>
      </c>
    </row>
    <row r="1062" spans="2:11" hidden="1">
      <c r="B1062" s="21" t="s">
        <v>99</v>
      </c>
      <c r="C1062" s="48" t="s">
        <v>411</v>
      </c>
      <c r="D1062" s="494">
        <v>10</v>
      </c>
      <c r="E1062" s="494" t="s">
        <v>732</v>
      </c>
      <c r="F1062" s="497">
        <v>0.7</v>
      </c>
      <c r="G1062" s="499">
        <v>324.38495649399999</v>
      </c>
      <c r="H1062" s="493">
        <f>G1062*D1062*F1062</f>
        <v>2270.6946954579998</v>
      </c>
      <c r="I1062" s="492">
        <v>0</v>
      </c>
      <c r="J1062" s="278"/>
      <c r="K1062" s="492">
        <f t="shared" si="63"/>
        <v>0</v>
      </c>
    </row>
    <row r="1063" spans="2:11" hidden="1">
      <c r="B1063" s="21" t="s">
        <v>102</v>
      </c>
      <c r="C1063" s="48" t="s">
        <v>413</v>
      </c>
      <c r="D1063" s="494">
        <v>10</v>
      </c>
      <c r="E1063" s="494" t="s">
        <v>732</v>
      </c>
      <c r="F1063" s="497">
        <v>0.2</v>
      </c>
      <c r="G1063" s="499">
        <v>324.38495649399999</v>
      </c>
      <c r="H1063" s="493">
        <f>G1063*D1063*F1063</f>
        <v>648.7699129880001</v>
      </c>
      <c r="I1063" s="492">
        <v>0</v>
      </c>
      <c r="J1063" s="278"/>
      <c r="K1063" s="492">
        <f t="shared" si="63"/>
        <v>0</v>
      </c>
    </row>
    <row r="1064" spans="2:11" hidden="1">
      <c r="B1064" s="12" t="s">
        <v>733</v>
      </c>
      <c r="C1064" s="76" t="s">
        <v>734</v>
      </c>
      <c r="D1064" s="503"/>
      <c r="E1064" s="503"/>
      <c r="F1064" s="503"/>
      <c r="G1064" s="504"/>
      <c r="H1064" s="504"/>
      <c r="I1064" s="492">
        <v>0</v>
      </c>
      <c r="J1064" s="34"/>
      <c r="K1064" s="492">
        <f t="shared" si="63"/>
        <v>0</v>
      </c>
    </row>
    <row r="1065" spans="2:11" hidden="1">
      <c r="B1065" s="21" t="s">
        <v>735</v>
      </c>
      <c r="C1065" s="79" t="s">
        <v>736</v>
      </c>
      <c r="D1065" s="503"/>
      <c r="E1065" s="503"/>
      <c r="F1065" s="503"/>
      <c r="G1065" s="504"/>
      <c r="H1065" s="504"/>
      <c r="I1065" s="492">
        <v>0</v>
      </c>
      <c r="J1065" s="34"/>
      <c r="K1065" s="492">
        <f t="shared" si="63"/>
        <v>0</v>
      </c>
    </row>
    <row r="1066" spans="2:11" hidden="1">
      <c r="B1066" s="21" t="s">
        <v>99</v>
      </c>
      <c r="C1066" s="22" t="s">
        <v>404</v>
      </c>
      <c r="D1066" s="507">
        <v>1000</v>
      </c>
      <c r="E1066" s="494" t="s">
        <v>405</v>
      </c>
      <c r="F1066" s="497">
        <v>0.7</v>
      </c>
      <c r="G1066" s="499">
        <v>2163.7899882010802</v>
      </c>
      <c r="H1066" s="493">
        <f>G1066*D1066*F1066</f>
        <v>1514652.9917407562</v>
      </c>
      <c r="I1066" s="492">
        <v>0</v>
      </c>
      <c r="J1066" s="278"/>
      <c r="K1066" s="492">
        <f t="shared" si="63"/>
        <v>0</v>
      </c>
    </row>
    <row r="1067" spans="2:11" hidden="1">
      <c r="B1067" s="21" t="s">
        <v>102</v>
      </c>
      <c r="C1067" s="22" t="s">
        <v>406</v>
      </c>
      <c r="D1067" s="507">
        <v>1000</v>
      </c>
      <c r="E1067" s="494" t="s">
        <v>405</v>
      </c>
      <c r="F1067" s="497">
        <v>0.2</v>
      </c>
      <c r="G1067" s="499">
        <v>2163.7899882010802</v>
      </c>
      <c r="H1067" s="493">
        <f>G1067*D1067*F1067</f>
        <v>432757.99764021608</v>
      </c>
      <c r="I1067" s="492">
        <v>0</v>
      </c>
      <c r="J1067" s="278"/>
      <c r="K1067" s="492">
        <f t="shared" si="63"/>
        <v>0</v>
      </c>
    </row>
    <row r="1068" spans="2:11" hidden="1">
      <c r="B1068" s="21"/>
      <c r="C1068" s="22"/>
      <c r="D1068" s="509"/>
      <c r="E1068" s="295"/>
      <c r="F1068" s="497"/>
      <c r="G1068" s="498"/>
      <c r="H1068" s="493"/>
      <c r="I1068" s="492">
        <v>0</v>
      </c>
      <c r="J1068" s="52"/>
      <c r="K1068" s="492">
        <f t="shared" si="63"/>
        <v>0</v>
      </c>
    </row>
    <row r="1069" spans="2:11" hidden="1">
      <c r="B1069" s="96"/>
      <c r="C1069" s="22" t="s">
        <v>737</v>
      </c>
      <c r="D1069" s="503"/>
      <c r="E1069" s="503"/>
      <c r="F1069" s="503"/>
      <c r="G1069" s="504"/>
      <c r="H1069" s="504"/>
      <c r="I1069" s="492">
        <v>0</v>
      </c>
      <c r="J1069" s="34"/>
      <c r="K1069" s="492">
        <f t="shared" si="63"/>
        <v>0</v>
      </c>
    </row>
    <row r="1070" spans="2:11" hidden="1">
      <c r="B1070" s="12" t="s">
        <v>95</v>
      </c>
      <c r="C1070" s="76" t="s">
        <v>738</v>
      </c>
      <c r="D1070" s="503"/>
      <c r="E1070" s="503"/>
      <c r="F1070" s="503"/>
      <c r="G1070" s="504"/>
      <c r="H1070" s="504"/>
      <c r="I1070" s="492">
        <v>0</v>
      </c>
      <c r="J1070" s="34"/>
      <c r="K1070" s="492">
        <f t="shared" si="63"/>
        <v>0</v>
      </c>
    </row>
    <row r="1071" spans="2:11" hidden="1">
      <c r="B1071" s="18" t="s">
        <v>97</v>
      </c>
      <c r="C1071" s="75" t="s">
        <v>739</v>
      </c>
      <c r="D1071" s="295"/>
      <c r="E1071" s="295"/>
      <c r="F1071" s="497"/>
      <c r="G1071" s="500"/>
      <c r="H1071" s="493"/>
      <c r="I1071" s="492">
        <v>0</v>
      </c>
      <c r="J1071" s="52"/>
      <c r="K1071" s="492">
        <f t="shared" si="63"/>
        <v>0</v>
      </c>
    </row>
    <row r="1072" spans="2:11" hidden="1">
      <c r="B1072" s="21" t="s">
        <v>99</v>
      </c>
      <c r="C1072" s="22" t="s">
        <v>740</v>
      </c>
      <c r="D1072" s="494">
        <v>2</v>
      </c>
      <c r="E1072" s="494" t="s">
        <v>108</v>
      </c>
      <c r="F1072" s="497">
        <v>0.5</v>
      </c>
      <c r="G1072" s="500">
        <v>222104.99355672501</v>
      </c>
      <c r="H1072" s="493">
        <f t="shared" ref="H1072:H1135" si="64">G1072*D1072*F1072</f>
        <v>222104.99355672501</v>
      </c>
      <c r="I1072" s="492">
        <v>2</v>
      </c>
      <c r="J1072" s="278"/>
      <c r="K1072" s="492">
        <f t="shared" si="63"/>
        <v>2</v>
      </c>
    </row>
    <row r="1073" spans="2:11" hidden="1">
      <c r="B1073" s="21" t="s">
        <v>102</v>
      </c>
      <c r="C1073" s="22" t="s">
        <v>116</v>
      </c>
      <c r="D1073" s="494">
        <v>2</v>
      </c>
      <c r="E1073" s="494" t="s">
        <v>108</v>
      </c>
      <c r="F1073" s="497">
        <v>0.2</v>
      </c>
      <c r="G1073" s="500">
        <v>222104.99355672501</v>
      </c>
      <c r="H1073" s="493">
        <f t="shared" si="64"/>
        <v>88841.997422690009</v>
      </c>
      <c r="I1073" s="492">
        <v>0</v>
      </c>
      <c r="J1073" s="278"/>
      <c r="K1073" s="492">
        <f t="shared" si="63"/>
        <v>0</v>
      </c>
    </row>
    <row r="1074" spans="2:11" hidden="1">
      <c r="B1074" s="21" t="s">
        <v>104</v>
      </c>
      <c r="C1074" s="22" t="s">
        <v>149</v>
      </c>
      <c r="D1074" s="494">
        <v>2</v>
      </c>
      <c r="E1074" s="494" t="s">
        <v>108</v>
      </c>
      <c r="F1074" s="497">
        <v>0.2</v>
      </c>
      <c r="G1074" s="500">
        <v>222104.99355672501</v>
      </c>
      <c r="H1074" s="493">
        <f t="shared" si="64"/>
        <v>88841.997422690009</v>
      </c>
      <c r="I1074" s="492">
        <v>0</v>
      </c>
      <c r="J1074" s="278"/>
      <c r="K1074" s="492">
        <f t="shared" si="63"/>
        <v>0</v>
      </c>
    </row>
    <row r="1075" spans="2:11" hidden="1">
      <c r="B1075" s="18" t="s">
        <v>106</v>
      </c>
      <c r="C1075" s="75" t="s">
        <v>741</v>
      </c>
      <c r="D1075" s="494"/>
      <c r="E1075" s="494"/>
      <c r="F1075" s="497"/>
      <c r="G1075" s="500"/>
      <c r="H1075" s="493"/>
      <c r="I1075" s="492">
        <v>0</v>
      </c>
      <c r="J1075" s="278"/>
      <c r="K1075" s="492">
        <f t="shared" si="63"/>
        <v>0</v>
      </c>
    </row>
    <row r="1076" spans="2:11" hidden="1">
      <c r="B1076" s="21" t="s">
        <v>99</v>
      </c>
      <c r="C1076" s="22" t="s">
        <v>740</v>
      </c>
      <c r="D1076" s="494">
        <v>1</v>
      </c>
      <c r="E1076" s="494" t="s">
        <v>108</v>
      </c>
      <c r="F1076" s="497">
        <v>0.5</v>
      </c>
      <c r="G1076" s="500">
        <v>242296.13158222</v>
      </c>
      <c r="H1076" s="493">
        <f t="shared" si="64"/>
        <v>121148.06579111</v>
      </c>
      <c r="I1076" s="492">
        <v>0</v>
      </c>
      <c r="J1076" s="278"/>
      <c r="K1076" s="492">
        <f t="shared" si="63"/>
        <v>0</v>
      </c>
    </row>
    <row r="1077" spans="2:11" hidden="1">
      <c r="B1077" s="21" t="s">
        <v>102</v>
      </c>
      <c r="C1077" s="22" t="s">
        <v>116</v>
      </c>
      <c r="D1077" s="494">
        <v>1</v>
      </c>
      <c r="E1077" s="494" t="s">
        <v>108</v>
      </c>
      <c r="F1077" s="497">
        <v>0.2</v>
      </c>
      <c r="G1077" s="500">
        <v>242296.13158222</v>
      </c>
      <c r="H1077" s="493">
        <f t="shared" si="64"/>
        <v>48459.226316444001</v>
      </c>
      <c r="I1077" s="492">
        <v>0</v>
      </c>
      <c r="J1077" s="278"/>
      <c r="K1077" s="492">
        <f t="shared" si="63"/>
        <v>0</v>
      </c>
    </row>
    <row r="1078" spans="2:11" hidden="1">
      <c r="B1078" s="21" t="s">
        <v>104</v>
      </c>
      <c r="C1078" s="22" t="s">
        <v>149</v>
      </c>
      <c r="D1078" s="494">
        <v>1</v>
      </c>
      <c r="E1078" s="494" t="s">
        <v>108</v>
      </c>
      <c r="F1078" s="497">
        <v>0.2</v>
      </c>
      <c r="G1078" s="500">
        <v>242296.13158222</v>
      </c>
      <c r="H1078" s="493">
        <f t="shared" si="64"/>
        <v>48459.226316444001</v>
      </c>
      <c r="I1078" s="492">
        <v>0</v>
      </c>
      <c r="J1078" s="278"/>
      <c r="K1078" s="492">
        <f t="shared" si="63"/>
        <v>0</v>
      </c>
    </row>
    <row r="1079" spans="2:11" hidden="1">
      <c r="B1079" s="18" t="s">
        <v>109</v>
      </c>
      <c r="C1079" s="75" t="s">
        <v>742</v>
      </c>
      <c r="D1079" s="494"/>
      <c r="E1079" s="494"/>
      <c r="F1079" s="497"/>
      <c r="G1079" s="500"/>
      <c r="H1079" s="493"/>
      <c r="I1079" s="492">
        <v>0</v>
      </c>
      <c r="J1079" s="278"/>
      <c r="K1079" s="492">
        <f t="shared" si="63"/>
        <v>0</v>
      </c>
    </row>
    <row r="1080" spans="2:11" hidden="1">
      <c r="B1080" s="21" t="s">
        <v>99</v>
      </c>
      <c r="C1080" s="22" t="s">
        <v>156</v>
      </c>
      <c r="D1080" s="494">
        <v>1</v>
      </c>
      <c r="E1080" s="494" t="s">
        <v>108</v>
      </c>
      <c r="F1080" s="497">
        <v>0.5</v>
      </c>
      <c r="G1080" s="500">
        <v>222105.30296626</v>
      </c>
      <c r="H1080" s="493">
        <f t="shared" si="64"/>
        <v>111052.65148313</v>
      </c>
      <c r="I1080" s="492">
        <v>1</v>
      </c>
      <c r="J1080" s="278"/>
      <c r="K1080" s="492">
        <f t="shared" si="63"/>
        <v>1</v>
      </c>
    </row>
    <row r="1081" spans="2:11" hidden="1">
      <c r="B1081" s="21" t="s">
        <v>102</v>
      </c>
      <c r="C1081" s="22" t="s">
        <v>116</v>
      </c>
      <c r="D1081" s="494">
        <v>1</v>
      </c>
      <c r="E1081" s="494" t="s">
        <v>108</v>
      </c>
      <c r="F1081" s="497">
        <v>0.2</v>
      </c>
      <c r="G1081" s="500">
        <v>222105.30296626</v>
      </c>
      <c r="H1081" s="493">
        <f t="shared" si="64"/>
        <v>44421.060593252005</v>
      </c>
      <c r="I1081" s="492">
        <v>0</v>
      </c>
      <c r="J1081" s="278"/>
      <c r="K1081" s="492">
        <f t="shared" si="63"/>
        <v>0</v>
      </c>
    </row>
    <row r="1082" spans="2:11" hidden="1">
      <c r="B1082" s="21" t="s">
        <v>104</v>
      </c>
      <c r="C1082" s="22" t="s">
        <v>149</v>
      </c>
      <c r="D1082" s="494">
        <v>1</v>
      </c>
      <c r="E1082" s="494" t="s">
        <v>108</v>
      </c>
      <c r="F1082" s="497">
        <v>0.2</v>
      </c>
      <c r="G1082" s="500">
        <v>222105.30296626</v>
      </c>
      <c r="H1082" s="493">
        <f t="shared" si="64"/>
        <v>44421.060593252005</v>
      </c>
      <c r="I1082" s="492">
        <v>0</v>
      </c>
      <c r="J1082" s="278"/>
      <c r="K1082" s="492">
        <f t="shared" si="63"/>
        <v>0</v>
      </c>
    </row>
    <row r="1083" spans="2:11" hidden="1">
      <c r="B1083" s="18" t="s">
        <v>111</v>
      </c>
      <c r="C1083" s="75" t="s">
        <v>743</v>
      </c>
      <c r="D1083" s="494"/>
      <c r="E1083" s="494"/>
      <c r="F1083" s="497"/>
      <c r="G1083" s="500"/>
      <c r="H1083" s="493"/>
      <c r="I1083" s="492">
        <v>0</v>
      </c>
      <c r="J1083" s="278"/>
      <c r="K1083" s="492">
        <f t="shared" si="63"/>
        <v>0</v>
      </c>
    </row>
    <row r="1084" spans="2:11" hidden="1">
      <c r="B1084" s="21" t="s">
        <v>99</v>
      </c>
      <c r="C1084" s="22" t="s">
        <v>156</v>
      </c>
      <c r="D1084" s="494">
        <v>1</v>
      </c>
      <c r="E1084" s="494" t="s">
        <v>108</v>
      </c>
      <c r="F1084" s="497">
        <v>0.5</v>
      </c>
      <c r="G1084" s="500">
        <v>222105.30296626</v>
      </c>
      <c r="H1084" s="493">
        <f t="shared" si="64"/>
        <v>111052.65148313</v>
      </c>
      <c r="I1084" s="492">
        <v>1</v>
      </c>
      <c r="J1084" s="278"/>
      <c r="K1084" s="492">
        <f t="shared" si="63"/>
        <v>1</v>
      </c>
    </row>
    <row r="1085" spans="2:11" hidden="1">
      <c r="B1085" s="21" t="s">
        <v>102</v>
      </c>
      <c r="C1085" s="22" t="s">
        <v>116</v>
      </c>
      <c r="D1085" s="494">
        <v>1</v>
      </c>
      <c r="E1085" s="494" t="s">
        <v>108</v>
      </c>
      <c r="F1085" s="497">
        <v>0.2</v>
      </c>
      <c r="G1085" s="500">
        <v>222105.30296626</v>
      </c>
      <c r="H1085" s="493">
        <f t="shared" si="64"/>
        <v>44421.060593252005</v>
      </c>
      <c r="I1085" s="492">
        <v>0</v>
      </c>
      <c r="J1085" s="278"/>
      <c r="K1085" s="492">
        <f t="shared" si="63"/>
        <v>0</v>
      </c>
    </row>
    <row r="1086" spans="2:11" hidden="1">
      <c r="B1086" s="21" t="s">
        <v>104</v>
      </c>
      <c r="C1086" s="22" t="s">
        <v>149</v>
      </c>
      <c r="D1086" s="494">
        <v>1</v>
      </c>
      <c r="E1086" s="494" t="s">
        <v>108</v>
      </c>
      <c r="F1086" s="497">
        <v>0.2</v>
      </c>
      <c r="G1086" s="500">
        <v>222105.30296626</v>
      </c>
      <c r="H1086" s="493">
        <f t="shared" si="64"/>
        <v>44421.060593252005</v>
      </c>
      <c r="I1086" s="492">
        <v>0</v>
      </c>
      <c r="J1086" s="278"/>
      <c r="K1086" s="492">
        <f t="shared" si="63"/>
        <v>0</v>
      </c>
    </row>
    <row r="1087" spans="2:11" hidden="1">
      <c r="B1087" s="18" t="s">
        <v>113</v>
      </c>
      <c r="C1087" s="75" t="s">
        <v>744</v>
      </c>
      <c r="D1087" s="494"/>
      <c r="E1087" s="494"/>
      <c r="F1087" s="492"/>
      <c r="G1087" s="500"/>
      <c r="H1087" s="493"/>
      <c r="I1087" s="492">
        <v>0</v>
      </c>
      <c r="J1087" s="278"/>
      <c r="K1087" s="492">
        <f t="shared" si="63"/>
        <v>0</v>
      </c>
    </row>
    <row r="1088" spans="2:11" hidden="1">
      <c r="B1088" s="21" t="s">
        <v>99</v>
      </c>
      <c r="C1088" s="22" t="s">
        <v>156</v>
      </c>
      <c r="D1088" s="494">
        <v>1</v>
      </c>
      <c r="E1088" s="494" t="s">
        <v>108</v>
      </c>
      <c r="F1088" s="497">
        <v>0.5</v>
      </c>
      <c r="G1088" s="500">
        <v>222105.30296626</v>
      </c>
      <c r="H1088" s="493">
        <f t="shared" si="64"/>
        <v>111052.65148313</v>
      </c>
      <c r="I1088" s="492">
        <v>0</v>
      </c>
      <c r="J1088" s="278"/>
      <c r="K1088" s="492">
        <f t="shared" si="63"/>
        <v>0</v>
      </c>
    </row>
    <row r="1089" spans="2:11" hidden="1">
      <c r="B1089" s="21" t="s">
        <v>102</v>
      </c>
      <c r="C1089" s="22" t="s">
        <v>116</v>
      </c>
      <c r="D1089" s="494">
        <v>1</v>
      </c>
      <c r="E1089" s="494" t="s">
        <v>108</v>
      </c>
      <c r="F1089" s="497">
        <v>0.2</v>
      </c>
      <c r="G1089" s="500">
        <v>222105.30296626</v>
      </c>
      <c r="H1089" s="493">
        <f t="shared" si="64"/>
        <v>44421.060593252005</v>
      </c>
      <c r="I1089" s="492">
        <v>0</v>
      </c>
      <c r="J1089" s="278"/>
      <c r="K1089" s="492">
        <f t="shared" si="63"/>
        <v>0</v>
      </c>
    </row>
    <row r="1090" spans="2:11" hidden="1">
      <c r="B1090" s="21" t="s">
        <v>104</v>
      </c>
      <c r="C1090" s="22" t="s">
        <v>149</v>
      </c>
      <c r="D1090" s="494">
        <v>1</v>
      </c>
      <c r="E1090" s="494" t="s">
        <v>108</v>
      </c>
      <c r="F1090" s="497">
        <v>0.2</v>
      </c>
      <c r="G1090" s="500">
        <v>222105.30296626</v>
      </c>
      <c r="H1090" s="493">
        <f t="shared" si="64"/>
        <v>44421.060593252005</v>
      </c>
      <c r="I1090" s="492">
        <v>0</v>
      </c>
      <c r="J1090" s="278"/>
      <c r="K1090" s="492">
        <f t="shared" si="63"/>
        <v>0</v>
      </c>
    </row>
    <row r="1091" spans="2:11" hidden="1">
      <c r="B1091" s="18" t="s">
        <v>745</v>
      </c>
      <c r="C1091" s="75" t="s">
        <v>746</v>
      </c>
      <c r="D1091" s="494"/>
      <c r="E1091" s="494"/>
      <c r="F1091" s="497"/>
      <c r="G1091" s="500"/>
      <c r="H1091" s="493"/>
      <c r="I1091" s="492">
        <v>0</v>
      </c>
      <c r="J1091" s="278"/>
      <c r="K1091" s="492">
        <f t="shared" si="63"/>
        <v>0</v>
      </c>
    </row>
    <row r="1092" spans="2:11" hidden="1">
      <c r="B1092" s="21" t="s">
        <v>99</v>
      </c>
      <c r="C1092" s="22" t="s">
        <v>156</v>
      </c>
      <c r="D1092" s="494">
        <v>1</v>
      </c>
      <c r="E1092" s="494" t="s">
        <v>108</v>
      </c>
      <c r="F1092" s="497">
        <v>0.5</v>
      </c>
      <c r="G1092" s="500">
        <v>222105.30296626</v>
      </c>
      <c r="H1092" s="493">
        <f t="shared" si="64"/>
        <v>111052.65148313</v>
      </c>
      <c r="I1092" s="492">
        <v>0</v>
      </c>
      <c r="J1092" s="278"/>
      <c r="K1092" s="492">
        <f t="shared" si="63"/>
        <v>0</v>
      </c>
    </row>
    <row r="1093" spans="2:11" hidden="1">
      <c r="B1093" s="21" t="s">
        <v>102</v>
      </c>
      <c r="C1093" s="22" t="s">
        <v>116</v>
      </c>
      <c r="D1093" s="494">
        <v>1</v>
      </c>
      <c r="E1093" s="494" t="s">
        <v>108</v>
      </c>
      <c r="F1093" s="497">
        <v>0.2</v>
      </c>
      <c r="G1093" s="500">
        <v>222105.30296626</v>
      </c>
      <c r="H1093" s="493">
        <f t="shared" si="64"/>
        <v>44421.060593252005</v>
      </c>
      <c r="I1093" s="492">
        <v>0</v>
      </c>
      <c r="J1093" s="278"/>
      <c r="K1093" s="492">
        <f t="shared" si="63"/>
        <v>0</v>
      </c>
    </row>
    <row r="1094" spans="2:11" hidden="1">
      <c r="B1094" s="21" t="s">
        <v>104</v>
      </c>
      <c r="C1094" s="22" t="s">
        <v>149</v>
      </c>
      <c r="D1094" s="494">
        <v>1</v>
      </c>
      <c r="E1094" s="494" t="s">
        <v>108</v>
      </c>
      <c r="F1094" s="497">
        <v>0.2</v>
      </c>
      <c r="G1094" s="500">
        <v>222105.30296626</v>
      </c>
      <c r="H1094" s="493">
        <f t="shared" si="64"/>
        <v>44421.060593252005</v>
      </c>
      <c r="I1094" s="492">
        <v>0</v>
      </c>
      <c r="J1094" s="278"/>
      <c r="K1094" s="492">
        <f t="shared" si="63"/>
        <v>0</v>
      </c>
    </row>
    <row r="1095" spans="2:11" hidden="1">
      <c r="B1095" s="18" t="s">
        <v>120</v>
      </c>
      <c r="C1095" s="75" t="s">
        <v>747</v>
      </c>
      <c r="D1095" s="494"/>
      <c r="E1095" s="494"/>
      <c r="F1095" s="497"/>
      <c r="G1095" s="500"/>
      <c r="H1095" s="493"/>
      <c r="I1095" s="492">
        <v>0</v>
      </c>
      <c r="J1095" s="278"/>
      <c r="K1095" s="492">
        <f t="shared" si="63"/>
        <v>0</v>
      </c>
    </row>
    <row r="1096" spans="2:11" hidden="1">
      <c r="B1096" s="21" t="s">
        <v>99</v>
      </c>
      <c r="C1096" s="22" t="s">
        <v>156</v>
      </c>
      <c r="D1096" s="494">
        <v>4</v>
      </c>
      <c r="E1096" s="494" t="s">
        <v>108</v>
      </c>
      <c r="F1096" s="497">
        <v>0.5</v>
      </c>
      <c r="G1096" s="500">
        <v>222104.99355672501</v>
      </c>
      <c r="H1096" s="493">
        <f t="shared" si="64"/>
        <v>444209.98711345001</v>
      </c>
      <c r="I1096" s="492">
        <v>0</v>
      </c>
      <c r="J1096" s="278"/>
      <c r="K1096" s="492">
        <f t="shared" si="63"/>
        <v>0</v>
      </c>
    </row>
    <row r="1097" spans="2:11" hidden="1">
      <c r="B1097" s="21" t="s">
        <v>102</v>
      </c>
      <c r="C1097" s="22" t="s">
        <v>116</v>
      </c>
      <c r="D1097" s="494">
        <v>4</v>
      </c>
      <c r="E1097" s="494" t="s">
        <v>108</v>
      </c>
      <c r="F1097" s="497">
        <v>0.2</v>
      </c>
      <c r="G1097" s="500">
        <v>222104.99355672501</v>
      </c>
      <c r="H1097" s="493">
        <f t="shared" si="64"/>
        <v>177683.99484538002</v>
      </c>
      <c r="I1097" s="492">
        <v>0</v>
      </c>
      <c r="J1097" s="278"/>
      <c r="K1097" s="492">
        <f t="shared" si="63"/>
        <v>0</v>
      </c>
    </row>
    <row r="1098" spans="2:11" hidden="1">
      <c r="B1098" s="21" t="s">
        <v>104</v>
      </c>
      <c r="C1098" s="22" t="s">
        <v>149</v>
      </c>
      <c r="D1098" s="494">
        <v>4</v>
      </c>
      <c r="E1098" s="494" t="s">
        <v>108</v>
      </c>
      <c r="F1098" s="497">
        <v>0.2</v>
      </c>
      <c r="G1098" s="500">
        <v>222104.99355672501</v>
      </c>
      <c r="H1098" s="493">
        <f t="shared" si="64"/>
        <v>177683.99484538002</v>
      </c>
      <c r="I1098" s="492">
        <v>0</v>
      </c>
      <c r="J1098" s="278"/>
      <c r="K1098" s="492">
        <f t="shared" si="63"/>
        <v>0</v>
      </c>
    </row>
    <row r="1099" spans="2:11" hidden="1">
      <c r="B1099" s="12" t="s">
        <v>748</v>
      </c>
      <c r="C1099" s="76" t="s">
        <v>749</v>
      </c>
      <c r="D1099" s="494"/>
      <c r="E1099" s="494"/>
      <c r="F1099" s="497"/>
      <c r="G1099" s="500"/>
      <c r="H1099" s="493"/>
      <c r="I1099" s="492">
        <v>0</v>
      </c>
      <c r="J1099" s="278"/>
      <c r="K1099" s="492">
        <f t="shared" si="63"/>
        <v>0</v>
      </c>
    </row>
    <row r="1100" spans="2:11" hidden="1">
      <c r="B1100" s="21" t="s">
        <v>99</v>
      </c>
      <c r="C1100" s="22" t="s">
        <v>156</v>
      </c>
      <c r="D1100" s="494">
        <v>2</v>
      </c>
      <c r="E1100" s="494" t="s">
        <v>732</v>
      </c>
      <c r="F1100" s="497">
        <v>0.5</v>
      </c>
      <c r="G1100" s="500">
        <v>10096.033127049999</v>
      </c>
      <c r="H1100" s="493">
        <f t="shared" si="64"/>
        <v>10096.033127049999</v>
      </c>
      <c r="I1100" s="492">
        <v>2</v>
      </c>
      <c r="J1100" s="278"/>
      <c r="K1100" s="492">
        <f t="shared" si="63"/>
        <v>2</v>
      </c>
    </row>
    <row r="1101" spans="2:11" hidden="1">
      <c r="B1101" s="21" t="s">
        <v>102</v>
      </c>
      <c r="C1101" s="22" t="s">
        <v>116</v>
      </c>
      <c r="D1101" s="494">
        <v>2</v>
      </c>
      <c r="E1101" s="494" t="s">
        <v>732</v>
      </c>
      <c r="F1101" s="497">
        <v>0.2</v>
      </c>
      <c r="G1101" s="500">
        <v>10096.033127049999</v>
      </c>
      <c r="H1101" s="493">
        <f t="shared" si="64"/>
        <v>4038.41325082</v>
      </c>
      <c r="I1101" s="492">
        <v>2</v>
      </c>
      <c r="J1101" s="278"/>
      <c r="K1101" s="492">
        <f t="shared" ref="K1101:K1164" si="65">J1101+I1101</f>
        <v>2</v>
      </c>
    </row>
    <row r="1102" spans="2:11" hidden="1">
      <c r="B1102" s="21" t="s">
        <v>104</v>
      </c>
      <c r="C1102" s="22" t="s">
        <v>149</v>
      </c>
      <c r="D1102" s="494">
        <v>2</v>
      </c>
      <c r="E1102" s="494" t="s">
        <v>732</v>
      </c>
      <c r="F1102" s="497">
        <v>0.2</v>
      </c>
      <c r="G1102" s="500">
        <v>10096.033127049999</v>
      </c>
      <c r="H1102" s="493">
        <f t="shared" si="64"/>
        <v>4038.41325082</v>
      </c>
      <c r="I1102" s="492">
        <v>0</v>
      </c>
      <c r="J1102" s="278"/>
      <c r="K1102" s="492">
        <f t="shared" si="65"/>
        <v>0</v>
      </c>
    </row>
    <row r="1103" spans="2:11" hidden="1">
      <c r="B1103" s="12" t="s">
        <v>750</v>
      </c>
      <c r="C1103" s="76" t="s">
        <v>751</v>
      </c>
      <c r="D1103" s="494"/>
      <c r="E1103" s="494"/>
      <c r="F1103" s="497"/>
      <c r="G1103" s="500"/>
      <c r="H1103" s="493"/>
      <c r="I1103" s="492">
        <v>0</v>
      </c>
      <c r="J1103" s="278"/>
      <c r="K1103" s="492">
        <f t="shared" si="65"/>
        <v>0</v>
      </c>
    </row>
    <row r="1104" spans="2:11" hidden="1">
      <c r="B1104" s="21" t="s">
        <v>99</v>
      </c>
      <c r="C1104" s="22" t="s">
        <v>156</v>
      </c>
      <c r="D1104" s="494">
        <v>1</v>
      </c>
      <c r="E1104" s="494" t="s">
        <v>108</v>
      </c>
      <c r="F1104" s="497">
        <v>0.5</v>
      </c>
      <c r="G1104" s="500">
        <v>10816.957343599999</v>
      </c>
      <c r="H1104" s="493">
        <f t="shared" si="64"/>
        <v>5408.4786717999996</v>
      </c>
      <c r="I1104" s="492">
        <v>0</v>
      </c>
      <c r="J1104" s="278"/>
      <c r="K1104" s="492">
        <f t="shared" si="65"/>
        <v>0</v>
      </c>
    </row>
    <row r="1105" spans="2:11" hidden="1">
      <c r="B1105" s="21" t="s">
        <v>102</v>
      </c>
      <c r="C1105" s="22" t="s">
        <v>116</v>
      </c>
      <c r="D1105" s="494">
        <v>1</v>
      </c>
      <c r="E1105" s="494" t="s">
        <v>108</v>
      </c>
      <c r="F1105" s="497">
        <v>0.2</v>
      </c>
      <c r="G1105" s="500">
        <v>10816.957343599999</v>
      </c>
      <c r="H1105" s="493">
        <f t="shared" si="64"/>
        <v>2163.3914687199999</v>
      </c>
      <c r="I1105" s="492">
        <v>0</v>
      </c>
      <c r="J1105" s="278"/>
      <c r="K1105" s="492">
        <f t="shared" si="65"/>
        <v>0</v>
      </c>
    </row>
    <row r="1106" spans="2:11" hidden="1">
      <c r="B1106" s="21" t="s">
        <v>104</v>
      </c>
      <c r="C1106" s="22" t="s">
        <v>149</v>
      </c>
      <c r="D1106" s="494">
        <v>1</v>
      </c>
      <c r="E1106" s="494" t="s">
        <v>108</v>
      </c>
      <c r="F1106" s="497">
        <v>0.2</v>
      </c>
      <c r="G1106" s="500">
        <v>10816.957343599999</v>
      </c>
      <c r="H1106" s="493">
        <f t="shared" si="64"/>
        <v>2163.3914687199999</v>
      </c>
      <c r="I1106" s="492">
        <v>0</v>
      </c>
      <c r="J1106" s="278"/>
      <c r="K1106" s="492">
        <f t="shared" si="65"/>
        <v>0</v>
      </c>
    </row>
    <row r="1107" spans="2:11" hidden="1">
      <c r="B1107" s="12" t="s">
        <v>122</v>
      </c>
      <c r="C1107" s="76" t="s">
        <v>752</v>
      </c>
      <c r="D1107" s="494"/>
      <c r="E1107" s="494"/>
      <c r="F1107" s="497"/>
      <c r="G1107" s="500"/>
      <c r="H1107" s="493"/>
      <c r="I1107" s="492">
        <v>0</v>
      </c>
      <c r="J1107" s="278"/>
      <c r="K1107" s="492">
        <f t="shared" si="65"/>
        <v>0</v>
      </c>
    </row>
    <row r="1108" spans="2:11" hidden="1">
      <c r="B1108" s="18" t="s">
        <v>124</v>
      </c>
      <c r="C1108" s="75" t="s">
        <v>753</v>
      </c>
      <c r="D1108" s="494"/>
      <c r="E1108" s="494"/>
      <c r="F1108" s="492"/>
      <c r="G1108" s="500"/>
      <c r="H1108" s="493"/>
      <c r="I1108" s="492">
        <v>0</v>
      </c>
      <c r="J1108" s="278"/>
      <c r="K1108" s="492">
        <f t="shared" si="65"/>
        <v>0</v>
      </c>
    </row>
    <row r="1109" spans="2:11" hidden="1">
      <c r="B1109" s="21" t="s">
        <v>99</v>
      </c>
      <c r="C1109" s="22" t="s">
        <v>156</v>
      </c>
      <c r="D1109" s="494">
        <v>1</v>
      </c>
      <c r="E1109" s="494" t="s">
        <v>412</v>
      </c>
      <c r="F1109" s="497">
        <v>0.5</v>
      </c>
      <c r="G1109" s="500">
        <v>154211.56870121</v>
      </c>
      <c r="H1109" s="493">
        <f t="shared" si="64"/>
        <v>77105.784350604998</v>
      </c>
      <c r="I1109" s="492">
        <v>1</v>
      </c>
      <c r="J1109" s="278"/>
      <c r="K1109" s="492">
        <f t="shared" si="65"/>
        <v>1</v>
      </c>
    </row>
    <row r="1110" spans="2:11" hidden="1">
      <c r="B1110" s="21" t="s">
        <v>102</v>
      </c>
      <c r="C1110" s="22" t="s">
        <v>116</v>
      </c>
      <c r="D1110" s="494">
        <v>1</v>
      </c>
      <c r="E1110" s="494" t="s">
        <v>412</v>
      </c>
      <c r="F1110" s="497">
        <v>0.2</v>
      </c>
      <c r="G1110" s="500">
        <v>154211.56870121</v>
      </c>
      <c r="H1110" s="493">
        <f t="shared" si="64"/>
        <v>30842.313740242</v>
      </c>
      <c r="I1110" s="492">
        <v>1</v>
      </c>
      <c r="J1110" s="278"/>
      <c r="K1110" s="492">
        <f t="shared" si="65"/>
        <v>1</v>
      </c>
    </row>
    <row r="1111" spans="2:11" hidden="1">
      <c r="B1111" s="21" t="s">
        <v>104</v>
      </c>
      <c r="C1111" s="22" t="s">
        <v>149</v>
      </c>
      <c r="D1111" s="494">
        <v>1</v>
      </c>
      <c r="E1111" s="494" t="s">
        <v>412</v>
      </c>
      <c r="F1111" s="497">
        <v>0.2</v>
      </c>
      <c r="G1111" s="500">
        <v>154211.56870121</v>
      </c>
      <c r="H1111" s="493">
        <f t="shared" si="64"/>
        <v>30842.313740242</v>
      </c>
      <c r="I1111" s="492">
        <v>0</v>
      </c>
      <c r="J1111" s="278"/>
      <c r="K1111" s="492">
        <f t="shared" si="65"/>
        <v>0</v>
      </c>
    </row>
    <row r="1112" spans="2:11" hidden="1">
      <c r="B1112" s="18" t="s">
        <v>127</v>
      </c>
      <c r="C1112" s="75" t="s">
        <v>754</v>
      </c>
      <c r="D1112" s="494"/>
      <c r="E1112" s="494"/>
      <c r="F1112" s="497"/>
      <c r="G1112" s="500"/>
      <c r="H1112" s="493"/>
      <c r="I1112" s="492">
        <v>0</v>
      </c>
      <c r="J1112" s="278"/>
      <c r="K1112" s="492">
        <f t="shared" si="65"/>
        <v>0</v>
      </c>
    </row>
    <row r="1113" spans="2:11" hidden="1">
      <c r="B1113" s="21" t="s">
        <v>99</v>
      </c>
      <c r="C1113" s="22" t="s">
        <v>156</v>
      </c>
      <c r="D1113" s="494">
        <v>1</v>
      </c>
      <c r="E1113" s="494" t="s">
        <v>412</v>
      </c>
      <c r="F1113" s="497">
        <v>0.5</v>
      </c>
      <c r="G1113" s="500">
        <v>114657.89138494999</v>
      </c>
      <c r="H1113" s="493">
        <f t="shared" si="64"/>
        <v>57328.945692474997</v>
      </c>
      <c r="I1113" s="492">
        <v>1</v>
      </c>
      <c r="J1113" s="278"/>
      <c r="K1113" s="492">
        <f t="shared" si="65"/>
        <v>1</v>
      </c>
    </row>
    <row r="1114" spans="2:11" hidden="1">
      <c r="B1114" s="21" t="s">
        <v>102</v>
      </c>
      <c r="C1114" s="22" t="s">
        <v>116</v>
      </c>
      <c r="D1114" s="494">
        <v>1</v>
      </c>
      <c r="E1114" s="494" t="s">
        <v>412</v>
      </c>
      <c r="F1114" s="497">
        <v>0.2</v>
      </c>
      <c r="G1114" s="500">
        <v>114657.89138494999</v>
      </c>
      <c r="H1114" s="493">
        <f t="shared" si="64"/>
        <v>22931.57827699</v>
      </c>
      <c r="I1114" s="492">
        <v>1</v>
      </c>
      <c r="J1114" s="278"/>
      <c r="K1114" s="492">
        <f t="shared" si="65"/>
        <v>1</v>
      </c>
    </row>
    <row r="1115" spans="2:11" hidden="1">
      <c r="B1115" s="21" t="s">
        <v>104</v>
      </c>
      <c r="C1115" s="22" t="s">
        <v>149</v>
      </c>
      <c r="D1115" s="494">
        <v>1</v>
      </c>
      <c r="E1115" s="494" t="s">
        <v>412</v>
      </c>
      <c r="F1115" s="497">
        <v>0.2</v>
      </c>
      <c r="G1115" s="500">
        <v>114657.89138494999</v>
      </c>
      <c r="H1115" s="493">
        <f t="shared" si="64"/>
        <v>22931.57827699</v>
      </c>
      <c r="I1115" s="492">
        <v>0</v>
      </c>
      <c r="J1115" s="278"/>
      <c r="K1115" s="492">
        <f t="shared" si="65"/>
        <v>0</v>
      </c>
    </row>
    <row r="1116" spans="2:11" hidden="1">
      <c r="B1116" s="18" t="s">
        <v>129</v>
      </c>
      <c r="C1116" s="75" t="s">
        <v>755</v>
      </c>
      <c r="D1116" s="494"/>
      <c r="E1116" s="494"/>
      <c r="F1116" s="497"/>
      <c r="G1116" s="500"/>
      <c r="H1116" s="493"/>
      <c r="I1116" s="492">
        <v>0</v>
      </c>
      <c r="J1116" s="278"/>
      <c r="K1116" s="492">
        <f t="shared" si="65"/>
        <v>0</v>
      </c>
    </row>
    <row r="1117" spans="2:11" hidden="1">
      <c r="B1117" s="21" t="s">
        <v>99</v>
      </c>
      <c r="C1117" s="22" t="s">
        <v>156</v>
      </c>
      <c r="D1117" s="494">
        <v>1</v>
      </c>
      <c r="E1117" s="494" t="s">
        <v>412</v>
      </c>
      <c r="F1117" s="497">
        <v>0.5</v>
      </c>
      <c r="G1117" s="500">
        <v>165064.41755087001</v>
      </c>
      <c r="H1117" s="493">
        <f t="shared" si="64"/>
        <v>82532.208775435007</v>
      </c>
      <c r="I1117" s="492">
        <v>1</v>
      </c>
      <c r="J1117" s="278"/>
      <c r="K1117" s="492">
        <f t="shared" si="65"/>
        <v>1</v>
      </c>
    </row>
    <row r="1118" spans="2:11" hidden="1">
      <c r="B1118" s="21" t="s">
        <v>102</v>
      </c>
      <c r="C1118" s="22" t="s">
        <v>116</v>
      </c>
      <c r="D1118" s="494">
        <v>1</v>
      </c>
      <c r="E1118" s="494" t="s">
        <v>412</v>
      </c>
      <c r="F1118" s="497">
        <v>0.2</v>
      </c>
      <c r="G1118" s="500">
        <v>165064.41755087001</v>
      </c>
      <c r="H1118" s="493">
        <f t="shared" si="64"/>
        <v>33012.883510174004</v>
      </c>
      <c r="I1118" s="492">
        <v>1</v>
      </c>
      <c r="J1118" s="278"/>
      <c r="K1118" s="492">
        <f t="shared" si="65"/>
        <v>1</v>
      </c>
    </row>
    <row r="1119" spans="2:11" hidden="1">
      <c r="B1119" s="21" t="s">
        <v>104</v>
      </c>
      <c r="C1119" s="22" t="s">
        <v>149</v>
      </c>
      <c r="D1119" s="494">
        <v>1</v>
      </c>
      <c r="E1119" s="494" t="s">
        <v>412</v>
      </c>
      <c r="F1119" s="497">
        <v>0.2</v>
      </c>
      <c r="G1119" s="500">
        <v>165064.41755087001</v>
      </c>
      <c r="H1119" s="493">
        <f t="shared" si="64"/>
        <v>33012.883510174004</v>
      </c>
      <c r="I1119" s="492">
        <v>0</v>
      </c>
      <c r="J1119" s="278"/>
      <c r="K1119" s="492">
        <f t="shared" si="65"/>
        <v>0</v>
      </c>
    </row>
    <row r="1120" spans="2:11" hidden="1">
      <c r="B1120" s="18" t="s">
        <v>131</v>
      </c>
      <c r="C1120" s="75" t="s">
        <v>756</v>
      </c>
      <c r="D1120" s="494"/>
      <c r="E1120" s="494"/>
      <c r="F1120" s="497"/>
      <c r="G1120" s="500"/>
      <c r="H1120" s="493"/>
      <c r="I1120" s="492">
        <v>0</v>
      </c>
      <c r="J1120" s="278"/>
      <c r="K1120" s="492">
        <f t="shared" si="65"/>
        <v>0</v>
      </c>
    </row>
    <row r="1121" spans="2:11" hidden="1">
      <c r="B1121" s="21" t="s">
        <v>99</v>
      </c>
      <c r="C1121" s="22" t="s">
        <v>156</v>
      </c>
      <c r="D1121" s="494">
        <v>1</v>
      </c>
      <c r="E1121" s="494" t="s">
        <v>412</v>
      </c>
      <c r="F1121" s="497">
        <v>0.5</v>
      </c>
      <c r="G1121" s="500">
        <v>147756.66698204001</v>
      </c>
      <c r="H1121" s="493">
        <f t="shared" si="64"/>
        <v>73878.333491020006</v>
      </c>
      <c r="I1121" s="492">
        <v>1</v>
      </c>
      <c r="J1121" s="278"/>
      <c r="K1121" s="492">
        <f t="shared" si="65"/>
        <v>1</v>
      </c>
    </row>
    <row r="1122" spans="2:11" hidden="1">
      <c r="B1122" s="21" t="s">
        <v>102</v>
      </c>
      <c r="C1122" s="22" t="s">
        <v>116</v>
      </c>
      <c r="D1122" s="494">
        <v>1</v>
      </c>
      <c r="E1122" s="494" t="s">
        <v>412</v>
      </c>
      <c r="F1122" s="497">
        <v>0.2</v>
      </c>
      <c r="G1122" s="500">
        <v>147756.66698204001</v>
      </c>
      <c r="H1122" s="493">
        <f t="shared" si="64"/>
        <v>29551.333396408005</v>
      </c>
      <c r="I1122" s="492">
        <v>1</v>
      </c>
      <c r="J1122" s="278"/>
      <c r="K1122" s="492">
        <f t="shared" si="65"/>
        <v>1</v>
      </c>
    </row>
    <row r="1123" spans="2:11" hidden="1">
      <c r="B1123" s="21" t="s">
        <v>104</v>
      </c>
      <c r="C1123" s="22" t="s">
        <v>149</v>
      </c>
      <c r="D1123" s="494">
        <v>1</v>
      </c>
      <c r="E1123" s="494" t="s">
        <v>412</v>
      </c>
      <c r="F1123" s="497">
        <v>0.2</v>
      </c>
      <c r="G1123" s="500">
        <v>147756.66698204001</v>
      </c>
      <c r="H1123" s="493">
        <f t="shared" si="64"/>
        <v>29551.333396408005</v>
      </c>
      <c r="I1123" s="492">
        <v>0</v>
      </c>
      <c r="J1123" s="278"/>
      <c r="K1123" s="492">
        <f t="shared" si="65"/>
        <v>0</v>
      </c>
    </row>
    <row r="1124" spans="2:11" hidden="1">
      <c r="B1124" s="18" t="s">
        <v>133</v>
      </c>
      <c r="C1124" s="75" t="s">
        <v>757</v>
      </c>
      <c r="D1124" s="494"/>
      <c r="E1124" s="494"/>
      <c r="F1124" s="497"/>
      <c r="G1124" s="500"/>
      <c r="H1124" s="493"/>
      <c r="I1124" s="492">
        <v>0</v>
      </c>
      <c r="J1124" s="278"/>
      <c r="K1124" s="492">
        <f t="shared" si="65"/>
        <v>0</v>
      </c>
    </row>
    <row r="1125" spans="2:11" hidden="1">
      <c r="B1125" s="21" t="s">
        <v>99</v>
      </c>
      <c r="C1125" s="22" t="s">
        <v>156</v>
      </c>
      <c r="D1125" s="494">
        <v>1</v>
      </c>
      <c r="E1125" s="494" t="s">
        <v>412</v>
      </c>
      <c r="F1125" s="497">
        <v>0.5</v>
      </c>
      <c r="G1125" s="500">
        <v>131531.84978570999</v>
      </c>
      <c r="H1125" s="493">
        <f t="shared" si="64"/>
        <v>65765.924892854993</v>
      </c>
      <c r="I1125" s="492">
        <v>1</v>
      </c>
      <c r="J1125" s="278"/>
      <c r="K1125" s="492">
        <f t="shared" si="65"/>
        <v>1</v>
      </c>
    </row>
    <row r="1126" spans="2:11" hidden="1">
      <c r="B1126" s="21" t="s">
        <v>102</v>
      </c>
      <c r="C1126" s="22" t="s">
        <v>116</v>
      </c>
      <c r="D1126" s="494">
        <v>1</v>
      </c>
      <c r="E1126" s="494" t="s">
        <v>412</v>
      </c>
      <c r="F1126" s="497">
        <v>0.2</v>
      </c>
      <c r="G1126" s="500">
        <v>131531.84978570999</v>
      </c>
      <c r="H1126" s="493">
        <f t="shared" si="64"/>
        <v>26306.369957142</v>
      </c>
      <c r="I1126" s="492">
        <v>1</v>
      </c>
      <c r="J1126" s="278"/>
      <c r="K1126" s="492">
        <f t="shared" si="65"/>
        <v>1</v>
      </c>
    </row>
    <row r="1127" spans="2:11" hidden="1">
      <c r="B1127" s="21" t="s">
        <v>104</v>
      </c>
      <c r="C1127" s="22" t="s">
        <v>149</v>
      </c>
      <c r="D1127" s="494">
        <v>1</v>
      </c>
      <c r="E1127" s="494" t="s">
        <v>412</v>
      </c>
      <c r="F1127" s="497">
        <v>0.2</v>
      </c>
      <c r="G1127" s="500">
        <v>131531.84978570999</v>
      </c>
      <c r="H1127" s="493">
        <f t="shared" si="64"/>
        <v>26306.369957142</v>
      </c>
      <c r="I1127" s="492">
        <v>0</v>
      </c>
      <c r="J1127" s="278"/>
      <c r="K1127" s="492">
        <f t="shared" si="65"/>
        <v>0</v>
      </c>
    </row>
    <row r="1128" spans="2:11" hidden="1">
      <c r="B1128" s="18" t="s">
        <v>135</v>
      </c>
      <c r="C1128" s="75" t="s">
        <v>758</v>
      </c>
      <c r="D1128" s="494"/>
      <c r="E1128" s="494"/>
      <c r="F1128" s="497"/>
      <c r="G1128" s="500"/>
      <c r="H1128" s="493"/>
      <c r="I1128" s="492">
        <v>0</v>
      </c>
      <c r="J1128" s="278"/>
      <c r="K1128" s="492">
        <f t="shared" si="65"/>
        <v>0</v>
      </c>
    </row>
    <row r="1129" spans="2:11" hidden="1">
      <c r="B1129" s="21" t="s">
        <v>99</v>
      </c>
      <c r="C1129" s="22" t="s">
        <v>156</v>
      </c>
      <c r="D1129" s="494">
        <v>1</v>
      </c>
      <c r="E1129" s="494" t="s">
        <v>412</v>
      </c>
      <c r="F1129" s="497">
        <v>0.5</v>
      </c>
      <c r="G1129" s="500">
        <v>154211.56870121</v>
      </c>
      <c r="H1129" s="493">
        <f t="shared" si="64"/>
        <v>77105.784350604998</v>
      </c>
      <c r="I1129" s="492">
        <v>1</v>
      </c>
      <c r="J1129" s="278"/>
      <c r="K1129" s="492">
        <f t="shared" si="65"/>
        <v>1</v>
      </c>
    </row>
    <row r="1130" spans="2:11" hidden="1">
      <c r="B1130" s="21" t="s">
        <v>102</v>
      </c>
      <c r="C1130" s="22" t="s">
        <v>116</v>
      </c>
      <c r="D1130" s="494">
        <v>1</v>
      </c>
      <c r="E1130" s="494" t="s">
        <v>412</v>
      </c>
      <c r="F1130" s="497">
        <v>0.2</v>
      </c>
      <c r="G1130" s="500">
        <v>154211.56870121</v>
      </c>
      <c r="H1130" s="493">
        <f t="shared" si="64"/>
        <v>30842.313740242</v>
      </c>
      <c r="I1130" s="492">
        <v>1</v>
      </c>
      <c r="J1130" s="278"/>
      <c r="K1130" s="492">
        <f t="shared" si="65"/>
        <v>1</v>
      </c>
    </row>
    <row r="1131" spans="2:11" hidden="1">
      <c r="B1131" s="21" t="s">
        <v>104</v>
      </c>
      <c r="C1131" s="22" t="s">
        <v>149</v>
      </c>
      <c r="D1131" s="494">
        <v>1</v>
      </c>
      <c r="E1131" s="494" t="s">
        <v>412</v>
      </c>
      <c r="F1131" s="497">
        <v>0.2</v>
      </c>
      <c r="G1131" s="500">
        <v>154211.56870121</v>
      </c>
      <c r="H1131" s="493">
        <f t="shared" si="64"/>
        <v>30842.313740242</v>
      </c>
      <c r="I1131" s="492">
        <v>0</v>
      </c>
      <c r="J1131" s="278"/>
      <c r="K1131" s="492">
        <f t="shared" si="65"/>
        <v>0</v>
      </c>
    </row>
    <row r="1132" spans="2:11" hidden="1">
      <c r="B1132" s="18" t="s">
        <v>137</v>
      </c>
      <c r="C1132" s="75" t="s">
        <v>759</v>
      </c>
      <c r="D1132" s="494"/>
      <c r="E1132" s="494"/>
      <c r="F1132" s="492"/>
      <c r="G1132" s="500"/>
      <c r="H1132" s="493"/>
      <c r="I1132" s="492">
        <v>0</v>
      </c>
      <c r="J1132" s="278"/>
      <c r="K1132" s="492">
        <f t="shared" si="65"/>
        <v>0</v>
      </c>
    </row>
    <row r="1133" spans="2:11" hidden="1">
      <c r="B1133" s="21" t="s">
        <v>99</v>
      </c>
      <c r="C1133" s="22" t="s">
        <v>156</v>
      </c>
      <c r="D1133" s="494">
        <v>1</v>
      </c>
      <c r="E1133" s="494" t="s">
        <v>412</v>
      </c>
      <c r="F1133" s="497">
        <v>0.5</v>
      </c>
      <c r="G1133" s="500">
        <v>115514.33697783</v>
      </c>
      <c r="H1133" s="493">
        <f t="shared" si="64"/>
        <v>57757.168488914998</v>
      </c>
      <c r="I1133" s="492">
        <v>1</v>
      </c>
      <c r="J1133" s="278"/>
      <c r="K1133" s="492">
        <f t="shared" si="65"/>
        <v>1</v>
      </c>
    </row>
    <row r="1134" spans="2:11" hidden="1">
      <c r="B1134" s="21" t="s">
        <v>102</v>
      </c>
      <c r="C1134" s="22" t="s">
        <v>116</v>
      </c>
      <c r="D1134" s="494">
        <v>1</v>
      </c>
      <c r="E1134" s="494" t="s">
        <v>412</v>
      </c>
      <c r="F1134" s="497">
        <v>0.2</v>
      </c>
      <c r="G1134" s="500">
        <v>115514.33697783</v>
      </c>
      <c r="H1134" s="493">
        <f t="shared" si="64"/>
        <v>23102.867395566002</v>
      </c>
      <c r="I1134" s="492">
        <v>0</v>
      </c>
      <c r="J1134" s="278"/>
      <c r="K1134" s="492">
        <f t="shared" si="65"/>
        <v>0</v>
      </c>
    </row>
    <row r="1135" spans="2:11" hidden="1">
      <c r="B1135" s="21" t="s">
        <v>104</v>
      </c>
      <c r="C1135" s="22" t="s">
        <v>149</v>
      </c>
      <c r="D1135" s="494">
        <v>1</v>
      </c>
      <c r="E1135" s="494" t="s">
        <v>412</v>
      </c>
      <c r="F1135" s="497">
        <v>0.2</v>
      </c>
      <c r="G1135" s="500">
        <v>115514.33697783</v>
      </c>
      <c r="H1135" s="493">
        <f t="shared" si="64"/>
        <v>23102.867395566002</v>
      </c>
      <c r="I1135" s="492">
        <v>0</v>
      </c>
      <c r="J1135" s="278"/>
      <c r="K1135" s="492">
        <f t="shared" si="65"/>
        <v>0</v>
      </c>
    </row>
    <row r="1136" spans="2:11" hidden="1">
      <c r="B1136" s="18" t="s">
        <v>760</v>
      </c>
      <c r="C1136" s="75" t="s">
        <v>761</v>
      </c>
      <c r="D1136" s="494"/>
      <c r="E1136" s="494"/>
      <c r="F1136" s="497"/>
      <c r="G1136" s="500"/>
      <c r="H1136" s="493"/>
      <c r="I1136" s="492">
        <v>0</v>
      </c>
      <c r="J1136" s="278"/>
      <c r="K1136" s="492">
        <f t="shared" si="65"/>
        <v>0</v>
      </c>
    </row>
    <row r="1137" spans="2:11" hidden="1">
      <c r="B1137" s="21" t="s">
        <v>99</v>
      </c>
      <c r="C1137" s="22" t="s">
        <v>156</v>
      </c>
      <c r="D1137" s="494">
        <v>2</v>
      </c>
      <c r="E1137" s="494" t="s">
        <v>144</v>
      </c>
      <c r="F1137" s="497">
        <v>0.5</v>
      </c>
      <c r="G1137" s="500">
        <v>131243.48009909</v>
      </c>
      <c r="H1137" s="493">
        <f t="shared" ref="H1137:H1151" si="66">G1137*D1137*F1137</f>
        <v>131243.48009909</v>
      </c>
      <c r="I1137" s="492">
        <v>2</v>
      </c>
      <c r="J1137" s="278"/>
      <c r="K1137" s="492">
        <f t="shared" si="65"/>
        <v>2</v>
      </c>
    </row>
    <row r="1138" spans="2:11" hidden="1">
      <c r="B1138" s="21" t="s">
        <v>102</v>
      </c>
      <c r="C1138" s="22" t="s">
        <v>116</v>
      </c>
      <c r="D1138" s="494">
        <v>2</v>
      </c>
      <c r="E1138" s="494" t="s">
        <v>144</v>
      </c>
      <c r="F1138" s="497">
        <v>0.2</v>
      </c>
      <c r="G1138" s="500">
        <v>131243.48009909</v>
      </c>
      <c r="H1138" s="493">
        <f t="shared" si="66"/>
        <v>52497.392039636004</v>
      </c>
      <c r="I1138" s="492">
        <v>2</v>
      </c>
      <c r="J1138" s="278"/>
      <c r="K1138" s="492">
        <f t="shared" si="65"/>
        <v>2</v>
      </c>
    </row>
    <row r="1139" spans="2:11" hidden="1">
      <c r="B1139" s="21" t="s">
        <v>104</v>
      </c>
      <c r="C1139" s="22" t="s">
        <v>149</v>
      </c>
      <c r="D1139" s="494">
        <v>2</v>
      </c>
      <c r="E1139" s="494" t="s">
        <v>144</v>
      </c>
      <c r="F1139" s="497">
        <v>0.2</v>
      </c>
      <c r="G1139" s="500">
        <v>131243.48009909</v>
      </c>
      <c r="H1139" s="493">
        <f t="shared" si="66"/>
        <v>52497.392039636004</v>
      </c>
      <c r="I1139" s="492">
        <v>0</v>
      </c>
      <c r="J1139" s="278"/>
      <c r="K1139" s="492">
        <f t="shared" si="65"/>
        <v>0</v>
      </c>
    </row>
    <row r="1140" spans="2:11" hidden="1">
      <c r="B1140" s="18" t="s">
        <v>762</v>
      </c>
      <c r="C1140" s="75" t="s">
        <v>763</v>
      </c>
      <c r="D1140" s="494"/>
      <c r="E1140" s="494"/>
      <c r="F1140" s="497"/>
      <c r="G1140" s="500"/>
      <c r="H1140" s="493"/>
      <c r="I1140" s="492">
        <v>0</v>
      </c>
      <c r="J1140" s="278"/>
      <c r="K1140" s="492">
        <f t="shared" si="65"/>
        <v>0</v>
      </c>
    </row>
    <row r="1141" spans="2:11" hidden="1">
      <c r="B1141" s="21" t="s">
        <v>99</v>
      </c>
      <c r="C1141" s="22" t="s">
        <v>156</v>
      </c>
      <c r="D1141" s="494">
        <v>1</v>
      </c>
      <c r="E1141" s="494" t="s">
        <v>412</v>
      </c>
      <c r="F1141" s="497">
        <v>0.5</v>
      </c>
      <c r="G1141" s="500">
        <v>181614.11475894999</v>
      </c>
      <c r="H1141" s="493">
        <f t="shared" si="66"/>
        <v>90807.057379474994</v>
      </c>
      <c r="I1141" s="492">
        <v>1</v>
      </c>
      <c r="J1141" s="278"/>
      <c r="K1141" s="492">
        <f t="shared" si="65"/>
        <v>1</v>
      </c>
    </row>
    <row r="1142" spans="2:11" hidden="1">
      <c r="B1142" s="21" t="s">
        <v>102</v>
      </c>
      <c r="C1142" s="22" t="s">
        <v>116</v>
      </c>
      <c r="D1142" s="494">
        <v>1</v>
      </c>
      <c r="E1142" s="494" t="s">
        <v>412</v>
      </c>
      <c r="F1142" s="497">
        <v>0.2</v>
      </c>
      <c r="G1142" s="500">
        <v>181614.11475894999</v>
      </c>
      <c r="H1142" s="493">
        <f t="shared" si="66"/>
        <v>36322.822951789996</v>
      </c>
      <c r="I1142" s="492">
        <v>1</v>
      </c>
      <c r="J1142" s="278"/>
      <c r="K1142" s="492">
        <f t="shared" si="65"/>
        <v>1</v>
      </c>
    </row>
    <row r="1143" spans="2:11" hidden="1">
      <c r="B1143" s="21" t="s">
        <v>104</v>
      </c>
      <c r="C1143" s="22" t="s">
        <v>149</v>
      </c>
      <c r="D1143" s="494">
        <v>1</v>
      </c>
      <c r="E1143" s="494" t="s">
        <v>412</v>
      </c>
      <c r="F1143" s="497">
        <v>0.2</v>
      </c>
      <c r="G1143" s="500">
        <v>181614.11475894999</v>
      </c>
      <c r="H1143" s="493">
        <f t="shared" si="66"/>
        <v>36322.822951789996</v>
      </c>
      <c r="I1143" s="492">
        <v>0</v>
      </c>
      <c r="J1143" s="278"/>
      <c r="K1143" s="492">
        <f t="shared" si="65"/>
        <v>0</v>
      </c>
    </row>
    <row r="1144" spans="2:11" hidden="1">
      <c r="B1144" s="18" t="s">
        <v>764</v>
      </c>
      <c r="C1144" s="75" t="s">
        <v>765</v>
      </c>
      <c r="D1144" s="494"/>
      <c r="E1144" s="494"/>
      <c r="F1144" s="497"/>
      <c r="G1144" s="500"/>
      <c r="H1144" s="493"/>
      <c r="I1144" s="492">
        <v>0</v>
      </c>
      <c r="J1144" s="278"/>
      <c r="K1144" s="492">
        <f t="shared" si="65"/>
        <v>0</v>
      </c>
    </row>
    <row r="1145" spans="2:11" hidden="1">
      <c r="B1145" s="21" t="s">
        <v>99</v>
      </c>
      <c r="C1145" s="22" t="s">
        <v>156</v>
      </c>
      <c r="D1145" s="494">
        <v>1</v>
      </c>
      <c r="E1145" s="494" t="s">
        <v>412</v>
      </c>
      <c r="F1145" s="497">
        <v>0.5</v>
      </c>
      <c r="G1145" s="500">
        <v>93457.150046750001</v>
      </c>
      <c r="H1145" s="493">
        <f t="shared" si="66"/>
        <v>46728.575023375</v>
      </c>
      <c r="I1145" s="492">
        <v>1</v>
      </c>
      <c r="J1145" s="278"/>
      <c r="K1145" s="492">
        <f t="shared" si="65"/>
        <v>1</v>
      </c>
    </row>
    <row r="1146" spans="2:11" hidden="1">
      <c r="B1146" s="21" t="s">
        <v>102</v>
      </c>
      <c r="C1146" s="22" t="s">
        <v>116</v>
      </c>
      <c r="D1146" s="494">
        <v>1</v>
      </c>
      <c r="E1146" s="494" t="s">
        <v>412</v>
      </c>
      <c r="F1146" s="497">
        <v>0.2</v>
      </c>
      <c r="G1146" s="500">
        <v>93457.150046750001</v>
      </c>
      <c r="H1146" s="493">
        <f t="shared" si="66"/>
        <v>18691.430009350002</v>
      </c>
      <c r="I1146" s="492">
        <v>1</v>
      </c>
      <c r="J1146" s="278"/>
      <c r="K1146" s="492">
        <f t="shared" si="65"/>
        <v>1</v>
      </c>
    </row>
    <row r="1147" spans="2:11" hidden="1">
      <c r="B1147" s="21" t="s">
        <v>104</v>
      </c>
      <c r="C1147" s="22" t="s">
        <v>149</v>
      </c>
      <c r="D1147" s="494">
        <v>1</v>
      </c>
      <c r="E1147" s="494" t="s">
        <v>412</v>
      </c>
      <c r="F1147" s="497">
        <v>0.2</v>
      </c>
      <c r="G1147" s="500">
        <v>93457.150046750001</v>
      </c>
      <c r="H1147" s="493">
        <f t="shared" si="66"/>
        <v>18691.430009350002</v>
      </c>
      <c r="I1147" s="492">
        <v>0</v>
      </c>
      <c r="J1147" s="278"/>
      <c r="K1147" s="492">
        <f t="shared" si="65"/>
        <v>0</v>
      </c>
    </row>
    <row r="1148" spans="2:11" hidden="1">
      <c r="B1148" s="18" t="s">
        <v>766</v>
      </c>
      <c r="C1148" s="75" t="s">
        <v>767</v>
      </c>
      <c r="D1148" s="494"/>
      <c r="E1148" s="494"/>
      <c r="F1148" s="497"/>
      <c r="G1148" s="500"/>
      <c r="H1148" s="493"/>
      <c r="I1148" s="492">
        <v>0</v>
      </c>
      <c r="J1148" s="278"/>
      <c r="K1148" s="492">
        <f t="shared" si="65"/>
        <v>0</v>
      </c>
    </row>
    <row r="1149" spans="2:11" hidden="1">
      <c r="B1149" s="21" t="s">
        <v>99</v>
      </c>
      <c r="C1149" s="22" t="s">
        <v>156</v>
      </c>
      <c r="D1149" s="494">
        <v>1</v>
      </c>
      <c r="E1149" s="494" t="s">
        <v>412</v>
      </c>
      <c r="F1149" s="497">
        <v>0.5</v>
      </c>
      <c r="G1149" s="500">
        <v>52569.29881557</v>
      </c>
      <c r="H1149" s="493">
        <f t="shared" si="66"/>
        <v>26284.649407785</v>
      </c>
      <c r="I1149" s="492">
        <v>1</v>
      </c>
      <c r="J1149" s="278"/>
      <c r="K1149" s="492">
        <f t="shared" si="65"/>
        <v>1</v>
      </c>
    </row>
    <row r="1150" spans="2:11" hidden="1">
      <c r="B1150" s="21" t="s">
        <v>102</v>
      </c>
      <c r="C1150" s="22" t="s">
        <v>116</v>
      </c>
      <c r="D1150" s="494">
        <v>1</v>
      </c>
      <c r="E1150" s="494" t="s">
        <v>412</v>
      </c>
      <c r="F1150" s="497">
        <v>0.2</v>
      </c>
      <c r="G1150" s="500">
        <v>52569.29881557</v>
      </c>
      <c r="H1150" s="493">
        <f t="shared" si="66"/>
        <v>10513.859763114</v>
      </c>
      <c r="I1150" s="492">
        <v>1</v>
      </c>
      <c r="J1150" s="278"/>
      <c r="K1150" s="492">
        <f t="shared" si="65"/>
        <v>1</v>
      </c>
    </row>
    <row r="1151" spans="2:11" hidden="1">
      <c r="B1151" s="21" t="s">
        <v>104</v>
      </c>
      <c r="C1151" s="22" t="s">
        <v>149</v>
      </c>
      <c r="D1151" s="494">
        <v>1</v>
      </c>
      <c r="E1151" s="494" t="s">
        <v>412</v>
      </c>
      <c r="F1151" s="497">
        <v>0.2</v>
      </c>
      <c r="G1151" s="500">
        <v>52569.29881557</v>
      </c>
      <c r="H1151" s="493">
        <f t="shared" si="66"/>
        <v>10513.859763114</v>
      </c>
      <c r="I1151" s="492">
        <v>0</v>
      </c>
      <c r="J1151" s="278"/>
      <c r="K1151" s="492">
        <f t="shared" si="65"/>
        <v>0</v>
      </c>
    </row>
    <row r="1152" spans="2:11" hidden="1">
      <c r="B1152" s="18" t="s">
        <v>768</v>
      </c>
      <c r="C1152" s="75" t="s">
        <v>769</v>
      </c>
      <c r="D1152" s="494"/>
      <c r="E1152" s="494"/>
      <c r="F1152" s="497"/>
      <c r="G1152" s="500"/>
      <c r="H1152" s="493"/>
      <c r="I1152" s="492">
        <v>0</v>
      </c>
      <c r="J1152" s="278"/>
      <c r="K1152" s="492">
        <f t="shared" si="65"/>
        <v>0</v>
      </c>
    </row>
    <row r="1153" spans="2:11" hidden="1">
      <c r="B1153" s="21" t="s">
        <v>99</v>
      </c>
      <c r="C1153" s="22" t="s">
        <v>156</v>
      </c>
      <c r="D1153" s="494">
        <v>1</v>
      </c>
      <c r="E1153" s="494" t="s">
        <v>412</v>
      </c>
      <c r="F1153" s="497">
        <v>0.5</v>
      </c>
      <c r="G1153" s="500">
        <v>129134.54470853</v>
      </c>
      <c r="H1153" s="493">
        <f t="shared" ref="H1153:H1203" si="67">G1153*D1153*F1153</f>
        <v>64567.272354264998</v>
      </c>
      <c r="I1153" s="492">
        <v>1</v>
      </c>
      <c r="J1153" s="278"/>
      <c r="K1153" s="492">
        <f t="shared" si="65"/>
        <v>1</v>
      </c>
    </row>
    <row r="1154" spans="2:11" hidden="1">
      <c r="B1154" s="21" t="s">
        <v>102</v>
      </c>
      <c r="C1154" s="22" t="s">
        <v>116</v>
      </c>
      <c r="D1154" s="494">
        <v>1</v>
      </c>
      <c r="E1154" s="494" t="s">
        <v>412</v>
      </c>
      <c r="F1154" s="497">
        <v>0.2</v>
      </c>
      <c r="G1154" s="500">
        <v>129134.54470853</v>
      </c>
      <c r="H1154" s="493">
        <f t="shared" si="67"/>
        <v>25826.908941706002</v>
      </c>
      <c r="I1154" s="492">
        <v>0</v>
      </c>
      <c r="J1154" s="278"/>
      <c r="K1154" s="492">
        <f t="shared" si="65"/>
        <v>0</v>
      </c>
    </row>
    <row r="1155" spans="2:11" hidden="1">
      <c r="B1155" s="21" t="s">
        <v>104</v>
      </c>
      <c r="C1155" s="22" t="s">
        <v>149</v>
      </c>
      <c r="D1155" s="494">
        <v>1</v>
      </c>
      <c r="E1155" s="494" t="s">
        <v>412</v>
      </c>
      <c r="F1155" s="497">
        <v>0.2</v>
      </c>
      <c r="G1155" s="500">
        <v>129134.54470853</v>
      </c>
      <c r="H1155" s="493">
        <f t="shared" si="67"/>
        <v>25826.908941706002</v>
      </c>
      <c r="I1155" s="492">
        <v>0</v>
      </c>
      <c r="J1155" s="278"/>
      <c r="K1155" s="492">
        <f t="shared" si="65"/>
        <v>0</v>
      </c>
    </row>
    <row r="1156" spans="2:11" hidden="1">
      <c r="B1156" s="18" t="s">
        <v>770</v>
      </c>
      <c r="C1156" s="75" t="s">
        <v>771</v>
      </c>
      <c r="D1156" s="494"/>
      <c r="E1156" s="494"/>
      <c r="F1156" s="492"/>
      <c r="G1156" s="500"/>
      <c r="H1156" s="493"/>
      <c r="I1156" s="492">
        <v>0</v>
      </c>
      <c r="J1156" s="278"/>
      <c r="K1156" s="492">
        <f t="shared" si="65"/>
        <v>0</v>
      </c>
    </row>
    <row r="1157" spans="2:11" hidden="1">
      <c r="B1157" s="21" t="s">
        <v>99</v>
      </c>
      <c r="C1157" s="22" t="s">
        <v>156</v>
      </c>
      <c r="D1157" s="494">
        <v>1</v>
      </c>
      <c r="E1157" s="494" t="s">
        <v>412</v>
      </c>
      <c r="F1157" s="497">
        <v>0.5</v>
      </c>
      <c r="G1157" s="500">
        <v>78529.996440210001</v>
      </c>
      <c r="H1157" s="493">
        <f t="shared" si="67"/>
        <v>39264.998220105001</v>
      </c>
      <c r="I1157" s="492">
        <v>1</v>
      </c>
      <c r="J1157" s="278"/>
      <c r="K1157" s="492">
        <f t="shared" si="65"/>
        <v>1</v>
      </c>
    </row>
    <row r="1158" spans="2:11" hidden="1">
      <c r="B1158" s="21" t="s">
        <v>102</v>
      </c>
      <c r="C1158" s="22" t="s">
        <v>116</v>
      </c>
      <c r="D1158" s="494">
        <v>1</v>
      </c>
      <c r="E1158" s="494" t="s">
        <v>412</v>
      </c>
      <c r="F1158" s="497">
        <v>0.2</v>
      </c>
      <c r="G1158" s="500">
        <v>78529.996440210001</v>
      </c>
      <c r="H1158" s="493">
        <f t="shared" si="67"/>
        <v>15705.999288042001</v>
      </c>
      <c r="I1158" s="492">
        <v>0</v>
      </c>
      <c r="J1158" s="278">
        <v>1</v>
      </c>
      <c r="K1158" s="492">
        <f t="shared" si="65"/>
        <v>1</v>
      </c>
    </row>
    <row r="1159" spans="2:11" hidden="1">
      <c r="B1159" s="21" t="s">
        <v>104</v>
      </c>
      <c r="C1159" s="22" t="s">
        <v>149</v>
      </c>
      <c r="D1159" s="494">
        <v>1</v>
      </c>
      <c r="E1159" s="494" t="s">
        <v>412</v>
      </c>
      <c r="F1159" s="497">
        <v>0.2</v>
      </c>
      <c r="G1159" s="500">
        <v>78529.996440210001</v>
      </c>
      <c r="H1159" s="493">
        <f t="shared" si="67"/>
        <v>15705.999288042001</v>
      </c>
      <c r="I1159" s="492">
        <v>0</v>
      </c>
      <c r="J1159" s="278"/>
      <c r="K1159" s="492">
        <f t="shared" si="65"/>
        <v>0</v>
      </c>
    </row>
    <row r="1160" spans="2:11" hidden="1">
      <c r="B1160" s="18" t="s">
        <v>772</v>
      </c>
      <c r="C1160" s="75" t="s">
        <v>773</v>
      </c>
      <c r="D1160" s="494"/>
      <c r="E1160" s="494"/>
      <c r="F1160" s="497"/>
      <c r="G1160" s="500"/>
      <c r="H1160" s="493"/>
      <c r="I1160" s="492">
        <v>0</v>
      </c>
      <c r="J1160" s="278"/>
      <c r="K1160" s="492">
        <f t="shared" si="65"/>
        <v>0</v>
      </c>
    </row>
    <row r="1161" spans="2:11" hidden="1">
      <c r="B1161" s="21" t="s">
        <v>99</v>
      </c>
      <c r="C1161" s="22" t="s">
        <v>156</v>
      </c>
      <c r="D1161" s="494">
        <v>1</v>
      </c>
      <c r="E1161" s="494" t="s">
        <v>412</v>
      </c>
      <c r="F1161" s="497">
        <v>0.5</v>
      </c>
      <c r="G1161" s="500">
        <v>116605.93381731</v>
      </c>
      <c r="H1161" s="493">
        <f t="shared" si="67"/>
        <v>58302.966908654998</v>
      </c>
      <c r="I1161" s="492">
        <v>1</v>
      </c>
      <c r="J1161" s="278"/>
      <c r="K1161" s="492">
        <f t="shared" si="65"/>
        <v>1</v>
      </c>
    </row>
    <row r="1162" spans="2:11" hidden="1">
      <c r="B1162" s="21" t="s">
        <v>102</v>
      </c>
      <c r="C1162" s="22" t="s">
        <v>116</v>
      </c>
      <c r="D1162" s="494">
        <v>1</v>
      </c>
      <c r="E1162" s="494" t="s">
        <v>412</v>
      </c>
      <c r="F1162" s="497">
        <v>0.2</v>
      </c>
      <c r="G1162" s="500">
        <v>116605.93381731</v>
      </c>
      <c r="H1162" s="493">
        <f t="shared" si="67"/>
        <v>23321.186763461999</v>
      </c>
      <c r="I1162" s="492">
        <v>0</v>
      </c>
      <c r="J1162" s="278"/>
      <c r="K1162" s="492">
        <f t="shared" si="65"/>
        <v>0</v>
      </c>
    </row>
    <row r="1163" spans="2:11" hidden="1">
      <c r="B1163" s="21" t="s">
        <v>104</v>
      </c>
      <c r="C1163" s="22" t="s">
        <v>149</v>
      </c>
      <c r="D1163" s="494">
        <v>1</v>
      </c>
      <c r="E1163" s="494" t="s">
        <v>412</v>
      </c>
      <c r="F1163" s="497">
        <v>0.2</v>
      </c>
      <c r="G1163" s="500">
        <v>116605.93381731</v>
      </c>
      <c r="H1163" s="493">
        <f t="shared" si="67"/>
        <v>23321.186763461999</v>
      </c>
      <c r="I1163" s="492">
        <v>0</v>
      </c>
      <c r="J1163" s="278"/>
      <c r="K1163" s="492">
        <f t="shared" si="65"/>
        <v>0</v>
      </c>
    </row>
    <row r="1164" spans="2:11" hidden="1">
      <c r="B1164" s="18" t="s">
        <v>774</v>
      </c>
      <c r="C1164" s="75" t="s">
        <v>775</v>
      </c>
      <c r="D1164" s="494"/>
      <c r="E1164" s="494"/>
      <c r="F1164" s="497"/>
      <c r="G1164" s="510"/>
      <c r="H1164" s="493"/>
      <c r="I1164" s="492">
        <v>0</v>
      </c>
      <c r="J1164" s="278"/>
      <c r="K1164" s="492">
        <f t="shared" si="65"/>
        <v>0</v>
      </c>
    </row>
    <row r="1165" spans="2:11" hidden="1">
      <c r="B1165" s="21" t="s">
        <v>99</v>
      </c>
      <c r="C1165" s="22" t="s">
        <v>156</v>
      </c>
      <c r="D1165" s="494">
        <v>1</v>
      </c>
      <c r="E1165" s="494" t="s">
        <v>412</v>
      </c>
      <c r="F1165" s="497">
        <v>0.5</v>
      </c>
      <c r="G1165" s="510">
        <v>95836.509370900007</v>
      </c>
      <c r="H1165" s="493">
        <f t="shared" si="67"/>
        <v>47918.254685450003</v>
      </c>
      <c r="I1165" s="492">
        <v>1</v>
      </c>
      <c r="J1165" s="278"/>
      <c r="K1165" s="492">
        <f t="shared" ref="K1165:K1228" si="68">J1165+I1165</f>
        <v>1</v>
      </c>
    </row>
    <row r="1166" spans="2:11" hidden="1">
      <c r="B1166" s="21" t="s">
        <v>102</v>
      </c>
      <c r="C1166" s="22" t="s">
        <v>116</v>
      </c>
      <c r="D1166" s="494">
        <v>1</v>
      </c>
      <c r="E1166" s="494" t="s">
        <v>412</v>
      </c>
      <c r="F1166" s="497">
        <v>0.2</v>
      </c>
      <c r="G1166" s="510">
        <v>95836.509370900007</v>
      </c>
      <c r="H1166" s="493">
        <f t="shared" si="67"/>
        <v>19167.301874180001</v>
      </c>
      <c r="I1166" s="492">
        <v>1</v>
      </c>
      <c r="J1166" s="278"/>
      <c r="K1166" s="492">
        <f t="shared" si="68"/>
        <v>1</v>
      </c>
    </row>
    <row r="1167" spans="2:11" hidden="1">
      <c r="B1167" s="21" t="s">
        <v>104</v>
      </c>
      <c r="C1167" s="22" t="s">
        <v>149</v>
      </c>
      <c r="D1167" s="494">
        <v>1</v>
      </c>
      <c r="E1167" s="494" t="s">
        <v>412</v>
      </c>
      <c r="F1167" s="497">
        <v>0.2</v>
      </c>
      <c r="G1167" s="510">
        <v>95836.509370900007</v>
      </c>
      <c r="H1167" s="493">
        <f t="shared" si="67"/>
        <v>19167.301874180001</v>
      </c>
      <c r="I1167" s="492">
        <v>0</v>
      </c>
      <c r="J1167" s="278"/>
      <c r="K1167" s="492">
        <f t="shared" si="68"/>
        <v>0</v>
      </c>
    </row>
    <row r="1168" spans="2:11" hidden="1">
      <c r="B1168" s="18" t="s">
        <v>776</v>
      </c>
      <c r="C1168" s="75" t="s">
        <v>777</v>
      </c>
      <c r="D1168" s="494"/>
      <c r="E1168" s="494"/>
      <c r="F1168" s="497"/>
      <c r="G1168" s="500"/>
      <c r="H1168" s="493"/>
      <c r="I1168" s="492">
        <v>0</v>
      </c>
      <c r="J1168" s="278"/>
      <c r="K1168" s="492">
        <f t="shared" si="68"/>
        <v>0</v>
      </c>
    </row>
    <row r="1169" spans="2:11" hidden="1">
      <c r="B1169" s="21" t="s">
        <v>99</v>
      </c>
      <c r="C1169" s="22" t="s">
        <v>156</v>
      </c>
      <c r="D1169" s="494">
        <v>1</v>
      </c>
      <c r="E1169" s="494" t="s">
        <v>412</v>
      </c>
      <c r="F1169" s="497">
        <v>0.5</v>
      </c>
      <c r="G1169" s="500">
        <v>191474.99663939999</v>
      </c>
      <c r="H1169" s="493">
        <f t="shared" si="67"/>
        <v>95737.498319699997</v>
      </c>
      <c r="I1169" s="492">
        <v>0</v>
      </c>
      <c r="J1169" s="278"/>
      <c r="K1169" s="492">
        <f t="shared" si="68"/>
        <v>0</v>
      </c>
    </row>
    <row r="1170" spans="2:11" hidden="1">
      <c r="B1170" s="21" t="s">
        <v>102</v>
      </c>
      <c r="C1170" s="22" t="s">
        <v>116</v>
      </c>
      <c r="D1170" s="494">
        <v>1</v>
      </c>
      <c r="E1170" s="494" t="s">
        <v>412</v>
      </c>
      <c r="F1170" s="497">
        <v>0.2</v>
      </c>
      <c r="G1170" s="500">
        <v>191474.99663939999</v>
      </c>
      <c r="H1170" s="493">
        <f t="shared" si="67"/>
        <v>38294.999327880003</v>
      </c>
      <c r="I1170" s="492">
        <v>0</v>
      </c>
      <c r="J1170" s="278"/>
      <c r="K1170" s="492">
        <f t="shared" si="68"/>
        <v>0</v>
      </c>
    </row>
    <row r="1171" spans="2:11" hidden="1">
      <c r="B1171" s="21" t="s">
        <v>104</v>
      </c>
      <c r="C1171" s="22" t="s">
        <v>149</v>
      </c>
      <c r="D1171" s="494">
        <v>1</v>
      </c>
      <c r="E1171" s="494" t="s">
        <v>412</v>
      </c>
      <c r="F1171" s="497">
        <v>0.2</v>
      </c>
      <c r="G1171" s="500">
        <v>191474.99663939999</v>
      </c>
      <c r="H1171" s="493">
        <f t="shared" si="67"/>
        <v>38294.999327880003</v>
      </c>
      <c r="I1171" s="492">
        <v>0</v>
      </c>
      <c r="J1171" s="278"/>
      <c r="K1171" s="492">
        <f t="shared" si="68"/>
        <v>0</v>
      </c>
    </row>
    <row r="1172" spans="2:11" hidden="1">
      <c r="B1172" s="18" t="s">
        <v>778</v>
      </c>
      <c r="C1172" s="75" t="s">
        <v>779</v>
      </c>
      <c r="D1172" s="494"/>
      <c r="E1172" s="494"/>
      <c r="F1172" s="497"/>
      <c r="G1172" s="500"/>
      <c r="H1172" s="493"/>
      <c r="I1172" s="492">
        <v>0</v>
      </c>
      <c r="J1172" s="278"/>
      <c r="K1172" s="492">
        <f t="shared" si="68"/>
        <v>0</v>
      </c>
    </row>
    <row r="1173" spans="2:11" hidden="1">
      <c r="B1173" s="21" t="s">
        <v>99</v>
      </c>
      <c r="C1173" s="22" t="s">
        <v>156</v>
      </c>
      <c r="D1173" s="494">
        <v>1</v>
      </c>
      <c r="E1173" s="494" t="s">
        <v>412</v>
      </c>
      <c r="F1173" s="497">
        <v>0.5</v>
      </c>
      <c r="G1173" s="500">
        <v>126556.54446290999</v>
      </c>
      <c r="H1173" s="493">
        <f t="shared" si="67"/>
        <v>63278.272231454997</v>
      </c>
      <c r="I1173" s="492">
        <v>0</v>
      </c>
      <c r="J1173" s="278"/>
      <c r="K1173" s="492">
        <f t="shared" si="68"/>
        <v>0</v>
      </c>
    </row>
    <row r="1174" spans="2:11" hidden="1">
      <c r="B1174" s="21" t="s">
        <v>102</v>
      </c>
      <c r="C1174" s="22" t="s">
        <v>116</v>
      </c>
      <c r="D1174" s="494">
        <v>1</v>
      </c>
      <c r="E1174" s="494" t="s">
        <v>412</v>
      </c>
      <c r="F1174" s="497">
        <v>0.2</v>
      </c>
      <c r="G1174" s="500">
        <v>126556.54446290999</v>
      </c>
      <c r="H1174" s="493">
        <f t="shared" si="67"/>
        <v>25311.308892582001</v>
      </c>
      <c r="I1174" s="492">
        <v>0</v>
      </c>
      <c r="J1174" s="278"/>
      <c r="K1174" s="492">
        <f t="shared" si="68"/>
        <v>0</v>
      </c>
    </row>
    <row r="1175" spans="2:11" hidden="1">
      <c r="B1175" s="21" t="s">
        <v>104</v>
      </c>
      <c r="C1175" s="22" t="s">
        <v>149</v>
      </c>
      <c r="D1175" s="494">
        <v>1</v>
      </c>
      <c r="E1175" s="494" t="s">
        <v>412</v>
      </c>
      <c r="F1175" s="497">
        <v>0.2</v>
      </c>
      <c r="G1175" s="500">
        <v>126556.54446290999</v>
      </c>
      <c r="H1175" s="493">
        <f t="shared" si="67"/>
        <v>25311.308892582001</v>
      </c>
      <c r="I1175" s="492">
        <v>0</v>
      </c>
      <c r="J1175" s="278"/>
      <c r="K1175" s="492">
        <f t="shared" si="68"/>
        <v>0</v>
      </c>
    </row>
    <row r="1176" spans="2:11" hidden="1">
      <c r="B1176" s="18" t="s">
        <v>780</v>
      </c>
      <c r="C1176" s="75" t="s">
        <v>781</v>
      </c>
      <c r="D1176" s="494"/>
      <c r="E1176" s="494"/>
      <c r="F1176" s="497"/>
      <c r="G1176" s="500"/>
      <c r="H1176" s="493"/>
      <c r="I1176" s="492">
        <v>0</v>
      </c>
      <c r="J1176" s="278"/>
      <c r="K1176" s="492">
        <f t="shared" si="68"/>
        <v>0</v>
      </c>
    </row>
    <row r="1177" spans="2:11" hidden="1">
      <c r="B1177" s="21" t="s">
        <v>99</v>
      </c>
      <c r="C1177" s="22" t="s">
        <v>156</v>
      </c>
      <c r="D1177" s="494">
        <v>1</v>
      </c>
      <c r="E1177" s="494" t="s">
        <v>412</v>
      </c>
      <c r="F1177" s="497">
        <v>0.5</v>
      </c>
      <c r="G1177" s="500">
        <v>129134.54470853</v>
      </c>
      <c r="H1177" s="493">
        <f t="shared" si="67"/>
        <v>64567.272354264998</v>
      </c>
      <c r="I1177" s="492">
        <v>0</v>
      </c>
      <c r="J1177" s="278"/>
      <c r="K1177" s="492">
        <f t="shared" si="68"/>
        <v>0</v>
      </c>
    </row>
    <row r="1178" spans="2:11" hidden="1">
      <c r="B1178" s="21" t="s">
        <v>102</v>
      </c>
      <c r="C1178" s="22" t="s">
        <v>116</v>
      </c>
      <c r="D1178" s="494">
        <v>1</v>
      </c>
      <c r="E1178" s="494" t="s">
        <v>412</v>
      </c>
      <c r="F1178" s="497">
        <v>0.2</v>
      </c>
      <c r="G1178" s="500">
        <v>129134.54470853</v>
      </c>
      <c r="H1178" s="493">
        <f t="shared" si="67"/>
        <v>25826.908941706002</v>
      </c>
      <c r="I1178" s="492">
        <v>0</v>
      </c>
      <c r="J1178" s="278"/>
      <c r="K1178" s="492">
        <f t="shared" si="68"/>
        <v>0</v>
      </c>
    </row>
    <row r="1179" spans="2:11" hidden="1">
      <c r="B1179" s="21" t="s">
        <v>104</v>
      </c>
      <c r="C1179" s="22" t="s">
        <v>149</v>
      </c>
      <c r="D1179" s="494">
        <v>1</v>
      </c>
      <c r="E1179" s="494" t="s">
        <v>412</v>
      </c>
      <c r="F1179" s="497">
        <v>0.2</v>
      </c>
      <c r="G1179" s="500">
        <v>129134.54470853</v>
      </c>
      <c r="H1179" s="493">
        <f t="shared" si="67"/>
        <v>25826.908941706002</v>
      </c>
      <c r="I1179" s="492">
        <v>0</v>
      </c>
      <c r="J1179" s="278"/>
      <c r="K1179" s="492">
        <f t="shared" si="68"/>
        <v>0</v>
      </c>
    </row>
    <row r="1180" spans="2:11" hidden="1">
      <c r="B1180" s="18" t="s">
        <v>782</v>
      </c>
      <c r="C1180" s="75" t="s">
        <v>783</v>
      </c>
      <c r="D1180" s="494"/>
      <c r="E1180" s="494"/>
      <c r="F1180" s="492"/>
      <c r="G1180" s="500"/>
      <c r="H1180" s="493"/>
      <c r="I1180" s="492">
        <v>0</v>
      </c>
      <c r="J1180" s="278"/>
      <c r="K1180" s="492">
        <f t="shared" si="68"/>
        <v>0</v>
      </c>
    </row>
    <row r="1181" spans="2:11" hidden="1">
      <c r="B1181" s="21" t="s">
        <v>99</v>
      </c>
      <c r="C1181" s="22" t="s">
        <v>156</v>
      </c>
      <c r="D1181" s="494">
        <v>1</v>
      </c>
      <c r="E1181" s="494" t="s">
        <v>412</v>
      </c>
      <c r="F1181" s="497">
        <v>0.5</v>
      </c>
      <c r="G1181" s="500">
        <v>140618.58900959001</v>
      </c>
      <c r="H1181" s="493">
        <f t="shared" si="67"/>
        <v>70309.294504795005</v>
      </c>
      <c r="I1181" s="492">
        <v>0</v>
      </c>
      <c r="J1181" s="278"/>
      <c r="K1181" s="492">
        <f t="shared" si="68"/>
        <v>0</v>
      </c>
    </row>
    <row r="1182" spans="2:11" hidden="1">
      <c r="B1182" s="21" t="s">
        <v>102</v>
      </c>
      <c r="C1182" s="22" t="s">
        <v>116</v>
      </c>
      <c r="D1182" s="494">
        <v>1</v>
      </c>
      <c r="E1182" s="494" t="s">
        <v>412</v>
      </c>
      <c r="F1182" s="497">
        <v>0.2</v>
      </c>
      <c r="G1182" s="500">
        <v>140618.58900959001</v>
      </c>
      <c r="H1182" s="493">
        <f t="shared" si="67"/>
        <v>28123.717801918003</v>
      </c>
      <c r="I1182" s="492">
        <v>0</v>
      </c>
      <c r="J1182" s="278"/>
      <c r="K1182" s="492">
        <f t="shared" si="68"/>
        <v>0</v>
      </c>
    </row>
    <row r="1183" spans="2:11" hidden="1">
      <c r="B1183" s="21" t="s">
        <v>104</v>
      </c>
      <c r="C1183" s="22" t="s">
        <v>149</v>
      </c>
      <c r="D1183" s="494">
        <v>1</v>
      </c>
      <c r="E1183" s="494" t="s">
        <v>412</v>
      </c>
      <c r="F1183" s="497">
        <v>0.2</v>
      </c>
      <c r="G1183" s="500">
        <v>140618.58900959001</v>
      </c>
      <c r="H1183" s="493">
        <f t="shared" si="67"/>
        <v>28123.717801918003</v>
      </c>
      <c r="I1183" s="492">
        <v>0</v>
      </c>
      <c r="J1183" s="278"/>
      <c r="K1183" s="492">
        <f t="shared" si="68"/>
        <v>0</v>
      </c>
    </row>
    <row r="1184" spans="2:11" hidden="1">
      <c r="B1184" s="18" t="s">
        <v>784</v>
      </c>
      <c r="C1184" s="75" t="s">
        <v>785</v>
      </c>
      <c r="D1184" s="494"/>
      <c r="E1184" s="494"/>
      <c r="F1184" s="497"/>
      <c r="G1184" s="500"/>
      <c r="H1184" s="493"/>
      <c r="I1184" s="492">
        <v>0</v>
      </c>
      <c r="J1184" s="278"/>
      <c r="K1184" s="492">
        <f t="shared" si="68"/>
        <v>0</v>
      </c>
    </row>
    <row r="1185" spans="2:11" hidden="1">
      <c r="B1185" s="21" t="s">
        <v>99</v>
      </c>
      <c r="C1185" s="22" t="s">
        <v>156</v>
      </c>
      <c r="D1185" s="494">
        <v>1</v>
      </c>
      <c r="E1185" s="494" t="s">
        <v>412</v>
      </c>
      <c r="F1185" s="497">
        <v>0.5</v>
      </c>
      <c r="G1185" s="500">
        <v>129134.54470853</v>
      </c>
      <c r="H1185" s="493">
        <f t="shared" si="67"/>
        <v>64567.272354264998</v>
      </c>
      <c r="I1185" s="492">
        <v>0</v>
      </c>
      <c r="J1185" s="278"/>
      <c r="K1185" s="492">
        <f t="shared" si="68"/>
        <v>0</v>
      </c>
    </row>
    <row r="1186" spans="2:11" hidden="1">
      <c r="B1186" s="21" t="s">
        <v>102</v>
      </c>
      <c r="C1186" s="22" t="s">
        <v>116</v>
      </c>
      <c r="D1186" s="494">
        <v>1</v>
      </c>
      <c r="E1186" s="494" t="s">
        <v>412</v>
      </c>
      <c r="F1186" s="497">
        <v>0.2</v>
      </c>
      <c r="G1186" s="500">
        <v>129134.54470853</v>
      </c>
      <c r="H1186" s="493">
        <f t="shared" si="67"/>
        <v>25826.908941706002</v>
      </c>
      <c r="I1186" s="492">
        <v>0</v>
      </c>
      <c r="J1186" s="278"/>
      <c r="K1186" s="492">
        <f t="shared" si="68"/>
        <v>0</v>
      </c>
    </row>
    <row r="1187" spans="2:11" hidden="1">
      <c r="B1187" s="21" t="s">
        <v>104</v>
      </c>
      <c r="C1187" s="22" t="s">
        <v>149</v>
      </c>
      <c r="D1187" s="494">
        <v>1</v>
      </c>
      <c r="E1187" s="494" t="s">
        <v>412</v>
      </c>
      <c r="F1187" s="497">
        <v>0.2</v>
      </c>
      <c r="G1187" s="500">
        <v>129134.54470853</v>
      </c>
      <c r="H1187" s="493">
        <f t="shared" si="67"/>
        <v>25826.908941706002</v>
      </c>
      <c r="I1187" s="492">
        <v>0</v>
      </c>
      <c r="J1187" s="278"/>
      <c r="K1187" s="492">
        <f t="shared" si="68"/>
        <v>0</v>
      </c>
    </row>
    <row r="1188" spans="2:11" hidden="1">
      <c r="B1188" s="18" t="s">
        <v>786</v>
      </c>
      <c r="C1188" s="75" t="s">
        <v>787</v>
      </c>
      <c r="D1188" s="494"/>
      <c r="E1188" s="494"/>
      <c r="F1188" s="497"/>
      <c r="G1188" s="500"/>
      <c r="H1188" s="493"/>
      <c r="I1188" s="492">
        <v>0</v>
      </c>
      <c r="J1188" s="278"/>
      <c r="K1188" s="492">
        <f t="shared" si="68"/>
        <v>0</v>
      </c>
    </row>
    <row r="1189" spans="2:11" hidden="1">
      <c r="B1189" s="21" t="s">
        <v>99</v>
      </c>
      <c r="C1189" s="22" t="s">
        <v>156</v>
      </c>
      <c r="D1189" s="494">
        <v>1</v>
      </c>
      <c r="E1189" s="494" t="s">
        <v>412</v>
      </c>
      <c r="F1189" s="497">
        <v>0.5</v>
      </c>
      <c r="G1189" s="500">
        <v>140618.58900959001</v>
      </c>
      <c r="H1189" s="493">
        <f t="shared" si="67"/>
        <v>70309.294504795005</v>
      </c>
      <c r="I1189" s="492">
        <v>0</v>
      </c>
      <c r="J1189" s="278"/>
      <c r="K1189" s="492">
        <f t="shared" si="68"/>
        <v>0</v>
      </c>
    </row>
    <row r="1190" spans="2:11" hidden="1">
      <c r="B1190" s="21" t="s">
        <v>102</v>
      </c>
      <c r="C1190" s="22" t="s">
        <v>116</v>
      </c>
      <c r="D1190" s="494">
        <v>1</v>
      </c>
      <c r="E1190" s="494" t="s">
        <v>412</v>
      </c>
      <c r="F1190" s="497">
        <v>0.2</v>
      </c>
      <c r="G1190" s="500">
        <v>140618.58900959001</v>
      </c>
      <c r="H1190" s="493">
        <f t="shared" si="67"/>
        <v>28123.717801918003</v>
      </c>
      <c r="I1190" s="492">
        <v>0</v>
      </c>
      <c r="J1190" s="278"/>
      <c r="K1190" s="492">
        <f t="shared" si="68"/>
        <v>0</v>
      </c>
    </row>
    <row r="1191" spans="2:11" hidden="1">
      <c r="B1191" s="21" t="s">
        <v>104</v>
      </c>
      <c r="C1191" s="22" t="s">
        <v>149</v>
      </c>
      <c r="D1191" s="494">
        <v>1</v>
      </c>
      <c r="E1191" s="494" t="s">
        <v>412</v>
      </c>
      <c r="F1191" s="497">
        <v>0.2</v>
      </c>
      <c r="G1191" s="500">
        <v>140618.58900959001</v>
      </c>
      <c r="H1191" s="493">
        <f t="shared" si="67"/>
        <v>28123.717801918003</v>
      </c>
      <c r="I1191" s="492">
        <v>0</v>
      </c>
      <c r="J1191" s="278"/>
      <c r="K1191" s="492">
        <f t="shared" si="68"/>
        <v>0</v>
      </c>
    </row>
    <row r="1192" spans="2:11" hidden="1">
      <c r="B1192" s="18" t="s">
        <v>788</v>
      </c>
      <c r="C1192" s="75" t="s">
        <v>789</v>
      </c>
      <c r="D1192" s="494"/>
      <c r="E1192" s="494"/>
      <c r="F1192" s="497"/>
      <c r="G1192" s="500"/>
      <c r="H1192" s="493"/>
      <c r="I1192" s="492">
        <v>0</v>
      </c>
      <c r="J1192" s="278"/>
      <c r="K1192" s="492">
        <f t="shared" si="68"/>
        <v>0</v>
      </c>
    </row>
    <row r="1193" spans="2:11" hidden="1">
      <c r="B1193" s="21" t="s">
        <v>99</v>
      </c>
      <c r="C1193" s="22" t="s">
        <v>156</v>
      </c>
      <c r="D1193" s="494">
        <v>1</v>
      </c>
      <c r="E1193" s="494" t="s">
        <v>412</v>
      </c>
      <c r="F1193" s="497">
        <v>0.5</v>
      </c>
      <c r="G1193" s="500">
        <v>95836.509370900007</v>
      </c>
      <c r="H1193" s="493">
        <f t="shared" si="67"/>
        <v>47918.254685450003</v>
      </c>
      <c r="I1193" s="492">
        <v>0</v>
      </c>
      <c r="J1193" s="278"/>
      <c r="K1193" s="492">
        <f t="shared" si="68"/>
        <v>0</v>
      </c>
    </row>
    <row r="1194" spans="2:11" hidden="1">
      <c r="B1194" s="21" t="s">
        <v>102</v>
      </c>
      <c r="C1194" s="22" t="s">
        <v>116</v>
      </c>
      <c r="D1194" s="494">
        <v>1</v>
      </c>
      <c r="E1194" s="494" t="s">
        <v>412</v>
      </c>
      <c r="F1194" s="497">
        <v>0.2</v>
      </c>
      <c r="G1194" s="500">
        <v>95836.509370900007</v>
      </c>
      <c r="H1194" s="493">
        <f t="shared" si="67"/>
        <v>19167.301874180001</v>
      </c>
      <c r="I1194" s="492">
        <v>0</v>
      </c>
      <c r="J1194" s="278"/>
      <c r="K1194" s="492">
        <f t="shared" si="68"/>
        <v>0</v>
      </c>
    </row>
    <row r="1195" spans="2:11" hidden="1">
      <c r="B1195" s="21" t="s">
        <v>104</v>
      </c>
      <c r="C1195" s="22" t="s">
        <v>149</v>
      </c>
      <c r="D1195" s="494">
        <v>1</v>
      </c>
      <c r="E1195" s="494" t="s">
        <v>412</v>
      </c>
      <c r="F1195" s="497">
        <v>0.2</v>
      </c>
      <c r="G1195" s="500">
        <v>95836.509370900007</v>
      </c>
      <c r="H1195" s="493">
        <f t="shared" si="67"/>
        <v>19167.301874180001</v>
      </c>
      <c r="I1195" s="492">
        <v>0</v>
      </c>
      <c r="J1195" s="278"/>
      <c r="K1195" s="492">
        <f t="shared" si="68"/>
        <v>0</v>
      </c>
    </row>
    <row r="1196" spans="2:11" hidden="1">
      <c r="B1196" s="18" t="s">
        <v>790</v>
      </c>
      <c r="C1196" s="75" t="s">
        <v>791</v>
      </c>
      <c r="D1196" s="494"/>
      <c r="E1196" s="494"/>
      <c r="F1196" s="497"/>
      <c r="G1196" s="500"/>
      <c r="H1196" s="493"/>
      <c r="I1196" s="492">
        <v>0</v>
      </c>
      <c r="J1196" s="278"/>
      <c r="K1196" s="492">
        <f t="shared" si="68"/>
        <v>0</v>
      </c>
    </row>
    <row r="1197" spans="2:11" hidden="1">
      <c r="B1197" s="21" t="s">
        <v>99</v>
      </c>
      <c r="C1197" s="22" t="s">
        <v>156</v>
      </c>
      <c r="D1197" s="494">
        <v>1</v>
      </c>
      <c r="E1197" s="494" t="s">
        <v>412</v>
      </c>
      <c r="F1197" s="497">
        <v>0.5</v>
      </c>
      <c r="G1197" s="500">
        <v>129134.54470853</v>
      </c>
      <c r="H1197" s="493">
        <f t="shared" si="67"/>
        <v>64567.272354264998</v>
      </c>
      <c r="I1197" s="492">
        <v>0</v>
      </c>
      <c r="J1197" s="278"/>
      <c r="K1197" s="492">
        <f t="shared" si="68"/>
        <v>0</v>
      </c>
    </row>
    <row r="1198" spans="2:11" hidden="1">
      <c r="B1198" s="21" t="s">
        <v>102</v>
      </c>
      <c r="C1198" s="22" t="s">
        <v>116</v>
      </c>
      <c r="D1198" s="494">
        <v>1</v>
      </c>
      <c r="E1198" s="494" t="s">
        <v>412</v>
      </c>
      <c r="F1198" s="497">
        <v>0.2</v>
      </c>
      <c r="G1198" s="500">
        <v>129134.54470853</v>
      </c>
      <c r="H1198" s="493">
        <f t="shared" si="67"/>
        <v>25826.908941706002</v>
      </c>
      <c r="I1198" s="492">
        <v>0</v>
      </c>
      <c r="J1198" s="278"/>
      <c r="K1198" s="492">
        <f t="shared" si="68"/>
        <v>0</v>
      </c>
    </row>
    <row r="1199" spans="2:11" hidden="1">
      <c r="B1199" s="21" t="s">
        <v>104</v>
      </c>
      <c r="C1199" s="22" t="s">
        <v>149</v>
      </c>
      <c r="D1199" s="494">
        <v>1</v>
      </c>
      <c r="E1199" s="494" t="s">
        <v>412</v>
      </c>
      <c r="F1199" s="497">
        <v>0.2</v>
      </c>
      <c r="G1199" s="500">
        <v>129134.54470853</v>
      </c>
      <c r="H1199" s="493">
        <f t="shared" si="67"/>
        <v>25826.908941706002</v>
      </c>
      <c r="I1199" s="492">
        <v>0</v>
      </c>
      <c r="J1199" s="278"/>
      <c r="K1199" s="492">
        <f t="shared" si="68"/>
        <v>0</v>
      </c>
    </row>
    <row r="1200" spans="2:11" hidden="1">
      <c r="B1200" s="18" t="s">
        <v>792</v>
      </c>
      <c r="C1200" s="75" t="s">
        <v>793</v>
      </c>
      <c r="D1200" s="494"/>
      <c r="E1200" s="494"/>
      <c r="F1200" s="497"/>
      <c r="G1200" s="500"/>
      <c r="H1200" s="493"/>
      <c r="I1200" s="492">
        <v>0</v>
      </c>
      <c r="J1200" s="278"/>
      <c r="K1200" s="492">
        <f t="shared" si="68"/>
        <v>0</v>
      </c>
    </row>
    <row r="1201" spans="2:11" hidden="1">
      <c r="B1201" s="21" t="s">
        <v>99</v>
      </c>
      <c r="C1201" s="22" t="s">
        <v>156</v>
      </c>
      <c r="D1201" s="494">
        <v>1</v>
      </c>
      <c r="E1201" s="494" t="s">
        <v>412</v>
      </c>
      <c r="F1201" s="497">
        <v>0.5</v>
      </c>
      <c r="G1201" s="500">
        <v>129134.54470853</v>
      </c>
      <c r="H1201" s="493">
        <f t="shared" si="67"/>
        <v>64567.272354264998</v>
      </c>
      <c r="I1201" s="492">
        <v>0</v>
      </c>
      <c r="J1201" s="278"/>
      <c r="K1201" s="492">
        <f t="shared" si="68"/>
        <v>0</v>
      </c>
    </row>
    <row r="1202" spans="2:11" hidden="1">
      <c r="B1202" s="21" t="s">
        <v>102</v>
      </c>
      <c r="C1202" s="22" t="s">
        <v>116</v>
      </c>
      <c r="D1202" s="494">
        <v>1</v>
      </c>
      <c r="E1202" s="494" t="s">
        <v>412</v>
      </c>
      <c r="F1202" s="497">
        <v>0.2</v>
      </c>
      <c r="G1202" s="500">
        <v>129134.54470853</v>
      </c>
      <c r="H1202" s="493">
        <f t="shared" si="67"/>
        <v>25826.908941706002</v>
      </c>
      <c r="I1202" s="492">
        <v>0</v>
      </c>
      <c r="J1202" s="278"/>
      <c r="K1202" s="492">
        <f t="shared" si="68"/>
        <v>0</v>
      </c>
    </row>
    <row r="1203" spans="2:11" hidden="1">
      <c r="B1203" s="21" t="s">
        <v>104</v>
      </c>
      <c r="C1203" s="22" t="s">
        <v>149</v>
      </c>
      <c r="D1203" s="494">
        <v>1</v>
      </c>
      <c r="E1203" s="494" t="s">
        <v>412</v>
      </c>
      <c r="F1203" s="497">
        <v>0.2</v>
      </c>
      <c r="G1203" s="500">
        <v>129134.54470853</v>
      </c>
      <c r="H1203" s="493">
        <f t="shared" si="67"/>
        <v>25826.908941706002</v>
      </c>
      <c r="I1203" s="492">
        <v>0</v>
      </c>
      <c r="J1203" s="278"/>
      <c r="K1203" s="492">
        <f t="shared" si="68"/>
        <v>0</v>
      </c>
    </row>
    <row r="1204" spans="2:11" hidden="1">
      <c r="B1204" s="18" t="s">
        <v>794</v>
      </c>
      <c r="C1204" s="75" t="s">
        <v>795</v>
      </c>
      <c r="D1204" s="494"/>
      <c r="E1204" s="494"/>
      <c r="F1204" s="492"/>
      <c r="G1204" s="500"/>
      <c r="H1204" s="493"/>
      <c r="I1204" s="492">
        <v>0</v>
      </c>
      <c r="J1204" s="278"/>
      <c r="K1204" s="492">
        <f t="shared" si="68"/>
        <v>0</v>
      </c>
    </row>
    <row r="1205" spans="2:11" hidden="1">
      <c r="B1205" s="21" t="s">
        <v>99</v>
      </c>
      <c r="C1205" s="22" t="s">
        <v>156</v>
      </c>
      <c r="D1205" s="494">
        <v>1</v>
      </c>
      <c r="E1205" s="494" t="s">
        <v>412</v>
      </c>
      <c r="F1205" s="497">
        <v>0.5</v>
      </c>
      <c r="G1205" s="500">
        <v>129134.54470853</v>
      </c>
      <c r="H1205" s="493">
        <f t="shared" ref="H1205:H1254" si="69">G1205*D1205*F1205</f>
        <v>64567.272354264998</v>
      </c>
      <c r="I1205" s="492">
        <v>1</v>
      </c>
      <c r="J1205" s="278"/>
      <c r="K1205" s="492">
        <f t="shared" si="68"/>
        <v>1</v>
      </c>
    </row>
    <row r="1206" spans="2:11" hidden="1">
      <c r="B1206" s="21" t="s">
        <v>102</v>
      </c>
      <c r="C1206" s="22" t="s">
        <v>116</v>
      </c>
      <c r="D1206" s="494">
        <v>1</v>
      </c>
      <c r="E1206" s="494" t="s">
        <v>412</v>
      </c>
      <c r="F1206" s="497">
        <v>0.2</v>
      </c>
      <c r="G1206" s="500">
        <v>129134.54470853</v>
      </c>
      <c r="H1206" s="493">
        <f t="shared" si="69"/>
        <v>25826.908941706002</v>
      </c>
      <c r="I1206" s="492">
        <v>0</v>
      </c>
      <c r="J1206" s="278"/>
      <c r="K1206" s="492">
        <f t="shared" si="68"/>
        <v>0</v>
      </c>
    </row>
    <row r="1207" spans="2:11" hidden="1">
      <c r="B1207" s="21" t="s">
        <v>104</v>
      </c>
      <c r="C1207" s="22" t="s">
        <v>149</v>
      </c>
      <c r="D1207" s="494">
        <v>1</v>
      </c>
      <c r="E1207" s="494" t="s">
        <v>412</v>
      </c>
      <c r="F1207" s="497">
        <v>0.2</v>
      </c>
      <c r="G1207" s="500">
        <v>129134.54470853</v>
      </c>
      <c r="H1207" s="493">
        <f t="shared" si="69"/>
        <v>25826.908941706002</v>
      </c>
      <c r="I1207" s="492">
        <v>0</v>
      </c>
      <c r="J1207" s="278"/>
      <c r="K1207" s="492">
        <f t="shared" si="68"/>
        <v>0</v>
      </c>
    </row>
    <row r="1208" spans="2:11" hidden="1">
      <c r="B1208" s="18" t="s">
        <v>796</v>
      </c>
      <c r="C1208" s="75" t="s">
        <v>797</v>
      </c>
      <c r="D1208" s="494"/>
      <c r="E1208" s="494"/>
      <c r="F1208" s="497"/>
      <c r="G1208" s="500"/>
      <c r="H1208" s="493"/>
      <c r="I1208" s="492">
        <v>0</v>
      </c>
      <c r="J1208" s="278"/>
      <c r="K1208" s="492">
        <f t="shared" si="68"/>
        <v>0</v>
      </c>
    </row>
    <row r="1209" spans="2:11" hidden="1">
      <c r="B1209" s="21" t="s">
        <v>99</v>
      </c>
      <c r="C1209" s="22" t="s">
        <v>156</v>
      </c>
      <c r="D1209" s="494">
        <v>1</v>
      </c>
      <c r="E1209" s="494" t="s">
        <v>412</v>
      </c>
      <c r="F1209" s="497">
        <v>0.5</v>
      </c>
      <c r="G1209" s="500">
        <v>129134.54470853</v>
      </c>
      <c r="H1209" s="493">
        <f t="shared" si="69"/>
        <v>64567.272354264998</v>
      </c>
      <c r="I1209" s="492">
        <v>1</v>
      </c>
      <c r="J1209" s="278"/>
      <c r="K1209" s="492">
        <f t="shared" si="68"/>
        <v>1</v>
      </c>
    </row>
    <row r="1210" spans="2:11" hidden="1">
      <c r="B1210" s="21" t="s">
        <v>102</v>
      </c>
      <c r="C1210" s="22" t="s">
        <v>116</v>
      </c>
      <c r="D1210" s="494">
        <v>1</v>
      </c>
      <c r="E1210" s="494" t="s">
        <v>412</v>
      </c>
      <c r="F1210" s="497">
        <v>0.2</v>
      </c>
      <c r="G1210" s="500">
        <v>129134.54470853</v>
      </c>
      <c r="H1210" s="493">
        <f t="shared" si="69"/>
        <v>25826.908941706002</v>
      </c>
      <c r="I1210" s="492">
        <v>0</v>
      </c>
      <c r="J1210" s="278">
        <v>1</v>
      </c>
      <c r="K1210" s="492">
        <f t="shared" si="68"/>
        <v>1</v>
      </c>
    </row>
    <row r="1211" spans="2:11" hidden="1">
      <c r="B1211" s="21" t="s">
        <v>104</v>
      </c>
      <c r="C1211" s="22" t="s">
        <v>149</v>
      </c>
      <c r="D1211" s="494">
        <v>1</v>
      </c>
      <c r="E1211" s="494" t="s">
        <v>412</v>
      </c>
      <c r="F1211" s="497">
        <v>0.2</v>
      </c>
      <c r="G1211" s="500">
        <v>129134.54470853</v>
      </c>
      <c r="H1211" s="493">
        <f t="shared" si="69"/>
        <v>25826.908941706002</v>
      </c>
      <c r="I1211" s="492">
        <v>0</v>
      </c>
      <c r="J1211" s="278"/>
      <c r="K1211" s="492">
        <f t="shared" si="68"/>
        <v>0</v>
      </c>
    </row>
    <row r="1212" spans="2:11" hidden="1">
      <c r="B1212" s="18" t="s">
        <v>798</v>
      </c>
      <c r="C1212" s="75" t="s">
        <v>799</v>
      </c>
      <c r="D1212" s="494"/>
      <c r="E1212" s="494"/>
      <c r="F1212" s="497"/>
      <c r="G1212" s="500"/>
      <c r="H1212" s="493"/>
      <c r="I1212" s="492">
        <v>0</v>
      </c>
      <c r="J1212" s="278"/>
      <c r="K1212" s="492">
        <f t="shared" si="68"/>
        <v>0</v>
      </c>
    </row>
    <row r="1213" spans="2:11" hidden="1">
      <c r="B1213" s="21" t="s">
        <v>99</v>
      </c>
      <c r="C1213" s="22" t="s">
        <v>156</v>
      </c>
      <c r="D1213" s="494">
        <v>5</v>
      </c>
      <c r="E1213" s="494" t="s">
        <v>412</v>
      </c>
      <c r="F1213" s="497">
        <v>0.5</v>
      </c>
      <c r="G1213" s="500">
        <v>7211.8412055939998</v>
      </c>
      <c r="H1213" s="493">
        <f t="shared" si="69"/>
        <v>18029.603013985001</v>
      </c>
      <c r="I1213" s="492">
        <v>2</v>
      </c>
      <c r="J1213" s="278">
        <v>3</v>
      </c>
      <c r="K1213" s="492">
        <f t="shared" si="68"/>
        <v>5</v>
      </c>
    </row>
    <row r="1214" spans="2:11" hidden="1">
      <c r="B1214" s="21" t="s">
        <v>102</v>
      </c>
      <c r="C1214" s="22" t="s">
        <v>116</v>
      </c>
      <c r="D1214" s="494">
        <v>5</v>
      </c>
      <c r="E1214" s="494" t="s">
        <v>412</v>
      </c>
      <c r="F1214" s="497">
        <v>0.2</v>
      </c>
      <c r="G1214" s="500">
        <v>7211.8412055939998</v>
      </c>
      <c r="H1214" s="493">
        <f t="shared" si="69"/>
        <v>7211.8412055940007</v>
      </c>
      <c r="I1214" s="492">
        <v>0</v>
      </c>
      <c r="J1214" s="278"/>
      <c r="K1214" s="492">
        <f t="shared" si="68"/>
        <v>0</v>
      </c>
    </row>
    <row r="1215" spans="2:11" hidden="1">
      <c r="B1215" s="21" t="s">
        <v>104</v>
      </c>
      <c r="C1215" s="22" t="s">
        <v>149</v>
      </c>
      <c r="D1215" s="494">
        <v>5</v>
      </c>
      <c r="E1215" s="494" t="s">
        <v>412</v>
      </c>
      <c r="F1215" s="497">
        <v>0.2</v>
      </c>
      <c r="G1215" s="500">
        <v>7211.8412055939998</v>
      </c>
      <c r="H1215" s="493">
        <f t="shared" si="69"/>
        <v>7211.8412055940007</v>
      </c>
      <c r="I1215" s="492">
        <v>0</v>
      </c>
      <c r="J1215" s="278"/>
      <c r="K1215" s="492">
        <f t="shared" si="68"/>
        <v>0</v>
      </c>
    </row>
    <row r="1216" spans="2:11" hidden="1">
      <c r="B1216" s="18" t="s">
        <v>800</v>
      </c>
      <c r="C1216" s="75" t="s">
        <v>801</v>
      </c>
      <c r="D1216" s="494"/>
      <c r="E1216" s="494"/>
      <c r="F1216" s="497"/>
      <c r="G1216" s="500"/>
      <c r="H1216" s="493"/>
      <c r="I1216" s="492">
        <v>0</v>
      </c>
      <c r="J1216" s="278"/>
      <c r="K1216" s="492">
        <f t="shared" si="68"/>
        <v>0</v>
      </c>
    </row>
    <row r="1217" spans="2:11" hidden="1">
      <c r="B1217" s="21" t="s">
        <v>99</v>
      </c>
      <c r="C1217" s="22" t="s">
        <v>156</v>
      </c>
      <c r="D1217" s="494">
        <v>5</v>
      </c>
      <c r="E1217" s="494" t="s">
        <v>412</v>
      </c>
      <c r="F1217" s="497">
        <v>0.5</v>
      </c>
      <c r="G1217" s="500">
        <v>7211.8412055939998</v>
      </c>
      <c r="H1217" s="493">
        <f t="shared" si="69"/>
        <v>18029.603013985001</v>
      </c>
      <c r="I1217" s="492">
        <v>2</v>
      </c>
      <c r="J1217" s="278">
        <v>3</v>
      </c>
      <c r="K1217" s="492">
        <f t="shared" si="68"/>
        <v>5</v>
      </c>
    </row>
    <row r="1218" spans="2:11" hidden="1">
      <c r="B1218" s="21" t="s">
        <v>102</v>
      </c>
      <c r="C1218" s="22" t="s">
        <v>116</v>
      </c>
      <c r="D1218" s="494">
        <v>5</v>
      </c>
      <c r="E1218" s="494" t="s">
        <v>412</v>
      </c>
      <c r="F1218" s="497">
        <v>0.2</v>
      </c>
      <c r="G1218" s="500">
        <v>7211.8412055939998</v>
      </c>
      <c r="H1218" s="493">
        <f t="shared" si="69"/>
        <v>7211.8412055940007</v>
      </c>
      <c r="I1218" s="492">
        <v>0</v>
      </c>
      <c r="J1218" s="278"/>
      <c r="K1218" s="492">
        <f t="shared" si="68"/>
        <v>0</v>
      </c>
    </row>
    <row r="1219" spans="2:11" hidden="1">
      <c r="B1219" s="21" t="s">
        <v>104</v>
      </c>
      <c r="C1219" s="22" t="s">
        <v>149</v>
      </c>
      <c r="D1219" s="494">
        <v>5</v>
      </c>
      <c r="E1219" s="494" t="s">
        <v>412</v>
      </c>
      <c r="F1219" s="497">
        <v>0.2</v>
      </c>
      <c r="G1219" s="500">
        <v>7211.8412055939998</v>
      </c>
      <c r="H1219" s="493">
        <f t="shared" si="69"/>
        <v>7211.8412055940007</v>
      </c>
      <c r="I1219" s="492">
        <v>0</v>
      </c>
      <c r="J1219" s="278"/>
      <c r="K1219" s="492">
        <f t="shared" si="68"/>
        <v>0</v>
      </c>
    </row>
    <row r="1220" spans="2:11" hidden="1">
      <c r="B1220" s="12" t="s">
        <v>802</v>
      </c>
      <c r="C1220" s="76" t="s">
        <v>803</v>
      </c>
      <c r="D1220" s="494"/>
      <c r="E1220" s="494"/>
      <c r="F1220" s="497"/>
      <c r="G1220" s="500"/>
      <c r="H1220" s="493"/>
      <c r="I1220" s="492">
        <v>0</v>
      </c>
      <c r="J1220" s="278"/>
      <c r="K1220" s="492">
        <f t="shared" si="68"/>
        <v>0</v>
      </c>
    </row>
    <row r="1221" spans="2:11" hidden="1">
      <c r="B1221" s="18" t="s">
        <v>804</v>
      </c>
      <c r="C1221" s="75" t="s">
        <v>805</v>
      </c>
      <c r="D1221" s="494"/>
      <c r="E1221" s="494"/>
      <c r="F1221" s="497"/>
      <c r="G1221" s="500"/>
      <c r="H1221" s="493"/>
      <c r="I1221" s="492">
        <v>0</v>
      </c>
      <c r="J1221" s="278"/>
      <c r="K1221" s="492">
        <f t="shared" si="68"/>
        <v>0</v>
      </c>
    </row>
    <row r="1222" spans="2:11" hidden="1">
      <c r="B1222" s="21" t="s">
        <v>99</v>
      </c>
      <c r="C1222" s="22" t="s">
        <v>156</v>
      </c>
      <c r="D1222" s="494">
        <v>1</v>
      </c>
      <c r="E1222" s="494" t="s">
        <v>412</v>
      </c>
      <c r="F1222" s="497">
        <v>0.5</v>
      </c>
      <c r="G1222" s="500">
        <v>129134.54470853</v>
      </c>
      <c r="H1222" s="493">
        <f t="shared" si="69"/>
        <v>64567.272354264998</v>
      </c>
      <c r="I1222" s="492">
        <v>0</v>
      </c>
      <c r="J1222" s="278"/>
      <c r="K1222" s="492">
        <f t="shared" si="68"/>
        <v>0</v>
      </c>
    </row>
    <row r="1223" spans="2:11" hidden="1">
      <c r="B1223" s="21" t="s">
        <v>102</v>
      </c>
      <c r="C1223" s="22" t="s">
        <v>116</v>
      </c>
      <c r="D1223" s="494">
        <v>1</v>
      </c>
      <c r="E1223" s="494" t="s">
        <v>412</v>
      </c>
      <c r="F1223" s="497">
        <v>0.2</v>
      </c>
      <c r="G1223" s="500">
        <v>129134.54470853</v>
      </c>
      <c r="H1223" s="493">
        <f t="shared" si="69"/>
        <v>25826.908941706002</v>
      </c>
      <c r="I1223" s="492">
        <v>0</v>
      </c>
      <c r="J1223" s="278"/>
      <c r="K1223" s="492">
        <f t="shared" si="68"/>
        <v>0</v>
      </c>
    </row>
    <row r="1224" spans="2:11" hidden="1">
      <c r="B1224" s="21" t="s">
        <v>104</v>
      </c>
      <c r="C1224" s="22" t="s">
        <v>149</v>
      </c>
      <c r="D1224" s="494">
        <v>1</v>
      </c>
      <c r="E1224" s="494" t="s">
        <v>412</v>
      </c>
      <c r="F1224" s="497">
        <v>0.2</v>
      </c>
      <c r="G1224" s="500">
        <v>129134.54470853</v>
      </c>
      <c r="H1224" s="493">
        <f t="shared" si="69"/>
        <v>25826.908941706002</v>
      </c>
      <c r="I1224" s="492">
        <v>0</v>
      </c>
      <c r="J1224" s="278"/>
      <c r="K1224" s="492">
        <f t="shared" si="68"/>
        <v>0</v>
      </c>
    </row>
    <row r="1225" spans="2:11" hidden="1">
      <c r="B1225" s="86" t="s">
        <v>806</v>
      </c>
      <c r="C1225" s="87" t="s">
        <v>807</v>
      </c>
      <c r="D1225" s="494"/>
      <c r="E1225" s="494"/>
      <c r="F1225" s="492"/>
      <c r="G1225" s="510"/>
      <c r="H1225" s="493"/>
      <c r="I1225" s="492">
        <v>0</v>
      </c>
      <c r="J1225" s="278"/>
      <c r="K1225" s="492">
        <f t="shared" si="68"/>
        <v>0</v>
      </c>
    </row>
    <row r="1226" spans="2:11" hidden="1">
      <c r="B1226" s="21" t="s">
        <v>99</v>
      </c>
      <c r="C1226" s="22" t="s">
        <v>156</v>
      </c>
      <c r="D1226" s="494">
        <v>1</v>
      </c>
      <c r="E1226" s="494" t="s">
        <v>412</v>
      </c>
      <c r="F1226" s="497">
        <v>0.5</v>
      </c>
      <c r="G1226" s="510">
        <v>7211.7174417799997</v>
      </c>
      <c r="H1226" s="493">
        <f t="shared" si="69"/>
        <v>3605.8587208899999</v>
      </c>
      <c r="I1226" s="492">
        <v>0</v>
      </c>
      <c r="J1226" s="278"/>
      <c r="K1226" s="492">
        <f t="shared" si="68"/>
        <v>0</v>
      </c>
    </row>
    <row r="1227" spans="2:11" hidden="1">
      <c r="B1227" s="21" t="s">
        <v>102</v>
      </c>
      <c r="C1227" s="22" t="s">
        <v>116</v>
      </c>
      <c r="D1227" s="494">
        <v>1</v>
      </c>
      <c r="E1227" s="494" t="s">
        <v>412</v>
      </c>
      <c r="F1227" s="497">
        <v>0.2</v>
      </c>
      <c r="G1227" s="510">
        <v>7211.7174417799997</v>
      </c>
      <c r="H1227" s="493">
        <f t="shared" si="69"/>
        <v>1442.3434883560001</v>
      </c>
      <c r="I1227" s="492">
        <v>0</v>
      </c>
      <c r="J1227" s="278"/>
      <c r="K1227" s="492">
        <f t="shared" si="68"/>
        <v>0</v>
      </c>
    </row>
    <row r="1228" spans="2:11" hidden="1">
      <c r="B1228" s="21" t="s">
        <v>104</v>
      </c>
      <c r="C1228" s="22" t="s">
        <v>149</v>
      </c>
      <c r="D1228" s="494">
        <v>1</v>
      </c>
      <c r="E1228" s="494" t="s">
        <v>412</v>
      </c>
      <c r="F1228" s="497">
        <v>0.2</v>
      </c>
      <c r="G1228" s="510">
        <v>7211.7174417799997</v>
      </c>
      <c r="H1228" s="493">
        <f t="shared" si="69"/>
        <v>1442.3434883560001</v>
      </c>
      <c r="I1228" s="492">
        <v>0</v>
      </c>
      <c r="J1228" s="278"/>
      <c r="K1228" s="492">
        <f t="shared" si="68"/>
        <v>0</v>
      </c>
    </row>
    <row r="1229" spans="2:11" hidden="1">
      <c r="B1229" s="86" t="s">
        <v>808</v>
      </c>
      <c r="C1229" s="87" t="s">
        <v>809</v>
      </c>
      <c r="D1229" s="494"/>
      <c r="E1229" s="494"/>
      <c r="F1229" s="497"/>
      <c r="G1229" s="500"/>
      <c r="H1229" s="493"/>
      <c r="I1229" s="492">
        <v>0</v>
      </c>
      <c r="J1229" s="278"/>
      <c r="K1229" s="492">
        <f t="shared" ref="K1229:K1292" si="70">J1229+I1229</f>
        <v>0</v>
      </c>
    </row>
    <row r="1230" spans="2:11" hidden="1">
      <c r="B1230" s="21" t="s">
        <v>99</v>
      </c>
      <c r="C1230" s="22" t="s">
        <v>156</v>
      </c>
      <c r="D1230" s="494">
        <v>1</v>
      </c>
      <c r="E1230" s="494" t="s">
        <v>412</v>
      </c>
      <c r="F1230" s="497">
        <v>0.5</v>
      </c>
      <c r="G1230" s="500">
        <v>93457.150046750001</v>
      </c>
      <c r="H1230" s="493">
        <f t="shared" si="69"/>
        <v>46728.575023375</v>
      </c>
      <c r="I1230" s="492">
        <v>0</v>
      </c>
      <c r="J1230" s="278"/>
      <c r="K1230" s="492">
        <f t="shared" si="70"/>
        <v>0</v>
      </c>
    </row>
    <row r="1231" spans="2:11" hidden="1">
      <c r="B1231" s="21" t="s">
        <v>102</v>
      </c>
      <c r="C1231" s="22" t="s">
        <v>116</v>
      </c>
      <c r="D1231" s="494">
        <v>1</v>
      </c>
      <c r="E1231" s="494" t="s">
        <v>412</v>
      </c>
      <c r="F1231" s="497">
        <v>0.2</v>
      </c>
      <c r="G1231" s="500">
        <v>93457.150046750001</v>
      </c>
      <c r="H1231" s="493">
        <f t="shared" si="69"/>
        <v>18691.430009350002</v>
      </c>
      <c r="I1231" s="492">
        <v>0</v>
      </c>
      <c r="J1231" s="278"/>
      <c r="K1231" s="492">
        <f t="shared" si="70"/>
        <v>0</v>
      </c>
    </row>
    <row r="1232" spans="2:11" hidden="1">
      <c r="B1232" s="21" t="s">
        <v>104</v>
      </c>
      <c r="C1232" s="22" t="s">
        <v>149</v>
      </c>
      <c r="D1232" s="494">
        <v>1</v>
      </c>
      <c r="E1232" s="494" t="s">
        <v>412</v>
      </c>
      <c r="F1232" s="497">
        <v>0.2</v>
      </c>
      <c r="G1232" s="500">
        <v>93457.150046750001</v>
      </c>
      <c r="H1232" s="493">
        <f t="shared" si="69"/>
        <v>18691.430009350002</v>
      </c>
      <c r="I1232" s="492">
        <v>0</v>
      </c>
      <c r="J1232" s="278"/>
      <c r="K1232" s="492">
        <f t="shared" si="70"/>
        <v>0</v>
      </c>
    </row>
    <row r="1233" spans="2:11" hidden="1">
      <c r="B1233" s="12" t="s">
        <v>810</v>
      </c>
      <c r="C1233" s="76" t="s">
        <v>811</v>
      </c>
      <c r="D1233" s="494"/>
      <c r="E1233" s="494"/>
      <c r="F1233" s="497"/>
      <c r="G1233" s="500"/>
      <c r="H1233" s="493"/>
      <c r="I1233" s="492">
        <v>0</v>
      </c>
      <c r="J1233" s="278"/>
      <c r="K1233" s="492">
        <f t="shared" si="70"/>
        <v>0</v>
      </c>
    </row>
    <row r="1234" spans="2:11" hidden="1">
      <c r="B1234" s="21" t="s">
        <v>99</v>
      </c>
      <c r="C1234" s="22" t="s">
        <v>156</v>
      </c>
      <c r="D1234" s="494">
        <v>1</v>
      </c>
      <c r="E1234" s="494" t="s">
        <v>108</v>
      </c>
      <c r="F1234" s="497">
        <v>0.5</v>
      </c>
      <c r="G1234" s="500">
        <v>10816.957343599999</v>
      </c>
      <c r="H1234" s="493">
        <f t="shared" si="69"/>
        <v>5408.4786717999996</v>
      </c>
      <c r="I1234" s="492">
        <v>0</v>
      </c>
      <c r="J1234" s="278"/>
      <c r="K1234" s="492">
        <f t="shared" si="70"/>
        <v>0</v>
      </c>
    </row>
    <row r="1235" spans="2:11" hidden="1">
      <c r="B1235" s="21" t="s">
        <v>102</v>
      </c>
      <c r="C1235" s="22" t="s">
        <v>116</v>
      </c>
      <c r="D1235" s="494">
        <v>1</v>
      </c>
      <c r="E1235" s="494" t="s">
        <v>108</v>
      </c>
      <c r="F1235" s="497">
        <v>0.2</v>
      </c>
      <c r="G1235" s="500">
        <v>10816.957343599999</v>
      </c>
      <c r="H1235" s="493">
        <f t="shared" si="69"/>
        <v>2163.3914687199999</v>
      </c>
      <c r="I1235" s="492">
        <v>0</v>
      </c>
      <c r="J1235" s="278"/>
      <c r="K1235" s="492">
        <f t="shared" si="70"/>
        <v>0</v>
      </c>
    </row>
    <row r="1236" spans="2:11" hidden="1">
      <c r="B1236" s="21" t="s">
        <v>104</v>
      </c>
      <c r="C1236" s="22" t="s">
        <v>149</v>
      </c>
      <c r="D1236" s="494">
        <v>1</v>
      </c>
      <c r="E1236" s="494" t="s">
        <v>108</v>
      </c>
      <c r="F1236" s="497">
        <v>0.2</v>
      </c>
      <c r="G1236" s="500">
        <v>10816.957343599999</v>
      </c>
      <c r="H1236" s="493">
        <f t="shared" si="69"/>
        <v>2163.3914687199999</v>
      </c>
      <c r="I1236" s="492">
        <v>0</v>
      </c>
      <c r="J1236" s="278"/>
      <c r="K1236" s="492">
        <f t="shared" si="70"/>
        <v>0</v>
      </c>
    </row>
    <row r="1237" spans="2:11" hidden="1">
      <c r="B1237" s="12" t="s">
        <v>139</v>
      </c>
      <c r="C1237" s="76" t="s">
        <v>812</v>
      </c>
      <c r="D1237" s="494"/>
      <c r="E1237" s="494"/>
      <c r="F1237" s="497"/>
      <c r="G1237" s="500"/>
      <c r="H1237" s="493"/>
      <c r="I1237" s="492">
        <v>0</v>
      </c>
      <c r="J1237" s="278"/>
      <c r="K1237" s="492">
        <f t="shared" si="70"/>
        <v>0</v>
      </c>
    </row>
    <row r="1238" spans="2:11" hidden="1">
      <c r="B1238" s="18" t="s">
        <v>141</v>
      </c>
      <c r="C1238" s="75" t="s">
        <v>813</v>
      </c>
      <c r="D1238" s="494"/>
      <c r="E1238" s="494"/>
      <c r="F1238" s="497"/>
      <c r="G1238" s="500"/>
      <c r="H1238" s="493"/>
      <c r="I1238" s="492">
        <v>0</v>
      </c>
      <c r="J1238" s="278"/>
      <c r="K1238" s="492">
        <f t="shared" si="70"/>
        <v>0</v>
      </c>
    </row>
    <row r="1239" spans="2:11" hidden="1">
      <c r="B1239" s="21" t="s">
        <v>99</v>
      </c>
      <c r="C1239" s="22" t="s">
        <v>156</v>
      </c>
      <c r="D1239" s="494">
        <v>1</v>
      </c>
      <c r="E1239" s="494" t="s">
        <v>412</v>
      </c>
      <c r="F1239" s="497">
        <v>0.5</v>
      </c>
      <c r="G1239" s="500">
        <v>14422.81606449</v>
      </c>
      <c r="H1239" s="493">
        <f t="shared" si="69"/>
        <v>7211.408032245</v>
      </c>
      <c r="I1239" s="492">
        <v>0</v>
      </c>
      <c r="J1239" s="278"/>
      <c r="K1239" s="492">
        <f t="shared" si="70"/>
        <v>0</v>
      </c>
    </row>
    <row r="1240" spans="2:11" hidden="1">
      <c r="B1240" s="21" t="s">
        <v>102</v>
      </c>
      <c r="C1240" s="22" t="s">
        <v>116</v>
      </c>
      <c r="D1240" s="494">
        <v>1</v>
      </c>
      <c r="E1240" s="494" t="s">
        <v>412</v>
      </c>
      <c r="F1240" s="497">
        <v>0.2</v>
      </c>
      <c r="G1240" s="500">
        <v>14422.81606449</v>
      </c>
      <c r="H1240" s="493">
        <f t="shared" si="69"/>
        <v>2884.5632128980001</v>
      </c>
      <c r="I1240" s="492">
        <v>0</v>
      </c>
      <c r="J1240" s="278"/>
      <c r="K1240" s="492">
        <f t="shared" si="70"/>
        <v>0</v>
      </c>
    </row>
    <row r="1241" spans="2:11" hidden="1">
      <c r="B1241" s="21" t="s">
        <v>104</v>
      </c>
      <c r="C1241" s="22" t="s">
        <v>149</v>
      </c>
      <c r="D1241" s="494">
        <v>1</v>
      </c>
      <c r="E1241" s="494" t="s">
        <v>412</v>
      </c>
      <c r="F1241" s="497">
        <v>0.2</v>
      </c>
      <c r="G1241" s="500">
        <v>14422.81606449</v>
      </c>
      <c r="H1241" s="493">
        <f t="shared" si="69"/>
        <v>2884.5632128980001</v>
      </c>
      <c r="I1241" s="492">
        <v>0</v>
      </c>
      <c r="J1241" s="278"/>
      <c r="K1241" s="492">
        <f t="shared" si="70"/>
        <v>0</v>
      </c>
    </row>
    <row r="1242" spans="2:11" hidden="1">
      <c r="B1242" s="18" t="s">
        <v>150</v>
      </c>
      <c r="C1242" s="75" t="s">
        <v>814</v>
      </c>
      <c r="D1242" s="494"/>
      <c r="E1242" s="494"/>
      <c r="F1242" s="497"/>
      <c r="G1242" s="500"/>
      <c r="H1242" s="493"/>
      <c r="I1242" s="492">
        <v>0</v>
      </c>
      <c r="J1242" s="278"/>
      <c r="K1242" s="492">
        <f t="shared" si="70"/>
        <v>0</v>
      </c>
    </row>
    <row r="1243" spans="2:11" hidden="1">
      <c r="B1243" s="21" t="s">
        <v>99</v>
      </c>
      <c r="C1243" s="22" t="s">
        <v>156</v>
      </c>
      <c r="D1243" s="494">
        <v>1</v>
      </c>
      <c r="E1243" s="494" t="s">
        <v>412</v>
      </c>
      <c r="F1243" s="497">
        <v>0.5</v>
      </c>
      <c r="G1243" s="500">
        <v>14422.81606449</v>
      </c>
      <c r="H1243" s="493">
        <f t="shared" si="69"/>
        <v>7211.408032245</v>
      </c>
      <c r="I1243" s="492">
        <v>0</v>
      </c>
      <c r="J1243" s="278"/>
      <c r="K1243" s="492">
        <f t="shared" si="70"/>
        <v>0</v>
      </c>
    </row>
    <row r="1244" spans="2:11" hidden="1">
      <c r="B1244" s="21" t="s">
        <v>102</v>
      </c>
      <c r="C1244" s="22" t="s">
        <v>116</v>
      </c>
      <c r="D1244" s="494">
        <v>1</v>
      </c>
      <c r="E1244" s="494" t="s">
        <v>412</v>
      </c>
      <c r="F1244" s="497">
        <v>0.2</v>
      </c>
      <c r="G1244" s="500">
        <v>14422.81606449</v>
      </c>
      <c r="H1244" s="493">
        <f t="shared" si="69"/>
        <v>2884.5632128980001</v>
      </c>
      <c r="I1244" s="492">
        <v>0</v>
      </c>
      <c r="J1244" s="278"/>
      <c r="K1244" s="492">
        <f t="shared" si="70"/>
        <v>0</v>
      </c>
    </row>
    <row r="1245" spans="2:11" hidden="1">
      <c r="B1245" s="21" t="s">
        <v>104</v>
      </c>
      <c r="C1245" s="22" t="s">
        <v>149</v>
      </c>
      <c r="D1245" s="494">
        <v>1</v>
      </c>
      <c r="E1245" s="494" t="s">
        <v>412</v>
      </c>
      <c r="F1245" s="497">
        <v>0.2</v>
      </c>
      <c r="G1245" s="500">
        <v>14422.81606449</v>
      </c>
      <c r="H1245" s="493">
        <f t="shared" si="69"/>
        <v>2884.5632128980001</v>
      </c>
      <c r="I1245" s="492">
        <v>0</v>
      </c>
      <c r="J1245" s="278"/>
      <c r="K1245" s="492">
        <f t="shared" si="70"/>
        <v>0</v>
      </c>
    </row>
    <row r="1246" spans="2:11" hidden="1">
      <c r="B1246" s="12" t="s">
        <v>174</v>
      </c>
      <c r="C1246" s="80" t="s">
        <v>815</v>
      </c>
      <c r="D1246" s="494"/>
      <c r="E1246" s="494"/>
      <c r="F1246" s="492"/>
      <c r="G1246" s="500"/>
      <c r="H1246" s="493"/>
      <c r="I1246" s="492">
        <v>0</v>
      </c>
      <c r="J1246" s="278"/>
      <c r="K1246" s="492">
        <f t="shared" si="70"/>
        <v>0</v>
      </c>
    </row>
    <row r="1247" spans="2:11" hidden="1">
      <c r="B1247" s="18" t="s">
        <v>816</v>
      </c>
      <c r="C1247" s="78" t="s">
        <v>817</v>
      </c>
      <c r="D1247" s="295"/>
      <c r="E1247" s="295"/>
      <c r="F1247" s="497"/>
      <c r="G1247" s="500"/>
      <c r="H1247" s="493"/>
      <c r="I1247" s="492">
        <v>0</v>
      </c>
      <c r="J1247" s="278"/>
      <c r="K1247" s="492">
        <f t="shared" si="70"/>
        <v>0</v>
      </c>
    </row>
    <row r="1248" spans="2:11" hidden="1">
      <c r="B1248" s="21" t="s">
        <v>99</v>
      </c>
      <c r="C1248" s="22" t="s">
        <v>156</v>
      </c>
      <c r="D1248" s="295">
        <v>5</v>
      </c>
      <c r="E1248" s="295" t="s">
        <v>732</v>
      </c>
      <c r="F1248" s="497">
        <v>0.5</v>
      </c>
      <c r="G1248" s="500">
        <v>43267.334319144</v>
      </c>
      <c r="H1248" s="493">
        <f t="shared" si="69"/>
        <v>108168.33579786</v>
      </c>
      <c r="I1248" s="492">
        <v>5</v>
      </c>
      <c r="J1248" s="278"/>
      <c r="K1248" s="492">
        <f t="shared" si="70"/>
        <v>5</v>
      </c>
    </row>
    <row r="1249" spans="2:11" hidden="1">
      <c r="B1249" s="21" t="s">
        <v>102</v>
      </c>
      <c r="C1249" s="22" t="s">
        <v>116</v>
      </c>
      <c r="D1249" s="295">
        <v>5</v>
      </c>
      <c r="E1249" s="295" t="s">
        <v>732</v>
      </c>
      <c r="F1249" s="497">
        <v>0.2</v>
      </c>
      <c r="G1249" s="500">
        <v>43267.334319144</v>
      </c>
      <c r="H1249" s="493">
        <f t="shared" si="69"/>
        <v>43267.334319144</v>
      </c>
      <c r="I1249" s="492">
        <v>0</v>
      </c>
      <c r="J1249" s="278"/>
      <c r="K1249" s="492">
        <f t="shared" si="70"/>
        <v>0</v>
      </c>
    </row>
    <row r="1250" spans="2:11" hidden="1">
      <c r="B1250" s="21" t="s">
        <v>104</v>
      </c>
      <c r="C1250" s="22" t="s">
        <v>149</v>
      </c>
      <c r="D1250" s="295">
        <v>5</v>
      </c>
      <c r="E1250" s="295" t="s">
        <v>732</v>
      </c>
      <c r="F1250" s="497">
        <v>0.2</v>
      </c>
      <c r="G1250" s="500">
        <v>43267.334319144</v>
      </c>
      <c r="H1250" s="493">
        <f t="shared" si="69"/>
        <v>43267.334319144</v>
      </c>
      <c r="I1250" s="492">
        <v>0</v>
      </c>
      <c r="J1250" s="278"/>
      <c r="K1250" s="492">
        <f t="shared" si="70"/>
        <v>0</v>
      </c>
    </row>
    <row r="1251" spans="2:11" hidden="1">
      <c r="B1251" s="18" t="s">
        <v>818</v>
      </c>
      <c r="C1251" s="78" t="s">
        <v>819</v>
      </c>
      <c r="D1251" s="494"/>
      <c r="E1251" s="494"/>
      <c r="F1251" s="497"/>
      <c r="G1251" s="500"/>
      <c r="H1251" s="493"/>
      <c r="I1251" s="492">
        <v>0</v>
      </c>
      <c r="J1251" s="278"/>
      <c r="K1251" s="492">
        <f t="shared" si="70"/>
        <v>0</v>
      </c>
    </row>
    <row r="1252" spans="2:11" hidden="1">
      <c r="B1252" s="21" t="s">
        <v>99</v>
      </c>
      <c r="C1252" s="22" t="s">
        <v>156</v>
      </c>
      <c r="D1252" s="494">
        <v>1</v>
      </c>
      <c r="E1252" s="494" t="s">
        <v>108</v>
      </c>
      <c r="F1252" s="497">
        <v>0.5</v>
      </c>
      <c r="G1252" s="500">
        <v>14422.81606449</v>
      </c>
      <c r="H1252" s="493">
        <f t="shared" si="69"/>
        <v>7211.408032245</v>
      </c>
      <c r="I1252" s="492">
        <v>0</v>
      </c>
      <c r="J1252" s="278"/>
      <c r="K1252" s="492">
        <f t="shared" si="70"/>
        <v>0</v>
      </c>
    </row>
    <row r="1253" spans="2:11" hidden="1">
      <c r="B1253" s="21" t="s">
        <v>102</v>
      </c>
      <c r="C1253" s="22" t="s">
        <v>116</v>
      </c>
      <c r="D1253" s="494">
        <v>1</v>
      </c>
      <c r="E1253" s="494" t="s">
        <v>108</v>
      </c>
      <c r="F1253" s="497">
        <v>0.2</v>
      </c>
      <c r="G1253" s="500">
        <v>14422.81606449</v>
      </c>
      <c r="H1253" s="493">
        <f t="shared" si="69"/>
        <v>2884.5632128980001</v>
      </c>
      <c r="I1253" s="492">
        <v>0</v>
      </c>
      <c r="J1253" s="278"/>
      <c r="K1253" s="492">
        <f t="shared" si="70"/>
        <v>0</v>
      </c>
    </row>
    <row r="1254" spans="2:11" hidden="1">
      <c r="B1254" s="21" t="s">
        <v>104</v>
      </c>
      <c r="C1254" s="22" t="s">
        <v>149</v>
      </c>
      <c r="D1254" s="494">
        <v>1</v>
      </c>
      <c r="E1254" s="494" t="s">
        <v>108</v>
      </c>
      <c r="F1254" s="497">
        <v>0.2</v>
      </c>
      <c r="G1254" s="500">
        <v>14422.81606449</v>
      </c>
      <c r="H1254" s="493">
        <f t="shared" si="69"/>
        <v>2884.5632128980001</v>
      </c>
      <c r="I1254" s="492">
        <v>0</v>
      </c>
      <c r="J1254" s="278"/>
      <c r="K1254" s="492">
        <f t="shared" si="70"/>
        <v>0</v>
      </c>
    </row>
    <row r="1255" spans="2:11" hidden="1">
      <c r="B1255" s="18" t="s">
        <v>820</v>
      </c>
      <c r="C1255" s="19" t="s">
        <v>821</v>
      </c>
      <c r="D1255" s="494"/>
      <c r="E1255" s="494"/>
      <c r="F1255" s="497"/>
      <c r="G1255" s="500"/>
      <c r="H1255" s="493"/>
      <c r="I1255" s="492">
        <v>0</v>
      </c>
      <c r="J1255" s="278"/>
      <c r="K1255" s="492">
        <f t="shared" si="70"/>
        <v>0</v>
      </c>
    </row>
    <row r="1256" spans="2:11" hidden="1">
      <c r="B1256" s="21" t="s">
        <v>99</v>
      </c>
      <c r="C1256" s="22" t="s">
        <v>156</v>
      </c>
      <c r="D1256" s="494">
        <v>1</v>
      </c>
      <c r="E1256" s="494" t="s">
        <v>108</v>
      </c>
      <c r="F1256" s="497">
        <v>0.5</v>
      </c>
      <c r="G1256" s="500">
        <v>36055.493113550001</v>
      </c>
      <c r="H1256" s="493">
        <f t="shared" ref="H1256:H1306" si="71">G1256*D1256*F1256</f>
        <v>18027.746556775</v>
      </c>
      <c r="I1256" s="492">
        <v>0</v>
      </c>
      <c r="J1256" s="278"/>
      <c r="K1256" s="492">
        <f t="shared" si="70"/>
        <v>0</v>
      </c>
    </row>
    <row r="1257" spans="2:11" hidden="1">
      <c r="B1257" s="21" t="s">
        <v>102</v>
      </c>
      <c r="C1257" s="22" t="s">
        <v>116</v>
      </c>
      <c r="D1257" s="494">
        <v>1</v>
      </c>
      <c r="E1257" s="494" t="s">
        <v>108</v>
      </c>
      <c r="F1257" s="497">
        <v>0.2</v>
      </c>
      <c r="G1257" s="500">
        <v>36055.493113550001</v>
      </c>
      <c r="H1257" s="493">
        <f t="shared" si="71"/>
        <v>7211.0986227100002</v>
      </c>
      <c r="I1257" s="492">
        <v>0</v>
      </c>
      <c r="J1257" s="278"/>
      <c r="K1257" s="492">
        <f t="shared" si="70"/>
        <v>0</v>
      </c>
    </row>
    <row r="1258" spans="2:11" hidden="1">
      <c r="B1258" s="21" t="s">
        <v>104</v>
      </c>
      <c r="C1258" s="22" t="s">
        <v>149</v>
      </c>
      <c r="D1258" s="494">
        <v>1</v>
      </c>
      <c r="E1258" s="494" t="s">
        <v>108</v>
      </c>
      <c r="F1258" s="497">
        <v>0.2</v>
      </c>
      <c r="G1258" s="500">
        <v>36055.493113550001</v>
      </c>
      <c r="H1258" s="493">
        <f t="shared" si="71"/>
        <v>7211.0986227100002</v>
      </c>
      <c r="I1258" s="492">
        <v>0</v>
      </c>
      <c r="J1258" s="278"/>
      <c r="K1258" s="492">
        <f t="shared" si="70"/>
        <v>0</v>
      </c>
    </row>
    <row r="1259" spans="2:11" hidden="1">
      <c r="B1259" s="12" t="s">
        <v>178</v>
      </c>
      <c r="C1259" s="76" t="s">
        <v>822</v>
      </c>
      <c r="D1259" s="494"/>
      <c r="E1259" s="494"/>
      <c r="F1259" s="497"/>
      <c r="G1259" s="500"/>
      <c r="H1259" s="493"/>
      <c r="I1259" s="492">
        <v>0</v>
      </c>
      <c r="J1259" s="278"/>
      <c r="K1259" s="492">
        <f t="shared" si="70"/>
        <v>0</v>
      </c>
    </row>
    <row r="1260" spans="2:11" hidden="1">
      <c r="B1260" s="18" t="s">
        <v>823</v>
      </c>
      <c r="C1260" s="78" t="s">
        <v>824</v>
      </c>
      <c r="D1260" s="494"/>
      <c r="E1260" s="494"/>
      <c r="F1260" s="497"/>
      <c r="G1260" s="500"/>
      <c r="H1260" s="493"/>
      <c r="I1260" s="492">
        <v>0</v>
      </c>
      <c r="J1260" s="278"/>
      <c r="K1260" s="492">
        <f t="shared" si="70"/>
        <v>0</v>
      </c>
    </row>
    <row r="1261" spans="2:11" hidden="1">
      <c r="B1261" s="21" t="s">
        <v>99</v>
      </c>
      <c r="C1261" s="22" t="s">
        <v>156</v>
      </c>
      <c r="D1261" s="494">
        <v>1</v>
      </c>
      <c r="E1261" s="494" t="s">
        <v>144</v>
      </c>
      <c r="F1261" s="497">
        <v>0.5</v>
      </c>
      <c r="G1261" s="500">
        <v>38337.079024639999</v>
      </c>
      <c r="H1261" s="493">
        <f t="shared" si="71"/>
        <v>19168.53951232</v>
      </c>
      <c r="I1261" s="492">
        <v>1</v>
      </c>
      <c r="J1261" s="278"/>
      <c r="K1261" s="492">
        <f t="shared" si="70"/>
        <v>1</v>
      </c>
    </row>
    <row r="1262" spans="2:11" hidden="1">
      <c r="B1262" s="21" t="s">
        <v>102</v>
      </c>
      <c r="C1262" s="22" t="s">
        <v>116</v>
      </c>
      <c r="D1262" s="494">
        <v>1</v>
      </c>
      <c r="E1262" s="494" t="s">
        <v>144</v>
      </c>
      <c r="F1262" s="497">
        <v>0.2</v>
      </c>
      <c r="G1262" s="500">
        <v>38337.079024639999</v>
      </c>
      <c r="H1262" s="493">
        <f t="shared" si="71"/>
        <v>7667.4158049280004</v>
      </c>
      <c r="I1262" s="492">
        <v>0</v>
      </c>
      <c r="J1262" s="278"/>
      <c r="K1262" s="492">
        <f t="shared" si="70"/>
        <v>0</v>
      </c>
    </row>
    <row r="1263" spans="2:11" hidden="1">
      <c r="B1263" s="21" t="s">
        <v>104</v>
      </c>
      <c r="C1263" s="22" t="s">
        <v>149</v>
      </c>
      <c r="D1263" s="494">
        <v>1</v>
      </c>
      <c r="E1263" s="494" t="s">
        <v>144</v>
      </c>
      <c r="F1263" s="497">
        <v>0.2</v>
      </c>
      <c r="G1263" s="500">
        <v>38337.079024639999</v>
      </c>
      <c r="H1263" s="493">
        <f t="shared" si="71"/>
        <v>7667.4158049280004</v>
      </c>
      <c r="I1263" s="492">
        <v>0</v>
      </c>
      <c r="J1263" s="278"/>
      <c r="K1263" s="492">
        <f t="shared" si="70"/>
        <v>0</v>
      </c>
    </row>
    <row r="1264" spans="2:11" hidden="1">
      <c r="B1264" s="18" t="s">
        <v>825</v>
      </c>
      <c r="C1264" s="78" t="s">
        <v>826</v>
      </c>
      <c r="D1264" s="494"/>
      <c r="E1264" s="494"/>
      <c r="F1264" s="492"/>
      <c r="G1264" s="500"/>
      <c r="H1264" s="493"/>
      <c r="I1264" s="492">
        <v>0</v>
      </c>
      <c r="J1264" s="278"/>
      <c r="K1264" s="492">
        <f t="shared" si="70"/>
        <v>0</v>
      </c>
    </row>
    <row r="1265" spans="2:11" hidden="1">
      <c r="B1265" s="21" t="s">
        <v>99</v>
      </c>
      <c r="C1265" s="22" t="s">
        <v>156</v>
      </c>
      <c r="D1265" s="494">
        <v>1</v>
      </c>
      <c r="E1265" s="494" t="s">
        <v>108</v>
      </c>
      <c r="F1265" s="497">
        <v>0.5</v>
      </c>
      <c r="G1265" s="500">
        <v>10816.957343599999</v>
      </c>
      <c r="H1265" s="493">
        <f t="shared" si="71"/>
        <v>5408.4786717999996</v>
      </c>
      <c r="I1265" s="492">
        <v>0</v>
      </c>
      <c r="J1265" s="278"/>
      <c r="K1265" s="492">
        <f t="shared" si="70"/>
        <v>0</v>
      </c>
    </row>
    <row r="1266" spans="2:11" hidden="1">
      <c r="B1266" s="21" t="s">
        <v>102</v>
      </c>
      <c r="C1266" s="22" t="s">
        <v>116</v>
      </c>
      <c r="D1266" s="494">
        <v>1</v>
      </c>
      <c r="E1266" s="494" t="s">
        <v>108</v>
      </c>
      <c r="F1266" s="497">
        <v>0.2</v>
      </c>
      <c r="G1266" s="500">
        <v>10816.957343599999</v>
      </c>
      <c r="H1266" s="493">
        <f t="shared" si="71"/>
        <v>2163.3914687199999</v>
      </c>
      <c r="I1266" s="492">
        <v>0</v>
      </c>
      <c r="J1266" s="278"/>
      <c r="K1266" s="492">
        <f t="shared" si="70"/>
        <v>0</v>
      </c>
    </row>
    <row r="1267" spans="2:11" hidden="1">
      <c r="B1267" s="21" t="s">
        <v>104</v>
      </c>
      <c r="C1267" s="22" t="s">
        <v>149</v>
      </c>
      <c r="D1267" s="494">
        <v>1</v>
      </c>
      <c r="E1267" s="494" t="s">
        <v>108</v>
      </c>
      <c r="F1267" s="497">
        <v>0.2</v>
      </c>
      <c r="G1267" s="500">
        <v>10816.957343599999</v>
      </c>
      <c r="H1267" s="493">
        <f t="shared" si="71"/>
        <v>2163.3914687199999</v>
      </c>
      <c r="I1267" s="492">
        <v>0</v>
      </c>
      <c r="J1267" s="278"/>
      <c r="K1267" s="492">
        <f t="shared" si="70"/>
        <v>0</v>
      </c>
    </row>
    <row r="1268" spans="2:11" hidden="1">
      <c r="B1268" s="18" t="s">
        <v>827</v>
      </c>
      <c r="C1268" s="78" t="s">
        <v>828</v>
      </c>
      <c r="D1268" s="494"/>
      <c r="E1268" s="494"/>
      <c r="F1268" s="497"/>
      <c r="G1268" s="500"/>
      <c r="H1268" s="493"/>
      <c r="I1268" s="492">
        <v>0</v>
      </c>
      <c r="J1268" s="278"/>
      <c r="K1268" s="492">
        <f t="shared" si="70"/>
        <v>0</v>
      </c>
    </row>
    <row r="1269" spans="2:11" hidden="1">
      <c r="B1269" s="21" t="s">
        <v>99</v>
      </c>
      <c r="C1269" s="22" t="s">
        <v>156</v>
      </c>
      <c r="D1269" s="494">
        <v>1</v>
      </c>
      <c r="E1269" s="494" t="s">
        <v>108</v>
      </c>
      <c r="F1269" s="497">
        <v>0.5</v>
      </c>
      <c r="G1269" s="500">
        <v>10816.957343599999</v>
      </c>
      <c r="H1269" s="493">
        <f t="shared" si="71"/>
        <v>5408.4786717999996</v>
      </c>
      <c r="I1269" s="492">
        <v>0</v>
      </c>
      <c r="J1269" s="278"/>
      <c r="K1269" s="492">
        <f t="shared" si="70"/>
        <v>0</v>
      </c>
    </row>
    <row r="1270" spans="2:11" hidden="1">
      <c r="B1270" s="21" t="s">
        <v>102</v>
      </c>
      <c r="C1270" s="22" t="s">
        <v>116</v>
      </c>
      <c r="D1270" s="494">
        <v>1</v>
      </c>
      <c r="E1270" s="494" t="s">
        <v>108</v>
      </c>
      <c r="F1270" s="497">
        <v>0.2</v>
      </c>
      <c r="G1270" s="500">
        <v>10816.957343599999</v>
      </c>
      <c r="H1270" s="493">
        <f t="shared" si="71"/>
        <v>2163.3914687199999</v>
      </c>
      <c r="I1270" s="492">
        <v>0</v>
      </c>
      <c r="J1270" s="278"/>
      <c r="K1270" s="492">
        <f t="shared" si="70"/>
        <v>0</v>
      </c>
    </row>
    <row r="1271" spans="2:11" hidden="1">
      <c r="B1271" s="21" t="s">
        <v>104</v>
      </c>
      <c r="C1271" s="22" t="s">
        <v>149</v>
      </c>
      <c r="D1271" s="494">
        <v>1</v>
      </c>
      <c r="E1271" s="494" t="s">
        <v>108</v>
      </c>
      <c r="F1271" s="497">
        <v>0.2</v>
      </c>
      <c r="G1271" s="500">
        <v>10816.957343599999</v>
      </c>
      <c r="H1271" s="493">
        <f t="shared" si="71"/>
        <v>2163.3914687199999</v>
      </c>
      <c r="I1271" s="492">
        <v>0</v>
      </c>
      <c r="J1271" s="278"/>
      <c r="K1271" s="492">
        <f t="shared" si="70"/>
        <v>0</v>
      </c>
    </row>
    <row r="1272" spans="2:11" hidden="1">
      <c r="B1272" s="12" t="s">
        <v>829</v>
      </c>
      <c r="C1272" s="76" t="s">
        <v>830</v>
      </c>
      <c r="D1272" s="494"/>
      <c r="E1272" s="494"/>
      <c r="F1272" s="497"/>
      <c r="G1272" s="500"/>
      <c r="H1272" s="493"/>
      <c r="I1272" s="492">
        <v>0</v>
      </c>
      <c r="J1272" s="278"/>
      <c r="K1272" s="492">
        <f t="shared" si="70"/>
        <v>0</v>
      </c>
    </row>
    <row r="1273" spans="2:11" hidden="1">
      <c r="B1273" s="18" t="s">
        <v>352</v>
      </c>
      <c r="C1273" s="78" t="s">
        <v>831</v>
      </c>
      <c r="D1273" s="494"/>
      <c r="E1273" s="494"/>
      <c r="F1273" s="497"/>
      <c r="G1273" s="500"/>
      <c r="H1273" s="493"/>
      <c r="I1273" s="492">
        <v>0</v>
      </c>
      <c r="J1273" s="278"/>
      <c r="K1273" s="492">
        <f t="shared" si="70"/>
        <v>0</v>
      </c>
    </row>
    <row r="1274" spans="2:11" hidden="1">
      <c r="B1274" s="21" t="s">
        <v>99</v>
      </c>
      <c r="C1274" s="22" t="s">
        <v>156</v>
      </c>
      <c r="D1274" s="494">
        <v>2</v>
      </c>
      <c r="E1274" s="494" t="s">
        <v>108</v>
      </c>
      <c r="F1274" s="497">
        <v>0.5</v>
      </c>
      <c r="G1274" s="500">
        <v>67587.109415864994</v>
      </c>
      <c r="H1274" s="493">
        <f t="shared" si="71"/>
        <v>67587.109415864994</v>
      </c>
      <c r="I1274" s="492">
        <v>2</v>
      </c>
      <c r="J1274" s="278"/>
      <c r="K1274" s="492">
        <f t="shared" si="70"/>
        <v>2</v>
      </c>
    </row>
    <row r="1275" spans="2:11" hidden="1">
      <c r="B1275" s="21" t="s">
        <v>102</v>
      </c>
      <c r="C1275" s="22" t="s">
        <v>116</v>
      </c>
      <c r="D1275" s="494">
        <v>2</v>
      </c>
      <c r="E1275" s="494" t="s">
        <v>108</v>
      </c>
      <c r="F1275" s="497">
        <v>0.2</v>
      </c>
      <c r="G1275" s="500">
        <v>67587.109415864994</v>
      </c>
      <c r="H1275" s="493">
        <f t="shared" si="71"/>
        <v>27034.843766345999</v>
      </c>
      <c r="I1275" s="492">
        <v>0</v>
      </c>
      <c r="J1275" s="278"/>
      <c r="K1275" s="492">
        <f t="shared" si="70"/>
        <v>0</v>
      </c>
    </row>
    <row r="1276" spans="2:11" hidden="1">
      <c r="B1276" s="21" t="s">
        <v>104</v>
      </c>
      <c r="C1276" s="22" t="s">
        <v>149</v>
      </c>
      <c r="D1276" s="494">
        <v>2</v>
      </c>
      <c r="E1276" s="494" t="s">
        <v>108</v>
      </c>
      <c r="F1276" s="497">
        <v>0.2</v>
      </c>
      <c r="G1276" s="500">
        <v>67587.109415864994</v>
      </c>
      <c r="H1276" s="493">
        <f t="shared" si="71"/>
        <v>27034.843766345999</v>
      </c>
      <c r="I1276" s="492">
        <v>0</v>
      </c>
      <c r="J1276" s="278"/>
      <c r="K1276" s="492">
        <f t="shared" si="70"/>
        <v>0</v>
      </c>
    </row>
    <row r="1277" spans="2:11" hidden="1">
      <c r="B1277" s="18" t="s">
        <v>353</v>
      </c>
      <c r="C1277" s="75" t="s">
        <v>832</v>
      </c>
      <c r="D1277" s="494"/>
      <c r="E1277" s="494"/>
      <c r="F1277" s="497"/>
      <c r="G1277" s="500"/>
      <c r="H1277" s="493"/>
      <c r="I1277" s="492">
        <v>0</v>
      </c>
      <c r="J1277" s="278"/>
      <c r="K1277" s="492">
        <f t="shared" si="70"/>
        <v>0</v>
      </c>
    </row>
    <row r="1278" spans="2:11" hidden="1">
      <c r="B1278" s="21" t="s">
        <v>99</v>
      </c>
      <c r="C1278" s="22" t="s">
        <v>156</v>
      </c>
      <c r="D1278" s="494">
        <v>2</v>
      </c>
      <c r="E1278" s="494" t="s">
        <v>108</v>
      </c>
      <c r="F1278" s="497">
        <v>0.5</v>
      </c>
      <c r="G1278" s="500">
        <v>52569.608225105003</v>
      </c>
      <c r="H1278" s="493">
        <f t="shared" si="71"/>
        <v>52569.608225105003</v>
      </c>
      <c r="I1278" s="492">
        <v>2</v>
      </c>
      <c r="J1278" s="278"/>
      <c r="K1278" s="492">
        <f t="shared" si="70"/>
        <v>2</v>
      </c>
    </row>
    <row r="1279" spans="2:11" hidden="1">
      <c r="B1279" s="21" t="s">
        <v>102</v>
      </c>
      <c r="C1279" s="22" t="s">
        <v>116</v>
      </c>
      <c r="D1279" s="494">
        <v>2</v>
      </c>
      <c r="E1279" s="494" t="s">
        <v>108</v>
      </c>
      <c r="F1279" s="497">
        <v>0.2</v>
      </c>
      <c r="G1279" s="500">
        <v>52569.608225105003</v>
      </c>
      <c r="H1279" s="493">
        <f t="shared" si="71"/>
        <v>21027.843290042001</v>
      </c>
      <c r="I1279" s="492">
        <v>2</v>
      </c>
      <c r="J1279" s="278"/>
      <c r="K1279" s="492">
        <f t="shared" si="70"/>
        <v>2</v>
      </c>
    </row>
    <row r="1280" spans="2:11" hidden="1">
      <c r="B1280" s="21" t="s">
        <v>104</v>
      </c>
      <c r="C1280" s="22" t="s">
        <v>149</v>
      </c>
      <c r="D1280" s="494">
        <v>2</v>
      </c>
      <c r="E1280" s="494" t="s">
        <v>108</v>
      </c>
      <c r="F1280" s="497">
        <v>0.2</v>
      </c>
      <c r="G1280" s="500">
        <v>52569.608225105003</v>
      </c>
      <c r="H1280" s="493">
        <f t="shared" si="71"/>
        <v>21027.843290042001</v>
      </c>
      <c r="I1280" s="492">
        <v>0</v>
      </c>
      <c r="J1280" s="278"/>
      <c r="K1280" s="492">
        <f t="shared" si="70"/>
        <v>0</v>
      </c>
    </row>
    <row r="1281" spans="2:11" hidden="1">
      <c r="B1281" s="12" t="s">
        <v>833</v>
      </c>
      <c r="C1281" s="76" t="s">
        <v>834</v>
      </c>
      <c r="D1281" s="494"/>
      <c r="E1281" s="494"/>
      <c r="F1281" s="497"/>
      <c r="G1281" s="500"/>
      <c r="H1281" s="493"/>
      <c r="I1281" s="492">
        <v>0</v>
      </c>
      <c r="J1281" s="278"/>
      <c r="K1281" s="492">
        <f t="shared" si="70"/>
        <v>0</v>
      </c>
    </row>
    <row r="1282" spans="2:11" hidden="1">
      <c r="B1282" s="18" t="s">
        <v>363</v>
      </c>
      <c r="C1282" s="19" t="s">
        <v>834</v>
      </c>
      <c r="D1282" s="494"/>
      <c r="E1282" s="494"/>
      <c r="F1282" s="492"/>
      <c r="G1282" s="500"/>
      <c r="H1282" s="493"/>
      <c r="I1282" s="492">
        <v>0</v>
      </c>
      <c r="J1282" s="278"/>
      <c r="K1282" s="492">
        <f t="shared" si="70"/>
        <v>0</v>
      </c>
    </row>
    <row r="1283" spans="2:11" hidden="1">
      <c r="B1283" s="21" t="s">
        <v>99</v>
      </c>
      <c r="C1283" s="22" t="s">
        <v>156</v>
      </c>
      <c r="D1283" s="494">
        <v>2</v>
      </c>
      <c r="E1283" s="494" t="s">
        <v>108</v>
      </c>
      <c r="F1283" s="497">
        <v>0.5</v>
      </c>
      <c r="G1283" s="500">
        <v>67587.109415864994</v>
      </c>
      <c r="H1283" s="493">
        <f t="shared" si="71"/>
        <v>67587.109415864994</v>
      </c>
      <c r="I1283" s="492">
        <v>2</v>
      </c>
      <c r="J1283" s="278"/>
      <c r="K1283" s="492">
        <f t="shared" si="70"/>
        <v>2</v>
      </c>
    </row>
    <row r="1284" spans="2:11" hidden="1">
      <c r="B1284" s="21" t="s">
        <v>102</v>
      </c>
      <c r="C1284" s="22" t="s">
        <v>116</v>
      </c>
      <c r="D1284" s="494">
        <v>2</v>
      </c>
      <c r="E1284" s="494" t="s">
        <v>108</v>
      </c>
      <c r="F1284" s="497">
        <v>0.2</v>
      </c>
      <c r="G1284" s="500">
        <v>67587.109415864994</v>
      </c>
      <c r="H1284" s="493">
        <f t="shared" si="71"/>
        <v>27034.843766345999</v>
      </c>
      <c r="I1284" s="492">
        <v>0</v>
      </c>
      <c r="J1284" s="278"/>
      <c r="K1284" s="492">
        <f t="shared" si="70"/>
        <v>0</v>
      </c>
    </row>
    <row r="1285" spans="2:11" hidden="1">
      <c r="B1285" s="21" t="s">
        <v>104</v>
      </c>
      <c r="C1285" s="22" t="s">
        <v>149</v>
      </c>
      <c r="D1285" s="494">
        <v>2</v>
      </c>
      <c r="E1285" s="494" t="s">
        <v>108</v>
      </c>
      <c r="F1285" s="497">
        <v>0.2</v>
      </c>
      <c r="G1285" s="500">
        <v>67587.109415864994</v>
      </c>
      <c r="H1285" s="493">
        <f t="shared" si="71"/>
        <v>27034.843766345999</v>
      </c>
      <c r="I1285" s="492">
        <v>0</v>
      </c>
      <c r="J1285" s="278"/>
      <c r="K1285" s="492">
        <f t="shared" si="70"/>
        <v>0</v>
      </c>
    </row>
    <row r="1286" spans="2:11" hidden="1">
      <c r="B1286" s="18" t="s">
        <v>364</v>
      </c>
      <c r="C1286" s="27" t="s">
        <v>835</v>
      </c>
      <c r="D1286" s="494"/>
      <c r="E1286" s="494"/>
      <c r="F1286" s="497"/>
      <c r="G1286" s="500"/>
      <c r="H1286" s="493"/>
      <c r="I1286" s="492">
        <v>0</v>
      </c>
      <c r="J1286" s="278"/>
      <c r="K1286" s="492">
        <f t="shared" si="70"/>
        <v>0</v>
      </c>
    </row>
    <row r="1287" spans="2:11" hidden="1">
      <c r="B1287" s="21" t="s">
        <v>99</v>
      </c>
      <c r="C1287" s="22" t="s">
        <v>156</v>
      </c>
      <c r="D1287" s="494">
        <v>2</v>
      </c>
      <c r="E1287" s="494" t="s">
        <v>108</v>
      </c>
      <c r="F1287" s="497">
        <v>0.5</v>
      </c>
      <c r="G1287" s="500">
        <v>52569.608225105003</v>
      </c>
      <c r="H1287" s="493">
        <f t="shared" si="71"/>
        <v>52569.608225105003</v>
      </c>
      <c r="I1287" s="492">
        <v>0</v>
      </c>
      <c r="J1287" s="278">
        <v>2</v>
      </c>
      <c r="K1287" s="492">
        <f t="shared" si="70"/>
        <v>2</v>
      </c>
    </row>
    <row r="1288" spans="2:11" hidden="1">
      <c r="B1288" s="21" t="s">
        <v>102</v>
      </c>
      <c r="C1288" s="22" t="s">
        <v>116</v>
      </c>
      <c r="D1288" s="494">
        <v>2</v>
      </c>
      <c r="E1288" s="494" t="s">
        <v>108</v>
      </c>
      <c r="F1288" s="497">
        <v>0.2</v>
      </c>
      <c r="G1288" s="500">
        <v>52569.608225105003</v>
      </c>
      <c r="H1288" s="493">
        <f t="shared" si="71"/>
        <v>21027.843290042001</v>
      </c>
      <c r="I1288" s="492">
        <v>0</v>
      </c>
      <c r="J1288" s="278"/>
      <c r="K1288" s="492">
        <f t="shared" si="70"/>
        <v>0</v>
      </c>
    </row>
    <row r="1289" spans="2:11" hidden="1">
      <c r="B1289" s="21" t="s">
        <v>104</v>
      </c>
      <c r="C1289" s="22" t="s">
        <v>149</v>
      </c>
      <c r="D1289" s="494">
        <v>2</v>
      </c>
      <c r="E1289" s="494" t="s">
        <v>108</v>
      </c>
      <c r="F1289" s="497">
        <v>0.2</v>
      </c>
      <c r="G1289" s="500">
        <v>52569.608225105003</v>
      </c>
      <c r="H1289" s="493">
        <f t="shared" si="71"/>
        <v>21027.843290042001</v>
      </c>
      <c r="I1289" s="492">
        <v>0</v>
      </c>
      <c r="J1289" s="278"/>
      <c r="K1289" s="492">
        <f t="shared" si="70"/>
        <v>0</v>
      </c>
    </row>
    <row r="1290" spans="2:11" hidden="1">
      <c r="B1290" s="12" t="s">
        <v>391</v>
      </c>
      <c r="C1290" s="13" t="s">
        <v>836</v>
      </c>
      <c r="D1290" s="494"/>
      <c r="E1290" s="494"/>
      <c r="F1290" s="497"/>
      <c r="G1290" s="500"/>
      <c r="H1290" s="493"/>
      <c r="I1290" s="492">
        <v>0</v>
      </c>
      <c r="J1290" s="278"/>
      <c r="K1290" s="492">
        <f t="shared" si="70"/>
        <v>0</v>
      </c>
    </row>
    <row r="1291" spans="2:11" hidden="1">
      <c r="B1291" s="18" t="s">
        <v>837</v>
      </c>
      <c r="C1291" s="27" t="s">
        <v>838</v>
      </c>
      <c r="D1291" s="494"/>
      <c r="E1291" s="494"/>
      <c r="F1291" s="497"/>
      <c r="G1291" s="500"/>
      <c r="H1291" s="493"/>
      <c r="I1291" s="492">
        <v>0</v>
      </c>
      <c r="J1291" s="278"/>
      <c r="K1291" s="492">
        <f t="shared" si="70"/>
        <v>0</v>
      </c>
    </row>
    <row r="1292" spans="2:11" hidden="1">
      <c r="B1292" s="21" t="s">
        <v>99</v>
      </c>
      <c r="C1292" s="22" t="s">
        <v>156</v>
      </c>
      <c r="D1292" s="494">
        <v>1</v>
      </c>
      <c r="E1292" s="494" t="s">
        <v>144</v>
      </c>
      <c r="F1292" s="497">
        <v>0.5</v>
      </c>
      <c r="G1292" s="500">
        <v>6490.7932252299997</v>
      </c>
      <c r="H1292" s="493">
        <f t="shared" si="71"/>
        <v>3245.3966126149999</v>
      </c>
      <c r="I1292" s="492">
        <v>0</v>
      </c>
      <c r="J1292" s="278"/>
      <c r="K1292" s="492">
        <f t="shared" si="70"/>
        <v>0</v>
      </c>
    </row>
    <row r="1293" spans="2:11" hidden="1">
      <c r="B1293" s="21" t="s">
        <v>102</v>
      </c>
      <c r="C1293" s="22" t="s">
        <v>116</v>
      </c>
      <c r="D1293" s="494">
        <v>1</v>
      </c>
      <c r="E1293" s="494" t="s">
        <v>144</v>
      </c>
      <c r="F1293" s="497">
        <v>0.2</v>
      </c>
      <c r="G1293" s="500">
        <v>6490.7932252299997</v>
      </c>
      <c r="H1293" s="493">
        <f t="shared" si="71"/>
        <v>1298.1586450459999</v>
      </c>
      <c r="I1293" s="492">
        <v>0</v>
      </c>
      <c r="J1293" s="278"/>
      <c r="K1293" s="492">
        <f t="shared" ref="K1293:K1356" si="72">J1293+I1293</f>
        <v>0</v>
      </c>
    </row>
    <row r="1294" spans="2:11" hidden="1">
      <c r="B1294" s="21" t="s">
        <v>104</v>
      </c>
      <c r="C1294" s="22" t="s">
        <v>149</v>
      </c>
      <c r="D1294" s="494">
        <v>1</v>
      </c>
      <c r="E1294" s="494" t="s">
        <v>144</v>
      </c>
      <c r="F1294" s="497">
        <v>0.2</v>
      </c>
      <c r="G1294" s="500">
        <v>6490.7932252299997</v>
      </c>
      <c r="H1294" s="493">
        <f t="shared" si="71"/>
        <v>1298.1586450459999</v>
      </c>
      <c r="I1294" s="492">
        <v>0</v>
      </c>
      <c r="J1294" s="278"/>
      <c r="K1294" s="492">
        <f t="shared" si="72"/>
        <v>0</v>
      </c>
    </row>
    <row r="1295" spans="2:11" hidden="1">
      <c r="B1295" s="18" t="s">
        <v>839</v>
      </c>
      <c r="C1295" s="27" t="s">
        <v>840</v>
      </c>
      <c r="D1295" s="494"/>
      <c r="E1295" s="494"/>
      <c r="F1295" s="497"/>
      <c r="G1295" s="500"/>
      <c r="H1295" s="493"/>
      <c r="I1295" s="492">
        <v>0</v>
      </c>
      <c r="J1295" s="278"/>
      <c r="K1295" s="492">
        <f t="shared" si="72"/>
        <v>0</v>
      </c>
    </row>
    <row r="1296" spans="2:11" hidden="1">
      <c r="B1296" s="21" t="s">
        <v>99</v>
      </c>
      <c r="C1296" s="22" t="s">
        <v>156</v>
      </c>
      <c r="D1296" s="494">
        <v>1</v>
      </c>
      <c r="E1296" s="494" t="s">
        <v>144</v>
      </c>
      <c r="F1296" s="497">
        <v>0.5</v>
      </c>
      <c r="G1296" s="500">
        <v>6490.7932252299997</v>
      </c>
      <c r="H1296" s="493">
        <f t="shared" si="71"/>
        <v>3245.3966126149999</v>
      </c>
      <c r="I1296" s="492">
        <v>0</v>
      </c>
      <c r="J1296" s="278"/>
      <c r="K1296" s="492">
        <f t="shared" si="72"/>
        <v>0</v>
      </c>
    </row>
    <row r="1297" spans="2:11" hidden="1">
      <c r="B1297" s="21" t="s">
        <v>102</v>
      </c>
      <c r="C1297" s="22" t="s">
        <v>116</v>
      </c>
      <c r="D1297" s="494">
        <v>1</v>
      </c>
      <c r="E1297" s="494" t="s">
        <v>144</v>
      </c>
      <c r="F1297" s="497">
        <v>0.2</v>
      </c>
      <c r="G1297" s="500">
        <v>6490.7932252299997</v>
      </c>
      <c r="H1297" s="493">
        <f t="shared" si="71"/>
        <v>1298.1586450459999</v>
      </c>
      <c r="I1297" s="492">
        <v>0</v>
      </c>
      <c r="J1297" s="278"/>
      <c r="K1297" s="492">
        <f t="shared" si="72"/>
        <v>0</v>
      </c>
    </row>
    <row r="1298" spans="2:11" hidden="1">
      <c r="B1298" s="21" t="s">
        <v>104</v>
      </c>
      <c r="C1298" s="22" t="s">
        <v>149</v>
      </c>
      <c r="D1298" s="494">
        <v>1</v>
      </c>
      <c r="E1298" s="494" t="s">
        <v>144</v>
      </c>
      <c r="F1298" s="497">
        <v>0.2</v>
      </c>
      <c r="G1298" s="500">
        <v>6490.7932252299997</v>
      </c>
      <c r="H1298" s="493">
        <f t="shared" si="71"/>
        <v>1298.1586450459999</v>
      </c>
      <c r="I1298" s="492">
        <v>0</v>
      </c>
      <c r="J1298" s="278"/>
      <c r="K1298" s="492">
        <f t="shared" si="72"/>
        <v>0</v>
      </c>
    </row>
    <row r="1299" spans="2:11" hidden="1">
      <c r="B1299" s="18" t="s">
        <v>841</v>
      </c>
      <c r="C1299" s="27" t="s">
        <v>842</v>
      </c>
      <c r="D1299" s="494"/>
      <c r="E1299" s="494"/>
      <c r="F1299" s="497"/>
      <c r="G1299" s="500"/>
      <c r="H1299" s="493"/>
      <c r="I1299" s="492">
        <v>0</v>
      </c>
      <c r="J1299" s="278"/>
      <c r="K1299" s="492">
        <f t="shared" si="72"/>
        <v>0</v>
      </c>
    </row>
    <row r="1300" spans="2:11" hidden="1">
      <c r="B1300" s="21" t="s">
        <v>99</v>
      </c>
      <c r="C1300" s="22" t="s">
        <v>156</v>
      </c>
      <c r="D1300" s="494">
        <v>2</v>
      </c>
      <c r="E1300" s="494" t="s">
        <v>144</v>
      </c>
      <c r="F1300" s="497">
        <v>0.5</v>
      </c>
      <c r="G1300" s="500">
        <v>6490.483815695</v>
      </c>
      <c r="H1300" s="493">
        <f t="shared" si="71"/>
        <v>6490.483815695</v>
      </c>
      <c r="I1300" s="492">
        <v>0</v>
      </c>
      <c r="J1300" s="278"/>
      <c r="K1300" s="492">
        <f t="shared" si="72"/>
        <v>0</v>
      </c>
    </row>
    <row r="1301" spans="2:11" hidden="1">
      <c r="B1301" s="21" t="s">
        <v>102</v>
      </c>
      <c r="C1301" s="22" t="s">
        <v>116</v>
      </c>
      <c r="D1301" s="494">
        <v>2</v>
      </c>
      <c r="E1301" s="494" t="s">
        <v>144</v>
      </c>
      <c r="F1301" s="497">
        <v>0.2</v>
      </c>
      <c r="G1301" s="500">
        <v>6490.483815695</v>
      </c>
      <c r="H1301" s="493">
        <f t="shared" si="71"/>
        <v>2596.1935262780003</v>
      </c>
      <c r="I1301" s="492">
        <v>0</v>
      </c>
      <c r="J1301" s="278"/>
      <c r="K1301" s="492">
        <f t="shared" si="72"/>
        <v>0</v>
      </c>
    </row>
    <row r="1302" spans="2:11" hidden="1">
      <c r="B1302" s="21" t="s">
        <v>104</v>
      </c>
      <c r="C1302" s="22" t="s">
        <v>149</v>
      </c>
      <c r="D1302" s="494">
        <v>2</v>
      </c>
      <c r="E1302" s="494" t="s">
        <v>144</v>
      </c>
      <c r="F1302" s="497">
        <v>0.2</v>
      </c>
      <c r="G1302" s="500">
        <v>6490.483815695</v>
      </c>
      <c r="H1302" s="493">
        <f t="shared" si="71"/>
        <v>2596.1935262780003</v>
      </c>
      <c r="I1302" s="492">
        <v>0</v>
      </c>
      <c r="J1302" s="278"/>
      <c r="K1302" s="492">
        <f t="shared" si="72"/>
        <v>0</v>
      </c>
    </row>
    <row r="1303" spans="2:11" hidden="1">
      <c r="B1303" s="18" t="s">
        <v>843</v>
      </c>
      <c r="C1303" s="27" t="s">
        <v>844</v>
      </c>
      <c r="D1303" s="494"/>
      <c r="E1303" s="494"/>
      <c r="F1303" s="492"/>
      <c r="G1303" s="500"/>
      <c r="H1303" s="493"/>
      <c r="I1303" s="492">
        <v>0</v>
      </c>
      <c r="J1303" s="278"/>
      <c r="K1303" s="492">
        <f t="shared" si="72"/>
        <v>0</v>
      </c>
    </row>
    <row r="1304" spans="2:11" hidden="1">
      <c r="B1304" s="21" t="s">
        <v>99</v>
      </c>
      <c r="C1304" s="22" t="s">
        <v>156</v>
      </c>
      <c r="D1304" s="494">
        <v>1</v>
      </c>
      <c r="E1304" s="494" t="s">
        <v>144</v>
      </c>
      <c r="F1304" s="497">
        <v>0.5</v>
      </c>
      <c r="G1304" s="500">
        <v>6490.7932252299997</v>
      </c>
      <c r="H1304" s="493">
        <f t="shared" si="71"/>
        <v>3245.3966126149999</v>
      </c>
      <c r="I1304" s="492">
        <v>0</v>
      </c>
      <c r="J1304" s="278"/>
      <c r="K1304" s="492">
        <f t="shared" si="72"/>
        <v>0</v>
      </c>
    </row>
    <row r="1305" spans="2:11" hidden="1">
      <c r="B1305" s="21" t="s">
        <v>102</v>
      </c>
      <c r="C1305" s="22" t="s">
        <v>116</v>
      </c>
      <c r="D1305" s="494">
        <v>1</v>
      </c>
      <c r="E1305" s="494" t="s">
        <v>144</v>
      </c>
      <c r="F1305" s="497">
        <v>0.2</v>
      </c>
      <c r="G1305" s="500">
        <v>6490.7932252299997</v>
      </c>
      <c r="H1305" s="493">
        <f t="shared" si="71"/>
        <v>1298.1586450459999</v>
      </c>
      <c r="I1305" s="492">
        <v>0</v>
      </c>
      <c r="J1305" s="278"/>
      <c r="K1305" s="492">
        <f t="shared" si="72"/>
        <v>0</v>
      </c>
    </row>
    <row r="1306" spans="2:11" hidden="1">
      <c r="B1306" s="21" t="s">
        <v>104</v>
      </c>
      <c r="C1306" s="22" t="s">
        <v>149</v>
      </c>
      <c r="D1306" s="494">
        <v>1</v>
      </c>
      <c r="E1306" s="494" t="s">
        <v>144</v>
      </c>
      <c r="F1306" s="497">
        <v>0.2</v>
      </c>
      <c r="G1306" s="500">
        <v>6490.7932252299997</v>
      </c>
      <c r="H1306" s="493">
        <f t="shared" si="71"/>
        <v>1298.1586450459999</v>
      </c>
      <c r="I1306" s="492">
        <v>0</v>
      </c>
      <c r="J1306" s="278"/>
      <c r="K1306" s="492">
        <f t="shared" si="72"/>
        <v>0</v>
      </c>
    </row>
    <row r="1307" spans="2:11" hidden="1">
      <c r="B1307" s="18" t="s">
        <v>845</v>
      </c>
      <c r="C1307" s="27" t="s">
        <v>846</v>
      </c>
      <c r="D1307" s="494"/>
      <c r="E1307" s="494"/>
      <c r="F1307" s="497"/>
      <c r="G1307" s="500"/>
      <c r="H1307" s="493"/>
      <c r="I1307" s="492">
        <v>0</v>
      </c>
      <c r="J1307" s="278"/>
      <c r="K1307" s="492">
        <f t="shared" si="72"/>
        <v>0</v>
      </c>
    </row>
    <row r="1308" spans="2:11" hidden="1">
      <c r="B1308" s="21" t="s">
        <v>99</v>
      </c>
      <c r="C1308" s="22" t="s">
        <v>156</v>
      </c>
      <c r="D1308" s="494">
        <v>2</v>
      </c>
      <c r="E1308" s="494" t="s">
        <v>144</v>
      </c>
      <c r="F1308" s="497">
        <v>0.5</v>
      </c>
      <c r="G1308" s="500">
        <v>6490.483815695</v>
      </c>
      <c r="H1308" s="493">
        <f t="shared" ref="H1308:H1371" si="73">G1308*D1308*F1308</f>
        <v>6490.483815695</v>
      </c>
      <c r="I1308" s="492">
        <v>0</v>
      </c>
      <c r="J1308" s="278"/>
      <c r="K1308" s="492">
        <f t="shared" si="72"/>
        <v>0</v>
      </c>
    </row>
    <row r="1309" spans="2:11" hidden="1">
      <c r="B1309" s="21" t="s">
        <v>102</v>
      </c>
      <c r="C1309" s="22" t="s">
        <v>116</v>
      </c>
      <c r="D1309" s="494">
        <v>2</v>
      </c>
      <c r="E1309" s="494" t="s">
        <v>144</v>
      </c>
      <c r="F1309" s="497">
        <v>0.2</v>
      </c>
      <c r="G1309" s="500">
        <v>6490.483815695</v>
      </c>
      <c r="H1309" s="493">
        <f t="shared" si="73"/>
        <v>2596.1935262780003</v>
      </c>
      <c r="I1309" s="492">
        <v>0</v>
      </c>
      <c r="J1309" s="278"/>
      <c r="K1309" s="492">
        <f t="shared" si="72"/>
        <v>0</v>
      </c>
    </row>
    <row r="1310" spans="2:11" hidden="1">
      <c r="B1310" s="21" t="s">
        <v>104</v>
      </c>
      <c r="C1310" s="22" t="s">
        <v>149</v>
      </c>
      <c r="D1310" s="494">
        <v>2</v>
      </c>
      <c r="E1310" s="494" t="s">
        <v>144</v>
      </c>
      <c r="F1310" s="497">
        <v>0.2</v>
      </c>
      <c r="G1310" s="500">
        <v>6490.483815695</v>
      </c>
      <c r="H1310" s="493">
        <f t="shared" si="73"/>
        <v>2596.1935262780003</v>
      </c>
      <c r="I1310" s="492">
        <v>0</v>
      </c>
      <c r="J1310" s="278"/>
      <c r="K1310" s="492">
        <f t="shared" si="72"/>
        <v>0</v>
      </c>
    </row>
    <row r="1311" spans="2:11" hidden="1">
      <c r="B1311" s="18" t="s">
        <v>847</v>
      </c>
      <c r="C1311" s="19" t="s">
        <v>848</v>
      </c>
      <c r="D1311" s="494"/>
      <c r="E1311" s="494"/>
      <c r="F1311" s="497"/>
      <c r="G1311" s="500"/>
      <c r="H1311" s="493"/>
      <c r="I1311" s="492">
        <v>0</v>
      </c>
      <c r="J1311" s="278"/>
      <c r="K1311" s="492">
        <f t="shared" si="72"/>
        <v>0</v>
      </c>
    </row>
    <row r="1312" spans="2:11" hidden="1">
      <c r="B1312" s="21" t="s">
        <v>99</v>
      </c>
      <c r="C1312" s="22" t="s">
        <v>156</v>
      </c>
      <c r="D1312" s="494">
        <v>1</v>
      </c>
      <c r="E1312" s="494" t="s">
        <v>108</v>
      </c>
      <c r="F1312" s="497">
        <v>0.5</v>
      </c>
      <c r="G1312" s="500">
        <v>7211.7174417799997</v>
      </c>
      <c r="H1312" s="493">
        <f t="shared" si="73"/>
        <v>3605.8587208899999</v>
      </c>
      <c r="I1312" s="492">
        <v>0</v>
      </c>
      <c r="J1312" s="278"/>
      <c r="K1312" s="492">
        <f t="shared" si="72"/>
        <v>0</v>
      </c>
    </row>
    <row r="1313" spans="2:11" hidden="1">
      <c r="B1313" s="21" t="s">
        <v>102</v>
      </c>
      <c r="C1313" s="22" t="s">
        <v>116</v>
      </c>
      <c r="D1313" s="494">
        <v>1</v>
      </c>
      <c r="E1313" s="494" t="s">
        <v>108</v>
      </c>
      <c r="F1313" s="497">
        <v>0.2</v>
      </c>
      <c r="G1313" s="500">
        <v>7211.7174417799997</v>
      </c>
      <c r="H1313" s="493">
        <f t="shared" si="73"/>
        <v>1442.3434883560001</v>
      </c>
      <c r="I1313" s="492">
        <v>0</v>
      </c>
      <c r="J1313" s="278"/>
      <c r="K1313" s="492">
        <f t="shared" si="72"/>
        <v>0</v>
      </c>
    </row>
    <row r="1314" spans="2:11" hidden="1">
      <c r="B1314" s="21" t="s">
        <v>104</v>
      </c>
      <c r="C1314" s="22" t="s">
        <v>149</v>
      </c>
      <c r="D1314" s="494">
        <v>1</v>
      </c>
      <c r="E1314" s="494" t="s">
        <v>108</v>
      </c>
      <c r="F1314" s="497">
        <v>0.2</v>
      </c>
      <c r="G1314" s="500">
        <v>7211.7174417799997</v>
      </c>
      <c r="H1314" s="493">
        <f t="shared" si="73"/>
        <v>1442.3434883560001</v>
      </c>
      <c r="I1314" s="492">
        <v>0</v>
      </c>
      <c r="J1314" s="278"/>
      <c r="K1314" s="492">
        <f t="shared" si="72"/>
        <v>0</v>
      </c>
    </row>
    <row r="1315" spans="2:11" hidden="1">
      <c r="B1315" s="18" t="s">
        <v>849</v>
      </c>
      <c r="C1315" s="27" t="s">
        <v>850</v>
      </c>
      <c r="D1315" s="494"/>
      <c r="E1315" s="494"/>
      <c r="F1315" s="497"/>
      <c r="G1315" s="500"/>
      <c r="H1315" s="493"/>
      <c r="I1315" s="492">
        <v>0</v>
      </c>
      <c r="J1315" s="278"/>
      <c r="K1315" s="492">
        <f t="shared" si="72"/>
        <v>0</v>
      </c>
    </row>
    <row r="1316" spans="2:11" hidden="1">
      <c r="B1316" s="21" t="s">
        <v>99</v>
      </c>
      <c r="C1316" s="22" t="s">
        <v>156</v>
      </c>
      <c r="D1316" s="494">
        <v>4</v>
      </c>
      <c r="E1316" s="494" t="s">
        <v>851</v>
      </c>
      <c r="F1316" s="497">
        <v>0.5</v>
      </c>
      <c r="G1316" s="500">
        <v>3852.1487107500002</v>
      </c>
      <c r="H1316" s="493">
        <f t="shared" si="73"/>
        <v>7704.2974215000004</v>
      </c>
      <c r="I1316" s="492">
        <v>0</v>
      </c>
      <c r="J1316" s="278"/>
      <c r="K1316" s="492">
        <f t="shared" si="72"/>
        <v>0</v>
      </c>
    </row>
    <row r="1317" spans="2:11" hidden="1">
      <c r="B1317" s="21" t="s">
        <v>102</v>
      </c>
      <c r="C1317" s="22" t="s">
        <v>116</v>
      </c>
      <c r="D1317" s="494">
        <v>4</v>
      </c>
      <c r="E1317" s="494" t="s">
        <v>851</v>
      </c>
      <c r="F1317" s="497">
        <v>0.2</v>
      </c>
      <c r="G1317" s="500">
        <v>3852.1487107500002</v>
      </c>
      <c r="H1317" s="493">
        <f t="shared" si="73"/>
        <v>3081.7189686000002</v>
      </c>
      <c r="I1317" s="492">
        <v>0</v>
      </c>
      <c r="J1317" s="278"/>
      <c r="K1317" s="492">
        <f t="shared" si="72"/>
        <v>0</v>
      </c>
    </row>
    <row r="1318" spans="2:11" hidden="1">
      <c r="B1318" s="21" t="s">
        <v>104</v>
      </c>
      <c r="C1318" s="22" t="s">
        <v>149</v>
      </c>
      <c r="D1318" s="494">
        <v>4</v>
      </c>
      <c r="E1318" s="494" t="s">
        <v>851</v>
      </c>
      <c r="F1318" s="497">
        <v>0.2</v>
      </c>
      <c r="G1318" s="500">
        <v>3852.1487107500002</v>
      </c>
      <c r="H1318" s="493">
        <f t="shared" si="73"/>
        <v>3081.7189686000002</v>
      </c>
      <c r="I1318" s="492">
        <v>0</v>
      </c>
      <c r="J1318" s="278"/>
      <c r="K1318" s="492">
        <f t="shared" si="72"/>
        <v>0</v>
      </c>
    </row>
    <row r="1319" spans="2:11" hidden="1">
      <c r="B1319" s="12" t="s">
        <v>402</v>
      </c>
      <c r="C1319" s="13" t="s">
        <v>852</v>
      </c>
      <c r="D1319" s="494"/>
      <c r="E1319" s="494"/>
      <c r="F1319" s="497"/>
      <c r="G1319" s="500"/>
      <c r="H1319" s="493"/>
      <c r="I1319" s="492">
        <v>0</v>
      </c>
      <c r="J1319" s="278"/>
      <c r="K1319" s="492">
        <f t="shared" si="72"/>
        <v>0</v>
      </c>
    </row>
    <row r="1320" spans="2:11" hidden="1">
      <c r="B1320" s="18" t="s">
        <v>853</v>
      </c>
      <c r="C1320" s="27" t="s">
        <v>854</v>
      </c>
      <c r="D1320" s="494"/>
      <c r="E1320" s="494"/>
      <c r="F1320" s="497"/>
      <c r="G1320" s="500"/>
      <c r="H1320" s="493"/>
      <c r="I1320" s="492">
        <v>0</v>
      </c>
      <c r="J1320" s="278"/>
      <c r="K1320" s="492">
        <f t="shared" si="72"/>
        <v>0</v>
      </c>
    </row>
    <row r="1321" spans="2:11" hidden="1">
      <c r="B1321" s="21" t="s">
        <v>99</v>
      </c>
      <c r="C1321" s="22" t="s">
        <v>156</v>
      </c>
      <c r="D1321" s="494">
        <v>36</v>
      </c>
      <c r="E1321" s="494" t="s">
        <v>144</v>
      </c>
      <c r="F1321" s="497">
        <v>0.5</v>
      </c>
      <c r="G1321" s="500">
        <v>7211.7861994544401</v>
      </c>
      <c r="H1321" s="493">
        <f t="shared" si="73"/>
        <v>129812.15159017991</v>
      </c>
      <c r="I1321" s="492">
        <v>28</v>
      </c>
      <c r="J1321" s="278"/>
      <c r="K1321" s="492">
        <f t="shared" si="72"/>
        <v>28</v>
      </c>
    </row>
    <row r="1322" spans="2:11" hidden="1">
      <c r="B1322" s="21" t="s">
        <v>102</v>
      </c>
      <c r="C1322" s="22" t="s">
        <v>116</v>
      </c>
      <c r="D1322" s="494">
        <v>36</v>
      </c>
      <c r="E1322" s="494" t="s">
        <v>144</v>
      </c>
      <c r="F1322" s="497">
        <v>0.2</v>
      </c>
      <c r="G1322" s="500">
        <v>7211.7861994544401</v>
      </c>
      <c r="H1322" s="493">
        <f t="shared" si="73"/>
        <v>51924.860636071971</v>
      </c>
      <c r="I1322" s="492">
        <v>0</v>
      </c>
      <c r="J1322" s="278"/>
      <c r="K1322" s="492">
        <f t="shared" si="72"/>
        <v>0</v>
      </c>
    </row>
    <row r="1323" spans="2:11" hidden="1">
      <c r="B1323" s="21" t="s">
        <v>104</v>
      </c>
      <c r="C1323" s="22" t="s">
        <v>149</v>
      </c>
      <c r="D1323" s="494">
        <v>36</v>
      </c>
      <c r="E1323" s="494" t="s">
        <v>144</v>
      </c>
      <c r="F1323" s="497">
        <v>0.2</v>
      </c>
      <c r="G1323" s="500">
        <v>7211.7861994544401</v>
      </c>
      <c r="H1323" s="493">
        <f t="shared" si="73"/>
        <v>51924.860636071971</v>
      </c>
      <c r="I1323" s="492">
        <v>0</v>
      </c>
      <c r="J1323" s="278"/>
      <c r="K1323" s="492">
        <f t="shared" si="72"/>
        <v>0</v>
      </c>
    </row>
    <row r="1324" spans="2:11" hidden="1">
      <c r="B1324" s="18" t="s">
        <v>855</v>
      </c>
      <c r="C1324" s="27" t="s">
        <v>856</v>
      </c>
      <c r="D1324" s="494"/>
      <c r="E1324" s="494"/>
      <c r="F1324" s="492"/>
      <c r="G1324" s="500"/>
      <c r="H1324" s="493"/>
      <c r="I1324" s="492">
        <v>0</v>
      </c>
      <c r="J1324" s="278"/>
      <c r="K1324" s="492">
        <f t="shared" si="72"/>
        <v>0</v>
      </c>
    </row>
    <row r="1325" spans="2:11" hidden="1">
      <c r="B1325" s="21" t="s">
        <v>99</v>
      </c>
      <c r="C1325" s="22" t="s">
        <v>156</v>
      </c>
      <c r="D1325" s="494">
        <v>2</v>
      </c>
      <c r="E1325" s="494" t="s">
        <v>144</v>
      </c>
      <c r="F1325" s="497">
        <v>0.5</v>
      </c>
      <c r="G1325" s="500">
        <v>7211.7174417799997</v>
      </c>
      <c r="H1325" s="493">
        <f t="shared" si="73"/>
        <v>7211.7174417799997</v>
      </c>
      <c r="I1325" s="492">
        <v>0</v>
      </c>
      <c r="J1325" s="278"/>
      <c r="K1325" s="492">
        <f t="shared" si="72"/>
        <v>0</v>
      </c>
    </row>
    <row r="1326" spans="2:11" hidden="1">
      <c r="B1326" s="21" t="s">
        <v>102</v>
      </c>
      <c r="C1326" s="22" t="s">
        <v>116</v>
      </c>
      <c r="D1326" s="494">
        <v>2</v>
      </c>
      <c r="E1326" s="494" t="s">
        <v>144</v>
      </c>
      <c r="F1326" s="497">
        <v>0.2</v>
      </c>
      <c r="G1326" s="500">
        <v>7211.7174417799997</v>
      </c>
      <c r="H1326" s="493">
        <f t="shared" si="73"/>
        <v>2884.6869767120002</v>
      </c>
      <c r="I1326" s="492">
        <v>0</v>
      </c>
      <c r="J1326" s="278"/>
      <c r="K1326" s="492">
        <f t="shared" si="72"/>
        <v>0</v>
      </c>
    </row>
    <row r="1327" spans="2:11" hidden="1">
      <c r="B1327" s="21" t="s">
        <v>104</v>
      </c>
      <c r="C1327" s="22" t="s">
        <v>149</v>
      </c>
      <c r="D1327" s="494">
        <v>2</v>
      </c>
      <c r="E1327" s="494" t="s">
        <v>144</v>
      </c>
      <c r="F1327" s="497">
        <v>0.2</v>
      </c>
      <c r="G1327" s="500">
        <v>7211.7174417799997</v>
      </c>
      <c r="H1327" s="493">
        <f t="shared" si="73"/>
        <v>2884.6869767120002</v>
      </c>
      <c r="I1327" s="492">
        <v>0</v>
      </c>
      <c r="J1327" s="278"/>
      <c r="K1327" s="492">
        <f t="shared" si="72"/>
        <v>0</v>
      </c>
    </row>
    <row r="1328" spans="2:11" hidden="1">
      <c r="B1328" s="18" t="s">
        <v>857</v>
      </c>
      <c r="C1328" s="27" t="s">
        <v>858</v>
      </c>
      <c r="D1328" s="494"/>
      <c r="E1328" s="494"/>
      <c r="F1328" s="497"/>
      <c r="G1328" s="500"/>
      <c r="H1328" s="493"/>
      <c r="I1328" s="492">
        <v>0</v>
      </c>
      <c r="J1328" s="278"/>
      <c r="K1328" s="492">
        <f t="shared" si="72"/>
        <v>0</v>
      </c>
    </row>
    <row r="1329" spans="2:11" hidden="1">
      <c r="B1329" s="21" t="s">
        <v>99</v>
      </c>
      <c r="C1329" s="22" t="s">
        <v>156</v>
      </c>
      <c r="D1329" s="494">
        <v>2</v>
      </c>
      <c r="E1329" s="494" t="s">
        <v>144</v>
      </c>
      <c r="F1329" s="497">
        <v>0.5</v>
      </c>
      <c r="G1329" s="500">
        <v>7211.7174417799997</v>
      </c>
      <c r="H1329" s="493">
        <f t="shared" si="73"/>
        <v>7211.7174417799997</v>
      </c>
      <c r="I1329" s="492">
        <v>0</v>
      </c>
      <c r="J1329" s="278"/>
      <c r="K1329" s="492">
        <f t="shared" si="72"/>
        <v>0</v>
      </c>
    </row>
    <row r="1330" spans="2:11" hidden="1">
      <c r="B1330" s="21" t="s">
        <v>102</v>
      </c>
      <c r="C1330" s="22" t="s">
        <v>116</v>
      </c>
      <c r="D1330" s="494">
        <v>2</v>
      </c>
      <c r="E1330" s="494" t="s">
        <v>144</v>
      </c>
      <c r="F1330" s="497">
        <v>0.2</v>
      </c>
      <c r="G1330" s="500">
        <v>7211.7174417799997</v>
      </c>
      <c r="H1330" s="493">
        <f t="shared" si="73"/>
        <v>2884.6869767120002</v>
      </c>
      <c r="I1330" s="492">
        <v>0</v>
      </c>
      <c r="J1330" s="278"/>
      <c r="K1330" s="492">
        <f t="shared" si="72"/>
        <v>0</v>
      </c>
    </row>
    <row r="1331" spans="2:11" hidden="1">
      <c r="B1331" s="21" t="s">
        <v>104</v>
      </c>
      <c r="C1331" s="22" t="s">
        <v>149</v>
      </c>
      <c r="D1331" s="494">
        <v>2</v>
      </c>
      <c r="E1331" s="494" t="s">
        <v>144</v>
      </c>
      <c r="F1331" s="497">
        <v>0.2</v>
      </c>
      <c r="G1331" s="500">
        <v>7211.7174417799997</v>
      </c>
      <c r="H1331" s="493">
        <f t="shared" si="73"/>
        <v>2884.6869767120002</v>
      </c>
      <c r="I1331" s="492">
        <v>0</v>
      </c>
      <c r="J1331" s="278"/>
      <c r="K1331" s="492">
        <f t="shared" si="72"/>
        <v>0</v>
      </c>
    </row>
    <row r="1332" spans="2:11" hidden="1">
      <c r="B1332" s="18" t="s">
        <v>859</v>
      </c>
      <c r="C1332" s="27" t="s">
        <v>860</v>
      </c>
      <c r="D1332" s="494"/>
      <c r="E1332" s="494"/>
      <c r="F1332" s="497"/>
      <c r="G1332" s="500"/>
      <c r="H1332" s="493"/>
      <c r="I1332" s="492">
        <v>0</v>
      </c>
      <c r="J1332" s="278"/>
      <c r="K1332" s="492">
        <f t="shared" si="72"/>
        <v>0</v>
      </c>
    </row>
    <row r="1333" spans="2:11" hidden="1">
      <c r="B1333" s="21" t="s">
        <v>99</v>
      </c>
      <c r="C1333" s="22" t="s">
        <v>156</v>
      </c>
      <c r="D1333" s="494">
        <v>1</v>
      </c>
      <c r="E1333" s="494" t="s">
        <v>144</v>
      </c>
      <c r="F1333" s="497">
        <v>0.5</v>
      </c>
      <c r="G1333" s="500">
        <v>5769.2501896100002</v>
      </c>
      <c r="H1333" s="493">
        <f t="shared" si="73"/>
        <v>2884.6250948050001</v>
      </c>
      <c r="I1333" s="492">
        <v>0</v>
      </c>
      <c r="J1333" s="278"/>
      <c r="K1333" s="492">
        <f t="shared" si="72"/>
        <v>0</v>
      </c>
    </row>
    <row r="1334" spans="2:11" hidden="1">
      <c r="B1334" s="21" t="s">
        <v>102</v>
      </c>
      <c r="C1334" s="22" t="s">
        <v>116</v>
      </c>
      <c r="D1334" s="494">
        <v>1</v>
      </c>
      <c r="E1334" s="494" t="s">
        <v>144</v>
      </c>
      <c r="F1334" s="497">
        <v>0.2</v>
      </c>
      <c r="G1334" s="500">
        <v>5769.2501896100002</v>
      </c>
      <c r="H1334" s="493">
        <f t="shared" si="73"/>
        <v>1153.8500379220002</v>
      </c>
      <c r="I1334" s="492">
        <v>0</v>
      </c>
      <c r="J1334" s="278"/>
      <c r="K1334" s="492">
        <f t="shared" si="72"/>
        <v>0</v>
      </c>
    </row>
    <row r="1335" spans="2:11" hidden="1">
      <c r="B1335" s="21" t="s">
        <v>104</v>
      </c>
      <c r="C1335" s="22" t="s">
        <v>149</v>
      </c>
      <c r="D1335" s="494">
        <v>1</v>
      </c>
      <c r="E1335" s="494" t="s">
        <v>144</v>
      </c>
      <c r="F1335" s="497">
        <v>0.2</v>
      </c>
      <c r="G1335" s="500">
        <v>5769.2501896100002</v>
      </c>
      <c r="H1335" s="493">
        <f t="shared" si="73"/>
        <v>1153.8500379220002</v>
      </c>
      <c r="I1335" s="492">
        <v>0</v>
      </c>
      <c r="J1335" s="278"/>
      <c r="K1335" s="492">
        <f t="shared" si="72"/>
        <v>0</v>
      </c>
    </row>
    <row r="1336" spans="2:11" hidden="1">
      <c r="B1336" s="18" t="s">
        <v>861</v>
      </c>
      <c r="C1336" s="27" t="s">
        <v>862</v>
      </c>
      <c r="D1336" s="494"/>
      <c r="E1336" s="494"/>
      <c r="F1336" s="497"/>
      <c r="G1336" s="500"/>
      <c r="H1336" s="493"/>
      <c r="I1336" s="492">
        <v>0</v>
      </c>
      <c r="J1336" s="278"/>
      <c r="K1336" s="492">
        <f t="shared" si="72"/>
        <v>0</v>
      </c>
    </row>
    <row r="1337" spans="2:11" hidden="1">
      <c r="B1337" s="21" t="s">
        <v>99</v>
      </c>
      <c r="C1337" s="22" t="s">
        <v>156</v>
      </c>
      <c r="D1337" s="494">
        <v>1</v>
      </c>
      <c r="E1337" s="494" t="s">
        <v>144</v>
      </c>
      <c r="F1337" s="497">
        <v>0.5</v>
      </c>
      <c r="G1337" s="500">
        <v>2884.9345043399999</v>
      </c>
      <c r="H1337" s="493">
        <f t="shared" si="73"/>
        <v>1442.4672521699999</v>
      </c>
      <c r="I1337" s="492">
        <v>0</v>
      </c>
      <c r="J1337" s="278"/>
      <c r="K1337" s="492">
        <f t="shared" si="72"/>
        <v>0</v>
      </c>
    </row>
    <row r="1338" spans="2:11" hidden="1">
      <c r="B1338" s="21" t="s">
        <v>102</v>
      </c>
      <c r="C1338" s="22" t="s">
        <v>116</v>
      </c>
      <c r="D1338" s="494">
        <v>1</v>
      </c>
      <c r="E1338" s="494" t="s">
        <v>144</v>
      </c>
      <c r="F1338" s="497">
        <v>0.2</v>
      </c>
      <c r="G1338" s="500">
        <v>2884.9345043399999</v>
      </c>
      <c r="H1338" s="493">
        <f t="shared" si="73"/>
        <v>576.98690086800002</v>
      </c>
      <c r="I1338" s="492">
        <v>0</v>
      </c>
      <c r="J1338" s="278"/>
      <c r="K1338" s="492">
        <f t="shared" si="72"/>
        <v>0</v>
      </c>
    </row>
    <row r="1339" spans="2:11" hidden="1">
      <c r="B1339" s="21" t="s">
        <v>104</v>
      </c>
      <c r="C1339" s="22" t="s">
        <v>149</v>
      </c>
      <c r="D1339" s="494">
        <v>1</v>
      </c>
      <c r="E1339" s="494" t="s">
        <v>144</v>
      </c>
      <c r="F1339" s="497">
        <v>0.2</v>
      </c>
      <c r="G1339" s="500">
        <v>2884.9345043399999</v>
      </c>
      <c r="H1339" s="493">
        <f t="shared" si="73"/>
        <v>576.98690086800002</v>
      </c>
      <c r="I1339" s="492">
        <v>0</v>
      </c>
      <c r="J1339" s="278"/>
      <c r="K1339" s="492">
        <f t="shared" si="72"/>
        <v>0</v>
      </c>
    </row>
    <row r="1340" spans="2:11" hidden="1">
      <c r="B1340" s="18" t="s">
        <v>863</v>
      </c>
      <c r="C1340" s="27" t="s">
        <v>864</v>
      </c>
      <c r="D1340" s="494"/>
      <c r="E1340" s="494"/>
      <c r="F1340" s="497"/>
      <c r="G1340" s="500"/>
      <c r="H1340" s="493"/>
      <c r="I1340" s="492">
        <v>0</v>
      </c>
      <c r="J1340" s="278"/>
      <c r="K1340" s="492">
        <f t="shared" si="72"/>
        <v>0</v>
      </c>
    </row>
    <row r="1341" spans="2:11" hidden="1">
      <c r="B1341" s="21" t="s">
        <v>99</v>
      </c>
      <c r="C1341" s="22" t="s">
        <v>156</v>
      </c>
      <c r="D1341" s="494">
        <v>1</v>
      </c>
      <c r="E1341" s="494" t="s">
        <v>144</v>
      </c>
      <c r="F1341" s="497">
        <v>0.5</v>
      </c>
      <c r="G1341" s="500">
        <v>1081.69573436</v>
      </c>
      <c r="H1341" s="493">
        <f t="shared" si="73"/>
        <v>540.84786717999998</v>
      </c>
      <c r="I1341" s="492">
        <v>0</v>
      </c>
      <c r="J1341" s="278"/>
      <c r="K1341" s="492">
        <f t="shared" si="72"/>
        <v>0</v>
      </c>
    </row>
    <row r="1342" spans="2:11" hidden="1">
      <c r="B1342" s="21" t="s">
        <v>102</v>
      </c>
      <c r="C1342" s="22" t="s">
        <v>116</v>
      </c>
      <c r="D1342" s="494">
        <v>1</v>
      </c>
      <c r="E1342" s="494" t="s">
        <v>144</v>
      </c>
      <c r="F1342" s="497">
        <v>0.2</v>
      </c>
      <c r="G1342" s="500">
        <v>1081.69573436</v>
      </c>
      <c r="H1342" s="493">
        <f t="shared" si="73"/>
        <v>216.33914687200001</v>
      </c>
      <c r="I1342" s="492">
        <v>0</v>
      </c>
      <c r="J1342" s="278"/>
      <c r="K1342" s="492">
        <f t="shared" si="72"/>
        <v>0</v>
      </c>
    </row>
    <row r="1343" spans="2:11" hidden="1">
      <c r="B1343" s="21" t="s">
        <v>104</v>
      </c>
      <c r="C1343" s="22" t="s">
        <v>149</v>
      </c>
      <c r="D1343" s="494">
        <v>1</v>
      </c>
      <c r="E1343" s="494" t="s">
        <v>144</v>
      </c>
      <c r="F1343" s="497">
        <v>0.2</v>
      </c>
      <c r="G1343" s="500">
        <v>1081.69573436</v>
      </c>
      <c r="H1343" s="493">
        <f t="shared" si="73"/>
        <v>216.33914687200001</v>
      </c>
      <c r="I1343" s="492">
        <v>0</v>
      </c>
      <c r="J1343" s="278"/>
      <c r="K1343" s="492">
        <f t="shared" si="72"/>
        <v>0</v>
      </c>
    </row>
    <row r="1344" spans="2:11" hidden="1">
      <c r="B1344" s="18" t="s">
        <v>865</v>
      </c>
      <c r="C1344" s="27" t="s">
        <v>866</v>
      </c>
      <c r="D1344" s="494"/>
      <c r="E1344" s="494"/>
      <c r="F1344" s="497"/>
      <c r="G1344" s="500"/>
      <c r="H1344" s="493"/>
      <c r="I1344" s="492">
        <v>0</v>
      </c>
      <c r="J1344" s="278"/>
      <c r="K1344" s="492">
        <f t="shared" si="72"/>
        <v>0</v>
      </c>
    </row>
    <row r="1345" spans="2:11" hidden="1">
      <c r="B1345" s="21" t="s">
        <v>99</v>
      </c>
      <c r="C1345" s="22" t="s">
        <v>156</v>
      </c>
      <c r="D1345" s="494">
        <v>1</v>
      </c>
      <c r="E1345" s="494" t="s">
        <v>108</v>
      </c>
      <c r="F1345" s="497">
        <v>0.5</v>
      </c>
      <c r="G1345" s="500">
        <v>721.54303561999996</v>
      </c>
      <c r="H1345" s="493">
        <f t="shared" si="73"/>
        <v>360.77151780999998</v>
      </c>
      <c r="I1345" s="492">
        <v>0</v>
      </c>
      <c r="J1345" s="278"/>
      <c r="K1345" s="492">
        <f t="shared" si="72"/>
        <v>0</v>
      </c>
    </row>
    <row r="1346" spans="2:11" hidden="1">
      <c r="B1346" s="21" t="s">
        <v>102</v>
      </c>
      <c r="C1346" s="22" t="s">
        <v>116</v>
      </c>
      <c r="D1346" s="494">
        <v>1</v>
      </c>
      <c r="E1346" s="494" t="s">
        <v>108</v>
      </c>
      <c r="F1346" s="497">
        <v>0.2</v>
      </c>
      <c r="G1346" s="500">
        <v>721.54303561999996</v>
      </c>
      <c r="H1346" s="493">
        <f t="shared" si="73"/>
        <v>144.30860712399999</v>
      </c>
      <c r="I1346" s="492">
        <v>0</v>
      </c>
      <c r="J1346" s="278"/>
      <c r="K1346" s="492">
        <f t="shared" si="72"/>
        <v>0</v>
      </c>
    </row>
    <row r="1347" spans="2:11" hidden="1">
      <c r="B1347" s="21" t="s">
        <v>104</v>
      </c>
      <c r="C1347" s="22" t="s">
        <v>149</v>
      </c>
      <c r="D1347" s="494">
        <v>1</v>
      </c>
      <c r="E1347" s="494" t="s">
        <v>108</v>
      </c>
      <c r="F1347" s="497">
        <v>0.2</v>
      </c>
      <c r="G1347" s="500">
        <v>721.54303561999996</v>
      </c>
      <c r="H1347" s="493">
        <f t="shared" si="73"/>
        <v>144.30860712399999</v>
      </c>
      <c r="I1347" s="492">
        <v>0</v>
      </c>
      <c r="J1347" s="278"/>
      <c r="K1347" s="492">
        <f t="shared" si="72"/>
        <v>0</v>
      </c>
    </row>
    <row r="1348" spans="2:11" hidden="1">
      <c r="B1348" s="12" t="s">
        <v>407</v>
      </c>
      <c r="C1348" s="13" t="s">
        <v>867</v>
      </c>
      <c r="D1348" s="494"/>
      <c r="E1348" s="494"/>
      <c r="F1348" s="492"/>
      <c r="G1348" s="500"/>
      <c r="H1348" s="493"/>
      <c r="I1348" s="492">
        <v>0</v>
      </c>
      <c r="J1348" s="278"/>
      <c r="K1348" s="492">
        <f t="shared" si="72"/>
        <v>0</v>
      </c>
    </row>
    <row r="1349" spans="2:11" hidden="1">
      <c r="B1349" s="18" t="s">
        <v>409</v>
      </c>
      <c r="C1349" s="27" t="s">
        <v>868</v>
      </c>
      <c r="D1349" s="494"/>
      <c r="E1349" s="494"/>
      <c r="F1349" s="497"/>
      <c r="G1349" s="500"/>
      <c r="H1349" s="493"/>
      <c r="I1349" s="492">
        <v>0</v>
      </c>
      <c r="J1349" s="278"/>
      <c r="K1349" s="492">
        <f t="shared" si="72"/>
        <v>0</v>
      </c>
    </row>
    <row r="1350" spans="2:11" hidden="1">
      <c r="B1350" s="21" t="s">
        <v>99</v>
      </c>
      <c r="C1350" s="22" t="s">
        <v>156</v>
      </c>
      <c r="D1350" s="494">
        <v>32</v>
      </c>
      <c r="E1350" s="494" t="s">
        <v>144</v>
      </c>
      <c r="F1350" s="497">
        <v>0.5</v>
      </c>
      <c r="G1350" s="500">
        <v>721.27230227687505</v>
      </c>
      <c r="H1350" s="493">
        <f t="shared" si="73"/>
        <v>11540.356836430001</v>
      </c>
      <c r="I1350" s="492">
        <v>0</v>
      </c>
      <c r="J1350" s="278"/>
      <c r="K1350" s="492">
        <f t="shared" si="72"/>
        <v>0</v>
      </c>
    </row>
    <row r="1351" spans="2:11" hidden="1">
      <c r="B1351" s="21" t="s">
        <v>102</v>
      </c>
      <c r="C1351" s="22" t="s">
        <v>116</v>
      </c>
      <c r="D1351" s="494">
        <v>32</v>
      </c>
      <c r="E1351" s="494" t="s">
        <v>144</v>
      </c>
      <c r="F1351" s="497">
        <v>0.2</v>
      </c>
      <c r="G1351" s="500">
        <v>721.27230227687505</v>
      </c>
      <c r="H1351" s="493">
        <f t="shared" si="73"/>
        <v>4616.1427345720003</v>
      </c>
      <c r="I1351" s="492">
        <v>0</v>
      </c>
      <c r="J1351" s="278"/>
      <c r="K1351" s="492">
        <f t="shared" si="72"/>
        <v>0</v>
      </c>
    </row>
    <row r="1352" spans="2:11" hidden="1">
      <c r="B1352" s="21" t="s">
        <v>104</v>
      </c>
      <c r="C1352" s="22" t="s">
        <v>149</v>
      </c>
      <c r="D1352" s="494">
        <v>32</v>
      </c>
      <c r="E1352" s="494" t="s">
        <v>144</v>
      </c>
      <c r="F1352" s="497">
        <v>0.2</v>
      </c>
      <c r="G1352" s="500">
        <v>721.27230227687505</v>
      </c>
      <c r="H1352" s="493">
        <f t="shared" si="73"/>
        <v>4616.1427345720003</v>
      </c>
      <c r="I1352" s="492">
        <v>0</v>
      </c>
      <c r="J1352" s="278"/>
      <c r="K1352" s="492">
        <f t="shared" si="72"/>
        <v>0</v>
      </c>
    </row>
    <row r="1353" spans="2:11" hidden="1">
      <c r="B1353" s="18" t="s">
        <v>414</v>
      </c>
      <c r="C1353" s="27" t="s">
        <v>869</v>
      </c>
      <c r="D1353" s="494"/>
      <c r="E1353" s="494"/>
      <c r="F1353" s="497"/>
      <c r="G1353" s="500"/>
      <c r="H1353" s="493"/>
      <c r="I1353" s="492">
        <v>0</v>
      </c>
      <c r="J1353" s="278"/>
      <c r="K1353" s="492">
        <f t="shared" si="72"/>
        <v>0</v>
      </c>
    </row>
    <row r="1354" spans="2:11" hidden="1">
      <c r="B1354" s="21" t="s">
        <v>99</v>
      </c>
      <c r="C1354" s="22" t="s">
        <v>156</v>
      </c>
      <c r="D1354" s="494">
        <v>812</v>
      </c>
      <c r="E1354" s="494" t="s">
        <v>108</v>
      </c>
      <c r="F1354" s="497">
        <v>0.5</v>
      </c>
      <c r="G1354" s="500">
        <v>721.26410978302999</v>
      </c>
      <c r="H1354" s="493">
        <f t="shared" si="73"/>
        <v>292833.22857191018</v>
      </c>
      <c r="I1354" s="492">
        <v>0</v>
      </c>
      <c r="J1354" s="278"/>
      <c r="K1354" s="492">
        <f t="shared" si="72"/>
        <v>0</v>
      </c>
    </row>
    <row r="1355" spans="2:11" hidden="1">
      <c r="B1355" s="21" t="s">
        <v>102</v>
      </c>
      <c r="C1355" s="22" t="s">
        <v>116</v>
      </c>
      <c r="D1355" s="494">
        <v>812</v>
      </c>
      <c r="E1355" s="494" t="s">
        <v>108</v>
      </c>
      <c r="F1355" s="497">
        <v>0.2</v>
      </c>
      <c r="G1355" s="500">
        <v>721.26410978302999</v>
      </c>
      <c r="H1355" s="493">
        <f t="shared" si="73"/>
        <v>117133.29142876407</v>
      </c>
      <c r="I1355" s="492">
        <v>0</v>
      </c>
      <c r="J1355" s="278"/>
      <c r="K1355" s="492">
        <f t="shared" si="72"/>
        <v>0</v>
      </c>
    </row>
    <row r="1356" spans="2:11" hidden="1">
      <c r="B1356" s="21" t="s">
        <v>104</v>
      </c>
      <c r="C1356" s="22" t="s">
        <v>149</v>
      </c>
      <c r="D1356" s="494">
        <v>812</v>
      </c>
      <c r="E1356" s="494" t="s">
        <v>108</v>
      </c>
      <c r="F1356" s="497">
        <v>0.2</v>
      </c>
      <c r="G1356" s="500">
        <v>721.26410978302999</v>
      </c>
      <c r="H1356" s="493">
        <f t="shared" si="73"/>
        <v>117133.29142876407</v>
      </c>
      <c r="I1356" s="492">
        <v>0</v>
      </c>
      <c r="J1356" s="278"/>
      <c r="K1356" s="492">
        <f t="shared" si="72"/>
        <v>0</v>
      </c>
    </row>
    <row r="1357" spans="2:11" hidden="1">
      <c r="B1357" s="18" t="s">
        <v>416</v>
      </c>
      <c r="C1357" s="27" t="s">
        <v>870</v>
      </c>
      <c r="D1357" s="494"/>
      <c r="E1357" s="494"/>
      <c r="F1357" s="497"/>
      <c r="G1357" s="500"/>
      <c r="H1357" s="493"/>
      <c r="I1357" s="492">
        <v>0</v>
      </c>
      <c r="J1357" s="278"/>
      <c r="K1357" s="492">
        <f t="shared" ref="K1357:K1420" si="74">J1357+I1357</f>
        <v>0</v>
      </c>
    </row>
    <row r="1358" spans="2:11" hidden="1">
      <c r="B1358" s="21" t="s">
        <v>99</v>
      </c>
      <c r="C1358" s="22" t="s">
        <v>156</v>
      </c>
      <c r="D1358" s="494">
        <v>2</v>
      </c>
      <c r="E1358" s="494" t="s">
        <v>144</v>
      </c>
      <c r="F1358" s="497">
        <v>0.5</v>
      </c>
      <c r="G1358" s="500">
        <v>4327.711166045</v>
      </c>
      <c r="H1358" s="493">
        <f t="shared" si="73"/>
        <v>4327.711166045</v>
      </c>
      <c r="I1358" s="492">
        <v>0</v>
      </c>
      <c r="J1358" s="278"/>
      <c r="K1358" s="492">
        <f t="shared" si="74"/>
        <v>0</v>
      </c>
    </row>
    <row r="1359" spans="2:11" hidden="1">
      <c r="B1359" s="21" t="s">
        <v>102</v>
      </c>
      <c r="C1359" s="22" t="s">
        <v>116</v>
      </c>
      <c r="D1359" s="494">
        <v>2</v>
      </c>
      <c r="E1359" s="494" t="s">
        <v>144</v>
      </c>
      <c r="F1359" s="497">
        <v>0.2</v>
      </c>
      <c r="G1359" s="500">
        <v>4327.711166045</v>
      </c>
      <c r="H1359" s="493">
        <f t="shared" si="73"/>
        <v>1731.0844664180001</v>
      </c>
      <c r="I1359" s="492">
        <v>0</v>
      </c>
      <c r="J1359" s="278"/>
      <c r="K1359" s="492">
        <f t="shared" si="74"/>
        <v>0</v>
      </c>
    </row>
    <row r="1360" spans="2:11" hidden="1">
      <c r="B1360" s="21" t="s">
        <v>104</v>
      </c>
      <c r="C1360" s="22" t="s">
        <v>149</v>
      </c>
      <c r="D1360" s="494">
        <v>2</v>
      </c>
      <c r="E1360" s="494" t="s">
        <v>144</v>
      </c>
      <c r="F1360" s="497">
        <v>0.2</v>
      </c>
      <c r="G1360" s="500">
        <v>4327.711166045</v>
      </c>
      <c r="H1360" s="493">
        <f t="shared" si="73"/>
        <v>1731.0844664180001</v>
      </c>
      <c r="I1360" s="492">
        <v>0</v>
      </c>
      <c r="J1360" s="278"/>
      <c r="K1360" s="492">
        <f t="shared" si="74"/>
        <v>0</v>
      </c>
    </row>
    <row r="1361" spans="2:11" hidden="1">
      <c r="B1361" s="18" t="s">
        <v>418</v>
      </c>
      <c r="C1361" s="19" t="s">
        <v>871</v>
      </c>
      <c r="D1361" s="494"/>
      <c r="E1361" s="494"/>
      <c r="F1361" s="497"/>
      <c r="G1361" s="500"/>
      <c r="H1361" s="493"/>
      <c r="I1361" s="492">
        <v>0</v>
      </c>
      <c r="J1361" s="278"/>
      <c r="K1361" s="492">
        <f t="shared" si="74"/>
        <v>0</v>
      </c>
    </row>
    <row r="1362" spans="2:11" hidden="1">
      <c r="B1362" s="21" t="s">
        <v>99</v>
      </c>
      <c r="C1362" s="22" t="s">
        <v>156</v>
      </c>
      <c r="D1362" s="494">
        <v>112</v>
      </c>
      <c r="E1362" s="494" t="s">
        <v>108</v>
      </c>
      <c r="F1362" s="497">
        <v>0.5</v>
      </c>
      <c r="G1362" s="500">
        <v>721.26677710660704</v>
      </c>
      <c r="H1362" s="493">
        <f t="shared" si="73"/>
        <v>40390.939517969993</v>
      </c>
      <c r="I1362" s="492">
        <v>0</v>
      </c>
      <c r="J1362" s="278"/>
      <c r="K1362" s="492">
        <f t="shared" si="74"/>
        <v>0</v>
      </c>
    </row>
    <row r="1363" spans="2:11" hidden="1">
      <c r="B1363" s="21" t="s">
        <v>102</v>
      </c>
      <c r="C1363" s="22" t="s">
        <v>116</v>
      </c>
      <c r="D1363" s="494">
        <v>112</v>
      </c>
      <c r="E1363" s="494" t="s">
        <v>108</v>
      </c>
      <c r="F1363" s="497">
        <v>0.2</v>
      </c>
      <c r="G1363" s="500">
        <v>721.26677710660704</v>
      </c>
      <c r="H1363" s="493">
        <f t="shared" si="73"/>
        <v>16156.375807187998</v>
      </c>
      <c r="I1363" s="492">
        <v>0</v>
      </c>
      <c r="J1363" s="278"/>
      <c r="K1363" s="492">
        <f t="shared" si="74"/>
        <v>0</v>
      </c>
    </row>
    <row r="1364" spans="2:11" hidden="1">
      <c r="B1364" s="21" t="s">
        <v>104</v>
      </c>
      <c r="C1364" s="22" t="s">
        <v>149</v>
      </c>
      <c r="D1364" s="494">
        <v>112</v>
      </c>
      <c r="E1364" s="494" t="s">
        <v>108</v>
      </c>
      <c r="F1364" s="497">
        <v>0.2</v>
      </c>
      <c r="G1364" s="500">
        <v>721.26677710660704</v>
      </c>
      <c r="H1364" s="493">
        <f t="shared" si="73"/>
        <v>16156.375807187998</v>
      </c>
      <c r="I1364" s="492">
        <v>0</v>
      </c>
      <c r="J1364" s="278"/>
      <c r="K1364" s="492">
        <f t="shared" si="74"/>
        <v>0</v>
      </c>
    </row>
    <row r="1365" spans="2:11" hidden="1">
      <c r="B1365" s="18" t="s">
        <v>420</v>
      </c>
      <c r="C1365" s="27" t="s">
        <v>872</v>
      </c>
      <c r="D1365" s="494"/>
      <c r="E1365" s="494"/>
      <c r="F1365" s="497"/>
      <c r="G1365" s="500"/>
      <c r="H1365" s="493"/>
      <c r="I1365" s="492">
        <v>0</v>
      </c>
      <c r="J1365" s="278"/>
      <c r="K1365" s="492">
        <f t="shared" si="74"/>
        <v>0</v>
      </c>
    </row>
    <row r="1366" spans="2:11" hidden="1">
      <c r="B1366" s="21" t="s">
        <v>99</v>
      </c>
      <c r="C1366" s="22" t="s">
        <v>156</v>
      </c>
      <c r="D1366" s="494">
        <v>60</v>
      </c>
      <c r="E1366" s="494" t="s">
        <v>144</v>
      </c>
      <c r="F1366" s="497">
        <v>0.5</v>
      </c>
      <c r="G1366" s="500">
        <v>1731.0328981621701</v>
      </c>
      <c r="H1366" s="493">
        <f t="shared" si="73"/>
        <v>51930.986944865101</v>
      </c>
      <c r="I1366" s="492">
        <v>0</v>
      </c>
      <c r="J1366" s="278"/>
      <c r="K1366" s="492">
        <f t="shared" si="74"/>
        <v>0</v>
      </c>
    </row>
    <row r="1367" spans="2:11" hidden="1">
      <c r="B1367" s="21" t="s">
        <v>102</v>
      </c>
      <c r="C1367" s="22" t="s">
        <v>116</v>
      </c>
      <c r="D1367" s="494">
        <v>60</v>
      </c>
      <c r="E1367" s="494" t="s">
        <v>144</v>
      </c>
      <c r="F1367" s="497">
        <v>0.2</v>
      </c>
      <c r="G1367" s="500">
        <v>1731.0328981621701</v>
      </c>
      <c r="H1367" s="493">
        <f t="shared" si="73"/>
        <v>20772.394777946043</v>
      </c>
      <c r="I1367" s="492">
        <v>0</v>
      </c>
      <c r="J1367" s="278"/>
      <c r="K1367" s="492">
        <f t="shared" si="74"/>
        <v>0</v>
      </c>
    </row>
    <row r="1368" spans="2:11" hidden="1">
      <c r="B1368" s="21" t="s">
        <v>104</v>
      </c>
      <c r="C1368" s="22" t="s">
        <v>149</v>
      </c>
      <c r="D1368" s="494">
        <v>60</v>
      </c>
      <c r="E1368" s="494" t="s">
        <v>144</v>
      </c>
      <c r="F1368" s="497">
        <v>0.2</v>
      </c>
      <c r="G1368" s="500">
        <v>1731.0328981621701</v>
      </c>
      <c r="H1368" s="493">
        <f t="shared" si="73"/>
        <v>20772.394777946043</v>
      </c>
      <c r="I1368" s="492">
        <v>0</v>
      </c>
      <c r="J1368" s="278"/>
      <c r="K1368" s="492">
        <f t="shared" si="74"/>
        <v>0</v>
      </c>
    </row>
    <row r="1369" spans="2:11" hidden="1">
      <c r="B1369" s="18" t="s">
        <v>422</v>
      </c>
      <c r="C1369" s="27" t="s">
        <v>873</v>
      </c>
      <c r="D1369" s="494"/>
      <c r="E1369" s="494"/>
      <c r="F1369" s="492"/>
      <c r="G1369" s="500"/>
      <c r="H1369" s="493"/>
      <c r="I1369" s="492">
        <v>0</v>
      </c>
      <c r="J1369" s="278"/>
      <c r="K1369" s="492">
        <f t="shared" si="74"/>
        <v>0</v>
      </c>
    </row>
    <row r="1370" spans="2:11" hidden="1">
      <c r="B1370" s="21" t="s">
        <v>99</v>
      </c>
      <c r="C1370" s="22" t="s">
        <v>156</v>
      </c>
      <c r="D1370" s="494">
        <v>1</v>
      </c>
      <c r="E1370" s="494" t="s">
        <v>108</v>
      </c>
      <c r="F1370" s="497">
        <v>0.5</v>
      </c>
      <c r="G1370" s="500">
        <v>14422.81606449</v>
      </c>
      <c r="H1370" s="493">
        <f t="shared" si="73"/>
        <v>7211.408032245</v>
      </c>
      <c r="I1370" s="492">
        <v>0</v>
      </c>
      <c r="J1370" s="278"/>
      <c r="K1370" s="492">
        <f t="shared" si="74"/>
        <v>0</v>
      </c>
    </row>
    <row r="1371" spans="2:11" hidden="1">
      <c r="B1371" s="21" t="s">
        <v>102</v>
      </c>
      <c r="C1371" s="22" t="s">
        <v>116</v>
      </c>
      <c r="D1371" s="494">
        <v>1</v>
      </c>
      <c r="E1371" s="494" t="s">
        <v>108</v>
      </c>
      <c r="F1371" s="497">
        <v>0.2</v>
      </c>
      <c r="G1371" s="500">
        <v>14422.81606449</v>
      </c>
      <c r="H1371" s="493">
        <f t="shared" si="73"/>
        <v>2884.5632128980001</v>
      </c>
      <c r="I1371" s="492">
        <v>0</v>
      </c>
      <c r="J1371" s="278"/>
      <c r="K1371" s="492">
        <f t="shared" si="74"/>
        <v>0</v>
      </c>
    </row>
    <row r="1372" spans="2:11" hidden="1">
      <c r="B1372" s="21" t="s">
        <v>104</v>
      </c>
      <c r="C1372" s="22" t="s">
        <v>149</v>
      </c>
      <c r="D1372" s="494">
        <v>1</v>
      </c>
      <c r="E1372" s="494" t="s">
        <v>108</v>
      </c>
      <c r="F1372" s="497">
        <v>0.2</v>
      </c>
      <c r="G1372" s="500">
        <v>14422.81606449</v>
      </c>
      <c r="H1372" s="493">
        <f t="shared" ref="H1372:H1409" si="75">G1372*D1372*F1372</f>
        <v>2884.5632128980001</v>
      </c>
      <c r="I1372" s="492">
        <v>0</v>
      </c>
      <c r="J1372" s="278"/>
      <c r="K1372" s="492">
        <f t="shared" si="74"/>
        <v>0</v>
      </c>
    </row>
    <row r="1373" spans="2:11" hidden="1">
      <c r="B1373" s="18" t="s">
        <v>424</v>
      </c>
      <c r="C1373" s="27" t="s">
        <v>874</v>
      </c>
      <c r="D1373" s="494"/>
      <c r="E1373" s="494"/>
      <c r="F1373" s="497"/>
      <c r="G1373" s="500"/>
      <c r="H1373" s="493"/>
      <c r="I1373" s="492">
        <v>0</v>
      </c>
      <c r="J1373" s="278"/>
      <c r="K1373" s="492">
        <f t="shared" si="74"/>
        <v>0</v>
      </c>
    </row>
    <row r="1374" spans="2:11" hidden="1">
      <c r="B1374" s="21" t="s">
        <v>99</v>
      </c>
      <c r="C1374" s="22" t="s">
        <v>156</v>
      </c>
      <c r="D1374" s="494">
        <v>2</v>
      </c>
      <c r="E1374" s="494" t="s">
        <v>732</v>
      </c>
      <c r="F1374" s="497">
        <v>0.5</v>
      </c>
      <c r="G1374" s="500">
        <v>721.23362608499997</v>
      </c>
      <c r="H1374" s="493">
        <f t="shared" si="75"/>
        <v>721.23362608499997</v>
      </c>
      <c r="I1374" s="492">
        <v>0</v>
      </c>
      <c r="J1374" s="278"/>
      <c r="K1374" s="492">
        <f t="shared" si="74"/>
        <v>0</v>
      </c>
    </row>
    <row r="1375" spans="2:11" hidden="1">
      <c r="B1375" s="21" t="s">
        <v>102</v>
      </c>
      <c r="C1375" s="22" t="s">
        <v>116</v>
      </c>
      <c r="D1375" s="494">
        <v>2</v>
      </c>
      <c r="E1375" s="494" t="s">
        <v>732</v>
      </c>
      <c r="F1375" s="497">
        <v>0.2</v>
      </c>
      <c r="G1375" s="500">
        <v>721.23362608499997</v>
      </c>
      <c r="H1375" s="493">
        <f t="shared" si="75"/>
        <v>288.49345043400001</v>
      </c>
      <c r="I1375" s="492">
        <v>0</v>
      </c>
      <c r="J1375" s="278"/>
      <c r="K1375" s="492">
        <f t="shared" si="74"/>
        <v>0</v>
      </c>
    </row>
    <row r="1376" spans="2:11" hidden="1">
      <c r="B1376" s="21" t="s">
        <v>104</v>
      </c>
      <c r="C1376" s="22" t="s">
        <v>149</v>
      </c>
      <c r="D1376" s="494">
        <v>2</v>
      </c>
      <c r="E1376" s="494" t="s">
        <v>732</v>
      </c>
      <c r="F1376" s="497">
        <v>0.2</v>
      </c>
      <c r="G1376" s="500">
        <v>721.23362608499997</v>
      </c>
      <c r="H1376" s="493">
        <f t="shared" si="75"/>
        <v>288.49345043400001</v>
      </c>
      <c r="I1376" s="492">
        <v>0</v>
      </c>
      <c r="J1376" s="278"/>
      <c r="K1376" s="492">
        <f t="shared" si="74"/>
        <v>0</v>
      </c>
    </row>
    <row r="1377" spans="2:11" hidden="1">
      <c r="B1377" s="18" t="s">
        <v>426</v>
      </c>
      <c r="C1377" s="27" t="s">
        <v>875</v>
      </c>
      <c r="D1377" s="494"/>
      <c r="E1377" s="494"/>
      <c r="F1377" s="497"/>
      <c r="G1377" s="500"/>
      <c r="H1377" s="493"/>
      <c r="I1377" s="492">
        <v>0</v>
      </c>
      <c r="J1377" s="278"/>
      <c r="K1377" s="492">
        <f t="shared" si="74"/>
        <v>0</v>
      </c>
    </row>
    <row r="1378" spans="2:11" hidden="1">
      <c r="B1378" s="21" t="s">
        <v>99</v>
      </c>
      <c r="C1378" s="22" t="s">
        <v>156</v>
      </c>
      <c r="D1378" s="494">
        <v>1</v>
      </c>
      <c r="E1378" s="494" t="s">
        <v>108</v>
      </c>
      <c r="F1378" s="497">
        <v>0.5</v>
      </c>
      <c r="G1378" s="500">
        <v>721.54303561999996</v>
      </c>
      <c r="H1378" s="493">
        <f t="shared" si="75"/>
        <v>360.77151780999998</v>
      </c>
      <c r="I1378" s="492">
        <v>0</v>
      </c>
      <c r="J1378" s="278"/>
      <c r="K1378" s="492">
        <f t="shared" si="74"/>
        <v>0</v>
      </c>
    </row>
    <row r="1379" spans="2:11" hidden="1">
      <c r="B1379" s="21" t="s">
        <v>102</v>
      </c>
      <c r="C1379" s="22" t="s">
        <v>116</v>
      </c>
      <c r="D1379" s="494">
        <v>1</v>
      </c>
      <c r="E1379" s="494" t="s">
        <v>108</v>
      </c>
      <c r="F1379" s="497">
        <v>0.2</v>
      </c>
      <c r="G1379" s="500">
        <v>721.54303561999996</v>
      </c>
      <c r="H1379" s="493">
        <f t="shared" si="75"/>
        <v>144.30860712399999</v>
      </c>
      <c r="I1379" s="492">
        <v>0</v>
      </c>
      <c r="J1379" s="278"/>
      <c r="K1379" s="492">
        <f t="shared" si="74"/>
        <v>0</v>
      </c>
    </row>
    <row r="1380" spans="2:11" hidden="1">
      <c r="B1380" s="21" t="s">
        <v>104</v>
      </c>
      <c r="C1380" s="22" t="s">
        <v>149</v>
      </c>
      <c r="D1380" s="494">
        <v>1</v>
      </c>
      <c r="E1380" s="494" t="s">
        <v>108</v>
      </c>
      <c r="F1380" s="497">
        <v>0.2</v>
      </c>
      <c r="G1380" s="500">
        <v>721.54303561999996</v>
      </c>
      <c r="H1380" s="493">
        <f t="shared" si="75"/>
        <v>144.30860712399999</v>
      </c>
      <c r="I1380" s="492">
        <v>0</v>
      </c>
      <c r="J1380" s="278"/>
      <c r="K1380" s="492">
        <f t="shared" si="74"/>
        <v>0</v>
      </c>
    </row>
    <row r="1381" spans="2:11" hidden="1">
      <c r="B1381" s="12" t="s">
        <v>468</v>
      </c>
      <c r="C1381" s="29" t="s">
        <v>876</v>
      </c>
      <c r="D1381" s="494"/>
      <c r="E1381" s="494"/>
      <c r="F1381" s="497"/>
      <c r="G1381" s="500"/>
      <c r="H1381" s="493"/>
      <c r="I1381" s="492">
        <v>0</v>
      </c>
      <c r="J1381" s="278"/>
      <c r="K1381" s="492">
        <f t="shared" si="74"/>
        <v>0</v>
      </c>
    </row>
    <row r="1382" spans="2:11" hidden="1">
      <c r="B1382" s="18" t="s">
        <v>470</v>
      </c>
      <c r="C1382" s="27" t="s">
        <v>877</v>
      </c>
      <c r="D1382" s="494"/>
      <c r="E1382" s="494"/>
      <c r="F1382" s="497"/>
      <c r="G1382" s="500"/>
      <c r="H1382" s="493"/>
      <c r="I1382" s="492">
        <v>0</v>
      </c>
      <c r="J1382" s="278"/>
      <c r="K1382" s="492">
        <f t="shared" si="74"/>
        <v>0</v>
      </c>
    </row>
    <row r="1383" spans="2:11" hidden="1">
      <c r="B1383" s="21" t="s">
        <v>99</v>
      </c>
      <c r="C1383" s="22" t="s">
        <v>156</v>
      </c>
      <c r="D1383" s="494">
        <v>70</v>
      </c>
      <c r="E1383" s="494" t="s">
        <v>144</v>
      </c>
      <c r="F1383" s="497">
        <v>0.5</v>
      </c>
      <c r="G1383" s="500">
        <v>337.15915015328602</v>
      </c>
      <c r="H1383" s="493">
        <f t="shared" si="75"/>
        <v>11800.57025536501</v>
      </c>
      <c r="I1383" s="492">
        <v>0</v>
      </c>
      <c r="J1383" s="278"/>
      <c r="K1383" s="492">
        <f t="shared" si="74"/>
        <v>0</v>
      </c>
    </row>
    <row r="1384" spans="2:11" hidden="1">
      <c r="B1384" s="21" t="s">
        <v>102</v>
      </c>
      <c r="C1384" s="22" t="s">
        <v>116</v>
      </c>
      <c r="D1384" s="494">
        <v>70</v>
      </c>
      <c r="E1384" s="494" t="s">
        <v>144</v>
      </c>
      <c r="F1384" s="497">
        <v>0.2</v>
      </c>
      <c r="G1384" s="500">
        <v>337.15915015328602</v>
      </c>
      <c r="H1384" s="493">
        <f t="shared" si="75"/>
        <v>4720.2281021460039</v>
      </c>
      <c r="I1384" s="492">
        <v>0</v>
      </c>
      <c r="J1384" s="278"/>
      <c r="K1384" s="492">
        <f t="shared" si="74"/>
        <v>0</v>
      </c>
    </row>
    <row r="1385" spans="2:11" hidden="1">
      <c r="B1385" s="21" t="s">
        <v>104</v>
      </c>
      <c r="C1385" s="22" t="s">
        <v>149</v>
      </c>
      <c r="D1385" s="494">
        <v>70</v>
      </c>
      <c r="E1385" s="494" t="s">
        <v>144</v>
      </c>
      <c r="F1385" s="497">
        <v>0.2</v>
      </c>
      <c r="G1385" s="500">
        <v>337.15915015328602</v>
      </c>
      <c r="H1385" s="493">
        <f t="shared" si="75"/>
        <v>4720.2281021460039</v>
      </c>
      <c r="I1385" s="492">
        <v>0</v>
      </c>
      <c r="J1385" s="278"/>
      <c r="K1385" s="492">
        <f t="shared" si="74"/>
        <v>0</v>
      </c>
    </row>
    <row r="1386" spans="2:11" hidden="1">
      <c r="B1386" s="18" t="s">
        <v>472</v>
      </c>
      <c r="C1386" s="27" t="s">
        <v>878</v>
      </c>
      <c r="D1386" s="494"/>
      <c r="E1386" s="494"/>
      <c r="F1386" s="497"/>
      <c r="G1386" s="500"/>
      <c r="H1386" s="493"/>
      <c r="I1386" s="492">
        <v>0</v>
      </c>
      <c r="J1386" s="278"/>
      <c r="K1386" s="492">
        <f t="shared" si="74"/>
        <v>0</v>
      </c>
    </row>
    <row r="1387" spans="2:11" hidden="1">
      <c r="B1387" s="21" t="s">
        <v>99</v>
      </c>
      <c r="C1387" s="22" t="s">
        <v>156</v>
      </c>
      <c r="D1387" s="494">
        <v>50</v>
      </c>
      <c r="E1387" s="494" t="s">
        <v>144</v>
      </c>
      <c r="F1387" s="497">
        <v>0.5</v>
      </c>
      <c r="G1387" s="500">
        <v>337.15738209879999</v>
      </c>
      <c r="H1387" s="493">
        <f t="shared" si="75"/>
        <v>8428.9345524700002</v>
      </c>
      <c r="I1387" s="492">
        <v>0</v>
      </c>
      <c r="J1387" s="278"/>
      <c r="K1387" s="492">
        <f t="shared" si="74"/>
        <v>0</v>
      </c>
    </row>
    <row r="1388" spans="2:11" hidden="1">
      <c r="B1388" s="21" t="s">
        <v>102</v>
      </c>
      <c r="C1388" s="22" t="s">
        <v>116</v>
      </c>
      <c r="D1388" s="494">
        <v>50</v>
      </c>
      <c r="E1388" s="494" t="s">
        <v>144</v>
      </c>
      <c r="F1388" s="497">
        <v>0.2</v>
      </c>
      <c r="G1388" s="500">
        <v>337.15738209879999</v>
      </c>
      <c r="H1388" s="493">
        <f t="shared" si="75"/>
        <v>3371.5738209880001</v>
      </c>
      <c r="I1388" s="492">
        <v>0</v>
      </c>
      <c r="J1388" s="278"/>
      <c r="K1388" s="492">
        <f t="shared" si="74"/>
        <v>0</v>
      </c>
    </row>
    <row r="1389" spans="2:11" hidden="1">
      <c r="B1389" s="21" t="s">
        <v>104</v>
      </c>
      <c r="C1389" s="22" t="s">
        <v>149</v>
      </c>
      <c r="D1389" s="494">
        <v>50</v>
      </c>
      <c r="E1389" s="494" t="s">
        <v>144</v>
      </c>
      <c r="F1389" s="497">
        <v>0.2</v>
      </c>
      <c r="G1389" s="500">
        <v>337.15738209879999</v>
      </c>
      <c r="H1389" s="493">
        <f t="shared" si="75"/>
        <v>3371.5738209880001</v>
      </c>
      <c r="I1389" s="492">
        <v>0</v>
      </c>
      <c r="J1389" s="278"/>
      <c r="K1389" s="492">
        <f t="shared" si="74"/>
        <v>0</v>
      </c>
    </row>
    <row r="1390" spans="2:11" hidden="1">
      <c r="B1390" s="18" t="s">
        <v>474</v>
      </c>
      <c r="C1390" s="27" t="s">
        <v>879</v>
      </c>
      <c r="D1390" s="494"/>
      <c r="E1390" s="494"/>
      <c r="F1390" s="492"/>
      <c r="G1390" s="500"/>
      <c r="H1390" s="493"/>
      <c r="I1390" s="492">
        <v>0</v>
      </c>
      <c r="J1390" s="278"/>
      <c r="K1390" s="492">
        <f t="shared" si="74"/>
        <v>0</v>
      </c>
    </row>
    <row r="1391" spans="2:11" hidden="1">
      <c r="B1391" s="21" t="s">
        <v>99</v>
      </c>
      <c r="C1391" s="22" t="s">
        <v>156</v>
      </c>
      <c r="D1391" s="494">
        <v>20</v>
      </c>
      <c r="E1391" s="494" t="s">
        <v>144</v>
      </c>
      <c r="F1391" s="497">
        <v>0.5</v>
      </c>
      <c r="G1391" s="500">
        <v>337.1635702895</v>
      </c>
      <c r="H1391" s="493">
        <f t="shared" si="75"/>
        <v>3371.6357028950001</v>
      </c>
      <c r="I1391" s="492">
        <v>0</v>
      </c>
      <c r="J1391" s="278"/>
      <c r="K1391" s="492">
        <f t="shared" si="74"/>
        <v>0</v>
      </c>
    </row>
    <row r="1392" spans="2:11" hidden="1">
      <c r="B1392" s="21" t="s">
        <v>102</v>
      </c>
      <c r="C1392" s="22" t="s">
        <v>116</v>
      </c>
      <c r="D1392" s="494">
        <v>20</v>
      </c>
      <c r="E1392" s="494" t="s">
        <v>144</v>
      </c>
      <c r="F1392" s="497">
        <v>0.2</v>
      </c>
      <c r="G1392" s="500">
        <v>337.1635702895</v>
      </c>
      <c r="H1392" s="493">
        <f t="shared" si="75"/>
        <v>1348.6542811580002</v>
      </c>
      <c r="I1392" s="492">
        <v>0</v>
      </c>
      <c r="J1392" s="278"/>
      <c r="K1392" s="492">
        <f t="shared" si="74"/>
        <v>0</v>
      </c>
    </row>
    <row r="1393" spans="2:11" hidden="1">
      <c r="B1393" s="21" t="s">
        <v>104</v>
      </c>
      <c r="C1393" s="22" t="s">
        <v>149</v>
      </c>
      <c r="D1393" s="494">
        <v>20</v>
      </c>
      <c r="E1393" s="494" t="s">
        <v>144</v>
      </c>
      <c r="F1393" s="497">
        <v>0.2</v>
      </c>
      <c r="G1393" s="500">
        <v>337.1635702895</v>
      </c>
      <c r="H1393" s="493">
        <f t="shared" si="75"/>
        <v>1348.6542811580002</v>
      </c>
      <c r="I1393" s="492">
        <v>0</v>
      </c>
      <c r="J1393" s="278"/>
      <c r="K1393" s="492">
        <f t="shared" si="74"/>
        <v>0</v>
      </c>
    </row>
    <row r="1394" spans="2:11" hidden="1">
      <c r="B1394" s="18" t="s">
        <v>476</v>
      </c>
      <c r="C1394" s="27" t="s">
        <v>880</v>
      </c>
      <c r="D1394" s="494"/>
      <c r="E1394" s="494"/>
      <c r="F1394" s="497"/>
      <c r="G1394" s="500"/>
      <c r="H1394" s="493"/>
      <c r="I1394" s="492">
        <v>0</v>
      </c>
      <c r="J1394" s="278"/>
      <c r="K1394" s="492">
        <f t="shared" si="74"/>
        <v>0</v>
      </c>
    </row>
    <row r="1395" spans="2:11" hidden="1">
      <c r="B1395" s="21" t="s">
        <v>99</v>
      </c>
      <c r="C1395" s="22" t="s">
        <v>156</v>
      </c>
      <c r="D1395" s="494">
        <v>5</v>
      </c>
      <c r="E1395" s="494" t="s">
        <v>144</v>
      </c>
      <c r="F1395" s="497">
        <v>0.5</v>
      </c>
      <c r="G1395" s="500">
        <v>337.13262933599998</v>
      </c>
      <c r="H1395" s="493">
        <f t="shared" si="75"/>
        <v>842.83157333999998</v>
      </c>
      <c r="I1395" s="492">
        <v>0</v>
      </c>
      <c r="J1395" s="278"/>
      <c r="K1395" s="492">
        <f t="shared" si="74"/>
        <v>0</v>
      </c>
    </row>
    <row r="1396" spans="2:11" hidden="1">
      <c r="B1396" s="21" t="s">
        <v>102</v>
      </c>
      <c r="C1396" s="22" t="s">
        <v>116</v>
      </c>
      <c r="D1396" s="494">
        <v>5</v>
      </c>
      <c r="E1396" s="494" t="s">
        <v>144</v>
      </c>
      <c r="F1396" s="497">
        <v>0.2</v>
      </c>
      <c r="G1396" s="500">
        <v>337.13262933599998</v>
      </c>
      <c r="H1396" s="493">
        <f t="shared" si="75"/>
        <v>337.13262933600004</v>
      </c>
      <c r="I1396" s="492">
        <v>0</v>
      </c>
      <c r="J1396" s="278"/>
      <c r="K1396" s="492">
        <f t="shared" si="74"/>
        <v>0</v>
      </c>
    </row>
    <row r="1397" spans="2:11" hidden="1">
      <c r="B1397" s="21" t="s">
        <v>104</v>
      </c>
      <c r="C1397" s="22" t="s">
        <v>149</v>
      </c>
      <c r="D1397" s="494">
        <v>5</v>
      </c>
      <c r="E1397" s="494" t="s">
        <v>144</v>
      </c>
      <c r="F1397" s="497">
        <v>0.2</v>
      </c>
      <c r="G1397" s="500">
        <v>337.13262933599998</v>
      </c>
      <c r="H1397" s="493">
        <f t="shared" si="75"/>
        <v>337.13262933600004</v>
      </c>
      <c r="I1397" s="492">
        <v>0</v>
      </c>
      <c r="J1397" s="278"/>
      <c r="K1397" s="492">
        <f t="shared" si="74"/>
        <v>0</v>
      </c>
    </row>
    <row r="1398" spans="2:11" hidden="1">
      <c r="B1398" s="18" t="s">
        <v>478</v>
      </c>
      <c r="C1398" s="27" t="s">
        <v>881</v>
      </c>
      <c r="D1398" s="494"/>
      <c r="E1398" s="494"/>
      <c r="F1398" s="497"/>
      <c r="G1398" s="500"/>
      <c r="H1398" s="493"/>
      <c r="I1398" s="492">
        <v>0</v>
      </c>
      <c r="J1398" s="278"/>
      <c r="K1398" s="492">
        <f t="shared" si="74"/>
        <v>0</v>
      </c>
    </row>
    <row r="1399" spans="2:11" hidden="1">
      <c r="B1399" s="21" t="s">
        <v>99</v>
      </c>
      <c r="C1399" s="22" t="s">
        <v>156</v>
      </c>
      <c r="D1399" s="494">
        <v>100</v>
      </c>
      <c r="E1399" s="494" t="s">
        <v>144</v>
      </c>
      <c r="F1399" s="497">
        <v>0.5</v>
      </c>
      <c r="G1399" s="500">
        <v>721.26456703849999</v>
      </c>
      <c r="H1399" s="493">
        <f t="shared" si="75"/>
        <v>36063.228351924998</v>
      </c>
      <c r="I1399" s="492">
        <v>0</v>
      </c>
      <c r="J1399" s="278">
        <v>60</v>
      </c>
      <c r="K1399" s="492">
        <f t="shared" si="74"/>
        <v>60</v>
      </c>
    </row>
    <row r="1400" spans="2:11" hidden="1">
      <c r="B1400" s="21" t="s">
        <v>102</v>
      </c>
      <c r="C1400" s="22" t="s">
        <v>116</v>
      </c>
      <c r="D1400" s="494">
        <v>100</v>
      </c>
      <c r="E1400" s="494" t="s">
        <v>144</v>
      </c>
      <c r="F1400" s="497">
        <v>0.2</v>
      </c>
      <c r="G1400" s="500">
        <v>721.26456703849999</v>
      </c>
      <c r="H1400" s="493">
        <f t="shared" si="75"/>
        <v>14425.29134077</v>
      </c>
      <c r="I1400" s="492">
        <v>0</v>
      </c>
      <c r="J1400" s="278"/>
      <c r="K1400" s="492">
        <f t="shared" si="74"/>
        <v>0</v>
      </c>
    </row>
    <row r="1401" spans="2:11" hidden="1">
      <c r="B1401" s="21" t="s">
        <v>104</v>
      </c>
      <c r="C1401" s="22" t="s">
        <v>149</v>
      </c>
      <c r="D1401" s="494">
        <v>100</v>
      </c>
      <c r="E1401" s="494" t="s">
        <v>144</v>
      </c>
      <c r="F1401" s="497">
        <v>0.2</v>
      </c>
      <c r="G1401" s="500">
        <v>721.26456703849999</v>
      </c>
      <c r="H1401" s="493">
        <f t="shared" si="75"/>
        <v>14425.29134077</v>
      </c>
      <c r="I1401" s="492">
        <v>0</v>
      </c>
      <c r="J1401" s="278"/>
      <c r="K1401" s="492">
        <f t="shared" si="74"/>
        <v>0</v>
      </c>
    </row>
    <row r="1402" spans="2:11" hidden="1">
      <c r="B1402" s="18" t="s">
        <v>480</v>
      </c>
      <c r="C1402" s="19" t="s">
        <v>882</v>
      </c>
      <c r="D1402" s="494"/>
      <c r="E1402" s="494"/>
      <c r="F1402" s="497"/>
      <c r="G1402" s="500"/>
      <c r="H1402" s="493"/>
      <c r="I1402" s="492">
        <v>0</v>
      </c>
      <c r="J1402" s="278"/>
      <c r="K1402" s="492">
        <f t="shared" si="74"/>
        <v>0</v>
      </c>
    </row>
    <row r="1403" spans="2:11" hidden="1">
      <c r="B1403" s="21" t="s">
        <v>99</v>
      </c>
      <c r="C1403" s="22" t="s">
        <v>156</v>
      </c>
      <c r="D1403" s="494">
        <v>40</v>
      </c>
      <c r="E1403" s="494" t="s">
        <v>144</v>
      </c>
      <c r="F1403" s="497">
        <v>0.5</v>
      </c>
      <c r="G1403" s="500">
        <v>337.1635702895</v>
      </c>
      <c r="H1403" s="493">
        <f t="shared" si="75"/>
        <v>6743.2714057900002</v>
      </c>
      <c r="I1403" s="492">
        <v>0</v>
      </c>
      <c r="J1403" s="278">
        <v>32</v>
      </c>
      <c r="K1403" s="492">
        <f t="shared" si="74"/>
        <v>32</v>
      </c>
    </row>
    <row r="1404" spans="2:11" hidden="1">
      <c r="B1404" s="21" t="s">
        <v>102</v>
      </c>
      <c r="C1404" s="22" t="s">
        <v>116</v>
      </c>
      <c r="D1404" s="494">
        <v>40</v>
      </c>
      <c r="E1404" s="494" t="s">
        <v>144</v>
      </c>
      <c r="F1404" s="497">
        <v>0.2</v>
      </c>
      <c r="G1404" s="500">
        <v>337.1635702895</v>
      </c>
      <c r="H1404" s="493">
        <f t="shared" si="75"/>
        <v>2697.3085623160005</v>
      </c>
      <c r="I1404" s="492">
        <v>0</v>
      </c>
      <c r="J1404" s="278"/>
      <c r="K1404" s="492">
        <f t="shared" si="74"/>
        <v>0</v>
      </c>
    </row>
    <row r="1405" spans="2:11" hidden="1">
      <c r="B1405" s="21" t="s">
        <v>104</v>
      </c>
      <c r="C1405" s="22" t="s">
        <v>149</v>
      </c>
      <c r="D1405" s="494">
        <v>40</v>
      </c>
      <c r="E1405" s="494" t="s">
        <v>144</v>
      </c>
      <c r="F1405" s="497">
        <v>0.2</v>
      </c>
      <c r="G1405" s="500">
        <v>337.1635702895</v>
      </c>
      <c r="H1405" s="493">
        <f t="shared" si="75"/>
        <v>2697.3085623160005</v>
      </c>
      <c r="I1405" s="492">
        <v>0</v>
      </c>
      <c r="J1405" s="278"/>
      <c r="K1405" s="492">
        <f t="shared" si="74"/>
        <v>0</v>
      </c>
    </row>
    <row r="1406" spans="2:11" hidden="1">
      <c r="B1406" s="18" t="s">
        <v>482</v>
      </c>
      <c r="C1406" s="19" t="s">
        <v>883</v>
      </c>
      <c r="D1406" s="494"/>
      <c r="E1406" s="494"/>
      <c r="F1406" s="497"/>
      <c r="G1406" s="500"/>
      <c r="H1406" s="493"/>
      <c r="I1406" s="492">
        <v>0</v>
      </c>
      <c r="J1406" s="278"/>
      <c r="K1406" s="492">
        <f t="shared" si="74"/>
        <v>0</v>
      </c>
    </row>
    <row r="1407" spans="2:11" hidden="1">
      <c r="B1407" s="21" t="s">
        <v>99</v>
      </c>
      <c r="C1407" s="22" t="s">
        <v>156</v>
      </c>
      <c r="D1407" s="494">
        <v>80</v>
      </c>
      <c r="E1407" s="494" t="s">
        <v>144</v>
      </c>
      <c r="F1407" s="497">
        <v>0.5</v>
      </c>
      <c r="G1407" s="500">
        <v>337.155835051125</v>
      </c>
      <c r="H1407" s="493">
        <f t="shared" si="75"/>
        <v>13486.233402045</v>
      </c>
      <c r="I1407" s="492">
        <v>0</v>
      </c>
      <c r="J1407" s="278">
        <v>32</v>
      </c>
      <c r="K1407" s="492">
        <f t="shared" si="74"/>
        <v>32</v>
      </c>
    </row>
    <row r="1408" spans="2:11" hidden="1">
      <c r="B1408" s="21" t="s">
        <v>102</v>
      </c>
      <c r="C1408" s="22" t="s">
        <v>116</v>
      </c>
      <c r="D1408" s="494">
        <v>80</v>
      </c>
      <c r="E1408" s="494" t="s">
        <v>144</v>
      </c>
      <c r="F1408" s="497">
        <v>0.2</v>
      </c>
      <c r="G1408" s="500">
        <v>337.155835051125</v>
      </c>
      <c r="H1408" s="493">
        <f t="shared" si="75"/>
        <v>5394.4933608179999</v>
      </c>
      <c r="I1408" s="492">
        <v>0</v>
      </c>
      <c r="J1408" s="278"/>
      <c r="K1408" s="492">
        <f t="shared" si="74"/>
        <v>0</v>
      </c>
    </row>
    <row r="1409" spans="2:11" hidden="1">
      <c r="B1409" s="21" t="s">
        <v>104</v>
      </c>
      <c r="C1409" s="22" t="s">
        <v>149</v>
      </c>
      <c r="D1409" s="494">
        <v>80</v>
      </c>
      <c r="E1409" s="494" t="s">
        <v>144</v>
      </c>
      <c r="F1409" s="497">
        <v>0.2</v>
      </c>
      <c r="G1409" s="500">
        <v>337.155835051125</v>
      </c>
      <c r="H1409" s="493">
        <f t="shared" si="75"/>
        <v>5394.4933608179999</v>
      </c>
      <c r="I1409" s="492">
        <v>0</v>
      </c>
      <c r="J1409" s="278"/>
      <c r="K1409" s="492">
        <f t="shared" si="74"/>
        <v>0</v>
      </c>
    </row>
    <row r="1410" spans="2:11" hidden="1">
      <c r="B1410" s="12" t="s">
        <v>490</v>
      </c>
      <c r="C1410" s="13" t="s">
        <v>884</v>
      </c>
      <c r="D1410" s="494"/>
      <c r="E1410" s="494"/>
      <c r="F1410" s="497"/>
      <c r="G1410" s="500"/>
      <c r="H1410" s="493"/>
      <c r="I1410" s="492">
        <v>0</v>
      </c>
      <c r="J1410" s="278"/>
      <c r="K1410" s="492">
        <f t="shared" si="74"/>
        <v>0</v>
      </c>
    </row>
    <row r="1411" spans="2:11" hidden="1">
      <c r="B1411" s="18" t="s">
        <v>885</v>
      </c>
      <c r="C1411" s="27" t="s">
        <v>886</v>
      </c>
      <c r="D1411" s="494"/>
      <c r="E1411" s="494"/>
      <c r="F1411" s="492"/>
      <c r="G1411" s="500"/>
      <c r="H1411" s="493"/>
      <c r="I1411" s="492">
        <v>0</v>
      </c>
      <c r="J1411" s="278"/>
      <c r="K1411" s="492">
        <f t="shared" si="74"/>
        <v>0</v>
      </c>
    </row>
    <row r="1412" spans="2:11" hidden="1">
      <c r="B1412" s="18" t="s">
        <v>494</v>
      </c>
      <c r="C1412" s="27" t="s">
        <v>887</v>
      </c>
      <c r="D1412" s="494"/>
      <c r="E1412" s="494"/>
      <c r="F1412" s="497"/>
      <c r="G1412" s="500"/>
      <c r="H1412" s="493"/>
      <c r="I1412" s="492">
        <v>0</v>
      </c>
      <c r="J1412" s="278"/>
      <c r="K1412" s="492">
        <f t="shared" si="74"/>
        <v>0</v>
      </c>
    </row>
    <row r="1413" spans="2:11" hidden="1">
      <c r="B1413" s="21" t="s">
        <v>99</v>
      </c>
      <c r="C1413" s="22" t="s">
        <v>156</v>
      </c>
      <c r="D1413" s="494">
        <v>150</v>
      </c>
      <c r="E1413" s="494" t="s">
        <v>144</v>
      </c>
      <c r="F1413" s="497">
        <v>0.5</v>
      </c>
      <c r="G1413" s="500">
        <v>721.26250430826701</v>
      </c>
      <c r="H1413" s="493">
        <f t="shared" ref="H1413:H1462" si="76">G1413*D1413*F1413</f>
        <v>54094.687823120024</v>
      </c>
      <c r="I1413" s="492">
        <v>0</v>
      </c>
      <c r="J1413" s="278"/>
      <c r="K1413" s="492">
        <f t="shared" si="74"/>
        <v>0</v>
      </c>
    </row>
    <row r="1414" spans="2:11" hidden="1">
      <c r="B1414" s="21" t="s">
        <v>102</v>
      </c>
      <c r="C1414" s="22" t="s">
        <v>116</v>
      </c>
      <c r="D1414" s="494">
        <v>150</v>
      </c>
      <c r="E1414" s="494" t="s">
        <v>144</v>
      </c>
      <c r="F1414" s="497">
        <v>0.2</v>
      </c>
      <c r="G1414" s="500">
        <v>721.26250430826701</v>
      </c>
      <c r="H1414" s="493">
        <f t="shared" si="76"/>
        <v>21637.875129248012</v>
      </c>
      <c r="I1414" s="492">
        <v>0</v>
      </c>
      <c r="J1414" s="278"/>
      <c r="K1414" s="492">
        <f t="shared" si="74"/>
        <v>0</v>
      </c>
    </row>
    <row r="1415" spans="2:11" hidden="1">
      <c r="B1415" s="21" t="s">
        <v>104</v>
      </c>
      <c r="C1415" s="22" t="s">
        <v>149</v>
      </c>
      <c r="D1415" s="494">
        <v>150</v>
      </c>
      <c r="E1415" s="494" t="s">
        <v>144</v>
      </c>
      <c r="F1415" s="497">
        <v>0.2</v>
      </c>
      <c r="G1415" s="500">
        <v>721.26250430826701</v>
      </c>
      <c r="H1415" s="493">
        <f t="shared" si="76"/>
        <v>21637.875129248012</v>
      </c>
      <c r="I1415" s="492">
        <v>0</v>
      </c>
      <c r="J1415" s="278"/>
      <c r="K1415" s="492">
        <f t="shared" si="74"/>
        <v>0</v>
      </c>
    </row>
    <row r="1416" spans="2:11" hidden="1">
      <c r="B1416" s="18" t="s">
        <v>499</v>
      </c>
      <c r="C1416" s="27" t="s">
        <v>888</v>
      </c>
      <c r="D1416" s="494"/>
      <c r="E1416" s="494"/>
      <c r="F1416" s="497"/>
      <c r="G1416" s="500"/>
      <c r="H1416" s="493"/>
      <c r="I1416" s="492">
        <v>0</v>
      </c>
      <c r="J1416" s="278"/>
      <c r="K1416" s="492">
        <f t="shared" si="74"/>
        <v>0</v>
      </c>
    </row>
    <row r="1417" spans="2:11" hidden="1">
      <c r="B1417" s="21" t="s">
        <v>99</v>
      </c>
      <c r="C1417" s="22" t="s">
        <v>156</v>
      </c>
      <c r="D1417" s="494">
        <v>15</v>
      </c>
      <c r="E1417" s="494" t="s">
        <v>144</v>
      </c>
      <c r="F1417" s="497">
        <v>0.5</v>
      </c>
      <c r="G1417" s="500">
        <v>1009.788958426</v>
      </c>
      <c r="H1417" s="493">
        <f t="shared" si="76"/>
        <v>7573.4171881950006</v>
      </c>
      <c r="I1417" s="492">
        <v>0</v>
      </c>
      <c r="J1417" s="278"/>
      <c r="K1417" s="492">
        <f t="shared" si="74"/>
        <v>0</v>
      </c>
    </row>
    <row r="1418" spans="2:11" hidden="1">
      <c r="B1418" s="21" t="s">
        <v>102</v>
      </c>
      <c r="C1418" s="22" t="s">
        <v>116</v>
      </c>
      <c r="D1418" s="494">
        <v>15</v>
      </c>
      <c r="E1418" s="494" t="s">
        <v>144</v>
      </c>
      <c r="F1418" s="497">
        <v>0.2</v>
      </c>
      <c r="G1418" s="500">
        <v>1009.788958426</v>
      </c>
      <c r="H1418" s="493">
        <f t="shared" si="76"/>
        <v>3029.3668752780004</v>
      </c>
      <c r="I1418" s="492">
        <v>0</v>
      </c>
      <c r="J1418" s="278"/>
      <c r="K1418" s="492">
        <f t="shared" si="74"/>
        <v>0</v>
      </c>
    </row>
    <row r="1419" spans="2:11" hidden="1">
      <c r="B1419" s="21" t="s">
        <v>104</v>
      </c>
      <c r="C1419" s="22" t="s">
        <v>149</v>
      </c>
      <c r="D1419" s="494">
        <v>15</v>
      </c>
      <c r="E1419" s="494" t="s">
        <v>144</v>
      </c>
      <c r="F1419" s="497">
        <v>0.2</v>
      </c>
      <c r="G1419" s="500">
        <v>1009.788958426</v>
      </c>
      <c r="H1419" s="493">
        <f t="shared" si="76"/>
        <v>3029.3668752780004</v>
      </c>
      <c r="I1419" s="492">
        <v>0</v>
      </c>
      <c r="J1419" s="278"/>
      <c r="K1419" s="492">
        <f t="shared" si="74"/>
        <v>0</v>
      </c>
    </row>
    <row r="1420" spans="2:11" hidden="1">
      <c r="B1420" s="18" t="s">
        <v>889</v>
      </c>
      <c r="C1420" s="27" t="s">
        <v>890</v>
      </c>
      <c r="D1420" s="494"/>
      <c r="E1420" s="494"/>
      <c r="F1420" s="497"/>
      <c r="G1420" s="500"/>
      <c r="H1420" s="493"/>
      <c r="I1420" s="492">
        <v>0</v>
      </c>
      <c r="J1420" s="278"/>
      <c r="K1420" s="492">
        <f t="shared" si="74"/>
        <v>0</v>
      </c>
    </row>
    <row r="1421" spans="2:11" hidden="1">
      <c r="B1421" s="21" t="s">
        <v>99</v>
      </c>
      <c r="C1421" s="22" t="s">
        <v>156</v>
      </c>
      <c r="D1421" s="494">
        <v>46</v>
      </c>
      <c r="E1421" s="494" t="s">
        <v>144</v>
      </c>
      <c r="F1421" s="497">
        <v>0.5</v>
      </c>
      <c r="G1421" s="500">
        <v>1154.0168500191301</v>
      </c>
      <c r="H1421" s="493">
        <f t="shared" si="76"/>
        <v>26542.387550439991</v>
      </c>
      <c r="I1421" s="492">
        <v>0</v>
      </c>
      <c r="J1421" s="278"/>
      <c r="K1421" s="492">
        <f t="shared" ref="K1421:K1484" si="77">J1421+I1421</f>
        <v>0</v>
      </c>
    </row>
    <row r="1422" spans="2:11" hidden="1">
      <c r="B1422" s="21" t="s">
        <v>102</v>
      </c>
      <c r="C1422" s="22" t="s">
        <v>116</v>
      </c>
      <c r="D1422" s="494">
        <v>46</v>
      </c>
      <c r="E1422" s="494" t="s">
        <v>144</v>
      </c>
      <c r="F1422" s="497">
        <v>0.2</v>
      </c>
      <c r="G1422" s="500">
        <v>1154.0168500191301</v>
      </c>
      <c r="H1422" s="493">
        <f t="shared" si="76"/>
        <v>10616.955020175998</v>
      </c>
      <c r="I1422" s="492">
        <v>0</v>
      </c>
      <c r="J1422" s="278"/>
      <c r="K1422" s="492">
        <f t="shared" si="77"/>
        <v>0</v>
      </c>
    </row>
    <row r="1423" spans="2:11" hidden="1">
      <c r="B1423" s="21" t="s">
        <v>104</v>
      </c>
      <c r="C1423" s="22" t="s">
        <v>149</v>
      </c>
      <c r="D1423" s="494">
        <v>46</v>
      </c>
      <c r="E1423" s="494" t="s">
        <v>144</v>
      </c>
      <c r="F1423" s="497">
        <v>0.2</v>
      </c>
      <c r="G1423" s="500">
        <v>1154.0168500191301</v>
      </c>
      <c r="H1423" s="493">
        <f t="shared" si="76"/>
        <v>10616.955020175998</v>
      </c>
      <c r="I1423" s="492">
        <v>0</v>
      </c>
      <c r="J1423" s="278"/>
      <c r="K1423" s="492">
        <f t="shared" si="77"/>
        <v>0</v>
      </c>
    </row>
    <row r="1424" spans="2:11" hidden="1">
      <c r="B1424" s="18" t="s">
        <v>891</v>
      </c>
      <c r="C1424" s="27" t="s">
        <v>892</v>
      </c>
      <c r="D1424" s="494"/>
      <c r="E1424" s="494"/>
      <c r="F1424" s="497"/>
      <c r="G1424" s="500"/>
      <c r="H1424" s="493"/>
      <c r="I1424" s="492">
        <v>0</v>
      </c>
      <c r="J1424" s="278"/>
      <c r="K1424" s="492">
        <f t="shared" si="77"/>
        <v>0</v>
      </c>
    </row>
    <row r="1425" spans="2:11" hidden="1">
      <c r="B1425" s="21" t="s">
        <v>99</v>
      </c>
      <c r="C1425" s="22" t="s">
        <v>156</v>
      </c>
      <c r="D1425" s="494">
        <v>50</v>
      </c>
      <c r="E1425" s="494" t="s">
        <v>412</v>
      </c>
      <c r="F1425" s="497">
        <v>0.5</v>
      </c>
      <c r="G1425" s="500">
        <v>1154.0233072615999</v>
      </c>
      <c r="H1425" s="493">
        <f t="shared" si="76"/>
        <v>28850.58268154</v>
      </c>
      <c r="I1425" s="492">
        <v>0</v>
      </c>
      <c r="J1425" s="278"/>
      <c r="K1425" s="492">
        <f t="shared" si="77"/>
        <v>0</v>
      </c>
    </row>
    <row r="1426" spans="2:11" hidden="1">
      <c r="B1426" s="21" t="s">
        <v>102</v>
      </c>
      <c r="C1426" s="22" t="s">
        <v>116</v>
      </c>
      <c r="D1426" s="494">
        <v>50</v>
      </c>
      <c r="E1426" s="494" t="s">
        <v>412</v>
      </c>
      <c r="F1426" s="497">
        <v>0.2</v>
      </c>
      <c r="G1426" s="500">
        <v>1154.0233072615999</v>
      </c>
      <c r="H1426" s="493">
        <f t="shared" si="76"/>
        <v>11540.233072616</v>
      </c>
      <c r="I1426" s="492">
        <v>0</v>
      </c>
      <c r="J1426" s="278"/>
      <c r="K1426" s="492">
        <f t="shared" si="77"/>
        <v>0</v>
      </c>
    </row>
    <row r="1427" spans="2:11" hidden="1">
      <c r="B1427" s="21" t="s">
        <v>104</v>
      </c>
      <c r="C1427" s="22" t="s">
        <v>149</v>
      </c>
      <c r="D1427" s="494">
        <v>50</v>
      </c>
      <c r="E1427" s="494" t="s">
        <v>412</v>
      </c>
      <c r="F1427" s="497">
        <v>0.2</v>
      </c>
      <c r="G1427" s="500">
        <v>1154.0233072615999</v>
      </c>
      <c r="H1427" s="493">
        <f t="shared" si="76"/>
        <v>11540.233072616</v>
      </c>
      <c r="I1427" s="492">
        <v>0</v>
      </c>
      <c r="J1427" s="278"/>
      <c r="K1427" s="492">
        <f t="shared" si="77"/>
        <v>0</v>
      </c>
    </row>
    <row r="1428" spans="2:11" hidden="1">
      <c r="B1428" s="12" t="s">
        <v>893</v>
      </c>
      <c r="C1428" s="13" t="s">
        <v>894</v>
      </c>
      <c r="D1428" s="494"/>
      <c r="E1428" s="494"/>
      <c r="F1428" s="497"/>
      <c r="G1428" s="500"/>
      <c r="H1428" s="493"/>
      <c r="I1428" s="492">
        <v>0</v>
      </c>
      <c r="J1428" s="278"/>
      <c r="K1428" s="492">
        <f t="shared" si="77"/>
        <v>0</v>
      </c>
    </row>
    <row r="1429" spans="2:11" hidden="1">
      <c r="B1429" s="18" t="s">
        <v>651</v>
      </c>
      <c r="C1429" s="19" t="s">
        <v>895</v>
      </c>
      <c r="D1429" s="494"/>
      <c r="E1429" s="494"/>
      <c r="F1429" s="492"/>
      <c r="G1429" s="500"/>
      <c r="H1429" s="493"/>
      <c r="I1429" s="492">
        <v>0</v>
      </c>
      <c r="J1429" s="278"/>
      <c r="K1429" s="492">
        <f t="shared" si="77"/>
        <v>0</v>
      </c>
    </row>
    <row r="1430" spans="2:11" hidden="1">
      <c r="B1430" s="18" t="s">
        <v>896</v>
      </c>
      <c r="C1430" s="27" t="s">
        <v>897</v>
      </c>
      <c r="D1430" s="494"/>
      <c r="E1430" s="494"/>
      <c r="F1430" s="497"/>
      <c r="G1430" s="500"/>
      <c r="H1430" s="493"/>
      <c r="I1430" s="492">
        <v>0</v>
      </c>
      <c r="J1430" s="278"/>
      <c r="K1430" s="492">
        <f t="shared" si="77"/>
        <v>0</v>
      </c>
    </row>
    <row r="1431" spans="2:11" hidden="1">
      <c r="B1431" s="21" t="s">
        <v>99</v>
      </c>
      <c r="C1431" s="22" t="s">
        <v>156</v>
      </c>
      <c r="D1431" s="494">
        <v>20</v>
      </c>
      <c r="E1431" s="494" t="s">
        <v>144</v>
      </c>
      <c r="F1431" s="497">
        <v>0.5</v>
      </c>
      <c r="G1431" s="500">
        <v>504.461305864</v>
      </c>
      <c r="H1431" s="493">
        <f t="shared" si="76"/>
        <v>5044.6130586399995</v>
      </c>
      <c r="I1431" s="492">
        <v>0</v>
      </c>
      <c r="J1431" s="278"/>
      <c r="K1431" s="492">
        <f t="shared" si="77"/>
        <v>0</v>
      </c>
    </row>
    <row r="1432" spans="2:11" hidden="1">
      <c r="B1432" s="21" t="s">
        <v>102</v>
      </c>
      <c r="C1432" s="22" t="s">
        <v>116</v>
      </c>
      <c r="D1432" s="494">
        <v>20</v>
      </c>
      <c r="E1432" s="494" t="s">
        <v>144</v>
      </c>
      <c r="F1432" s="497">
        <v>0.2</v>
      </c>
      <c r="G1432" s="500">
        <v>504.461305864</v>
      </c>
      <c r="H1432" s="493">
        <f t="shared" si="76"/>
        <v>2017.845223456</v>
      </c>
      <c r="I1432" s="492">
        <v>0</v>
      </c>
      <c r="J1432" s="278"/>
      <c r="K1432" s="492">
        <f t="shared" si="77"/>
        <v>0</v>
      </c>
    </row>
    <row r="1433" spans="2:11" hidden="1">
      <c r="B1433" s="21" t="s">
        <v>104</v>
      </c>
      <c r="C1433" s="22" t="s">
        <v>149</v>
      </c>
      <c r="D1433" s="494">
        <v>20</v>
      </c>
      <c r="E1433" s="494" t="s">
        <v>144</v>
      </c>
      <c r="F1433" s="497">
        <v>0.2</v>
      </c>
      <c r="G1433" s="500">
        <v>504.461305864</v>
      </c>
      <c r="H1433" s="493">
        <f t="shared" si="76"/>
        <v>2017.845223456</v>
      </c>
      <c r="I1433" s="492">
        <v>0</v>
      </c>
      <c r="J1433" s="278"/>
      <c r="K1433" s="492">
        <f t="shared" si="77"/>
        <v>0</v>
      </c>
    </row>
    <row r="1434" spans="2:11" hidden="1">
      <c r="B1434" s="18" t="s">
        <v>898</v>
      </c>
      <c r="C1434" s="27" t="s">
        <v>899</v>
      </c>
      <c r="D1434" s="494"/>
      <c r="E1434" s="494"/>
      <c r="F1434" s="497"/>
      <c r="G1434" s="500"/>
      <c r="H1434" s="493"/>
      <c r="I1434" s="492">
        <v>0</v>
      </c>
      <c r="J1434" s="278"/>
      <c r="K1434" s="492">
        <f t="shared" si="77"/>
        <v>0</v>
      </c>
    </row>
    <row r="1435" spans="2:11" hidden="1">
      <c r="B1435" s="21" t="s">
        <v>99</v>
      </c>
      <c r="C1435" s="22" t="s">
        <v>156</v>
      </c>
      <c r="D1435" s="494">
        <v>15</v>
      </c>
      <c r="E1435" s="494" t="s">
        <v>144</v>
      </c>
      <c r="F1435" s="497">
        <v>0.5</v>
      </c>
      <c r="G1435" s="500">
        <v>577.02815547266698</v>
      </c>
      <c r="H1435" s="493">
        <f t="shared" si="76"/>
        <v>4327.7111660450028</v>
      </c>
      <c r="I1435" s="492">
        <v>0</v>
      </c>
      <c r="J1435" s="278"/>
      <c r="K1435" s="492">
        <f t="shared" si="77"/>
        <v>0</v>
      </c>
    </row>
    <row r="1436" spans="2:11" hidden="1">
      <c r="B1436" s="21" t="s">
        <v>102</v>
      </c>
      <c r="C1436" s="22" t="s">
        <v>116</v>
      </c>
      <c r="D1436" s="494">
        <v>15</v>
      </c>
      <c r="E1436" s="494" t="s">
        <v>144</v>
      </c>
      <c r="F1436" s="497">
        <v>0.2</v>
      </c>
      <c r="G1436" s="500">
        <v>577.02815547266698</v>
      </c>
      <c r="H1436" s="493">
        <f t="shared" si="76"/>
        <v>1731.0844664180013</v>
      </c>
      <c r="I1436" s="492">
        <v>0</v>
      </c>
      <c r="J1436" s="278"/>
      <c r="K1436" s="492">
        <f t="shared" si="77"/>
        <v>0</v>
      </c>
    </row>
    <row r="1437" spans="2:11" hidden="1">
      <c r="B1437" s="21" t="s">
        <v>104</v>
      </c>
      <c r="C1437" s="22" t="s">
        <v>149</v>
      </c>
      <c r="D1437" s="494">
        <v>15</v>
      </c>
      <c r="E1437" s="494" t="s">
        <v>144</v>
      </c>
      <c r="F1437" s="497">
        <v>0.2</v>
      </c>
      <c r="G1437" s="500">
        <v>577.02815547266698</v>
      </c>
      <c r="H1437" s="493">
        <f t="shared" si="76"/>
        <v>1731.0844664180013</v>
      </c>
      <c r="I1437" s="492">
        <v>0</v>
      </c>
      <c r="J1437" s="278"/>
      <c r="K1437" s="492">
        <f t="shared" si="77"/>
        <v>0</v>
      </c>
    </row>
    <row r="1438" spans="2:11" hidden="1">
      <c r="B1438" s="18" t="s">
        <v>900</v>
      </c>
      <c r="C1438" s="27" t="s">
        <v>901</v>
      </c>
      <c r="D1438" s="494"/>
      <c r="E1438" s="494"/>
      <c r="F1438" s="497"/>
      <c r="G1438" s="500"/>
      <c r="H1438" s="493"/>
      <c r="I1438" s="492">
        <v>0</v>
      </c>
      <c r="J1438" s="278"/>
      <c r="K1438" s="492">
        <f t="shared" si="77"/>
        <v>0</v>
      </c>
    </row>
    <row r="1439" spans="2:11" hidden="1">
      <c r="B1439" s="21" t="s">
        <v>99</v>
      </c>
      <c r="C1439" s="22" t="s">
        <v>156</v>
      </c>
      <c r="D1439" s="494">
        <v>10</v>
      </c>
      <c r="E1439" s="494" t="s">
        <v>144</v>
      </c>
      <c r="F1439" s="497">
        <v>0.5</v>
      </c>
      <c r="G1439" s="500">
        <v>648.70803108099994</v>
      </c>
      <c r="H1439" s="493">
        <f t="shared" si="76"/>
        <v>3243.5401554049995</v>
      </c>
      <c r="I1439" s="492">
        <v>0</v>
      </c>
      <c r="J1439" s="278"/>
      <c r="K1439" s="492">
        <f t="shared" si="77"/>
        <v>0</v>
      </c>
    </row>
    <row r="1440" spans="2:11" hidden="1">
      <c r="B1440" s="21" t="s">
        <v>102</v>
      </c>
      <c r="C1440" s="22" t="s">
        <v>116</v>
      </c>
      <c r="D1440" s="494">
        <v>10</v>
      </c>
      <c r="E1440" s="494" t="s">
        <v>144</v>
      </c>
      <c r="F1440" s="497">
        <v>0.2</v>
      </c>
      <c r="G1440" s="500">
        <v>648.70803108099994</v>
      </c>
      <c r="H1440" s="493">
        <f t="shared" si="76"/>
        <v>1297.4160621619999</v>
      </c>
      <c r="I1440" s="492">
        <v>0</v>
      </c>
      <c r="J1440" s="278"/>
      <c r="K1440" s="492">
        <f t="shared" si="77"/>
        <v>0</v>
      </c>
    </row>
    <row r="1441" spans="2:11" hidden="1">
      <c r="B1441" s="21" t="s">
        <v>104</v>
      </c>
      <c r="C1441" s="22" t="s">
        <v>149</v>
      </c>
      <c r="D1441" s="494">
        <v>10</v>
      </c>
      <c r="E1441" s="494" t="s">
        <v>144</v>
      </c>
      <c r="F1441" s="497">
        <v>0.2</v>
      </c>
      <c r="G1441" s="500">
        <v>648.70803108099994</v>
      </c>
      <c r="H1441" s="493">
        <f t="shared" si="76"/>
        <v>1297.4160621619999</v>
      </c>
      <c r="I1441" s="492">
        <v>0</v>
      </c>
      <c r="J1441" s="278"/>
      <c r="K1441" s="492">
        <f t="shared" si="77"/>
        <v>0</v>
      </c>
    </row>
    <row r="1442" spans="2:11" hidden="1">
      <c r="B1442" s="18" t="s">
        <v>902</v>
      </c>
      <c r="C1442" s="27" t="s">
        <v>903</v>
      </c>
      <c r="D1442" s="494"/>
      <c r="E1442" s="494"/>
      <c r="F1442" s="497"/>
      <c r="G1442" s="500"/>
      <c r="H1442" s="493"/>
      <c r="I1442" s="492">
        <v>0</v>
      </c>
      <c r="J1442" s="278"/>
      <c r="K1442" s="492">
        <f t="shared" si="77"/>
        <v>0</v>
      </c>
    </row>
    <row r="1443" spans="2:11" hidden="1">
      <c r="B1443" s="21" t="s">
        <v>99</v>
      </c>
      <c r="C1443" s="22" t="s">
        <v>156</v>
      </c>
      <c r="D1443" s="494">
        <v>5</v>
      </c>
      <c r="E1443" s="494" t="s">
        <v>144</v>
      </c>
      <c r="F1443" s="497">
        <v>0.5</v>
      </c>
      <c r="G1443" s="500">
        <v>721.29550799200001</v>
      </c>
      <c r="H1443" s="493">
        <f t="shared" si="76"/>
        <v>1803.2387699800001</v>
      </c>
      <c r="I1443" s="492">
        <v>0</v>
      </c>
      <c r="J1443" s="278"/>
      <c r="K1443" s="492">
        <f t="shared" si="77"/>
        <v>0</v>
      </c>
    </row>
    <row r="1444" spans="2:11" hidden="1">
      <c r="B1444" s="21" t="s">
        <v>102</v>
      </c>
      <c r="C1444" s="22" t="s">
        <v>116</v>
      </c>
      <c r="D1444" s="494">
        <v>5</v>
      </c>
      <c r="E1444" s="494" t="s">
        <v>144</v>
      </c>
      <c r="F1444" s="497">
        <v>0.2</v>
      </c>
      <c r="G1444" s="500">
        <v>721.29550799200001</v>
      </c>
      <c r="H1444" s="493">
        <f t="shared" si="76"/>
        <v>721.29550799200013</v>
      </c>
      <c r="I1444" s="492">
        <v>0</v>
      </c>
      <c r="J1444" s="278"/>
      <c r="K1444" s="492">
        <f t="shared" si="77"/>
        <v>0</v>
      </c>
    </row>
    <row r="1445" spans="2:11" hidden="1">
      <c r="B1445" s="21" t="s">
        <v>104</v>
      </c>
      <c r="C1445" s="22" t="s">
        <v>149</v>
      </c>
      <c r="D1445" s="494">
        <v>5</v>
      </c>
      <c r="E1445" s="494" t="s">
        <v>144</v>
      </c>
      <c r="F1445" s="497">
        <v>0.2</v>
      </c>
      <c r="G1445" s="500">
        <v>721.29550799200001</v>
      </c>
      <c r="H1445" s="493">
        <f t="shared" si="76"/>
        <v>721.29550799200013</v>
      </c>
      <c r="I1445" s="492">
        <v>0</v>
      </c>
      <c r="J1445" s="278"/>
      <c r="K1445" s="492">
        <f t="shared" si="77"/>
        <v>0</v>
      </c>
    </row>
    <row r="1446" spans="2:11" hidden="1">
      <c r="B1446" s="18" t="s">
        <v>902</v>
      </c>
      <c r="C1446" s="27" t="s">
        <v>904</v>
      </c>
      <c r="D1446" s="494"/>
      <c r="E1446" s="494"/>
      <c r="F1446" s="497"/>
      <c r="G1446" s="500"/>
      <c r="H1446" s="493"/>
      <c r="I1446" s="492">
        <v>0</v>
      </c>
      <c r="J1446" s="278"/>
      <c r="K1446" s="492">
        <f t="shared" si="77"/>
        <v>0</v>
      </c>
    </row>
    <row r="1447" spans="2:11" hidden="1">
      <c r="B1447" s="21" t="s">
        <v>99</v>
      </c>
      <c r="C1447" s="22" t="s">
        <v>156</v>
      </c>
      <c r="D1447" s="494">
        <v>2</v>
      </c>
      <c r="E1447" s="494" t="s">
        <v>144</v>
      </c>
      <c r="F1447" s="497">
        <v>0.5</v>
      </c>
      <c r="G1447" s="500">
        <v>721.23362608499997</v>
      </c>
      <c r="H1447" s="493">
        <f t="shared" si="76"/>
        <v>721.23362608499997</v>
      </c>
      <c r="I1447" s="492">
        <v>0</v>
      </c>
      <c r="J1447" s="278"/>
      <c r="K1447" s="492">
        <f t="shared" si="77"/>
        <v>0</v>
      </c>
    </row>
    <row r="1448" spans="2:11" hidden="1">
      <c r="B1448" s="21" t="s">
        <v>102</v>
      </c>
      <c r="C1448" s="22" t="s">
        <v>116</v>
      </c>
      <c r="D1448" s="494">
        <v>2</v>
      </c>
      <c r="E1448" s="494" t="s">
        <v>144</v>
      </c>
      <c r="F1448" s="497">
        <v>0.2</v>
      </c>
      <c r="G1448" s="500">
        <v>721.23362608499997</v>
      </c>
      <c r="H1448" s="493">
        <f t="shared" si="76"/>
        <v>288.49345043400001</v>
      </c>
      <c r="I1448" s="492">
        <v>0</v>
      </c>
      <c r="J1448" s="278"/>
      <c r="K1448" s="492">
        <f t="shared" si="77"/>
        <v>0</v>
      </c>
    </row>
    <row r="1449" spans="2:11" hidden="1">
      <c r="B1449" s="21" t="s">
        <v>104</v>
      </c>
      <c r="C1449" s="22" t="s">
        <v>149</v>
      </c>
      <c r="D1449" s="494">
        <v>2</v>
      </c>
      <c r="E1449" s="494" t="s">
        <v>144</v>
      </c>
      <c r="F1449" s="497">
        <v>0.2</v>
      </c>
      <c r="G1449" s="500">
        <v>721.23362608499997</v>
      </c>
      <c r="H1449" s="493">
        <f t="shared" si="76"/>
        <v>288.49345043400001</v>
      </c>
      <c r="I1449" s="492">
        <v>0</v>
      </c>
      <c r="J1449" s="278"/>
      <c r="K1449" s="492">
        <f t="shared" si="77"/>
        <v>0</v>
      </c>
    </row>
    <row r="1450" spans="2:11" hidden="1">
      <c r="B1450" s="12" t="s">
        <v>905</v>
      </c>
      <c r="C1450" s="13" t="s">
        <v>906</v>
      </c>
      <c r="D1450" s="494"/>
      <c r="E1450" s="494"/>
      <c r="F1450" s="492"/>
      <c r="G1450" s="500"/>
      <c r="H1450" s="493"/>
      <c r="I1450" s="492">
        <v>0</v>
      </c>
      <c r="J1450" s="278"/>
      <c r="K1450" s="492">
        <f t="shared" si="77"/>
        <v>0</v>
      </c>
    </row>
    <row r="1451" spans="2:11" hidden="1">
      <c r="B1451" s="18" t="s">
        <v>907</v>
      </c>
      <c r="C1451" s="27" t="s">
        <v>908</v>
      </c>
      <c r="D1451" s="494"/>
      <c r="E1451" s="494"/>
      <c r="F1451" s="497"/>
      <c r="G1451" s="500"/>
      <c r="H1451" s="493"/>
      <c r="I1451" s="492">
        <v>0</v>
      </c>
      <c r="J1451" s="278"/>
      <c r="K1451" s="492">
        <f t="shared" si="77"/>
        <v>0</v>
      </c>
    </row>
    <row r="1452" spans="2:11" hidden="1">
      <c r="B1452" s="21" t="s">
        <v>99</v>
      </c>
      <c r="C1452" s="22" t="s">
        <v>156</v>
      </c>
      <c r="D1452" s="494">
        <v>1</v>
      </c>
      <c r="E1452" s="494" t="s">
        <v>144</v>
      </c>
      <c r="F1452" s="497">
        <v>0.5</v>
      </c>
      <c r="G1452" s="500">
        <v>6490.7932252299997</v>
      </c>
      <c r="H1452" s="493">
        <f t="shared" si="76"/>
        <v>3245.3966126149999</v>
      </c>
      <c r="I1452" s="492">
        <v>0</v>
      </c>
      <c r="J1452" s="278"/>
      <c r="K1452" s="492">
        <f t="shared" si="77"/>
        <v>0</v>
      </c>
    </row>
    <row r="1453" spans="2:11" hidden="1">
      <c r="B1453" s="21" t="s">
        <v>102</v>
      </c>
      <c r="C1453" s="22" t="s">
        <v>116</v>
      </c>
      <c r="D1453" s="494">
        <v>1</v>
      </c>
      <c r="E1453" s="494" t="s">
        <v>144</v>
      </c>
      <c r="F1453" s="497">
        <v>0.2</v>
      </c>
      <c r="G1453" s="500">
        <v>6490.7932252299997</v>
      </c>
      <c r="H1453" s="493">
        <f t="shared" si="76"/>
        <v>1298.1586450459999</v>
      </c>
      <c r="I1453" s="492">
        <v>0</v>
      </c>
      <c r="J1453" s="278"/>
      <c r="K1453" s="492">
        <f t="shared" si="77"/>
        <v>0</v>
      </c>
    </row>
    <row r="1454" spans="2:11" hidden="1">
      <c r="B1454" s="21" t="s">
        <v>104</v>
      </c>
      <c r="C1454" s="22" t="s">
        <v>149</v>
      </c>
      <c r="D1454" s="494">
        <v>1</v>
      </c>
      <c r="E1454" s="494" t="s">
        <v>144</v>
      </c>
      <c r="F1454" s="497">
        <v>0.2</v>
      </c>
      <c r="G1454" s="500">
        <v>6490.7932252299997</v>
      </c>
      <c r="H1454" s="493">
        <f t="shared" si="76"/>
        <v>1298.1586450459999</v>
      </c>
      <c r="I1454" s="492">
        <v>0</v>
      </c>
      <c r="J1454" s="278"/>
      <c r="K1454" s="492">
        <f t="shared" si="77"/>
        <v>0</v>
      </c>
    </row>
    <row r="1455" spans="2:11" hidden="1">
      <c r="B1455" s="18" t="s">
        <v>909</v>
      </c>
      <c r="C1455" s="27" t="s">
        <v>910</v>
      </c>
      <c r="D1455" s="494"/>
      <c r="E1455" s="494"/>
      <c r="F1455" s="497"/>
      <c r="G1455" s="500"/>
      <c r="H1455" s="493"/>
      <c r="I1455" s="492">
        <v>0</v>
      </c>
      <c r="J1455" s="278"/>
      <c r="K1455" s="492">
        <f t="shared" si="77"/>
        <v>0</v>
      </c>
    </row>
    <row r="1456" spans="2:11" hidden="1">
      <c r="B1456" s="21" t="s">
        <v>99</v>
      </c>
      <c r="C1456" s="22" t="s">
        <v>156</v>
      </c>
      <c r="D1456" s="494">
        <v>1</v>
      </c>
      <c r="E1456" s="494" t="s">
        <v>144</v>
      </c>
      <c r="F1456" s="497">
        <v>0.5</v>
      </c>
      <c r="G1456" s="500">
        <v>6490.7932252299997</v>
      </c>
      <c r="H1456" s="493">
        <f t="shared" si="76"/>
        <v>3245.3966126149999</v>
      </c>
      <c r="I1456" s="492">
        <v>0</v>
      </c>
      <c r="J1456" s="278"/>
      <c r="K1456" s="492">
        <f t="shared" si="77"/>
        <v>0</v>
      </c>
    </row>
    <row r="1457" spans="2:11" hidden="1">
      <c r="B1457" s="21" t="s">
        <v>102</v>
      </c>
      <c r="C1457" s="22" t="s">
        <v>116</v>
      </c>
      <c r="D1457" s="494">
        <v>1</v>
      </c>
      <c r="E1457" s="494" t="s">
        <v>144</v>
      </c>
      <c r="F1457" s="497">
        <v>0.2</v>
      </c>
      <c r="G1457" s="500">
        <v>6490.7932252299997</v>
      </c>
      <c r="H1457" s="493">
        <f t="shared" si="76"/>
        <v>1298.1586450459999</v>
      </c>
      <c r="I1457" s="492">
        <v>0</v>
      </c>
      <c r="J1457" s="278"/>
      <c r="K1457" s="492">
        <f t="shared" si="77"/>
        <v>0</v>
      </c>
    </row>
    <row r="1458" spans="2:11" hidden="1">
      <c r="B1458" s="21" t="s">
        <v>104</v>
      </c>
      <c r="C1458" s="22" t="s">
        <v>149</v>
      </c>
      <c r="D1458" s="494">
        <v>1</v>
      </c>
      <c r="E1458" s="494" t="s">
        <v>144</v>
      </c>
      <c r="F1458" s="497">
        <v>0.2</v>
      </c>
      <c r="G1458" s="500">
        <v>6490.7932252299997</v>
      </c>
      <c r="H1458" s="493">
        <f t="shared" si="76"/>
        <v>1298.1586450459999</v>
      </c>
      <c r="I1458" s="492">
        <v>0</v>
      </c>
      <c r="J1458" s="278"/>
      <c r="K1458" s="492">
        <f t="shared" si="77"/>
        <v>0</v>
      </c>
    </row>
    <row r="1459" spans="2:11" hidden="1">
      <c r="B1459" s="18" t="s">
        <v>911</v>
      </c>
      <c r="C1459" s="19" t="s">
        <v>912</v>
      </c>
      <c r="D1459" s="494"/>
      <c r="E1459" s="494"/>
      <c r="F1459" s="497"/>
      <c r="G1459" s="500"/>
      <c r="H1459" s="493"/>
      <c r="I1459" s="492">
        <v>0</v>
      </c>
      <c r="J1459" s="278"/>
      <c r="K1459" s="492">
        <f t="shared" si="77"/>
        <v>0</v>
      </c>
    </row>
    <row r="1460" spans="2:11" hidden="1">
      <c r="B1460" s="21" t="s">
        <v>99</v>
      </c>
      <c r="C1460" s="22" t="s">
        <v>156</v>
      </c>
      <c r="D1460" s="494">
        <v>1</v>
      </c>
      <c r="E1460" s="494" t="s">
        <v>144</v>
      </c>
      <c r="F1460" s="497">
        <v>0.5</v>
      </c>
      <c r="G1460" s="500">
        <v>6490.7932252299997</v>
      </c>
      <c r="H1460" s="493">
        <f t="shared" si="76"/>
        <v>3245.3966126149999</v>
      </c>
      <c r="I1460" s="492">
        <v>0</v>
      </c>
      <c r="J1460" s="278"/>
      <c r="K1460" s="492">
        <f t="shared" si="77"/>
        <v>0</v>
      </c>
    </row>
    <row r="1461" spans="2:11" hidden="1">
      <c r="B1461" s="21" t="s">
        <v>102</v>
      </c>
      <c r="C1461" s="22" t="s">
        <v>116</v>
      </c>
      <c r="D1461" s="494">
        <v>1</v>
      </c>
      <c r="E1461" s="494" t="s">
        <v>144</v>
      </c>
      <c r="F1461" s="497">
        <v>0.2</v>
      </c>
      <c r="G1461" s="500">
        <v>6490.7932252299997</v>
      </c>
      <c r="H1461" s="493">
        <f t="shared" si="76"/>
        <v>1298.1586450459999</v>
      </c>
      <c r="I1461" s="492">
        <v>0</v>
      </c>
      <c r="J1461" s="278"/>
      <c r="K1461" s="492">
        <f t="shared" si="77"/>
        <v>0</v>
      </c>
    </row>
    <row r="1462" spans="2:11" hidden="1">
      <c r="B1462" s="21" t="s">
        <v>104</v>
      </c>
      <c r="C1462" s="22" t="s">
        <v>149</v>
      </c>
      <c r="D1462" s="494">
        <v>1</v>
      </c>
      <c r="E1462" s="494" t="s">
        <v>144</v>
      </c>
      <c r="F1462" s="497">
        <v>0.2</v>
      </c>
      <c r="G1462" s="500">
        <v>6490.7932252299997</v>
      </c>
      <c r="H1462" s="493">
        <f t="shared" si="76"/>
        <v>1298.1586450459999</v>
      </c>
      <c r="I1462" s="492">
        <v>0</v>
      </c>
      <c r="J1462" s="278"/>
      <c r="K1462" s="492">
        <f t="shared" si="77"/>
        <v>0</v>
      </c>
    </row>
    <row r="1463" spans="2:11" hidden="1">
      <c r="B1463" s="18" t="s">
        <v>913</v>
      </c>
      <c r="C1463" s="27" t="s">
        <v>914</v>
      </c>
      <c r="D1463" s="494"/>
      <c r="E1463" s="494"/>
      <c r="F1463" s="497"/>
      <c r="G1463" s="500"/>
      <c r="H1463" s="493"/>
      <c r="I1463" s="492">
        <v>0</v>
      </c>
      <c r="J1463" s="278"/>
      <c r="K1463" s="492">
        <f t="shared" si="77"/>
        <v>0</v>
      </c>
    </row>
    <row r="1464" spans="2:11" hidden="1">
      <c r="B1464" s="21" t="s">
        <v>99</v>
      </c>
      <c r="C1464" s="22" t="s">
        <v>156</v>
      </c>
      <c r="D1464" s="494">
        <v>1</v>
      </c>
      <c r="E1464" s="494" t="s">
        <v>144</v>
      </c>
      <c r="F1464" s="497">
        <v>0.5</v>
      </c>
      <c r="G1464" s="500">
        <v>4327.4017565100003</v>
      </c>
      <c r="H1464" s="493">
        <f t="shared" ref="H1464:H1527" si="78">G1464*D1464*F1464</f>
        <v>2163.7008782550001</v>
      </c>
      <c r="I1464" s="492">
        <v>0</v>
      </c>
      <c r="J1464" s="278"/>
      <c r="K1464" s="492">
        <f t="shared" si="77"/>
        <v>0</v>
      </c>
    </row>
    <row r="1465" spans="2:11" hidden="1">
      <c r="B1465" s="21" t="s">
        <v>102</v>
      </c>
      <c r="C1465" s="22" t="s">
        <v>116</v>
      </c>
      <c r="D1465" s="494">
        <v>1</v>
      </c>
      <c r="E1465" s="494" t="s">
        <v>144</v>
      </c>
      <c r="F1465" s="497">
        <v>0.2</v>
      </c>
      <c r="G1465" s="500">
        <v>4327.4017565100003</v>
      </c>
      <c r="H1465" s="493">
        <f t="shared" si="78"/>
        <v>865.48035130200014</v>
      </c>
      <c r="I1465" s="492">
        <v>0</v>
      </c>
      <c r="J1465" s="278"/>
      <c r="K1465" s="492">
        <f t="shared" si="77"/>
        <v>0</v>
      </c>
    </row>
    <row r="1466" spans="2:11" hidden="1">
      <c r="B1466" s="21" t="s">
        <v>104</v>
      </c>
      <c r="C1466" s="22" t="s">
        <v>149</v>
      </c>
      <c r="D1466" s="494">
        <v>1</v>
      </c>
      <c r="E1466" s="494" t="s">
        <v>144</v>
      </c>
      <c r="F1466" s="497">
        <v>0.2</v>
      </c>
      <c r="G1466" s="500">
        <v>4327.4017565100003</v>
      </c>
      <c r="H1466" s="493">
        <f t="shared" si="78"/>
        <v>865.48035130200014</v>
      </c>
      <c r="I1466" s="492">
        <v>0</v>
      </c>
      <c r="J1466" s="278"/>
      <c r="K1466" s="492">
        <f t="shared" si="77"/>
        <v>0</v>
      </c>
    </row>
    <row r="1467" spans="2:11" hidden="1">
      <c r="B1467" s="18" t="s">
        <v>915</v>
      </c>
      <c r="C1467" s="27" t="s">
        <v>916</v>
      </c>
      <c r="D1467" s="494"/>
      <c r="E1467" s="494"/>
      <c r="F1467" s="497"/>
      <c r="G1467" s="500"/>
      <c r="H1467" s="493"/>
      <c r="I1467" s="492">
        <v>0</v>
      </c>
      <c r="J1467" s="278"/>
      <c r="K1467" s="492">
        <f t="shared" si="77"/>
        <v>0</v>
      </c>
    </row>
    <row r="1468" spans="2:11" hidden="1">
      <c r="B1468" s="21" t="s">
        <v>99</v>
      </c>
      <c r="C1468" s="22" t="s">
        <v>156</v>
      </c>
      <c r="D1468" s="494">
        <v>2</v>
      </c>
      <c r="E1468" s="494" t="s">
        <v>144</v>
      </c>
      <c r="F1468" s="497">
        <v>0.5</v>
      </c>
      <c r="G1468" s="500">
        <v>4327.711166045</v>
      </c>
      <c r="H1468" s="493">
        <f t="shared" si="78"/>
        <v>4327.711166045</v>
      </c>
      <c r="I1468" s="492">
        <v>0</v>
      </c>
      <c r="J1468" s="278"/>
      <c r="K1468" s="492">
        <f t="shared" si="77"/>
        <v>0</v>
      </c>
    </row>
    <row r="1469" spans="2:11" hidden="1">
      <c r="B1469" s="21" t="s">
        <v>102</v>
      </c>
      <c r="C1469" s="22" t="s">
        <v>116</v>
      </c>
      <c r="D1469" s="494">
        <v>2</v>
      </c>
      <c r="E1469" s="494" t="s">
        <v>144</v>
      </c>
      <c r="F1469" s="497">
        <v>0.2</v>
      </c>
      <c r="G1469" s="500">
        <v>4327.711166045</v>
      </c>
      <c r="H1469" s="493">
        <f t="shared" si="78"/>
        <v>1731.0844664180001</v>
      </c>
      <c r="I1469" s="492">
        <v>0</v>
      </c>
      <c r="J1469" s="278"/>
      <c r="K1469" s="492">
        <f t="shared" si="77"/>
        <v>0</v>
      </c>
    </row>
    <row r="1470" spans="2:11" hidden="1">
      <c r="B1470" s="21" t="s">
        <v>104</v>
      </c>
      <c r="C1470" s="22" t="s">
        <v>149</v>
      </c>
      <c r="D1470" s="494">
        <v>2</v>
      </c>
      <c r="E1470" s="494" t="s">
        <v>144</v>
      </c>
      <c r="F1470" s="497">
        <v>0.2</v>
      </c>
      <c r="G1470" s="500">
        <v>4327.711166045</v>
      </c>
      <c r="H1470" s="493">
        <f t="shared" si="78"/>
        <v>1731.0844664180001</v>
      </c>
      <c r="I1470" s="492">
        <v>0</v>
      </c>
      <c r="J1470" s="278"/>
      <c r="K1470" s="492">
        <f t="shared" si="77"/>
        <v>0</v>
      </c>
    </row>
    <row r="1471" spans="2:11" hidden="1">
      <c r="B1471" s="12" t="s">
        <v>733</v>
      </c>
      <c r="C1471" s="13" t="s">
        <v>917</v>
      </c>
      <c r="D1471" s="511"/>
      <c r="E1471" s="511"/>
      <c r="F1471" s="492"/>
      <c r="G1471" s="500"/>
      <c r="H1471" s="493"/>
      <c r="I1471" s="492">
        <v>0</v>
      </c>
      <c r="J1471" s="278"/>
      <c r="K1471" s="492">
        <f t="shared" si="77"/>
        <v>0</v>
      </c>
    </row>
    <row r="1472" spans="2:11" hidden="1">
      <c r="B1472" s="18" t="s">
        <v>918</v>
      </c>
      <c r="C1472" s="19" t="s">
        <v>919</v>
      </c>
      <c r="D1472" s="494"/>
      <c r="E1472" s="494"/>
      <c r="F1472" s="497"/>
      <c r="G1472" s="500"/>
      <c r="H1472" s="493"/>
      <c r="I1472" s="492">
        <v>0</v>
      </c>
      <c r="J1472" s="278"/>
      <c r="K1472" s="492">
        <f t="shared" si="77"/>
        <v>0</v>
      </c>
    </row>
    <row r="1473" spans="2:11" hidden="1">
      <c r="B1473" s="21" t="s">
        <v>99</v>
      </c>
      <c r="C1473" s="22" t="s">
        <v>156</v>
      </c>
      <c r="D1473" s="494">
        <v>6</v>
      </c>
      <c r="E1473" s="494" t="s">
        <v>108</v>
      </c>
      <c r="F1473" s="497">
        <v>0.5</v>
      </c>
      <c r="G1473" s="500">
        <v>146185.27909028699</v>
      </c>
      <c r="H1473" s="493">
        <f t="shared" si="78"/>
        <v>438555.83727086097</v>
      </c>
      <c r="I1473" s="492">
        <v>2</v>
      </c>
      <c r="J1473" s="278"/>
      <c r="K1473" s="492">
        <f t="shared" si="77"/>
        <v>2</v>
      </c>
    </row>
    <row r="1474" spans="2:11" hidden="1">
      <c r="B1474" s="21" t="s">
        <v>102</v>
      </c>
      <c r="C1474" s="22" t="s">
        <v>116</v>
      </c>
      <c r="D1474" s="494">
        <v>6</v>
      </c>
      <c r="E1474" s="494" t="s">
        <v>108</v>
      </c>
      <c r="F1474" s="497">
        <v>0.2</v>
      </c>
      <c r="G1474" s="500">
        <v>146185.27909028699</v>
      </c>
      <c r="H1474" s="493">
        <f t="shared" si="78"/>
        <v>175422.3349083444</v>
      </c>
      <c r="I1474" s="492">
        <v>0</v>
      </c>
      <c r="J1474" s="278"/>
      <c r="K1474" s="492">
        <f t="shared" si="77"/>
        <v>0</v>
      </c>
    </row>
    <row r="1475" spans="2:11" hidden="1">
      <c r="B1475" s="21" t="s">
        <v>104</v>
      </c>
      <c r="C1475" s="22" t="s">
        <v>149</v>
      </c>
      <c r="D1475" s="494">
        <v>6</v>
      </c>
      <c r="E1475" s="494" t="s">
        <v>108</v>
      </c>
      <c r="F1475" s="497">
        <v>0.2</v>
      </c>
      <c r="G1475" s="500">
        <v>146185.27909028699</v>
      </c>
      <c r="H1475" s="493">
        <f t="shared" si="78"/>
        <v>175422.3349083444</v>
      </c>
      <c r="I1475" s="492">
        <v>0</v>
      </c>
      <c r="J1475" s="278"/>
      <c r="K1475" s="492">
        <f t="shared" si="77"/>
        <v>0</v>
      </c>
    </row>
    <row r="1476" spans="2:11" hidden="1">
      <c r="B1476" s="18" t="s">
        <v>920</v>
      </c>
      <c r="C1476" s="27" t="s">
        <v>921</v>
      </c>
      <c r="D1476" s="494"/>
      <c r="E1476" s="494"/>
      <c r="F1476" s="497"/>
      <c r="G1476" s="500"/>
      <c r="H1476" s="493"/>
      <c r="I1476" s="492">
        <v>0</v>
      </c>
      <c r="J1476" s="278"/>
      <c r="K1476" s="492">
        <f t="shared" si="77"/>
        <v>0</v>
      </c>
    </row>
    <row r="1477" spans="2:11" hidden="1">
      <c r="B1477" s="21" t="s">
        <v>99</v>
      </c>
      <c r="C1477" s="22" t="s">
        <v>156</v>
      </c>
      <c r="D1477" s="494">
        <v>6</v>
      </c>
      <c r="E1477" s="494" t="s">
        <v>144</v>
      </c>
      <c r="F1477" s="497">
        <v>0.5</v>
      </c>
      <c r="G1477" s="500">
        <v>29746.838967923301</v>
      </c>
      <c r="H1477" s="493">
        <f t="shared" si="78"/>
        <v>89240.516903769894</v>
      </c>
      <c r="I1477" s="492">
        <v>2</v>
      </c>
      <c r="J1477" s="278"/>
      <c r="K1477" s="492">
        <f t="shared" si="77"/>
        <v>2</v>
      </c>
    </row>
    <row r="1478" spans="2:11" hidden="1">
      <c r="B1478" s="21" t="s">
        <v>102</v>
      </c>
      <c r="C1478" s="22" t="s">
        <v>116</v>
      </c>
      <c r="D1478" s="494">
        <v>6</v>
      </c>
      <c r="E1478" s="494" t="s">
        <v>144</v>
      </c>
      <c r="F1478" s="497">
        <v>0.2</v>
      </c>
      <c r="G1478" s="500">
        <v>29746.838967923301</v>
      </c>
      <c r="H1478" s="493">
        <f t="shared" si="78"/>
        <v>35696.206761507958</v>
      </c>
      <c r="I1478" s="492">
        <v>2</v>
      </c>
      <c r="J1478" s="278"/>
      <c r="K1478" s="492">
        <f t="shared" si="77"/>
        <v>2</v>
      </c>
    </row>
    <row r="1479" spans="2:11" hidden="1">
      <c r="B1479" s="21" t="s">
        <v>104</v>
      </c>
      <c r="C1479" s="22" t="s">
        <v>149</v>
      </c>
      <c r="D1479" s="494">
        <v>6</v>
      </c>
      <c r="E1479" s="494" t="s">
        <v>144</v>
      </c>
      <c r="F1479" s="497">
        <v>0.2</v>
      </c>
      <c r="G1479" s="500">
        <v>29746.838967923301</v>
      </c>
      <c r="H1479" s="493">
        <f t="shared" si="78"/>
        <v>35696.206761507958</v>
      </c>
      <c r="I1479" s="492">
        <v>0</v>
      </c>
      <c r="J1479" s="278"/>
      <c r="K1479" s="492">
        <f t="shared" si="77"/>
        <v>0</v>
      </c>
    </row>
    <row r="1480" spans="2:11" hidden="1">
      <c r="B1480" s="18" t="s">
        <v>922</v>
      </c>
      <c r="C1480" s="27" t="s">
        <v>923</v>
      </c>
      <c r="D1480" s="494"/>
      <c r="E1480" s="494"/>
      <c r="F1480" s="497"/>
      <c r="G1480" s="500"/>
      <c r="H1480" s="493"/>
      <c r="I1480" s="492">
        <v>0</v>
      </c>
      <c r="J1480" s="278"/>
      <c r="K1480" s="492">
        <f t="shared" si="77"/>
        <v>0</v>
      </c>
    </row>
    <row r="1481" spans="2:11" hidden="1">
      <c r="B1481" s="21" t="s">
        <v>99</v>
      </c>
      <c r="C1481" s="22" t="s">
        <v>156</v>
      </c>
      <c r="D1481" s="494">
        <v>6</v>
      </c>
      <c r="E1481" s="494" t="s">
        <v>144</v>
      </c>
      <c r="F1481" s="497">
        <v>0.5</v>
      </c>
      <c r="G1481" s="500">
        <v>3852.1487107500002</v>
      </c>
      <c r="H1481" s="493">
        <f t="shared" si="78"/>
        <v>11556.446132250001</v>
      </c>
      <c r="I1481" s="492">
        <v>0</v>
      </c>
      <c r="J1481" s="278"/>
      <c r="K1481" s="492">
        <f t="shared" si="77"/>
        <v>0</v>
      </c>
    </row>
    <row r="1482" spans="2:11" hidden="1">
      <c r="B1482" s="21" t="s">
        <v>102</v>
      </c>
      <c r="C1482" s="22" t="s">
        <v>116</v>
      </c>
      <c r="D1482" s="494">
        <v>6</v>
      </c>
      <c r="E1482" s="494" t="s">
        <v>144</v>
      </c>
      <c r="F1482" s="497">
        <v>0.2</v>
      </c>
      <c r="G1482" s="500">
        <v>3852.1487107500002</v>
      </c>
      <c r="H1482" s="493">
        <f t="shared" si="78"/>
        <v>4622.5784529000002</v>
      </c>
      <c r="I1482" s="492">
        <v>0</v>
      </c>
      <c r="J1482" s="278"/>
      <c r="K1482" s="492">
        <f t="shared" si="77"/>
        <v>0</v>
      </c>
    </row>
    <row r="1483" spans="2:11" hidden="1">
      <c r="B1483" s="21" t="s">
        <v>104</v>
      </c>
      <c r="C1483" s="22" t="s">
        <v>149</v>
      </c>
      <c r="D1483" s="494">
        <v>6</v>
      </c>
      <c r="E1483" s="494" t="s">
        <v>144</v>
      </c>
      <c r="F1483" s="497">
        <v>0.2</v>
      </c>
      <c r="G1483" s="500">
        <v>3852.1487107500002</v>
      </c>
      <c r="H1483" s="493">
        <f t="shared" si="78"/>
        <v>4622.5784529000002</v>
      </c>
      <c r="I1483" s="492">
        <v>0</v>
      </c>
      <c r="J1483" s="278"/>
      <c r="K1483" s="492">
        <f t="shared" si="77"/>
        <v>0</v>
      </c>
    </row>
    <row r="1484" spans="2:11" hidden="1">
      <c r="B1484" s="18" t="s">
        <v>924</v>
      </c>
      <c r="C1484" s="27" t="s">
        <v>925</v>
      </c>
      <c r="D1484" s="494"/>
      <c r="E1484" s="494"/>
      <c r="F1484" s="497"/>
      <c r="G1484" s="500"/>
      <c r="H1484" s="493"/>
      <c r="I1484" s="492">
        <v>0</v>
      </c>
      <c r="J1484" s="278"/>
      <c r="K1484" s="492">
        <f t="shared" si="77"/>
        <v>0</v>
      </c>
    </row>
    <row r="1485" spans="2:11" hidden="1">
      <c r="B1485" s="21" t="s">
        <v>99</v>
      </c>
      <c r="C1485" s="22" t="s">
        <v>156</v>
      </c>
      <c r="D1485" s="494">
        <v>6</v>
      </c>
      <c r="E1485" s="494" t="s">
        <v>144</v>
      </c>
      <c r="F1485" s="497">
        <v>0.5</v>
      </c>
      <c r="G1485" s="500">
        <v>2885.0376408516699</v>
      </c>
      <c r="H1485" s="493">
        <f t="shared" si="78"/>
        <v>8655.1129225550103</v>
      </c>
      <c r="I1485" s="492">
        <v>2</v>
      </c>
      <c r="J1485" s="278"/>
      <c r="K1485" s="492">
        <f t="shared" ref="K1485:K1548" si="79">J1485+I1485</f>
        <v>2</v>
      </c>
    </row>
    <row r="1486" spans="2:11" hidden="1">
      <c r="B1486" s="21" t="s">
        <v>102</v>
      </c>
      <c r="C1486" s="22" t="s">
        <v>116</v>
      </c>
      <c r="D1486" s="494">
        <v>6</v>
      </c>
      <c r="E1486" s="494" t="s">
        <v>144</v>
      </c>
      <c r="F1486" s="497">
        <v>0.2</v>
      </c>
      <c r="G1486" s="500">
        <v>2885.0376408516699</v>
      </c>
      <c r="H1486" s="493">
        <f t="shared" si="78"/>
        <v>3462.0451690220043</v>
      </c>
      <c r="I1486" s="492">
        <v>2</v>
      </c>
      <c r="J1486" s="278"/>
      <c r="K1486" s="492">
        <f t="shared" si="79"/>
        <v>2</v>
      </c>
    </row>
    <row r="1487" spans="2:11" hidden="1">
      <c r="B1487" s="21" t="s">
        <v>104</v>
      </c>
      <c r="C1487" s="22" t="s">
        <v>149</v>
      </c>
      <c r="D1487" s="494">
        <v>6</v>
      </c>
      <c r="E1487" s="494" t="s">
        <v>144</v>
      </c>
      <c r="F1487" s="497">
        <v>0.2</v>
      </c>
      <c r="G1487" s="500">
        <v>2885.0376408516699</v>
      </c>
      <c r="H1487" s="493">
        <f t="shared" si="78"/>
        <v>3462.0451690220043</v>
      </c>
      <c r="I1487" s="492">
        <v>0</v>
      </c>
      <c r="J1487" s="278"/>
      <c r="K1487" s="492">
        <f t="shared" si="79"/>
        <v>0</v>
      </c>
    </row>
    <row r="1488" spans="2:11" hidden="1">
      <c r="B1488" s="18" t="s">
        <v>926</v>
      </c>
      <c r="C1488" s="27" t="s">
        <v>927</v>
      </c>
      <c r="D1488" s="494"/>
      <c r="E1488" s="494"/>
      <c r="F1488" s="497"/>
      <c r="G1488" s="500"/>
      <c r="H1488" s="493"/>
      <c r="I1488" s="492">
        <v>0</v>
      </c>
      <c r="J1488" s="278"/>
      <c r="K1488" s="492">
        <f t="shared" si="79"/>
        <v>0</v>
      </c>
    </row>
    <row r="1489" spans="2:11" hidden="1">
      <c r="B1489" s="21" t="s">
        <v>99</v>
      </c>
      <c r="C1489" s="22" t="s">
        <v>156</v>
      </c>
      <c r="D1489" s="494">
        <v>6</v>
      </c>
      <c r="E1489" s="494" t="s">
        <v>144</v>
      </c>
      <c r="F1489" s="497">
        <v>0.5</v>
      </c>
      <c r="G1489" s="500">
        <v>2885.0376408516699</v>
      </c>
      <c r="H1489" s="493">
        <f t="shared" si="78"/>
        <v>8655.1129225550103</v>
      </c>
      <c r="I1489" s="492">
        <v>2</v>
      </c>
      <c r="J1489" s="278"/>
      <c r="K1489" s="492">
        <f t="shared" si="79"/>
        <v>2</v>
      </c>
    </row>
    <row r="1490" spans="2:11" hidden="1">
      <c r="B1490" s="21" t="s">
        <v>102</v>
      </c>
      <c r="C1490" s="22" t="s">
        <v>116</v>
      </c>
      <c r="D1490" s="494">
        <v>6</v>
      </c>
      <c r="E1490" s="494" t="s">
        <v>144</v>
      </c>
      <c r="F1490" s="497">
        <v>0.2</v>
      </c>
      <c r="G1490" s="500">
        <v>2885.0376408516699</v>
      </c>
      <c r="H1490" s="493">
        <f t="shared" si="78"/>
        <v>3462.0451690220043</v>
      </c>
      <c r="I1490" s="492">
        <v>0</v>
      </c>
      <c r="J1490" s="278"/>
      <c r="K1490" s="492">
        <f t="shared" si="79"/>
        <v>0</v>
      </c>
    </row>
    <row r="1491" spans="2:11" hidden="1">
      <c r="B1491" s="21" t="s">
        <v>104</v>
      </c>
      <c r="C1491" s="22" t="s">
        <v>149</v>
      </c>
      <c r="D1491" s="494">
        <v>6</v>
      </c>
      <c r="E1491" s="494" t="s">
        <v>144</v>
      </c>
      <c r="F1491" s="497">
        <v>0.2</v>
      </c>
      <c r="G1491" s="500">
        <v>2885.0376408516699</v>
      </c>
      <c r="H1491" s="493">
        <f t="shared" si="78"/>
        <v>3462.0451690220043</v>
      </c>
      <c r="I1491" s="492">
        <v>0</v>
      </c>
      <c r="J1491" s="278"/>
      <c r="K1491" s="492">
        <f t="shared" si="79"/>
        <v>0</v>
      </c>
    </row>
    <row r="1492" spans="2:11" hidden="1">
      <c r="B1492" s="12" t="s">
        <v>928</v>
      </c>
      <c r="C1492" s="13" t="s">
        <v>929</v>
      </c>
      <c r="D1492" s="494"/>
      <c r="E1492" s="494"/>
      <c r="F1492" s="492"/>
      <c r="G1492" s="500"/>
      <c r="H1492" s="493"/>
      <c r="I1492" s="492">
        <v>0</v>
      </c>
      <c r="J1492" s="278"/>
      <c r="K1492" s="492">
        <f t="shared" si="79"/>
        <v>0</v>
      </c>
    </row>
    <row r="1493" spans="2:11" hidden="1">
      <c r="B1493" s="18" t="s">
        <v>930</v>
      </c>
      <c r="C1493" s="27" t="s">
        <v>931</v>
      </c>
      <c r="D1493" s="494"/>
      <c r="E1493" s="494"/>
      <c r="F1493" s="497"/>
      <c r="G1493" s="500"/>
      <c r="H1493" s="493"/>
      <c r="I1493" s="492">
        <v>0</v>
      </c>
      <c r="J1493" s="278"/>
      <c r="K1493" s="492">
        <f t="shared" si="79"/>
        <v>0</v>
      </c>
    </row>
    <row r="1494" spans="2:11" hidden="1">
      <c r="B1494" s="21" t="s">
        <v>99</v>
      </c>
      <c r="C1494" s="22" t="s">
        <v>156</v>
      </c>
      <c r="D1494" s="494">
        <v>2</v>
      </c>
      <c r="E1494" s="494" t="s">
        <v>932</v>
      </c>
      <c r="F1494" s="497">
        <v>0.5</v>
      </c>
      <c r="G1494" s="500">
        <v>144223.82891141</v>
      </c>
      <c r="H1494" s="493">
        <f t="shared" si="78"/>
        <v>144223.82891141</v>
      </c>
      <c r="I1494" s="492">
        <v>0</v>
      </c>
      <c r="J1494" s="278"/>
      <c r="K1494" s="492">
        <f t="shared" si="79"/>
        <v>0</v>
      </c>
    </row>
    <row r="1495" spans="2:11" hidden="1">
      <c r="B1495" s="21" t="s">
        <v>102</v>
      </c>
      <c r="C1495" s="22" t="s">
        <v>116</v>
      </c>
      <c r="D1495" s="494">
        <v>2</v>
      </c>
      <c r="E1495" s="494" t="s">
        <v>932</v>
      </c>
      <c r="F1495" s="497">
        <v>0.2</v>
      </c>
      <c r="G1495" s="500">
        <v>144223.82891141</v>
      </c>
      <c r="H1495" s="493">
        <f t="shared" si="78"/>
        <v>57689.531564564008</v>
      </c>
      <c r="I1495" s="492">
        <v>0</v>
      </c>
      <c r="J1495" s="278"/>
      <c r="K1495" s="492">
        <f t="shared" si="79"/>
        <v>0</v>
      </c>
    </row>
    <row r="1496" spans="2:11" hidden="1">
      <c r="B1496" s="21" t="s">
        <v>104</v>
      </c>
      <c r="C1496" s="22" t="s">
        <v>149</v>
      </c>
      <c r="D1496" s="494">
        <v>2</v>
      </c>
      <c r="E1496" s="494" t="s">
        <v>932</v>
      </c>
      <c r="F1496" s="497">
        <v>0.2</v>
      </c>
      <c r="G1496" s="500">
        <v>144223.82891141</v>
      </c>
      <c r="H1496" s="493">
        <f t="shared" si="78"/>
        <v>57689.531564564008</v>
      </c>
      <c r="I1496" s="492">
        <v>0</v>
      </c>
      <c r="J1496" s="278"/>
      <c r="K1496" s="492">
        <f t="shared" si="79"/>
        <v>0</v>
      </c>
    </row>
    <row r="1497" spans="2:11" hidden="1">
      <c r="B1497" s="18" t="s">
        <v>933</v>
      </c>
      <c r="C1497" s="19" t="s">
        <v>934</v>
      </c>
      <c r="D1497" s="494"/>
      <c r="E1497" s="494"/>
      <c r="F1497" s="497"/>
      <c r="G1497" s="500"/>
      <c r="H1497" s="493"/>
      <c r="I1497" s="492">
        <v>0</v>
      </c>
      <c r="J1497" s="278"/>
      <c r="K1497" s="492">
        <f t="shared" si="79"/>
        <v>0</v>
      </c>
    </row>
    <row r="1498" spans="2:11" hidden="1">
      <c r="B1498" s="21" t="s">
        <v>99</v>
      </c>
      <c r="C1498" s="22" t="s">
        <v>156</v>
      </c>
      <c r="D1498" s="494">
        <v>2</v>
      </c>
      <c r="E1498" s="494" t="s">
        <v>932</v>
      </c>
      <c r="F1498" s="497">
        <v>0.5</v>
      </c>
      <c r="G1498" s="500">
        <v>14422.81606449</v>
      </c>
      <c r="H1498" s="493">
        <f t="shared" si="78"/>
        <v>14422.81606449</v>
      </c>
      <c r="I1498" s="492">
        <v>0</v>
      </c>
      <c r="J1498" s="278"/>
      <c r="K1498" s="492">
        <f t="shared" si="79"/>
        <v>0</v>
      </c>
    </row>
    <row r="1499" spans="2:11" hidden="1">
      <c r="B1499" s="21" t="s">
        <v>102</v>
      </c>
      <c r="C1499" s="22" t="s">
        <v>116</v>
      </c>
      <c r="D1499" s="494">
        <v>2</v>
      </c>
      <c r="E1499" s="494" t="s">
        <v>932</v>
      </c>
      <c r="F1499" s="497">
        <v>0.2</v>
      </c>
      <c r="G1499" s="500">
        <v>14422.81606449</v>
      </c>
      <c r="H1499" s="493">
        <f t="shared" si="78"/>
        <v>5769.1264257960001</v>
      </c>
      <c r="I1499" s="492">
        <v>0</v>
      </c>
      <c r="J1499" s="278"/>
      <c r="K1499" s="492">
        <f t="shared" si="79"/>
        <v>0</v>
      </c>
    </row>
    <row r="1500" spans="2:11" hidden="1">
      <c r="B1500" s="21" t="s">
        <v>104</v>
      </c>
      <c r="C1500" s="22" t="s">
        <v>149</v>
      </c>
      <c r="D1500" s="494">
        <v>2</v>
      </c>
      <c r="E1500" s="494" t="s">
        <v>932</v>
      </c>
      <c r="F1500" s="497">
        <v>0.2</v>
      </c>
      <c r="G1500" s="500">
        <v>14422.81606449</v>
      </c>
      <c r="H1500" s="493">
        <f t="shared" si="78"/>
        <v>5769.1264257960001</v>
      </c>
      <c r="I1500" s="492">
        <v>0</v>
      </c>
      <c r="J1500" s="278"/>
      <c r="K1500" s="492">
        <f t="shared" si="79"/>
        <v>0</v>
      </c>
    </row>
    <row r="1501" spans="2:11" hidden="1">
      <c r="B1501" s="18" t="s">
        <v>935</v>
      </c>
      <c r="C1501" s="27" t="s">
        <v>936</v>
      </c>
      <c r="D1501" s="494"/>
      <c r="E1501" s="494"/>
      <c r="F1501" s="497"/>
      <c r="G1501" s="500"/>
      <c r="H1501" s="493"/>
      <c r="I1501" s="492">
        <v>0</v>
      </c>
      <c r="J1501" s="278"/>
      <c r="K1501" s="492">
        <f t="shared" si="79"/>
        <v>0</v>
      </c>
    </row>
    <row r="1502" spans="2:11" hidden="1">
      <c r="B1502" s="21" t="s">
        <v>99</v>
      </c>
      <c r="C1502" s="22" t="s">
        <v>156</v>
      </c>
      <c r="D1502" s="494">
        <v>4</v>
      </c>
      <c r="E1502" s="494" t="s">
        <v>937</v>
      </c>
      <c r="F1502" s="497">
        <v>0.5</v>
      </c>
      <c r="G1502" s="500">
        <v>28845.477424212499</v>
      </c>
      <c r="H1502" s="493">
        <f t="shared" si="78"/>
        <v>57690.954848424997</v>
      </c>
      <c r="I1502" s="492">
        <v>0</v>
      </c>
      <c r="J1502" s="278"/>
      <c r="K1502" s="492">
        <f t="shared" si="79"/>
        <v>0</v>
      </c>
    </row>
    <row r="1503" spans="2:11" hidden="1">
      <c r="B1503" s="21" t="s">
        <v>102</v>
      </c>
      <c r="C1503" s="22" t="s">
        <v>116</v>
      </c>
      <c r="D1503" s="494">
        <v>4</v>
      </c>
      <c r="E1503" s="494" t="s">
        <v>937</v>
      </c>
      <c r="F1503" s="497">
        <v>0.2</v>
      </c>
      <c r="G1503" s="500">
        <v>28845.477424212499</v>
      </c>
      <c r="H1503" s="493">
        <f t="shared" si="78"/>
        <v>23076.38193937</v>
      </c>
      <c r="I1503" s="492">
        <v>0</v>
      </c>
      <c r="J1503" s="278"/>
      <c r="K1503" s="492">
        <f t="shared" si="79"/>
        <v>0</v>
      </c>
    </row>
    <row r="1504" spans="2:11" hidden="1">
      <c r="B1504" s="21" t="s">
        <v>104</v>
      </c>
      <c r="C1504" s="22" t="s">
        <v>149</v>
      </c>
      <c r="D1504" s="494">
        <v>4</v>
      </c>
      <c r="E1504" s="494" t="s">
        <v>937</v>
      </c>
      <c r="F1504" s="497">
        <v>0.2</v>
      </c>
      <c r="G1504" s="500">
        <v>28845.477424212499</v>
      </c>
      <c r="H1504" s="493">
        <f t="shared" si="78"/>
        <v>23076.38193937</v>
      </c>
      <c r="I1504" s="492">
        <v>0</v>
      </c>
      <c r="J1504" s="278"/>
      <c r="K1504" s="492">
        <f t="shared" si="79"/>
        <v>0</v>
      </c>
    </row>
    <row r="1505" spans="2:11" hidden="1">
      <c r="B1505" s="18" t="s">
        <v>938</v>
      </c>
      <c r="C1505" s="27" t="s">
        <v>939</v>
      </c>
      <c r="D1505" s="494"/>
      <c r="E1505" s="494"/>
      <c r="F1505" s="497"/>
      <c r="G1505" s="500"/>
      <c r="H1505" s="493"/>
      <c r="I1505" s="492">
        <v>0</v>
      </c>
      <c r="J1505" s="278"/>
      <c r="K1505" s="492">
        <f t="shared" si="79"/>
        <v>0</v>
      </c>
    </row>
    <row r="1506" spans="2:11" hidden="1">
      <c r="B1506" s="21" t="s">
        <v>99</v>
      </c>
      <c r="C1506" s="22" t="s">
        <v>156</v>
      </c>
      <c r="D1506" s="494">
        <v>4</v>
      </c>
      <c r="E1506" s="494" t="s">
        <v>937</v>
      </c>
      <c r="F1506" s="497">
        <v>0.5</v>
      </c>
      <c r="G1506" s="500">
        <v>8654.3393987175004</v>
      </c>
      <c r="H1506" s="493">
        <f t="shared" si="78"/>
        <v>17308.678797435001</v>
      </c>
      <c r="I1506" s="492">
        <v>0</v>
      </c>
      <c r="J1506" s="278"/>
      <c r="K1506" s="492">
        <f t="shared" si="79"/>
        <v>0</v>
      </c>
    </row>
    <row r="1507" spans="2:11" hidden="1">
      <c r="B1507" s="21" t="s">
        <v>102</v>
      </c>
      <c r="C1507" s="22" t="s">
        <v>116</v>
      </c>
      <c r="D1507" s="494">
        <v>4</v>
      </c>
      <c r="E1507" s="494" t="s">
        <v>937</v>
      </c>
      <c r="F1507" s="497">
        <v>0.2</v>
      </c>
      <c r="G1507" s="500">
        <v>8654.3393987175004</v>
      </c>
      <c r="H1507" s="493">
        <f t="shared" si="78"/>
        <v>6923.4715189740009</v>
      </c>
      <c r="I1507" s="492">
        <v>0</v>
      </c>
      <c r="J1507" s="278"/>
      <c r="K1507" s="492">
        <f t="shared" si="79"/>
        <v>0</v>
      </c>
    </row>
    <row r="1508" spans="2:11" hidden="1">
      <c r="B1508" s="21" t="s">
        <v>104</v>
      </c>
      <c r="C1508" s="22" t="s">
        <v>149</v>
      </c>
      <c r="D1508" s="494">
        <v>4</v>
      </c>
      <c r="E1508" s="494" t="s">
        <v>937</v>
      </c>
      <c r="F1508" s="497">
        <v>0.2</v>
      </c>
      <c r="G1508" s="500">
        <v>8654.3393987175004</v>
      </c>
      <c r="H1508" s="493">
        <f t="shared" si="78"/>
        <v>6923.4715189740009</v>
      </c>
      <c r="I1508" s="492">
        <v>0</v>
      </c>
      <c r="J1508" s="278"/>
      <c r="K1508" s="492">
        <f t="shared" si="79"/>
        <v>0</v>
      </c>
    </row>
    <row r="1509" spans="2:11" hidden="1">
      <c r="B1509" s="18" t="s">
        <v>940</v>
      </c>
      <c r="C1509" s="78" t="s">
        <v>941</v>
      </c>
      <c r="D1509" s="494"/>
      <c r="E1509" s="494"/>
      <c r="F1509" s="497"/>
      <c r="G1509" s="500"/>
      <c r="H1509" s="493"/>
      <c r="I1509" s="492">
        <v>0</v>
      </c>
      <c r="J1509" s="278"/>
      <c r="K1509" s="492">
        <f t="shared" si="79"/>
        <v>0</v>
      </c>
    </row>
    <row r="1510" spans="2:11" hidden="1">
      <c r="B1510" s="21" t="s">
        <v>99</v>
      </c>
      <c r="C1510" s="22" t="s">
        <v>156</v>
      </c>
      <c r="D1510" s="494">
        <v>2</v>
      </c>
      <c r="E1510" s="494" t="s">
        <v>937</v>
      </c>
      <c r="F1510" s="497">
        <v>0.5</v>
      </c>
      <c r="G1510" s="500">
        <v>695661.85624585499</v>
      </c>
      <c r="H1510" s="493">
        <f t="shared" si="78"/>
        <v>695661.85624585499</v>
      </c>
      <c r="I1510" s="492">
        <v>0</v>
      </c>
      <c r="J1510" s="278"/>
      <c r="K1510" s="492">
        <f t="shared" si="79"/>
        <v>0</v>
      </c>
    </row>
    <row r="1511" spans="2:11" hidden="1">
      <c r="B1511" s="21" t="s">
        <v>102</v>
      </c>
      <c r="C1511" s="22" t="s">
        <v>116</v>
      </c>
      <c r="D1511" s="494">
        <v>2</v>
      </c>
      <c r="E1511" s="494" t="s">
        <v>937</v>
      </c>
      <c r="F1511" s="497">
        <v>0.2</v>
      </c>
      <c r="G1511" s="500">
        <v>695661.85624585499</v>
      </c>
      <c r="H1511" s="493">
        <f t="shared" si="78"/>
        <v>278264.74249834201</v>
      </c>
      <c r="I1511" s="492">
        <v>0</v>
      </c>
      <c r="J1511" s="278"/>
      <c r="K1511" s="492">
        <f t="shared" si="79"/>
        <v>0</v>
      </c>
    </row>
    <row r="1512" spans="2:11" hidden="1">
      <c r="B1512" s="21" t="s">
        <v>104</v>
      </c>
      <c r="C1512" s="22" t="s">
        <v>149</v>
      </c>
      <c r="D1512" s="494">
        <v>2</v>
      </c>
      <c r="E1512" s="494" t="s">
        <v>937</v>
      </c>
      <c r="F1512" s="497">
        <v>0.2</v>
      </c>
      <c r="G1512" s="500">
        <v>695661.85624585499</v>
      </c>
      <c r="H1512" s="493">
        <f t="shared" si="78"/>
        <v>278264.74249834201</v>
      </c>
      <c r="I1512" s="492">
        <v>0</v>
      </c>
      <c r="J1512" s="278"/>
      <c r="K1512" s="492">
        <f t="shared" si="79"/>
        <v>0</v>
      </c>
    </row>
    <row r="1513" spans="2:11" hidden="1">
      <c r="B1513" s="18" t="s">
        <v>942</v>
      </c>
      <c r="C1513" s="27" t="s">
        <v>943</v>
      </c>
      <c r="D1513" s="494"/>
      <c r="E1513" s="494"/>
      <c r="F1513" s="492"/>
      <c r="G1513" s="500"/>
      <c r="H1513" s="493"/>
      <c r="I1513" s="492">
        <v>0</v>
      </c>
      <c r="J1513" s="278"/>
      <c r="K1513" s="492">
        <f t="shared" si="79"/>
        <v>0</v>
      </c>
    </row>
    <row r="1514" spans="2:11" hidden="1">
      <c r="B1514" s="21" t="s">
        <v>99</v>
      </c>
      <c r="C1514" s="22" t="s">
        <v>156</v>
      </c>
      <c r="D1514" s="494">
        <v>2</v>
      </c>
      <c r="E1514" s="494" t="s">
        <v>937</v>
      </c>
      <c r="F1514" s="497">
        <v>0.5</v>
      </c>
      <c r="G1514" s="500">
        <v>7211.7174417799997</v>
      </c>
      <c r="H1514" s="493">
        <f t="shared" si="78"/>
        <v>7211.7174417799997</v>
      </c>
      <c r="I1514" s="492">
        <v>0</v>
      </c>
      <c r="J1514" s="278"/>
      <c r="K1514" s="492">
        <f t="shared" si="79"/>
        <v>0</v>
      </c>
    </row>
    <row r="1515" spans="2:11" hidden="1">
      <c r="B1515" s="21" t="s">
        <v>102</v>
      </c>
      <c r="C1515" s="22" t="s">
        <v>116</v>
      </c>
      <c r="D1515" s="494">
        <v>2</v>
      </c>
      <c r="E1515" s="494" t="s">
        <v>937</v>
      </c>
      <c r="F1515" s="497">
        <v>0.2</v>
      </c>
      <c r="G1515" s="500">
        <v>7211.7174417799997</v>
      </c>
      <c r="H1515" s="493">
        <f t="shared" si="78"/>
        <v>2884.6869767120002</v>
      </c>
      <c r="I1515" s="492">
        <v>0</v>
      </c>
      <c r="J1515" s="278"/>
      <c r="K1515" s="492">
        <f t="shared" si="79"/>
        <v>0</v>
      </c>
    </row>
    <row r="1516" spans="2:11" hidden="1">
      <c r="B1516" s="21" t="s">
        <v>104</v>
      </c>
      <c r="C1516" s="22" t="s">
        <v>149</v>
      </c>
      <c r="D1516" s="494">
        <v>2</v>
      </c>
      <c r="E1516" s="494" t="s">
        <v>937</v>
      </c>
      <c r="F1516" s="497">
        <v>0.2</v>
      </c>
      <c r="G1516" s="500">
        <v>7211.7174417799997</v>
      </c>
      <c r="H1516" s="493">
        <f t="shared" si="78"/>
        <v>2884.6869767120002</v>
      </c>
      <c r="I1516" s="492">
        <v>0</v>
      </c>
      <c r="J1516" s="278"/>
      <c r="K1516" s="492">
        <f t="shared" si="79"/>
        <v>0</v>
      </c>
    </row>
    <row r="1517" spans="2:11" hidden="1">
      <c r="B1517" s="18" t="s">
        <v>944</v>
      </c>
      <c r="C1517" s="27" t="s">
        <v>945</v>
      </c>
      <c r="D1517" s="494"/>
      <c r="E1517" s="494"/>
      <c r="F1517" s="497"/>
      <c r="G1517" s="500"/>
      <c r="H1517" s="493"/>
      <c r="I1517" s="492">
        <v>0</v>
      </c>
      <c r="J1517" s="278"/>
      <c r="K1517" s="492">
        <f t="shared" si="79"/>
        <v>0</v>
      </c>
    </row>
    <row r="1518" spans="2:11" hidden="1">
      <c r="B1518" s="21" t="s">
        <v>99</v>
      </c>
      <c r="C1518" s="22" t="s">
        <v>156</v>
      </c>
      <c r="D1518" s="494">
        <v>2</v>
      </c>
      <c r="E1518" s="494" t="s">
        <v>937</v>
      </c>
      <c r="F1518" s="497">
        <v>0.5</v>
      </c>
      <c r="G1518" s="500">
        <v>5048.9447921299998</v>
      </c>
      <c r="H1518" s="493">
        <f t="shared" si="78"/>
        <v>5048.9447921299998</v>
      </c>
      <c r="I1518" s="492">
        <v>0</v>
      </c>
      <c r="J1518" s="278"/>
      <c r="K1518" s="492">
        <f t="shared" si="79"/>
        <v>0</v>
      </c>
    </row>
    <row r="1519" spans="2:11" hidden="1">
      <c r="B1519" s="21" t="s">
        <v>102</v>
      </c>
      <c r="C1519" s="22" t="s">
        <v>116</v>
      </c>
      <c r="D1519" s="494">
        <v>2</v>
      </c>
      <c r="E1519" s="494" t="s">
        <v>937</v>
      </c>
      <c r="F1519" s="497">
        <v>0.2</v>
      </c>
      <c r="G1519" s="500">
        <v>5048.9447921299998</v>
      </c>
      <c r="H1519" s="493">
        <f t="shared" si="78"/>
        <v>2019.577916852</v>
      </c>
      <c r="I1519" s="492">
        <v>0</v>
      </c>
      <c r="J1519" s="278"/>
      <c r="K1519" s="492">
        <f t="shared" si="79"/>
        <v>0</v>
      </c>
    </row>
    <row r="1520" spans="2:11" hidden="1">
      <c r="B1520" s="21" t="s">
        <v>104</v>
      </c>
      <c r="C1520" s="22" t="s">
        <v>149</v>
      </c>
      <c r="D1520" s="494">
        <v>2</v>
      </c>
      <c r="E1520" s="494" t="s">
        <v>937</v>
      </c>
      <c r="F1520" s="497">
        <v>0.2</v>
      </c>
      <c r="G1520" s="500">
        <v>5048.9447921299998</v>
      </c>
      <c r="H1520" s="493">
        <f t="shared" si="78"/>
        <v>2019.577916852</v>
      </c>
      <c r="I1520" s="492">
        <v>0</v>
      </c>
      <c r="J1520" s="278"/>
      <c r="K1520" s="492">
        <f t="shared" si="79"/>
        <v>0</v>
      </c>
    </row>
    <row r="1521" spans="2:11" hidden="1">
      <c r="B1521" s="18" t="s">
        <v>946</v>
      </c>
      <c r="C1521" s="27" t="s">
        <v>947</v>
      </c>
      <c r="D1521" s="494"/>
      <c r="E1521" s="494"/>
      <c r="F1521" s="497"/>
      <c r="G1521" s="500"/>
      <c r="H1521" s="493"/>
      <c r="I1521" s="492">
        <v>0</v>
      </c>
      <c r="J1521" s="278"/>
      <c r="K1521" s="492">
        <f t="shared" si="79"/>
        <v>0</v>
      </c>
    </row>
    <row r="1522" spans="2:11" hidden="1">
      <c r="B1522" s="21" t="s">
        <v>99</v>
      </c>
      <c r="C1522" s="22" t="s">
        <v>156</v>
      </c>
      <c r="D1522" s="494">
        <v>2</v>
      </c>
      <c r="E1522" s="494" t="s">
        <v>937</v>
      </c>
      <c r="F1522" s="497">
        <v>0.5</v>
      </c>
      <c r="G1522" s="500">
        <v>16088.05818186</v>
      </c>
      <c r="H1522" s="493">
        <f t="shared" si="78"/>
        <v>16088.05818186</v>
      </c>
      <c r="I1522" s="492">
        <v>0</v>
      </c>
      <c r="J1522" s="278"/>
      <c r="K1522" s="492">
        <f t="shared" si="79"/>
        <v>0</v>
      </c>
    </row>
    <row r="1523" spans="2:11" hidden="1">
      <c r="B1523" s="21" t="s">
        <v>102</v>
      </c>
      <c r="C1523" s="22" t="s">
        <v>116</v>
      </c>
      <c r="D1523" s="494">
        <v>2</v>
      </c>
      <c r="E1523" s="494" t="s">
        <v>937</v>
      </c>
      <c r="F1523" s="497">
        <v>0.2</v>
      </c>
      <c r="G1523" s="500">
        <v>16088.05818186</v>
      </c>
      <c r="H1523" s="493">
        <f t="shared" si="78"/>
        <v>6435.2232727440005</v>
      </c>
      <c r="I1523" s="492">
        <v>0</v>
      </c>
      <c r="J1523" s="278"/>
      <c r="K1523" s="492">
        <f t="shared" si="79"/>
        <v>0</v>
      </c>
    </row>
    <row r="1524" spans="2:11" hidden="1">
      <c r="B1524" s="21" t="s">
        <v>104</v>
      </c>
      <c r="C1524" s="22" t="s">
        <v>149</v>
      </c>
      <c r="D1524" s="494">
        <v>2</v>
      </c>
      <c r="E1524" s="494" t="s">
        <v>937</v>
      </c>
      <c r="F1524" s="497">
        <v>0.2</v>
      </c>
      <c r="G1524" s="500">
        <v>16088.05818186</v>
      </c>
      <c r="H1524" s="493">
        <f t="shared" si="78"/>
        <v>6435.2232727440005</v>
      </c>
      <c r="I1524" s="492">
        <v>0</v>
      </c>
      <c r="J1524" s="278"/>
      <c r="K1524" s="492">
        <f t="shared" si="79"/>
        <v>0</v>
      </c>
    </row>
    <row r="1525" spans="2:11" hidden="1">
      <c r="B1525" s="18" t="s">
        <v>948</v>
      </c>
      <c r="C1525" s="19" t="s">
        <v>949</v>
      </c>
      <c r="D1525" s="494"/>
      <c r="E1525" s="494"/>
      <c r="F1525" s="497"/>
      <c r="G1525" s="500"/>
      <c r="H1525" s="493"/>
      <c r="I1525" s="492">
        <v>0</v>
      </c>
      <c r="J1525" s="278"/>
      <c r="K1525" s="492">
        <f t="shared" si="79"/>
        <v>0</v>
      </c>
    </row>
    <row r="1526" spans="2:11" hidden="1">
      <c r="B1526" s="21" t="s">
        <v>99</v>
      </c>
      <c r="C1526" s="22" t="s">
        <v>156</v>
      </c>
      <c r="D1526" s="494">
        <v>2</v>
      </c>
      <c r="E1526" s="494" t="s">
        <v>950</v>
      </c>
      <c r="F1526" s="497">
        <v>0.5</v>
      </c>
      <c r="G1526" s="500">
        <v>16100.125153724999</v>
      </c>
      <c r="H1526" s="493">
        <f t="shared" si="78"/>
        <v>16100.125153724999</v>
      </c>
      <c r="I1526" s="492">
        <v>0</v>
      </c>
      <c r="J1526" s="278"/>
      <c r="K1526" s="492">
        <f t="shared" si="79"/>
        <v>0</v>
      </c>
    </row>
    <row r="1527" spans="2:11" hidden="1">
      <c r="B1527" s="21" t="s">
        <v>102</v>
      </c>
      <c r="C1527" s="22" t="s">
        <v>116</v>
      </c>
      <c r="D1527" s="494">
        <v>2</v>
      </c>
      <c r="E1527" s="494" t="s">
        <v>950</v>
      </c>
      <c r="F1527" s="497">
        <v>0.2</v>
      </c>
      <c r="G1527" s="500">
        <v>16100.125153724999</v>
      </c>
      <c r="H1527" s="493">
        <f t="shared" si="78"/>
        <v>6440.0500614900002</v>
      </c>
      <c r="I1527" s="492">
        <v>0</v>
      </c>
      <c r="J1527" s="278"/>
      <c r="K1527" s="492">
        <f t="shared" si="79"/>
        <v>0</v>
      </c>
    </row>
    <row r="1528" spans="2:11" hidden="1">
      <c r="B1528" s="21" t="s">
        <v>104</v>
      </c>
      <c r="C1528" s="22" t="s">
        <v>149</v>
      </c>
      <c r="D1528" s="494">
        <v>2</v>
      </c>
      <c r="E1528" s="494" t="s">
        <v>950</v>
      </c>
      <c r="F1528" s="497">
        <v>0.2</v>
      </c>
      <c r="G1528" s="500">
        <v>16100.125153724999</v>
      </c>
      <c r="H1528" s="493">
        <f t="shared" ref="H1528:H1565" si="80">G1528*D1528*F1528</f>
        <v>6440.0500614900002</v>
      </c>
      <c r="I1528" s="492">
        <v>0</v>
      </c>
      <c r="J1528" s="278"/>
      <c r="K1528" s="492">
        <f t="shared" si="79"/>
        <v>0</v>
      </c>
    </row>
    <row r="1529" spans="2:11" hidden="1">
      <c r="B1529" s="12" t="s">
        <v>951</v>
      </c>
      <c r="C1529" s="80" t="s">
        <v>952</v>
      </c>
      <c r="D1529" s="494"/>
      <c r="E1529" s="494"/>
      <c r="F1529" s="497"/>
      <c r="G1529" s="500"/>
      <c r="H1529" s="493"/>
      <c r="I1529" s="492">
        <v>0</v>
      </c>
      <c r="J1529" s="278"/>
      <c r="K1529" s="492">
        <f t="shared" si="79"/>
        <v>0</v>
      </c>
    </row>
    <row r="1530" spans="2:11" hidden="1">
      <c r="B1530" s="18" t="s">
        <v>953</v>
      </c>
      <c r="C1530" s="27" t="s">
        <v>954</v>
      </c>
      <c r="D1530" s="494"/>
      <c r="E1530" s="494"/>
      <c r="F1530" s="497"/>
      <c r="G1530" s="500"/>
      <c r="H1530" s="493"/>
      <c r="I1530" s="492">
        <v>0</v>
      </c>
      <c r="J1530" s="278"/>
      <c r="K1530" s="492">
        <f t="shared" si="79"/>
        <v>0</v>
      </c>
    </row>
    <row r="1531" spans="2:11" hidden="1">
      <c r="B1531" s="21" t="s">
        <v>99</v>
      </c>
      <c r="C1531" s="48" t="s">
        <v>955</v>
      </c>
      <c r="D1531" s="494">
        <v>42</v>
      </c>
      <c r="E1531" s="494" t="s">
        <v>144</v>
      </c>
      <c r="F1531" s="497">
        <v>0.5</v>
      </c>
      <c r="G1531" s="500">
        <v>4327.5785619585704</v>
      </c>
      <c r="H1531" s="493">
        <f t="shared" si="80"/>
        <v>90879.149801129985</v>
      </c>
      <c r="I1531" s="492">
        <v>0</v>
      </c>
      <c r="J1531" s="278"/>
      <c r="K1531" s="492">
        <f t="shared" si="79"/>
        <v>0</v>
      </c>
    </row>
    <row r="1532" spans="2:11" hidden="1">
      <c r="B1532" s="21" t="s">
        <v>102</v>
      </c>
      <c r="C1532" s="48" t="s">
        <v>956</v>
      </c>
      <c r="D1532" s="494">
        <v>42</v>
      </c>
      <c r="E1532" s="494" t="s">
        <v>144</v>
      </c>
      <c r="F1532" s="497">
        <v>0.4</v>
      </c>
      <c r="G1532" s="500">
        <v>4327.5785619585704</v>
      </c>
      <c r="H1532" s="493">
        <f t="shared" si="80"/>
        <v>72703.319840903991</v>
      </c>
      <c r="I1532" s="492">
        <v>0</v>
      </c>
      <c r="J1532" s="278"/>
      <c r="K1532" s="492">
        <f t="shared" si="79"/>
        <v>0</v>
      </c>
    </row>
    <row r="1533" spans="2:11" hidden="1">
      <c r="B1533" s="18" t="s">
        <v>957</v>
      </c>
      <c r="C1533" s="27" t="s">
        <v>958</v>
      </c>
      <c r="D1533" s="494"/>
      <c r="E1533" s="494"/>
      <c r="F1533" s="492"/>
      <c r="G1533" s="500"/>
      <c r="H1533" s="493"/>
      <c r="I1533" s="492">
        <v>0</v>
      </c>
      <c r="J1533" s="278"/>
      <c r="K1533" s="492">
        <f t="shared" si="79"/>
        <v>0</v>
      </c>
    </row>
    <row r="1534" spans="2:11" hidden="1">
      <c r="B1534" s="21" t="s">
        <v>99</v>
      </c>
      <c r="C1534" s="48" t="s">
        <v>955</v>
      </c>
      <c r="D1534" s="494">
        <v>200</v>
      </c>
      <c r="E1534" s="494" t="s">
        <v>144</v>
      </c>
      <c r="F1534" s="497">
        <v>0.5</v>
      </c>
      <c r="G1534" s="500">
        <v>2163.7937011155</v>
      </c>
      <c r="H1534" s="493">
        <f t="shared" si="80"/>
        <v>216379.37011155</v>
      </c>
      <c r="I1534" s="492">
        <v>0</v>
      </c>
      <c r="J1534" s="278"/>
      <c r="K1534" s="492">
        <f t="shared" si="79"/>
        <v>0</v>
      </c>
    </row>
    <row r="1535" spans="2:11" hidden="1">
      <c r="B1535" s="21" t="s">
        <v>102</v>
      </c>
      <c r="C1535" s="48" t="s">
        <v>956</v>
      </c>
      <c r="D1535" s="494">
        <v>200</v>
      </c>
      <c r="E1535" s="494" t="s">
        <v>144</v>
      </c>
      <c r="F1535" s="497">
        <v>0.4</v>
      </c>
      <c r="G1535" s="500">
        <v>2163.7937011155</v>
      </c>
      <c r="H1535" s="493">
        <f t="shared" si="80"/>
        <v>173103.49608924001</v>
      </c>
      <c r="I1535" s="492">
        <v>0</v>
      </c>
      <c r="J1535" s="278"/>
      <c r="K1535" s="492">
        <f t="shared" si="79"/>
        <v>0</v>
      </c>
    </row>
    <row r="1536" spans="2:11" hidden="1">
      <c r="B1536" s="18" t="s">
        <v>959</v>
      </c>
      <c r="C1536" s="19" t="s">
        <v>960</v>
      </c>
      <c r="D1536" s="494"/>
      <c r="E1536" s="494"/>
      <c r="F1536" s="497"/>
      <c r="G1536" s="500"/>
      <c r="H1536" s="493"/>
      <c r="I1536" s="492">
        <v>0</v>
      </c>
      <c r="J1536" s="278"/>
      <c r="K1536" s="492">
        <f t="shared" si="79"/>
        <v>0</v>
      </c>
    </row>
    <row r="1537" spans="2:11" hidden="1">
      <c r="B1537" s="21" t="s">
        <v>99</v>
      </c>
      <c r="C1537" s="48" t="s">
        <v>955</v>
      </c>
      <c r="D1537" s="494">
        <v>10</v>
      </c>
      <c r="E1537" s="494" t="s">
        <v>144</v>
      </c>
      <c r="F1537" s="497">
        <v>0.5</v>
      </c>
      <c r="G1537" s="500">
        <v>1442.529134077</v>
      </c>
      <c r="H1537" s="493">
        <f t="shared" si="80"/>
        <v>7212.6456703849999</v>
      </c>
      <c r="I1537" s="492">
        <v>0</v>
      </c>
      <c r="J1537" s="278"/>
      <c r="K1537" s="492">
        <f t="shared" si="79"/>
        <v>0</v>
      </c>
    </row>
    <row r="1538" spans="2:11" hidden="1">
      <c r="B1538" s="21" t="s">
        <v>102</v>
      </c>
      <c r="C1538" s="48" t="s">
        <v>956</v>
      </c>
      <c r="D1538" s="494">
        <v>10</v>
      </c>
      <c r="E1538" s="494" t="s">
        <v>144</v>
      </c>
      <c r="F1538" s="497">
        <v>0.4</v>
      </c>
      <c r="G1538" s="500">
        <v>1442.529134077</v>
      </c>
      <c r="H1538" s="493">
        <f t="shared" si="80"/>
        <v>5770.1165363079999</v>
      </c>
      <c r="I1538" s="492">
        <v>0</v>
      </c>
      <c r="J1538" s="278"/>
      <c r="K1538" s="492">
        <f t="shared" si="79"/>
        <v>0</v>
      </c>
    </row>
    <row r="1539" spans="2:11" hidden="1">
      <c r="B1539" s="18" t="s">
        <v>961</v>
      </c>
      <c r="C1539" s="19" t="s">
        <v>962</v>
      </c>
      <c r="D1539" s="494"/>
      <c r="E1539" s="494"/>
      <c r="F1539" s="497"/>
      <c r="G1539" s="500"/>
      <c r="H1539" s="493"/>
      <c r="I1539" s="492">
        <v>0</v>
      </c>
      <c r="J1539" s="278"/>
      <c r="K1539" s="492">
        <f t="shared" si="79"/>
        <v>0</v>
      </c>
    </row>
    <row r="1540" spans="2:11" hidden="1">
      <c r="B1540" s="21" t="s">
        <v>99</v>
      </c>
      <c r="C1540" s="48" t="s">
        <v>955</v>
      </c>
      <c r="D1540" s="494">
        <v>10</v>
      </c>
      <c r="E1540" s="494" t="s">
        <v>144</v>
      </c>
      <c r="F1540" s="497">
        <v>0.5</v>
      </c>
      <c r="G1540" s="500">
        <v>1442.529134077</v>
      </c>
      <c r="H1540" s="493">
        <f t="shared" si="80"/>
        <v>7212.6456703849999</v>
      </c>
      <c r="I1540" s="492">
        <v>0</v>
      </c>
      <c r="J1540" s="278"/>
      <c r="K1540" s="492">
        <f t="shared" si="79"/>
        <v>0</v>
      </c>
    </row>
    <row r="1541" spans="2:11" hidden="1">
      <c r="B1541" s="21" t="s">
        <v>102</v>
      </c>
      <c r="C1541" s="48" t="s">
        <v>956</v>
      </c>
      <c r="D1541" s="494">
        <v>10</v>
      </c>
      <c r="E1541" s="494" t="s">
        <v>144</v>
      </c>
      <c r="F1541" s="497">
        <v>0.4</v>
      </c>
      <c r="G1541" s="500">
        <v>1442.529134077</v>
      </c>
      <c r="H1541" s="493">
        <f t="shared" si="80"/>
        <v>5770.1165363079999</v>
      </c>
      <c r="I1541" s="492">
        <v>0</v>
      </c>
      <c r="J1541" s="278"/>
      <c r="K1541" s="492">
        <f t="shared" si="79"/>
        <v>0</v>
      </c>
    </row>
    <row r="1542" spans="2:11" hidden="1">
      <c r="B1542" s="18" t="s">
        <v>963</v>
      </c>
      <c r="C1542" s="27" t="s">
        <v>964</v>
      </c>
      <c r="D1542" s="507"/>
      <c r="E1542" s="494"/>
      <c r="F1542" s="497"/>
      <c r="G1542" s="500"/>
      <c r="H1542" s="493"/>
      <c r="I1542" s="492">
        <v>0</v>
      </c>
      <c r="J1542" s="278"/>
      <c r="K1542" s="492">
        <f t="shared" si="79"/>
        <v>0</v>
      </c>
    </row>
    <row r="1543" spans="2:11" hidden="1">
      <c r="B1543" s="21" t="s">
        <v>99</v>
      </c>
      <c r="C1543" s="48" t="s">
        <v>955</v>
      </c>
      <c r="D1543" s="507">
        <v>1000</v>
      </c>
      <c r="E1543" s="494" t="s">
        <v>101</v>
      </c>
      <c r="F1543" s="497">
        <v>0.5</v>
      </c>
      <c r="G1543" s="500">
        <v>108.40286822538999</v>
      </c>
      <c r="H1543" s="493">
        <f t="shared" si="80"/>
        <v>54201.434112694995</v>
      </c>
      <c r="I1543" s="492">
        <v>0</v>
      </c>
      <c r="J1543" s="278"/>
      <c r="K1543" s="492">
        <f t="shared" si="79"/>
        <v>0</v>
      </c>
    </row>
    <row r="1544" spans="2:11" hidden="1">
      <c r="B1544" s="21" t="s">
        <v>102</v>
      </c>
      <c r="C1544" s="48" t="s">
        <v>956</v>
      </c>
      <c r="D1544" s="507">
        <v>1000</v>
      </c>
      <c r="E1544" s="494" t="s">
        <v>101</v>
      </c>
      <c r="F1544" s="497">
        <v>0.4</v>
      </c>
      <c r="G1544" s="500">
        <v>108.40286822538999</v>
      </c>
      <c r="H1544" s="493">
        <f t="shared" si="80"/>
        <v>43361.147290155997</v>
      </c>
      <c r="I1544" s="492">
        <v>0</v>
      </c>
      <c r="J1544" s="278"/>
      <c r="K1544" s="492">
        <f t="shared" si="79"/>
        <v>0</v>
      </c>
    </row>
    <row r="1545" spans="2:11" hidden="1">
      <c r="B1545" s="12" t="s">
        <v>965</v>
      </c>
      <c r="C1545" s="80" t="s">
        <v>966</v>
      </c>
      <c r="D1545" s="494"/>
      <c r="E1545" s="494"/>
      <c r="F1545" s="497"/>
      <c r="G1545" s="500"/>
      <c r="H1545" s="493"/>
      <c r="I1545" s="492">
        <v>0</v>
      </c>
      <c r="J1545" s="278"/>
      <c r="K1545" s="492">
        <f t="shared" si="79"/>
        <v>0</v>
      </c>
    </row>
    <row r="1546" spans="2:11" hidden="1">
      <c r="B1546" s="21" t="s">
        <v>99</v>
      </c>
      <c r="C1546" s="48" t="s">
        <v>955</v>
      </c>
      <c r="D1546" s="494">
        <v>300</v>
      </c>
      <c r="E1546" s="494" t="s">
        <v>144</v>
      </c>
      <c r="F1546" s="497">
        <v>0.5</v>
      </c>
      <c r="G1546" s="500">
        <v>1442.529134077</v>
      </c>
      <c r="H1546" s="493">
        <f t="shared" si="80"/>
        <v>216379.37011155</v>
      </c>
      <c r="I1546" s="492">
        <v>0</v>
      </c>
      <c r="J1546" s="278"/>
      <c r="K1546" s="492">
        <f t="shared" si="79"/>
        <v>0</v>
      </c>
    </row>
    <row r="1547" spans="2:11" hidden="1">
      <c r="B1547" s="21" t="s">
        <v>102</v>
      </c>
      <c r="C1547" s="48" t="s">
        <v>956</v>
      </c>
      <c r="D1547" s="494">
        <v>300</v>
      </c>
      <c r="E1547" s="494" t="s">
        <v>144</v>
      </c>
      <c r="F1547" s="497">
        <v>0.4</v>
      </c>
      <c r="G1547" s="500">
        <v>1442.529134077</v>
      </c>
      <c r="H1547" s="493">
        <f t="shared" si="80"/>
        <v>173103.49608924001</v>
      </c>
      <c r="I1547" s="492">
        <v>0</v>
      </c>
      <c r="J1547" s="278"/>
      <c r="K1547" s="492">
        <f t="shared" si="79"/>
        <v>0</v>
      </c>
    </row>
    <row r="1548" spans="2:11" hidden="1">
      <c r="B1548" s="12" t="s">
        <v>967</v>
      </c>
      <c r="C1548" s="29" t="s">
        <v>968</v>
      </c>
      <c r="D1548" s="494"/>
      <c r="E1548" s="494"/>
      <c r="F1548" s="497"/>
      <c r="G1548" s="500"/>
      <c r="H1548" s="493"/>
      <c r="I1548" s="492">
        <v>0</v>
      </c>
      <c r="J1548" s="278"/>
      <c r="K1548" s="492">
        <f t="shared" si="79"/>
        <v>0</v>
      </c>
    </row>
    <row r="1549" spans="2:11" hidden="1">
      <c r="B1549" s="21" t="s">
        <v>99</v>
      </c>
      <c r="C1549" s="48" t="s">
        <v>955</v>
      </c>
      <c r="D1549" s="494">
        <v>80</v>
      </c>
      <c r="E1549" s="494" t="s">
        <v>144</v>
      </c>
      <c r="F1549" s="497">
        <v>0.5</v>
      </c>
      <c r="G1549" s="500">
        <v>1081.47141244712</v>
      </c>
      <c r="H1549" s="493">
        <f t="shared" si="80"/>
        <v>43258.856497884801</v>
      </c>
      <c r="I1549" s="492">
        <v>0</v>
      </c>
      <c r="J1549" s="278"/>
      <c r="K1549" s="492">
        <f t="shared" ref="K1549:K1612" si="81">J1549+I1549</f>
        <v>0</v>
      </c>
    </row>
    <row r="1550" spans="2:11" hidden="1">
      <c r="B1550" s="21" t="s">
        <v>102</v>
      </c>
      <c r="C1550" s="48" t="s">
        <v>956</v>
      </c>
      <c r="D1550" s="494">
        <v>80</v>
      </c>
      <c r="E1550" s="494" t="s">
        <v>144</v>
      </c>
      <c r="F1550" s="497">
        <v>0.4</v>
      </c>
      <c r="G1550" s="500">
        <v>1081.47141244712</v>
      </c>
      <c r="H1550" s="493">
        <f t="shared" si="80"/>
        <v>34607.085198307839</v>
      </c>
      <c r="I1550" s="492">
        <v>0</v>
      </c>
      <c r="J1550" s="278"/>
      <c r="K1550" s="492">
        <f t="shared" si="81"/>
        <v>0</v>
      </c>
    </row>
    <row r="1551" spans="2:11" hidden="1">
      <c r="B1551" s="12" t="s">
        <v>969</v>
      </c>
      <c r="C1551" s="80" t="s">
        <v>970</v>
      </c>
      <c r="D1551" s="494"/>
      <c r="E1551" s="494"/>
      <c r="F1551" s="492"/>
      <c r="G1551" s="500"/>
      <c r="H1551" s="493"/>
      <c r="I1551" s="492">
        <v>0</v>
      </c>
      <c r="J1551" s="278"/>
      <c r="K1551" s="492">
        <f t="shared" si="81"/>
        <v>0</v>
      </c>
    </row>
    <row r="1552" spans="2:11" hidden="1">
      <c r="B1552" s="21" t="s">
        <v>99</v>
      </c>
      <c r="C1552" s="48" t="s">
        <v>955</v>
      </c>
      <c r="D1552" s="494">
        <v>10</v>
      </c>
      <c r="E1552" s="494" t="s">
        <v>144</v>
      </c>
      <c r="F1552" s="497">
        <v>0.5</v>
      </c>
      <c r="G1552" s="500">
        <v>2163.7627601620002</v>
      </c>
      <c r="H1552" s="493">
        <f t="shared" si="80"/>
        <v>10818.813800810001</v>
      </c>
      <c r="I1552" s="492">
        <v>0</v>
      </c>
      <c r="J1552" s="278"/>
      <c r="K1552" s="492">
        <f t="shared" si="81"/>
        <v>0</v>
      </c>
    </row>
    <row r="1553" spans="2:11" hidden="1">
      <c r="B1553" s="21" t="s">
        <v>102</v>
      </c>
      <c r="C1553" s="48" t="s">
        <v>956</v>
      </c>
      <c r="D1553" s="494">
        <v>10</v>
      </c>
      <c r="E1553" s="494" t="s">
        <v>144</v>
      </c>
      <c r="F1553" s="497">
        <v>0.4</v>
      </c>
      <c r="G1553" s="500">
        <v>2163.7627601620002</v>
      </c>
      <c r="H1553" s="493">
        <f t="shared" si="80"/>
        <v>8655.0510406480007</v>
      </c>
      <c r="I1553" s="492">
        <v>0</v>
      </c>
      <c r="J1553" s="278"/>
      <c r="K1553" s="492">
        <f t="shared" si="81"/>
        <v>0</v>
      </c>
    </row>
    <row r="1554" spans="2:11" hidden="1">
      <c r="B1554" s="12" t="s">
        <v>971</v>
      </c>
      <c r="C1554" s="13" t="s">
        <v>972</v>
      </c>
      <c r="D1554" s="494"/>
      <c r="E1554" s="494"/>
      <c r="F1554" s="497"/>
      <c r="G1554" s="500"/>
      <c r="H1554" s="493"/>
      <c r="I1554" s="492">
        <v>0</v>
      </c>
      <c r="J1554" s="278"/>
      <c r="K1554" s="492">
        <f t="shared" si="81"/>
        <v>0</v>
      </c>
    </row>
    <row r="1555" spans="2:11" hidden="1">
      <c r="B1555" s="18" t="s">
        <v>973</v>
      </c>
      <c r="C1555" s="19" t="s">
        <v>974</v>
      </c>
      <c r="D1555" s="494"/>
      <c r="E1555" s="494"/>
      <c r="F1555" s="497"/>
      <c r="G1555" s="500"/>
      <c r="H1555" s="493"/>
      <c r="I1555" s="492">
        <v>0</v>
      </c>
      <c r="J1555" s="278"/>
      <c r="K1555" s="492">
        <f t="shared" si="81"/>
        <v>0</v>
      </c>
    </row>
    <row r="1556" spans="2:11" hidden="1">
      <c r="B1556" s="21" t="s">
        <v>99</v>
      </c>
      <c r="C1556" s="22" t="s">
        <v>404</v>
      </c>
      <c r="D1556" s="494">
        <v>20</v>
      </c>
      <c r="E1556" s="494" t="s">
        <v>181</v>
      </c>
      <c r="F1556" s="497">
        <v>0.7</v>
      </c>
      <c r="G1556" s="500">
        <v>25960.388215104998</v>
      </c>
      <c r="H1556" s="493">
        <f t="shared" si="80"/>
        <v>363445.43501146993</v>
      </c>
      <c r="I1556" s="492">
        <v>0</v>
      </c>
      <c r="J1556" s="278"/>
      <c r="K1556" s="492">
        <f t="shared" si="81"/>
        <v>0</v>
      </c>
    </row>
    <row r="1557" spans="2:11" hidden="1">
      <c r="B1557" s="21" t="s">
        <v>102</v>
      </c>
      <c r="C1557" s="22" t="s">
        <v>406</v>
      </c>
      <c r="D1557" s="494">
        <v>20</v>
      </c>
      <c r="E1557" s="494" t="s">
        <v>181</v>
      </c>
      <c r="F1557" s="497">
        <v>0.2</v>
      </c>
      <c r="G1557" s="500">
        <v>25960.388215104998</v>
      </c>
      <c r="H1557" s="493">
        <f t="shared" si="80"/>
        <v>103841.55286041999</v>
      </c>
      <c r="I1557" s="492">
        <v>0</v>
      </c>
      <c r="J1557" s="278"/>
      <c r="K1557" s="492">
        <f t="shared" si="81"/>
        <v>0</v>
      </c>
    </row>
    <row r="1558" spans="2:11" hidden="1">
      <c r="B1558" s="18" t="s">
        <v>975</v>
      </c>
      <c r="C1558" s="27" t="s">
        <v>976</v>
      </c>
      <c r="D1558" s="494"/>
      <c r="E1558" s="494"/>
      <c r="F1558" s="497"/>
      <c r="G1558" s="500"/>
      <c r="H1558" s="493"/>
      <c r="I1558" s="492">
        <v>0</v>
      </c>
      <c r="J1558" s="278"/>
      <c r="K1558" s="492">
        <f t="shared" si="81"/>
        <v>0</v>
      </c>
    </row>
    <row r="1559" spans="2:11" hidden="1">
      <c r="B1559" s="18" t="s">
        <v>977</v>
      </c>
      <c r="C1559" s="78" t="s">
        <v>978</v>
      </c>
      <c r="D1559" s="494"/>
      <c r="E1559" s="494"/>
      <c r="F1559" s="497"/>
      <c r="G1559" s="500"/>
      <c r="H1559" s="493"/>
      <c r="I1559" s="492">
        <v>0</v>
      </c>
      <c r="J1559" s="278"/>
      <c r="K1559" s="492">
        <f t="shared" si="81"/>
        <v>0</v>
      </c>
    </row>
    <row r="1560" spans="2:11" hidden="1">
      <c r="B1560" s="21" t="s">
        <v>99</v>
      </c>
      <c r="C1560" s="22" t="s">
        <v>404</v>
      </c>
      <c r="D1560" s="494">
        <v>40</v>
      </c>
      <c r="E1560" s="494" t="s">
        <v>181</v>
      </c>
      <c r="F1560" s="497">
        <v>0.7</v>
      </c>
      <c r="G1560" s="500">
        <v>25960.388215104998</v>
      </c>
      <c r="H1560" s="493">
        <f t="shared" si="80"/>
        <v>726890.87002293987</v>
      </c>
      <c r="I1560" s="492">
        <v>4.6499999999999995</v>
      </c>
      <c r="J1560" s="278"/>
      <c r="K1560" s="492">
        <f t="shared" si="81"/>
        <v>4.6499999999999995</v>
      </c>
    </row>
    <row r="1561" spans="2:11" hidden="1">
      <c r="B1561" s="21" t="s">
        <v>102</v>
      </c>
      <c r="C1561" s="22" t="s">
        <v>406</v>
      </c>
      <c r="D1561" s="494">
        <v>40</v>
      </c>
      <c r="E1561" s="494" t="s">
        <v>181</v>
      </c>
      <c r="F1561" s="497">
        <v>0.2</v>
      </c>
      <c r="G1561" s="500">
        <v>25960.388215104998</v>
      </c>
      <c r="H1561" s="493">
        <f t="shared" si="80"/>
        <v>207683.10572083999</v>
      </c>
      <c r="I1561" s="492">
        <v>0</v>
      </c>
      <c r="J1561" s="278"/>
      <c r="K1561" s="492">
        <f t="shared" si="81"/>
        <v>0</v>
      </c>
    </row>
    <row r="1562" spans="2:11" hidden="1">
      <c r="B1562" s="18" t="s">
        <v>979</v>
      </c>
      <c r="C1562" s="27" t="s">
        <v>980</v>
      </c>
      <c r="D1562" s="494"/>
      <c r="E1562" s="494"/>
      <c r="F1562" s="497"/>
      <c r="G1562" s="500"/>
      <c r="H1562" s="493"/>
      <c r="I1562" s="492">
        <v>0</v>
      </c>
      <c r="J1562" s="278"/>
      <c r="K1562" s="492">
        <f t="shared" si="81"/>
        <v>0</v>
      </c>
    </row>
    <row r="1563" spans="2:11" hidden="1">
      <c r="B1563" s="18" t="s">
        <v>981</v>
      </c>
      <c r="C1563" s="78" t="s">
        <v>982</v>
      </c>
      <c r="D1563" s="494"/>
      <c r="E1563" s="494"/>
      <c r="F1563" s="492"/>
      <c r="G1563" s="500"/>
      <c r="H1563" s="493"/>
      <c r="I1563" s="492">
        <v>0</v>
      </c>
      <c r="J1563" s="278"/>
      <c r="K1563" s="492">
        <f t="shared" si="81"/>
        <v>0</v>
      </c>
    </row>
    <row r="1564" spans="2:11" hidden="1">
      <c r="B1564" s="21" t="s">
        <v>99</v>
      </c>
      <c r="C1564" s="22" t="s">
        <v>404</v>
      </c>
      <c r="D1564" s="494">
        <v>1</v>
      </c>
      <c r="E1564" s="494" t="s">
        <v>181</v>
      </c>
      <c r="F1564" s="497">
        <v>0.7</v>
      </c>
      <c r="G1564" s="500">
        <v>25960.697624640001</v>
      </c>
      <c r="H1564" s="493">
        <f t="shared" si="80"/>
        <v>18172.488337248</v>
      </c>
      <c r="I1564" s="492">
        <v>0</v>
      </c>
      <c r="J1564" s="278"/>
      <c r="K1564" s="492">
        <f t="shared" si="81"/>
        <v>0</v>
      </c>
    </row>
    <row r="1565" spans="2:11" hidden="1">
      <c r="B1565" s="21" t="s">
        <v>102</v>
      </c>
      <c r="C1565" s="22" t="s">
        <v>406</v>
      </c>
      <c r="D1565" s="494">
        <v>1</v>
      </c>
      <c r="E1565" s="494" t="s">
        <v>181</v>
      </c>
      <c r="F1565" s="497">
        <v>0.2</v>
      </c>
      <c r="G1565" s="500">
        <v>25960.697624640001</v>
      </c>
      <c r="H1565" s="493">
        <f t="shared" si="80"/>
        <v>5192.1395249280004</v>
      </c>
      <c r="I1565" s="492">
        <v>0</v>
      </c>
      <c r="J1565" s="278"/>
      <c r="K1565" s="492">
        <f t="shared" si="81"/>
        <v>0</v>
      </c>
    </row>
    <row r="1566" spans="2:11" hidden="1">
      <c r="B1566" s="18" t="s">
        <v>983</v>
      </c>
      <c r="C1566" s="19" t="s">
        <v>984</v>
      </c>
      <c r="D1566" s="507"/>
      <c r="E1566" s="494"/>
      <c r="F1566" s="497"/>
      <c r="G1566" s="500"/>
      <c r="H1566" s="493"/>
      <c r="I1566" s="492">
        <v>0</v>
      </c>
      <c r="J1566" s="278"/>
      <c r="K1566" s="492">
        <f t="shared" si="81"/>
        <v>0</v>
      </c>
    </row>
    <row r="1567" spans="2:11" hidden="1">
      <c r="B1567" s="21" t="s">
        <v>99</v>
      </c>
      <c r="C1567" s="22" t="s">
        <v>404</v>
      </c>
      <c r="D1567" s="507">
        <v>3000</v>
      </c>
      <c r="E1567" s="494" t="s">
        <v>108</v>
      </c>
      <c r="F1567" s="497">
        <v>0.7</v>
      </c>
      <c r="G1567" s="500">
        <v>296.18784675038</v>
      </c>
      <c r="H1567" s="493">
        <f t="shared" ref="H1567:H1611" si="82">G1567*D1567*F1567</f>
        <v>621994.47817579797</v>
      </c>
      <c r="I1567" s="492">
        <v>0</v>
      </c>
      <c r="J1567" s="278"/>
      <c r="K1567" s="492">
        <f t="shared" si="81"/>
        <v>0</v>
      </c>
    </row>
    <row r="1568" spans="2:11" hidden="1">
      <c r="B1568" s="21" t="s">
        <v>102</v>
      </c>
      <c r="C1568" s="22" t="s">
        <v>406</v>
      </c>
      <c r="D1568" s="507">
        <v>3000</v>
      </c>
      <c r="E1568" s="494" t="s">
        <v>108</v>
      </c>
      <c r="F1568" s="497">
        <v>0.2</v>
      </c>
      <c r="G1568" s="500">
        <v>296.18784675038</v>
      </c>
      <c r="H1568" s="493">
        <f t="shared" si="82"/>
        <v>177712.70805022802</v>
      </c>
      <c r="I1568" s="492">
        <v>0</v>
      </c>
      <c r="J1568" s="278"/>
      <c r="K1568" s="492">
        <f t="shared" si="81"/>
        <v>0</v>
      </c>
    </row>
    <row r="1569" spans="2:11" hidden="1">
      <c r="B1569" s="18" t="s">
        <v>985</v>
      </c>
      <c r="C1569" s="27" t="s">
        <v>986</v>
      </c>
      <c r="D1569" s="494"/>
      <c r="E1569" s="494"/>
      <c r="F1569" s="497"/>
      <c r="G1569" s="500"/>
      <c r="H1569" s="493"/>
      <c r="I1569" s="492">
        <v>0</v>
      </c>
      <c r="J1569" s="278"/>
      <c r="K1569" s="492">
        <f t="shared" si="81"/>
        <v>0</v>
      </c>
    </row>
    <row r="1570" spans="2:11" hidden="1">
      <c r="B1570" s="18" t="s">
        <v>987</v>
      </c>
      <c r="C1570" s="19" t="s">
        <v>988</v>
      </c>
      <c r="D1570" s="494"/>
      <c r="E1570" s="494"/>
      <c r="F1570" s="497"/>
      <c r="G1570" s="500"/>
      <c r="H1570" s="493"/>
      <c r="I1570" s="492">
        <v>0</v>
      </c>
      <c r="J1570" s="278"/>
      <c r="K1570" s="492">
        <f t="shared" si="81"/>
        <v>0</v>
      </c>
    </row>
    <row r="1571" spans="2:11" hidden="1">
      <c r="B1571" s="21" t="s">
        <v>99</v>
      </c>
      <c r="C1571" s="22" t="s">
        <v>404</v>
      </c>
      <c r="D1571" s="494">
        <v>50</v>
      </c>
      <c r="E1571" s="494" t="s">
        <v>405</v>
      </c>
      <c r="F1571" s="497">
        <v>0.7</v>
      </c>
      <c r="G1571" s="500">
        <v>1211.214565711</v>
      </c>
      <c r="H1571" s="493">
        <f t="shared" si="82"/>
        <v>42392.509799884996</v>
      </c>
      <c r="I1571" s="492">
        <v>0</v>
      </c>
      <c r="J1571" s="278"/>
      <c r="K1571" s="492">
        <f t="shared" si="81"/>
        <v>0</v>
      </c>
    </row>
    <row r="1572" spans="2:11" hidden="1">
      <c r="B1572" s="21" t="s">
        <v>102</v>
      </c>
      <c r="C1572" s="22" t="s">
        <v>406</v>
      </c>
      <c r="D1572" s="494">
        <v>50</v>
      </c>
      <c r="E1572" s="494" t="s">
        <v>405</v>
      </c>
      <c r="F1572" s="497">
        <v>0.2</v>
      </c>
      <c r="G1572" s="500">
        <v>1211.214565711</v>
      </c>
      <c r="H1572" s="493">
        <f t="shared" si="82"/>
        <v>12112.145657110001</v>
      </c>
      <c r="I1572" s="492">
        <v>0</v>
      </c>
      <c r="J1572" s="278"/>
      <c r="K1572" s="492">
        <f t="shared" si="81"/>
        <v>0</v>
      </c>
    </row>
    <row r="1573" spans="2:11" hidden="1">
      <c r="B1573" s="12" t="s">
        <v>989</v>
      </c>
      <c r="C1573" s="13" t="s">
        <v>990</v>
      </c>
      <c r="D1573" s="494"/>
      <c r="E1573" s="494"/>
      <c r="F1573" s="497"/>
      <c r="G1573" s="500"/>
      <c r="H1573" s="493"/>
      <c r="I1573" s="492">
        <v>0</v>
      </c>
      <c r="J1573" s="278"/>
      <c r="K1573" s="492">
        <f t="shared" si="81"/>
        <v>0</v>
      </c>
    </row>
    <row r="1574" spans="2:11" hidden="1">
      <c r="B1574" s="18" t="s">
        <v>991</v>
      </c>
      <c r="C1574" s="19" t="s">
        <v>992</v>
      </c>
      <c r="D1574" s="494"/>
      <c r="E1574" s="494"/>
      <c r="F1574" s="497"/>
      <c r="G1574" s="500"/>
      <c r="H1574" s="493"/>
      <c r="I1574" s="492">
        <v>0</v>
      </c>
      <c r="J1574" s="278"/>
      <c r="K1574" s="492">
        <f t="shared" si="81"/>
        <v>0</v>
      </c>
    </row>
    <row r="1575" spans="2:11" hidden="1">
      <c r="B1575" s="18" t="s">
        <v>993</v>
      </c>
      <c r="C1575" s="27" t="s">
        <v>994</v>
      </c>
      <c r="D1575" s="507"/>
      <c r="E1575" s="494"/>
      <c r="F1575" s="492"/>
      <c r="G1575" s="500"/>
      <c r="H1575" s="493"/>
      <c r="I1575" s="492">
        <v>0</v>
      </c>
      <c r="J1575" s="278"/>
      <c r="K1575" s="492">
        <f t="shared" si="81"/>
        <v>0</v>
      </c>
    </row>
    <row r="1576" spans="2:11" hidden="1">
      <c r="B1576" s="21" t="s">
        <v>99</v>
      </c>
      <c r="C1576" s="22" t="s">
        <v>995</v>
      </c>
      <c r="D1576" s="507">
        <v>1000</v>
      </c>
      <c r="E1576" s="494" t="s">
        <v>144</v>
      </c>
      <c r="F1576" s="497">
        <v>0.7</v>
      </c>
      <c r="G1576" s="500">
        <v>541.16160844849003</v>
      </c>
      <c r="H1576" s="493">
        <f t="shared" si="82"/>
        <v>378813.12591394299</v>
      </c>
      <c r="I1576" s="492">
        <v>300</v>
      </c>
      <c r="J1576" s="278"/>
      <c r="K1576" s="492">
        <f t="shared" si="81"/>
        <v>300</v>
      </c>
    </row>
    <row r="1577" spans="2:11" hidden="1">
      <c r="B1577" s="21" t="s">
        <v>102</v>
      </c>
      <c r="C1577" s="22" t="s">
        <v>206</v>
      </c>
      <c r="D1577" s="507">
        <v>1000</v>
      </c>
      <c r="E1577" s="494" t="s">
        <v>144</v>
      </c>
      <c r="F1577" s="497">
        <v>0.2</v>
      </c>
      <c r="G1577" s="500">
        <v>541.16160844849003</v>
      </c>
      <c r="H1577" s="493">
        <f t="shared" si="82"/>
        <v>108232.32168969802</v>
      </c>
      <c r="I1577" s="492">
        <v>0</v>
      </c>
      <c r="J1577" s="278"/>
      <c r="K1577" s="492">
        <f t="shared" si="81"/>
        <v>0</v>
      </c>
    </row>
    <row r="1578" spans="2:11" hidden="1">
      <c r="B1578" s="18" t="s">
        <v>996</v>
      </c>
      <c r="C1578" s="27" t="s">
        <v>997</v>
      </c>
      <c r="D1578" s="494"/>
      <c r="E1578" s="494"/>
      <c r="F1578" s="497"/>
      <c r="G1578" s="500"/>
      <c r="H1578" s="493"/>
      <c r="I1578" s="492">
        <v>0</v>
      </c>
      <c r="J1578" s="278"/>
      <c r="K1578" s="492">
        <f t="shared" si="81"/>
        <v>0</v>
      </c>
    </row>
    <row r="1579" spans="2:11" hidden="1">
      <c r="B1579" s="21" t="s">
        <v>99</v>
      </c>
      <c r="C1579" s="22" t="s">
        <v>995</v>
      </c>
      <c r="D1579" s="494">
        <v>500</v>
      </c>
      <c r="E1579" s="494" t="s">
        <v>144</v>
      </c>
      <c r="F1579" s="497">
        <v>0.7</v>
      </c>
      <c r="G1579" s="500">
        <v>541.16098962941999</v>
      </c>
      <c r="H1579" s="493">
        <f t="shared" si="82"/>
        <v>189406.34637029699</v>
      </c>
      <c r="I1579" s="492">
        <v>0</v>
      </c>
      <c r="J1579" s="278"/>
      <c r="K1579" s="492">
        <f t="shared" si="81"/>
        <v>0</v>
      </c>
    </row>
    <row r="1580" spans="2:11" hidden="1">
      <c r="B1580" s="21" t="s">
        <v>102</v>
      </c>
      <c r="C1580" s="22" t="s">
        <v>206</v>
      </c>
      <c r="D1580" s="494">
        <v>500</v>
      </c>
      <c r="E1580" s="494" t="s">
        <v>144</v>
      </c>
      <c r="F1580" s="497">
        <v>0.2</v>
      </c>
      <c r="G1580" s="500">
        <v>541.16098962941999</v>
      </c>
      <c r="H1580" s="493">
        <f t="shared" si="82"/>
        <v>54116.098962942</v>
      </c>
      <c r="I1580" s="492">
        <v>0</v>
      </c>
      <c r="J1580" s="278"/>
      <c r="K1580" s="492">
        <f t="shared" si="81"/>
        <v>0</v>
      </c>
    </row>
    <row r="1581" spans="2:11" hidden="1">
      <c r="B1581" s="18" t="s">
        <v>998</v>
      </c>
      <c r="C1581" s="27" t="s">
        <v>999</v>
      </c>
      <c r="D1581" s="494"/>
      <c r="E1581" s="494"/>
      <c r="F1581" s="497"/>
      <c r="G1581" s="500"/>
      <c r="H1581" s="493"/>
      <c r="I1581" s="492">
        <v>0</v>
      </c>
      <c r="J1581" s="278"/>
      <c r="K1581" s="492">
        <f t="shared" si="81"/>
        <v>0</v>
      </c>
    </row>
    <row r="1582" spans="2:11" hidden="1">
      <c r="B1582" s="21" t="s">
        <v>99</v>
      </c>
      <c r="C1582" s="22" t="s">
        <v>995</v>
      </c>
      <c r="D1582" s="494">
        <v>300</v>
      </c>
      <c r="E1582" s="494" t="s">
        <v>144</v>
      </c>
      <c r="F1582" s="497">
        <v>0.7</v>
      </c>
      <c r="G1582" s="500">
        <v>504.45718040353302</v>
      </c>
      <c r="H1582" s="493">
        <f t="shared" si="82"/>
        <v>105936.00788474192</v>
      </c>
      <c r="I1582" s="492">
        <v>300</v>
      </c>
      <c r="J1582" s="278"/>
      <c r="K1582" s="492">
        <f t="shared" si="81"/>
        <v>300</v>
      </c>
    </row>
    <row r="1583" spans="2:11" hidden="1">
      <c r="B1583" s="21" t="s">
        <v>102</v>
      </c>
      <c r="C1583" s="22" t="s">
        <v>206</v>
      </c>
      <c r="D1583" s="494">
        <v>300</v>
      </c>
      <c r="E1583" s="494" t="s">
        <v>144</v>
      </c>
      <c r="F1583" s="497">
        <v>0.2</v>
      </c>
      <c r="G1583" s="500">
        <v>504.45718040353302</v>
      </c>
      <c r="H1583" s="493">
        <f t="shared" si="82"/>
        <v>30267.430824211981</v>
      </c>
      <c r="I1583" s="492">
        <v>0</v>
      </c>
      <c r="J1583" s="278"/>
      <c r="K1583" s="492">
        <f t="shared" si="81"/>
        <v>0</v>
      </c>
    </row>
    <row r="1584" spans="2:11" hidden="1">
      <c r="B1584" s="18" t="s">
        <v>1000</v>
      </c>
      <c r="C1584" s="27" t="s">
        <v>1001</v>
      </c>
      <c r="D1584" s="494"/>
      <c r="E1584" s="494"/>
      <c r="F1584" s="497"/>
      <c r="G1584" s="500"/>
      <c r="H1584" s="493"/>
      <c r="I1584" s="492">
        <v>0</v>
      </c>
      <c r="J1584" s="278"/>
      <c r="K1584" s="492">
        <f t="shared" si="81"/>
        <v>0</v>
      </c>
    </row>
    <row r="1585" spans="2:11" hidden="1">
      <c r="B1585" s="21" t="s">
        <v>99</v>
      </c>
      <c r="C1585" s="22" t="s">
        <v>995</v>
      </c>
      <c r="D1585" s="494">
        <v>300</v>
      </c>
      <c r="E1585" s="494" t="s">
        <v>144</v>
      </c>
      <c r="F1585" s="497">
        <v>0.7</v>
      </c>
      <c r="G1585" s="500">
        <v>504.45718040353302</v>
      </c>
      <c r="H1585" s="493">
        <f t="shared" si="82"/>
        <v>105936.00788474192</v>
      </c>
      <c r="I1585" s="492">
        <v>200</v>
      </c>
      <c r="J1585" s="278"/>
      <c r="K1585" s="492">
        <f t="shared" si="81"/>
        <v>200</v>
      </c>
    </row>
    <row r="1586" spans="2:11" hidden="1">
      <c r="B1586" s="21" t="s">
        <v>102</v>
      </c>
      <c r="C1586" s="22" t="s">
        <v>206</v>
      </c>
      <c r="D1586" s="494">
        <v>300</v>
      </c>
      <c r="E1586" s="494" t="s">
        <v>144</v>
      </c>
      <c r="F1586" s="497">
        <v>0.2</v>
      </c>
      <c r="G1586" s="500">
        <v>504.45718040353302</v>
      </c>
      <c r="H1586" s="493">
        <f t="shared" si="82"/>
        <v>30267.430824211981</v>
      </c>
      <c r="I1586" s="492">
        <v>0</v>
      </c>
      <c r="J1586" s="278"/>
      <c r="K1586" s="492">
        <f t="shared" si="81"/>
        <v>0</v>
      </c>
    </row>
    <row r="1587" spans="2:11" hidden="1">
      <c r="B1587" s="18" t="s">
        <v>1002</v>
      </c>
      <c r="C1587" s="27" t="s">
        <v>1003</v>
      </c>
      <c r="D1587" s="494"/>
      <c r="E1587" s="494"/>
      <c r="F1587" s="497"/>
      <c r="G1587" s="500"/>
      <c r="H1587" s="493"/>
      <c r="I1587" s="492">
        <v>0</v>
      </c>
      <c r="J1587" s="278"/>
      <c r="K1587" s="492">
        <f t="shared" si="81"/>
        <v>0</v>
      </c>
    </row>
    <row r="1588" spans="2:11" hidden="1">
      <c r="B1588" s="21" t="s">
        <v>99</v>
      </c>
      <c r="C1588" s="22" t="s">
        <v>995</v>
      </c>
      <c r="D1588" s="494">
        <v>50</v>
      </c>
      <c r="E1588" s="494" t="s">
        <v>144</v>
      </c>
      <c r="F1588" s="497">
        <v>0.7</v>
      </c>
      <c r="G1588" s="500">
        <v>504.461305864</v>
      </c>
      <c r="H1588" s="493">
        <f t="shared" si="82"/>
        <v>17656.14570524</v>
      </c>
      <c r="I1588" s="492">
        <v>20</v>
      </c>
      <c r="J1588" s="278"/>
      <c r="K1588" s="492">
        <f t="shared" si="81"/>
        <v>20</v>
      </c>
    </row>
    <row r="1589" spans="2:11" hidden="1">
      <c r="B1589" s="21" t="s">
        <v>102</v>
      </c>
      <c r="C1589" s="22" t="s">
        <v>206</v>
      </c>
      <c r="D1589" s="494">
        <v>50</v>
      </c>
      <c r="E1589" s="494" t="s">
        <v>144</v>
      </c>
      <c r="F1589" s="497">
        <v>0.2</v>
      </c>
      <c r="G1589" s="500">
        <v>504.461305864</v>
      </c>
      <c r="H1589" s="493">
        <f t="shared" si="82"/>
        <v>5044.6130586400004</v>
      </c>
      <c r="I1589" s="492">
        <v>0</v>
      </c>
      <c r="J1589" s="278"/>
      <c r="K1589" s="492">
        <f t="shared" si="81"/>
        <v>0</v>
      </c>
    </row>
    <row r="1590" spans="2:11" hidden="1">
      <c r="B1590" s="18" t="s">
        <v>1004</v>
      </c>
      <c r="C1590" s="27" t="s">
        <v>1005</v>
      </c>
      <c r="D1590" s="494"/>
      <c r="E1590" s="494"/>
      <c r="F1590" s="497"/>
      <c r="G1590" s="500"/>
      <c r="H1590" s="493"/>
      <c r="I1590" s="492">
        <v>0</v>
      </c>
      <c r="J1590" s="278"/>
      <c r="K1590" s="492">
        <f t="shared" si="81"/>
        <v>0</v>
      </c>
    </row>
    <row r="1591" spans="2:11" hidden="1">
      <c r="B1591" s="21" t="s">
        <v>99</v>
      </c>
      <c r="C1591" s="22" t="s">
        <v>995</v>
      </c>
      <c r="D1591" s="494">
        <v>50</v>
      </c>
      <c r="E1591" s="494" t="s">
        <v>144</v>
      </c>
      <c r="F1591" s="497">
        <v>0.7</v>
      </c>
      <c r="G1591" s="500">
        <v>252.230652932</v>
      </c>
      <c r="H1591" s="493">
        <f t="shared" si="82"/>
        <v>8828.07285262</v>
      </c>
      <c r="I1591" s="492">
        <v>20</v>
      </c>
      <c r="J1591" s="278"/>
      <c r="K1591" s="492">
        <f t="shared" si="81"/>
        <v>20</v>
      </c>
    </row>
    <row r="1592" spans="2:11" hidden="1">
      <c r="B1592" s="21" t="s">
        <v>102</v>
      </c>
      <c r="C1592" s="22" t="s">
        <v>206</v>
      </c>
      <c r="D1592" s="494">
        <v>50</v>
      </c>
      <c r="E1592" s="494" t="s">
        <v>144</v>
      </c>
      <c r="F1592" s="497">
        <v>0.2</v>
      </c>
      <c r="G1592" s="500">
        <v>252.230652932</v>
      </c>
      <c r="H1592" s="493">
        <f t="shared" si="82"/>
        <v>2522.3065293200002</v>
      </c>
      <c r="I1592" s="492">
        <v>0</v>
      </c>
      <c r="J1592" s="278"/>
      <c r="K1592" s="492">
        <f t="shared" si="81"/>
        <v>0</v>
      </c>
    </row>
    <row r="1593" spans="2:11" hidden="1">
      <c r="B1593" s="18" t="s">
        <v>1006</v>
      </c>
      <c r="C1593" s="78" t="s">
        <v>1007</v>
      </c>
      <c r="D1593" s="494"/>
      <c r="E1593" s="494"/>
      <c r="F1593" s="492"/>
      <c r="G1593" s="500"/>
      <c r="H1593" s="493"/>
      <c r="I1593" s="492">
        <v>0</v>
      </c>
      <c r="J1593" s="278"/>
      <c r="K1593" s="492">
        <f t="shared" si="81"/>
        <v>0</v>
      </c>
    </row>
    <row r="1594" spans="2:11" hidden="1">
      <c r="B1594" s="18" t="s">
        <v>1008</v>
      </c>
      <c r="C1594" s="27" t="s">
        <v>994</v>
      </c>
      <c r="D1594" s="494"/>
      <c r="E1594" s="494"/>
      <c r="F1594" s="497"/>
      <c r="G1594" s="500"/>
      <c r="H1594" s="493"/>
      <c r="I1594" s="492">
        <v>0</v>
      </c>
      <c r="J1594" s="278"/>
      <c r="K1594" s="492">
        <f t="shared" si="81"/>
        <v>0</v>
      </c>
    </row>
    <row r="1595" spans="2:11" hidden="1">
      <c r="B1595" s="21" t="s">
        <v>99</v>
      </c>
      <c r="C1595" s="22" t="s">
        <v>995</v>
      </c>
      <c r="D1595" s="494">
        <v>100</v>
      </c>
      <c r="E1595" s="494" t="s">
        <v>144</v>
      </c>
      <c r="F1595" s="497">
        <v>0.7</v>
      </c>
      <c r="G1595" s="500">
        <v>577.01165363079997</v>
      </c>
      <c r="H1595" s="493">
        <f t="shared" si="82"/>
        <v>40390.815754155999</v>
      </c>
      <c r="I1595" s="492">
        <v>100</v>
      </c>
      <c r="J1595" s="278"/>
      <c r="K1595" s="492">
        <f t="shared" si="81"/>
        <v>100</v>
      </c>
    </row>
    <row r="1596" spans="2:11" hidden="1">
      <c r="B1596" s="21" t="s">
        <v>102</v>
      </c>
      <c r="C1596" s="22" t="s">
        <v>206</v>
      </c>
      <c r="D1596" s="494">
        <v>100</v>
      </c>
      <c r="E1596" s="494" t="s">
        <v>144</v>
      </c>
      <c r="F1596" s="497">
        <v>0.2</v>
      </c>
      <c r="G1596" s="500">
        <v>577.01165363079997</v>
      </c>
      <c r="H1596" s="493">
        <f t="shared" si="82"/>
        <v>11540.233072616</v>
      </c>
      <c r="I1596" s="492">
        <v>0</v>
      </c>
      <c r="J1596" s="278"/>
      <c r="K1596" s="492">
        <f t="shared" si="81"/>
        <v>0</v>
      </c>
    </row>
    <row r="1597" spans="2:11" hidden="1">
      <c r="B1597" s="18" t="s">
        <v>1009</v>
      </c>
      <c r="C1597" s="27" t="s">
        <v>997</v>
      </c>
      <c r="D1597" s="494"/>
      <c r="E1597" s="494"/>
      <c r="F1597" s="497"/>
      <c r="G1597" s="500"/>
      <c r="H1597" s="493"/>
      <c r="I1597" s="492">
        <v>0</v>
      </c>
      <c r="J1597" s="278"/>
      <c r="K1597" s="492">
        <f t="shared" si="81"/>
        <v>0</v>
      </c>
    </row>
    <row r="1598" spans="2:11" hidden="1">
      <c r="B1598" s="21" t="s">
        <v>99</v>
      </c>
      <c r="C1598" s="22" t="s">
        <v>995</v>
      </c>
      <c r="D1598" s="494">
        <v>70</v>
      </c>
      <c r="E1598" s="494" t="s">
        <v>144</v>
      </c>
      <c r="F1598" s="497">
        <v>0.7</v>
      </c>
      <c r="G1598" s="500">
        <v>577.01342168528595</v>
      </c>
      <c r="H1598" s="493">
        <f t="shared" si="82"/>
        <v>28273.657662579008</v>
      </c>
      <c r="I1598" s="492">
        <v>70</v>
      </c>
      <c r="J1598" s="278"/>
      <c r="K1598" s="492">
        <f t="shared" si="81"/>
        <v>70</v>
      </c>
    </row>
    <row r="1599" spans="2:11" hidden="1">
      <c r="B1599" s="21" t="s">
        <v>102</v>
      </c>
      <c r="C1599" s="22" t="s">
        <v>206</v>
      </c>
      <c r="D1599" s="494">
        <v>70</v>
      </c>
      <c r="E1599" s="494" t="s">
        <v>144</v>
      </c>
      <c r="F1599" s="497">
        <v>0.2</v>
      </c>
      <c r="G1599" s="500">
        <v>577.01342168528595</v>
      </c>
      <c r="H1599" s="493">
        <f t="shared" si="82"/>
        <v>8078.1879035940037</v>
      </c>
      <c r="I1599" s="492">
        <v>0</v>
      </c>
      <c r="J1599" s="278"/>
      <c r="K1599" s="492">
        <f t="shared" si="81"/>
        <v>0</v>
      </c>
    </row>
    <row r="1600" spans="2:11" hidden="1">
      <c r="B1600" s="18" t="s">
        <v>1010</v>
      </c>
      <c r="C1600" s="27" t="s">
        <v>999</v>
      </c>
      <c r="D1600" s="494"/>
      <c r="E1600" s="494"/>
      <c r="F1600" s="497"/>
      <c r="G1600" s="500"/>
      <c r="H1600" s="493"/>
      <c r="I1600" s="492">
        <v>0</v>
      </c>
      <c r="J1600" s="278"/>
      <c r="K1600" s="492">
        <f t="shared" si="81"/>
        <v>0</v>
      </c>
    </row>
    <row r="1601" spans="2:11" hidden="1">
      <c r="B1601" s="21" t="s">
        <v>99</v>
      </c>
      <c r="C1601" s="22" t="s">
        <v>995</v>
      </c>
      <c r="D1601" s="494">
        <v>70</v>
      </c>
      <c r="E1601" s="494" t="s">
        <v>144</v>
      </c>
      <c r="F1601" s="497">
        <v>0.7</v>
      </c>
      <c r="G1601" s="500">
        <v>541.15727671499997</v>
      </c>
      <c r="H1601" s="493">
        <f t="shared" si="82"/>
        <v>26516.706559034999</v>
      </c>
      <c r="I1601" s="492">
        <v>70</v>
      </c>
      <c r="J1601" s="278"/>
      <c r="K1601" s="492">
        <f t="shared" si="81"/>
        <v>70</v>
      </c>
    </row>
    <row r="1602" spans="2:11" hidden="1">
      <c r="B1602" s="21" t="s">
        <v>102</v>
      </c>
      <c r="C1602" s="22" t="s">
        <v>206</v>
      </c>
      <c r="D1602" s="494">
        <v>70</v>
      </c>
      <c r="E1602" s="494" t="s">
        <v>144</v>
      </c>
      <c r="F1602" s="497">
        <v>0.2</v>
      </c>
      <c r="G1602" s="500">
        <v>541.15727671499997</v>
      </c>
      <c r="H1602" s="493">
        <f t="shared" si="82"/>
        <v>7576.2018740100002</v>
      </c>
      <c r="I1602" s="492">
        <v>0</v>
      </c>
      <c r="J1602" s="278"/>
      <c r="K1602" s="492">
        <f t="shared" si="81"/>
        <v>0</v>
      </c>
    </row>
    <row r="1603" spans="2:11" hidden="1">
      <c r="B1603" s="18" t="s">
        <v>1011</v>
      </c>
      <c r="C1603" s="27" t="s">
        <v>1001</v>
      </c>
      <c r="D1603" s="494"/>
      <c r="E1603" s="494"/>
      <c r="F1603" s="497"/>
      <c r="G1603" s="500"/>
      <c r="H1603" s="493"/>
      <c r="I1603" s="492">
        <v>0</v>
      </c>
      <c r="J1603" s="278"/>
      <c r="K1603" s="492">
        <f t="shared" si="81"/>
        <v>0</v>
      </c>
    </row>
    <row r="1604" spans="2:11" hidden="1">
      <c r="B1604" s="21" t="s">
        <v>99</v>
      </c>
      <c r="C1604" s="22" t="s">
        <v>995</v>
      </c>
      <c r="D1604" s="494">
        <v>50</v>
      </c>
      <c r="E1604" s="494" t="s">
        <v>144</v>
      </c>
      <c r="F1604" s="497">
        <v>0.7</v>
      </c>
      <c r="G1604" s="500">
        <v>541.15727671499997</v>
      </c>
      <c r="H1604" s="493">
        <f t="shared" si="82"/>
        <v>18940.504685024996</v>
      </c>
      <c r="I1604" s="492">
        <v>30</v>
      </c>
      <c r="J1604" s="278"/>
      <c r="K1604" s="492">
        <f t="shared" si="81"/>
        <v>30</v>
      </c>
    </row>
    <row r="1605" spans="2:11" hidden="1">
      <c r="B1605" s="21" t="s">
        <v>102</v>
      </c>
      <c r="C1605" s="22" t="s">
        <v>206</v>
      </c>
      <c r="D1605" s="494">
        <v>50</v>
      </c>
      <c r="E1605" s="494" t="s">
        <v>144</v>
      </c>
      <c r="F1605" s="497">
        <v>0.2</v>
      </c>
      <c r="G1605" s="500">
        <v>541.15727671499997</v>
      </c>
      <c r="H1605" s="493">
        <f t="shared" si="82"/>
        <v>5411.5727671499999</v>
      </c>
      <c r="I1605" s="492">
        <v>0</v>
      </c>
      <c r="J1605" s="278"/>
      <c r="K1605" s="492">
        <f t="shared" si="81"/>
        <v>0</v>
      </c>
    </row>
    <row r="1606" spans="2:11" hidden="1">
      <c r="B1606" s="18" t="s">
        <v>1012</v>
      </c>
      <c r="C1606" s="27" t="s">
        <v>1003</v>
      </c>
      <c r="D1606" s="494"/>
      <c r="E1606" s="494"/>
      <c r="F1606" s="497"/>
      <c r="G1606" s="500"/>
      <c r="H1606" s="493"/>
      <c r="I1606" s="492">
        <v>0</v>
      </c>
      <c r="J1606" s="278"/>
      <c r="K1606" s="492">
        <f t="shared" si="81"/>
        <v>0</v>
      </c>
    </row>
    <row r="1607" spans="2:11" hidden="1">
      <c r="B1607" s="21" t="s">
        <v>99</v>
      </c>
      <c r="C1607" s="22" t="s">
        <v>995</v>
      </c>
      <c r="D1607" s="494">
        <v>30</v>
      </c>
      <c r="E1607" s="494" t="s">
        <v>144</v>
      </c>
      <c r="F1607" s="497">
        <v>0.7</v>
      </c>
      <c r="G1607" s="500">
        <v>541.15727671499997</v>
      </c>
      <c r="H1607" s="493">
        <f t="shared" si="82"/>
        <v>11364.302811014999</v>
      </c>
      <c r="I1607" s="492">
        <v>15</v>
      </c>
      <c r="J1607" s="278"/>
      <c r="K1607" s="492">
        <f t="shared" si="81"/>
        <v>15</v>
      </c>
    </row>
    <row r="1608" spans="2:11" hidden="1">
      <c r="B1608" s="21" t="s">
        <v>102</v>
      </c>
      <c r="C1608" s="22" t="s">
        <v>206</v>
      </c>
      <c r="D1608" s="494">
        <v>30</v>
      </c>
      <c r="E1608" s="494" t="s">
        <v>144</v>
      </c>
      <c r="F1608" s="497">
        <v>0.2</v>
      </c>
      <c r="G1608" s="500">
        <v>541.15727671499997</v>
      </c>
      <c r="H1608" s="493">
        <f t="shared" si="82"/>
        <v>3246.94366029</v>
      </c>
      <c r="I1608" s="492">
        <v>0</v>
      </c>
      <c r="J1608" s="278"/>
      <c r="K1608" s="492">
        <f t="shared" si="81"/>
        <v>0</v>
      </c>
    </row>
    <row r="1609" spans="2:11" hidden="1">
      <c r="B1609" s="18" t="s">
        <v>1013</v>
      </c>
      <c r="C1609" s="27" t="s">
        <v>1005</v>
      </c>
      <c r="D1609" s="494"/>
      <c r="E1609" s="494"/>
      <c r="F1609" s="492"/>
      <c r="G1609" s="500"/>
      <c r="H1609" s="493"/>
      <c r="I1609" s="492">
        <v>0</v>
      </c>
      <c r="J1609" s="278"/>
      <c r="K1609" s="492">
        <f t="shared" si="81"/>
        <v>0</v>
      </c>
    </row>
    <row r="1610" spans="2:11" hidden="1">
      <c r="B1610" s="21" t="s">
        <v>99</v>
      </c>
      <c r="C1610" s="22" t="s">
        <v>995</v>
      </c>
      <c r="D1610" s="494">
        <v>30</v>
      </c>
      <c r="E1610" s="494" t="s">
        <v>144</v>
      </c>
      <c r="F1610" s="497">
        <v>0.7</v>
      </c>
      <c r="G1610" s="500">
        <v>270.58895200866698</v>
      </c>
      <c r="H1610" s="493">
        <f t="shared" si="82"/>
        <v>5682.3679921820058</v>
      </c>
      <c r="I1610" s="492">
        <v>15</v>
      </c>
      <c r="J1610" s="278"/>
      <c r="K1610" s="492">
        <f t="shared" si="81"/>
        <v>15</v>
      </c>
    </row>
    <row r="1611" spans="2:11" hidden="1">
      <c r="B1611" s="21" t="s">
        <v>102</v>
      </c>
      <c r="C1611" s="22" t="s">
        <v>206</v>
      </c>
      <c r="D1611" s="494">
        <v>30</v>
      </c>
      <c r="E1611" s="494" t="s">
        <v>144</v>
      </c>
      <c r="F1611" s="497">
        <v>0.2</v>
      </c>
      <c r="G1611" s="500">
        <v>270.58895200866698</v>
      </c>
      <c r="H1611" s="493">
        <f t="shared" si="82"/>
        <v>1623.5337120520019</v>
      </c>
      <c r="I1611" s="492">
        <v>0</v>
      </c>
      <c r="J1611" s="278"/>
      <c r="K1611" s="492">
        <f t="shared" si="81"/>
        <v>0</v>
      </c>
    </row>
    <row r="1612" spans="2:11" hidden="1">
      <c r="B1612" s="12" t="s">
        <v>1014</v>
      </c>
      <c r="C1612" s="13" t="s">
        <v>1015</v>
      </c>
      <c r="D1612" s="494"/>
      <c r="E1612" s="494"/>
      <c r="F1612" s="497"/>
      <c r="G1612" s="500"/>
      <c r="H1612" s="493"/>
      <c r="I1612" s="492">
        <v>0</v>
      </c>
      <c r="J1612" s="278"/>
      <c r="K1612" s="492">
        <f t="shared" si="81"/>
        <v>0</v>
      </c>
    </row>
    <row r="1613" spans="2:11" hidden="1">
      <c r="B1613" s="18" t="s">
        <v>1016</v>
      </c>
      <c r="C1613" s="27" t="s">
        <v>1017</v>
      </c>
      <c r="D1613" s="494"/>
      <c r="E1613" s="494"/>
      <c r="F1613" s="497"/>
      <c r="G1613" s="500"/>
      <c r="H1613" s="493"/>
      <c r="I1613" s="492">
        <v>0</v>
      </c>
      <c r="J1613" s="278"/>
      <c r="K1613" s="492">
        <f t="shared" ref="K1613:K1676" si="83">J1613+I1613</f>
        <v>0</v>
      </c>
    </row>
    <row r="1614" spans="2:11" hidden="1">
      <c r="B1614" s="21" t="s">
        <v>99</v>
      </c>
      <c r="C1614" s="48" t="s">
        <v>1018</v>
      </c>
      <c r="D1614" s="494">
        <v>1</v>
      </c>
      <c r="E1614" s="494" t="s">
        <v>108</v>
      </c>
      <c r="F1614" s="497">
        <v>0.8</v>
      </c>
      <c r="G1614" s="500">
        <v>64294.682553929997</v>
      </c>
      <c r="H1614" s="493">
        <f t="shared" ref="H1614:H1621" si="84">G1614*D1614*F1614</f>
        <v>51435.746043143998</v>
      </c>
      <c r="I1614" s="492">
        <v>0</v>
      </c>
      <c r="J1614" s="278"/>
      <c r="K1614" s="492">
        <f t="shared" si="83"/>
        <v>0</v>
      </c>
    </row>
    <row r="1615" spans="2:11" hidden="1">
      <c r="B1615" s="21" t="s">
        <v>102</v>
      </c>
      <c r="C1615" s="48" t="s">
        <v>1019</v>
      </c>
      <c r="D1615" s="494">
        <v>1</v>
      </c>
      <c r="E1615" s="494" t="s">
        <v>108</v>
      </c>
      <c r="F1615" s="497">
        <v>0.1</v>
      </c>
      <c r="G1615" s="500">
        <v>64294.682553929997</v>
      </c>
      <c r="H1615" s="493">
        <f t="shared" si="84"/>
        <v>6429.4682553929997</v>
      </c>
      <c r="I1615" s="492">
        <v>0</v>
      </c>
      <c r="J1615" s="278"/>
      <c r="K1615" s="492">
        <f t="shared" si="83"/>
        <v>0</v>
      </c>
    </row>
    <row r="1616" spans="2:11" hidden="1">
      <c r="B1616" s="18" t="s">
        <v>1020</v>
      </c>
      <c r="C1616" s="27" t="s">
        <v>1021</v>
      </c>
      <c r="D1616" s="494"/>
      <c r="E1616" s="494"/>
      <c r="F1616" s="497"/>
      <c r="G1616" s="500"/>
      <c r="H1616" s="493"/>
      <c r="I1616" s="492">
        <v>0</v>
      </c>
      <c r="J1616" s="278"/>
      <c r="K1616" s="492">
        <f t="shared" si="83"/>
        <v>0</v>
      </c>
    </row>
    <row r="1617" spans="2:11" hidden="1">
      <c r="B1617" s="18" t="s">
        <v>1022</v>
      </c>
      <c r="C1617" s="19" t="s">
        <v>1023</v>
      </c>
      <c r="D1617" s="494"/>
      <c r="E1617" s="494"/>
      <c r="F1617" s="497"/>
      <c r="G1617" s="500"/>
      <c r="H1617" s="493"/>
      <c r="I1617" s="492">
        <v>0</v>
      </c>
      <c r="J1617" s="278"/>
      <c r="K1617" s="492">
        <f t="shared" si="83"/>
        <v>0</v>
      </c>
    </row>
    <row r="1618" spans="2:11" hidden="1">
      <c r="B1618" s="21" t="s">
        <v>99</v>
      </c>
      <c r="C1618" s="48" t="s">
        <v>1018</v>
      </c>
      <c r="D1618" s="494">
        <v>50</v>
      </c>
      <c r="E1618" s="494" t="s">
        <v>144</v>
      </c>
      <c r="F1618" s="497">
        <v>0.8</v>
      </c>
      <c r="G1618" s="500">
        <v>721.25837884780003</v>
      </c>
      <c r="H1618" s="493">
        <f t="shared" si="84"/>
        <v>28850.335153912005</v>
      </c>
      <c r="I1618" s="492">
        <v>0</v>
      </c>
      <c r="J1618" s="278"/>
      <c r="K1618" s="492">
        <f t="shared" si="83"/>
        <v>0</v>
      </c>
    </row>
    <row r="1619" spans="2:11" hidden="1">
      <c r="B1619" s="21" t="s">
        <v>102</v>
      </c>
      <c r="C1619" s="48" t="s">
        <v>1019</v>
      </c>
      <c r="D1619" s="494">
        <v>50</v>
      </c>
      <c r="E1619" s="494" t="s">
        <v>144</v>
      </c>
      <c r="F1619" s="497">
        <v>0.1</v>
      </c>
      <c r="G1619" s="500">
        <v>721.25837884780003</v>
      </c>
      <c r="H1619" s="493">
        <f t="shared" si="84"/>
        <v>3606.2918942390006</v>
      </c>
      <c r="I1619" s="492">
        <v>0</v>
      </c>
      <c r="J1619" s="278"/>
      <c r="K1619" s="492">
        <f t="shared" si="83"/>
        <v>0</v>
      </c>
    </row>
    <row r="1620" spans="2:11" hidden="1">
      <c r="B1620" s="12" t="s">
        <v>1024</v>
      </c>
      <c r="C1620" s="13" t="s">
        <v>1025</v>
      </c>
      <c r="D1620" s="494">
        <v>1</v>
      </c>
      <c r="E1620" s="494" t="s">
        <v>1026</v>
      </c>
      <c r="F1620" s="497">
        <v>0.9</v>
      </c>
      <c r="G1620" s="510">
        <v>213391.71164158999</v>
      </c>
      <c r="H1620" s="493">
        <f t="shared" si="84"/>
        <v>192052.540477431</v>
      </c>
      <c r="I1620" s="492">
        <v>0</v>
      </c>
      <c r="J1620" s="278"/>
      <c r="K1620" s="492">
        <f t="shared" si="83"/>
        <v>0</v>
      </c>
    </row>
    <row r="1621" spans="2:11" hidden="1">
      <c r="B1621" s="12" t="s">
        <v>1027</v>
      </c>
      <c r="C1621" s="29" t="s">
        <v>1028</v>
      </c>
      <c r="D1621" s="295">
        <v>300</v>
      </c>
      <c r="E1621" s="512" t="s">
        <v>1029</v>
      </c>
      <c r="F1621" s="497">
        <v>0.9</v>
      </c>
      <c r="G1621" s="500">
        <v>7190.45069307433</v>
      </c>
      <c r="H1621" s="493">
        <f t="shared" si="84"/>
        <v>1941421.6871300691</v>
      </c>
      <c r="I1621" s="492">
        <v>0</v>
      </c>
      <c r="J1621" s="278"/>
      <c r="K1621" s="492">
        <f t="shared" si="83"/>
        <v>0</v>
      </c>
    </row>
    <row r="1622" spans="2:11" hidden="1">
      <c r="B1622" s="21"/>
      <c r="C1622" s="74"/>
      <c r="D1622" s="295"/>
      <c r="E1622" s="512"/>
      <c r="F1622" s="492"/>
      <c r="G1622" s="500"/>
      <c r="H1622" s="493"/>
      <c r="I1622" s="492">
        <v>0</v>
      </c>
      <c r="J1622" s="52"/>
      <c r="K1622" s="492">
        <f t="shared" si="83"/>
        <v>0</v>
      </c>
    </row>
    <row r="1623" spans="2:11" hidden="1">
      <c r="B1623" s="96"/>
      <c r="C1623" s="22" t="s">
        <v>1030</v>
      </c>
      <c r="D1623" s="505"/>
      <c r="E1623" s="505"/>
      <c r="F1623" s="497"/>
      <c r="G1623" s="500"/>
      <c r="H1623" s="493"/>
      <c r="I1623" s="492">
        <v>0</v>
      </c>
      <c r="J1623" s="52"/>
      <c r="K1623" s="492">
        <f t="shared" si="83"/>
        <v>0</v>
      </c>
    </row>
    <row r="1624" spans="2:11" hidden="1">
      <c r="B1624" s="12" t="s">
        <v>95</v>
      </c>
      <c r="C1624" s="76" t="s">
        <v>1031</v>
      </c>
      <c r="D1624" s="295"/>
      <c r="E1624" s="295"/>
      <c r="F1624" s="497"/>
      <c r="G1624" s="500"/>
      <c r="H1624" s="493"/>
      <c r="I1624" s="492">
        <v>0</v>
      </c>
      <c r="J1624" s="52"/>
      <c r="K1624" s="492">
        <f t="shared" si="83"/>
        <v>0</v>
      </c>
    </row>
    <row r="1625" spans="2:11" hidden="1">
      <c r="B1625" s="18" t="s">
        <v>97</v>
      </c>
      <c r="C1625" s="78" t="s">
        <v>1032</v>
      </c>
      <c r="D1625" s="295"/>
      <c r="E1625" s="295"/>
      <c r="F1625" s="497"/>
      <c r="G1625" s="498"/>
      <c r="H1625" s="493"/>
      <c r="I1625" s="492">
        <v>0</v>
      </c>
      <c r="J1625" s="52"/>
      <c r="K1625" s="492">
        <f t="shared" si="83"/>
        <v>0</v>
      </c>
    </row>
    <row r="1626" spans="2:11" hidden="1">
      <c r="B1626" s="21" t="s">
        <v>99</v>
      </c>
      <c r="C1626" s="22" t="s">
        <v>1033</v>
      </c>
      <c r="D1626" s="295">
        <v>20</v>
      </c>
      <c r="E1626" s="295" t="s">
        <v>181</v>
      </c>
      <c r="F1626" s="497">
        <v>0.7</v>
      </c>
      <c r="G1626" s="498">
        <v>25960.388215104998</v>
      </c>
      <c r="H1626" s="493">
        <f t="shared" ref="H1626:H1663" si="85">G1626*D1626*F1626</f>
        <v>363445.43501146993</v>
      </c>
      <c r="I1626" s="492">
        <v>19.199200000000001</v>
      </c>
      <c r="J1626" s="52"/>
      <c r="K1626" s="492">
        <f t="shared" si="83"/>
        <v>19.199200000000001</v>
      </c>
    </row>
    <row r="1627" spans="2:11" hidden="1">
      <c r="B1627" s="21" t="s">
        <v>102</v>
      </c>
      <c r="C1627" s="22" t="s">
        <v>1034</v>
      </c>
      <c r="D1627" s="295">
        <v>20</v>
      </c>
      <c r="E1627" s="295" t="s">
        <v>181</v>
      </c>
      <c r="F1627" s="497">
        <v>0.2</v>
      </c>
      <c r="G1627" s="498">
        <v>25960.388215104998</v>
      </c>
      <c r="H1627" s="493">
        <f t="shared" si="85"/>
        <v>103841.55286041999</v>
      </c>
      <c r="I1627" s="492">
        <v>0</v>
      </c>
      <c r="J1627" s="52"/>
      <c r="K1627" s="492">
        <f t="shared" si="83"/>
        <v>0</v>
      </c>
    </row>
    <row r="1628" spans="2:11" hidden="1">
      <c r="B1628" s="18" t="s">
        <v>106</v>
      </c>
      <c r="C1628" s="78" t="s">
        <v>1035</v>
      </c>
      <c r="D1628" s="295"/>
      <c r="E1628" s="295"/>
      <c r="F1628" s="497"/>
      <c r="G1628" s="498"/>
      <c r="H1628" s="493"/>
      <c r="I1628" s="492">
        <v>0</v>
      </c>
      <c r="J1628" s="52"/>
      <c r="K1628" s="492">
        <f t="shared" si="83"/>
        <v>0</v>
      </c>
    </row>
    <row r="1629" spans="2:11" hidden="1">
      <c r="B1629" s="21" t="s">
        <v>99</v>
      </c>
      <c r="C1629" s="22" t="s">
        <v>1033</v>
      </c>
      <c r="D1629" s="295">
        <v>10</v>
      </c>
      <c r="E1629" s="295" t="s">
        <v>181</v>
      </c>
      <c r="F1629" s="497">
        <v>0.7</v>
      </c>
      <c r="G1629" s="498">
        <v>25960.388215104998</v>
      </c>
      <c r="H1629" s="493">
        <f t="shared" si="85"/>
        <v>181722.71750573497</v>
      </c>
      <c r="I1629" s="492">
        <v>0</v>
      </c>
      <c r="J1629" s="52"/>
      <c r="K1629" s="492">
        <f t="shared" si="83"/>
        <v>0</v>
      </c>
    </row>
    <row r="1630" spans="2:11" hidden="1">
      <c r="B1630" s="21" t="s">
        <v>102</v>
      </c>
      <c r="C1630" s="22" t="s">
        <v>1034</v>
      </c>
      <c r="D1630" s="295">
        <v>10</v>
      </c>
      <c r="E1630" s="295" t="s">
        <v>181</v>
      </c>
      <c r="F1630" s="497">
        <v>0.2</v>
      </c>
      <c r="G1630" s="498">
        <v>25960.388215104998</v>
      </c>
      <c r="H1630" s="493">
        <f t="shared" si="85"/>
        <v>51920.776430209997</v>
      </c>
      <c r="I1630" s="492">
        <v>0</v>
      </c>
      <c r="J1630" s="52"/>
      <c r="K1630" s="492">
        <f t="shared" si="83"/>
        <v>0</v>
      </c>
    </row>
    <row r="1631" spans="2:11" hidden="1">
      <c r="B1631" s="18" t="s">
        <v>109</v>
      </c>
      <c r="C1631" s="78" t="s">
        <v>1036</v>
      </c>
      <c r="D1631" s="295"/>
      <c r="E1631" s="295"/>
      <c r="F1631" s="497"/>
      <c r="G1631" s="498"/>
      <c r="H1631" s="493"/>
      <c r="I1631" s="492">
        <v>0</v>
      </c>
      <c r="J1631" s="52"/>
      <c r="K1631" s="492">
        <f t="shared" si="83"/>
        <v>0</v>
      </c>
    </row>
    <row r="1632" spans="2:11" hidden="1">
      <c r="B1632" s="21" t="s">
        <v>99</v>
      </c>
      <c r="C1632" s="22" t="s">
        <v>1033</v>
      </c>
      <c r="D1632" s="295">
        <v>1</v>
      </c>
      <c r="E1632" s="295" t="s">
        <v>181</v>
      </c>
      <c r="F1632" s="497">
        <v>0.7</v>
      </c>
      <c r="G1632" s="498">
        <v>25960.697624640001</v>
      </c>
      <c r="H1632" s="493">
        <f t="shared" si="85"/>
        <v>18172.488337248</v>
      </c>
      <c r="I1632" s="492">
        <v>0</v>
      </c>
      <c r="J1632" s="52"/>
      <c r="K1632" s="492">
        <f t="shared" si="83"/>
        <v>0</v>
      </c>
    </row>
    <row r="1633" spans="2:11" hidden="1">
      <c r="B1633" s="21" t="s">
        <v>102</v>
      </c>
      <c r="C1633" s="22" t="s">
        <v>1034</v>
      </c>
      <c r="D1633" s="295">
        <v>1</v>
      </c>
      <c r="E1633" s="295" t="s">
        <v>181</v>
      </c>
      <c r="F1633" s="497">
        <v>0.2</v>
      </c>
      <c r="G1633" s="498">
        <v>25960.697624640001</v>
      </c>
      <c r="H1633" s="493">
        <f t="shared" si="85"/>
        <v>5192.1395249280004</v>
      </c>
      <c r="I1633" s="492">
        <v>0</v>
      </c>
      <c r="J1633" s="52"/>
      <c r="K1633" s="492">
        <f t="shared" si="83"/>
        <v>0</v>
      </c>
    </row>
    <row r="1634" spans="2:11" hidden="1">
      <c r="B1634" s="18" t="s">
        <v>111</v>
      </c>
      <c r="C1634" s="78" t="s">
        <v>1037</v>
      </c>
      <c r="D1634" s="295"/>
      <c r="E1634" s="295"/>
      <c r="F1634" s="492"/>
      <c r="G1634" s="498"/>
      <c r="H1634" s="493"/>
      <c r="I1634" s="492">
        <v>0</v>
      </c>
      <c r="J1634" s="52"/>
      <c r="K1634" s="492">
        <f t="shared" si="83"/>
        <v>0</v>
      </c>
    </row>
    <row r="1635" spans="2:11" hidden="1">
      <c r="B1635" s="21" t="s">
        <v>99</v>
      </c>
      <c r="C1635" s="22" t="s">
        <v>1033</v>
      </c>
      <c r="D1635" s="295">
        <v>10</v>
      </c>
      <c r="E1635" s="295" t="s">
        <v>405</v>
      </c>
      <c r="F1635" s="497">
        <v>0.7</v>
      </c>
      <c r="G1635" s="498">
        <v>1211.214565711</v>
      </c>
      <c r="H1635" s="493">
        <f t="shared" si="85"/>
        <v>8478.5019599769985</v>
      </c>
      <c r="I1635" s="492">
        <v>0</v>
      </c>
      <c r="J1635" s="52"/>
      <c r="K1635" s="492">
        <f t="shared" si="83"/>
        <v>0</v>
      </c>
    </row>
    <row r="1636" spans="2:11" hidden="1">
      <c r="B1636" s="21" t="s">
        <v>102</v>
      </c>
      <c r="C1636" s="22" t="s">
        <v>1034</v>
      </c>
      <c r="D1636" s="295">
        <v>10</v>
      </c>
      <c r="E1636" s="295" t="s">
        <v>405</v>
      </c>
      <c r="F1636" s="497">
        <v>0.2</v>
      </c>
      <c r="G1636" s="498">
        <v>1211.214565711</v>
      </c>
      <c r="H1636" s="493">
        <f t="shared" si="85"/>
        <v>2422.429131422</v>
      </c>
      <c r="I1636" s="492">
        <v>0</v>
      </c>
      <c r="J1636" s="52"/>
      <c r="K1636" s="492">
        <f t="shared" si="83"/>
        <v>0</v>
      </c>
    </row>
    <row r="1637" spans="2:11" hidden="1">
      <c r="B1637" s="12" t="s">
        <v>113</v>
      </c>
      <c r="C1637" s="80" t="s">
        <v>1038</v>
      </c>
      <c r="D1637" s="513"/>
      <c r="E1637" s="513"/>
      <c r="F1637" s="497"/>
      <c r="G1637" s="514"/>
      <c r="H1637" s="493"/>
      <c r="I1637" s="492">
        <v>0</v>
      </c>
      <c r="J1637" s="52"/>
      <c r="K1637" s="492">
        <f t="shared" si="83"/>
        <v>0</v>
      </c>
    </row>
    <row r="1638" spans="2:11" hidden="1">
      <c r="B1638" s="18" t="s">
        <v>1039</v>
      </c>
      <c r="C1638" s="75" t="s">
        <v>1040</v>
      </c>
      <c r="D1638" s="513"/>
      <c r="E1638" s="513"/>
      <c r="F1638" s="497"/>
      <c r="G1638" s="514"/>
      <c r="H1638" s="493"/>
      <c r="I1638" s="492">
        <v>0</v>
      </c>
      <c r="J1638" s="52"/>
      <c r="K1638" s="492">
        <f t="shared" si="83"/>
        <v>0</v>
      </c>
    </row>
    <row r="1639" spans="2:11" hidden="1">
      <c r="B1639" s="18" t="s">
        <v>1041</v>
      </c>
      <c r="C1639" s="75" t="s">
        <v>1042</v>
      </c>
      <c r="D1639" s="295"/>
      <c r="E1639" s="295"/>
      <c r="F1639" s="497"/>
      <c r="G1639" s="498"/>
      <c r="H1639" s="493"/>
      <c r="I1639" s="492">
        <v>0</v>
      </c>
      <c r="J1639" s="52"/>
      <c r="K1639" s="492">
        <f t="shared" si="83"/>
        <v>0</v>
      </c>
    </row>
    <row r="1640" spans="2:11" hidden="1">
      <c r="B1640" s="21" t="s">
        <v>99</v>
      </c>
      <c r="C1640" s="22" t="s">
        <v>204</v>
      </c>
      <c r="D1640" s="295">
        <v>250</v>
      </c>
      <c r="E1640" s="295" t="s">
        <v>144</v>
      </c>
      <c r="F1640" s="497">
        <v>0.7</v>
      </c>
      <c r="G1640" s="498">
        <v>541.16222726755996</v>
      </c>
      <c r="H1640" s="493">
        <f t="shared" si="85"/>
        <v>94703.389771822985</v>
      </c>
      <c r="I1640" s="492">
        <v>200</v>
      </c>
      <c r="J1640" s="52"/>
      <c r="K1640" s="492">
        <f t="shared" si="83"/>
        <v>200</v>
      </c>
    </row>
    <row r="1641" spans="2:11" hidden="1">
      <c r="B1641" s="21" t="s">
        <v>102</v>
      </c>
      <c r="C1641" s="22" t="s">
        <v>206</v>
      </c>
      <c r="D1641" s="295">
        <v>250</v>
      </c>
      <c r="E1641" s="295" t="s">
        <v>144</v>
      </c>
      <c r="F1641" s="497">
        <v>0.2</v>
      </c>
      <c r="G1641" s="498">
        <v>541.16222726755996</v>
      </c>
      <c r="H1641" s="493">
        <f t="shared" si="85"/>
        <v>27058.111363378001</v>
      </c>
      <c r="I1641" s="492">
        <v>0</v>
      </c>
      <c r="J1641" s="52"/>
      <c r="K1641" s="492">
        <f t="shared" si="83"/>
        <v>0</v>
      </c>
    </row>
    <row r="1642" spans="2:11" hidden="1">
      <c r="B1642" s="18" t="s">
        <v>1043</v>
      </c>
      <c r="C1642" s="75" t="s">
        <v>1044</v>
      </c>
      <c r="D1642" s="295"/>
      <c r="E1642" s="295"/>
      <c r="F1642" s="497"/>
      <c r="G1642" s="498"/>
      <c r="H1642" s="493"/>
      <c r="I1642" s="492">
        <v>0</v>
      </c>
      <c r="J1642" s="52"/>
      <c r="K1642" s="492">
        <f t="shared" si="83"/>
        <v>0</v>
      </c>
    </row>
    <row r="1643" spans="2:11" hidden="1">
      <c r="B1643" s="21" t="s">
        <v>99</v>
      </c>
      <c r="C1643" s="22" t="s">
        <v>204</v>
      </c>
      <c r="D1643" s="295">
        <v>150</v>
      </c>
      <c r="E1643" s="295" t="s">
        <v>144</v>
      </c>
      <c r="F1643" s="497">
        <v>0.7</v>
      </c>
      <c r="G1643" s="498">
        <v>541.16140217546695</v>
      </c>
      <c r="H1643" s="493">
        <f t="shared" si="85"/>
        <v>56821.947228424026</v>
      </c>
      <c r="I1643" s="492">
        <v>100</v>
      </c>
      <c r="J1643" s="52"/>
      <c r="K1643" s="492">
        <f t="shared" si="83"/>
        <v>100</v>
      </c>
    </row>
    <row r="1644" spans="2:11" hidden="1">
      <c r="B1644" s="21" t="s">
        <v>102</v>
      </c>
      <c r="C1644" s="22" t="s">
        <v>206</v>
      </c>
      <c r="D1644" s="295">
        <v>150</v>
      </c>
      <c r="E1644" s="295" t="s">
        <v>144</v>
      </c>
      <c r="F1644" s="497">
        <v>0.2</v>
      </c>
      <c r="G1644" s="498">
        <v>541.16140217546695</v>
      </c>
      <c r="H1644" s="493">
        <f t="shared" si="85"/>
        <v>16234.842065264009</v>
      </c>
      <c r="I1644" s="492">
        <v>0</v>
      </c>
      <c r="J1644" s="52"/>
      <c r="K1644" s="492">
        <f t="shared" si="83"/>
        <v>0</v>
      </c>
    </row>
    <row r="1645" spans="2:11" hidden="1">
      <c r="B1645" s="18" t="s">
        <v>1045</v>
      </c>
      <c r="C1645" s="75" t="s">
        <v>1046</v>
      </c>
      <c r="D1645" s="295"/>
      <c r="E1645" s="295"/>
      <c r="F1645" s="497"/>
      <c r="G1645" s="498"/>
      <c r="H1645" s="493"/>
      <c r="I1645" s="492">
        <v>0</v>
      </c>
      <c r="J1645" s="52"/>
      <c r="K1645" s="492">
        <f t="shared" si="83"/>
        <v>0</v>
      </c>
    </row>
    <row r="1646" spans="2:11" hidden="1">
      <c r="B1646" s="21" t="s">
        <v>99</v>
      </c>
      <c r="C1646" s="22" t="s">
        <v>204</v>
      </c>
      <c r="D1646" s="295">
        <v>150</v>
      </c>
      <c r="E1646" s="295" t="s">
        <v>144</v>
      </c>
      <c r="F1646" s="497">
        <v>0.7</v>
      </c>
      <c r="G1646" s="498">
        <v>504.45718040353302</v>
      </c>
      <c r="H1646" s="493">
        <f t="shared" si="85"/>
        <v>52968.00394237096</v>
      </c>
      <c r="I1646" s="492">
        <v>100</v>
      </c>
      <c r="J1646" s="52"/>
      <c r="K1646" s="492">
        <f t="shared" si="83"/>
        <v>100</v>
      </c>
    </row>
    <row r="1647" spans="2:11" hidden="1">
      <c r="B1647" s="21" t="s">
        <v>102</v>
      </c>
      <c r="C1647" s="22" t="s">
        <v>206</v>
      </c>
      <c r="D1647" s="295">
        <v>150</v>
      </c>
      <c r="E1647" s="295" t="s">
        <v>144</v>
      </c>
      <c r="F1647" s="497">
        <v>0.2</v>
      </c>
      <c r="G1647" s="498">
        <v>504.45718040353302</v>
      </c>
      <c r="H1647" s="493">
        <f t="shared" si="85"/>
        <v>15133.71541210599</v>
      </c>
      <c r="I1647" s="492">
        <v>0</v>
      </c>
      <c r="J1647" s="52"/>
      <c r="K1647" s="492">
        <f t="shared" si="83"/>
        <v>0</v>
      </c>
    </row>
    <row r="1648" spans="2:11" hidden="1">
      <c r="B1648" s="18" t="s">
        <v>1047</v>
      </c>
      <c r="C1648" s="75" t="s">
        <v>1048</v>
      </c>
      <c r="D1648" s="295"/>
      <c r="E1648" s="295"/>
      <c r="F1648" s="492"/>
      <c r="G1648" s="498"/>
      <c r="H1648" s="493"/>
      <c r="I1648" s="492">
        <v>0</v>
      </c>
      <c r="J1648" s="52"/>
      <c r="K1648" s="492">
        <f t="shared" si="83"/>
        <v>0</v>
      </c>
    </row>
    <row r="1649" spans="2:11" hidden="1">
      <c r="B1649" s="21" t="s">
        <v>99</v>
      </c>
      <c r="C1649" s="22" t="s">
        <v>204</v>
      </c>
      <c r="D1649" s="295">
        <v>150</v>
      </c>
      <c r="E1649" s="295" t="s">
        <v>144</v>
      </c>
      <c r="F1649" s="497">
        <v>0.7</v>
      </c>
      <c r="G1649" s="498">
        <v>504.45718040353302</v>
      </c>
      <c r="H1649" s="493">
        <f t="shared" si="85"/>
        <v>52968.00394237096</v>
      </c>
      <c r="I1649" s="492">
        <v>100</v>
      </c>
      <c r="J1649" s="52"/>
      <c r="K1649" s="492">
        <f t="shared" si="83"/>
        <v>100</v>
      </c>
    </row>
    <row r="1650" spans="2:11" hidden="1">
      <c r="B1650" s="21" t="s">
        <v>102</v>
      </c>
      <c r="C1650" s="22" t="s">
        <v>206</v>
      </c>
      <c r="D1650" s="295">
        <v>150</v>
      </c>
      <c r="E1650" s="295" t="s">
        <v>144</v>
      </c>
      <c r="F1650" s="497">
        <v>0.2</v>
      </c>
      <c r="G1650" s="498">
        <v>504.45718040353302</v>
      </c>
      <c r="H1650" s="493">
        <f t="shared" si="85"/>
        <v>15133.71541210599</v>
      </c>
      <c r="I1650" s="492">
        <v>0</v>
      </c>
      <c r="J1650" s="52"/>
      <c r="K1650" s="492">
        <f t="shared" si="83"/>
        <v>0</v>
      </c>
    </row>
    <row r="1651" spans="2:11" hidden="1">
      <c r="B1651" s="18" t="s">
        <v>1049</v>
      </c>
      <c r="C1651" s="75" t="s">
        <v>1050</v>
      </c>
      <c r="D1651" s="295"/>
      <c r="E1651" s="295"/>
      <c r="F1651" s="497"/>
      <c r="G1651" s="498"/>
      <c r="H1651" s="493"/>
      <c r="I1651" s="492">
        <v>0</v>
      </c>
      <c r="J1651" s="52"/>
      <c r="K1651" s="492">
        <f t="shared" si="83"/>
        <v>0</v>
      </c>
    </row>
    <row r="1652" spans="2:11" hidden="1">
      <c r="B1652" s="18" t="s">
        <v>1051</v>
      </c>
      <c r="C1652" s="75" t="s">
        <v>1042</v>
      </c>
      <c r="D1652" s="295"/>
      <c r="E1652" s="295"/>
      <c r="F1652" s="497"/>
      <c r="G1652" s="498"/>
      <c r="H1652" s="493"/>
      <c r="I1652" s="492">
        <v>0</v>
      </c>
      <c r="J1652" s="52"/>
      <c r="K1652" s="492">
        <f t="shared" si="83"/>
        <v>0</v>
      </c>
    </row>
    <row r="1653" spans="2:11" hidden="1">
      <c r="B1653" s="21" t="s">
        <v>99</v>
      </c>
      <c r="C1653" s="22" t="s">
        <v>204</v>
      </c>
      <c r="D1653" s="295">
        <v>75</v>
      </c>
      <c r="E1653" s="295" t="s">
        <v>144</v>
      </c>
      <c r="F1653" s="497">
        <v>0.7</v>
      </c>
      <c r="G1653" s="498">
        <v>577.01165363079997</v>
      </c>
      <c r="H1653" s="493">
        <f t="shared" si="85"/>
        <v>30293.111815616994</v>
      </c>
      <c r="I1653" s="492">
        <v>50</v>
      </c>
      <c r="J1653" s="52"/>
      <c r="K1653" s="492">
        <f t="shared" si="83"/>
        <v>50</v>
      </c>
    </row>
    <row r="1654" spans="2:11" hidden="1">
      <c r="B1654" s="21" t="s">
        <v>102</v>
      </c>
      <c r="C1654" s="22" t="s">
        <v>206</v>
      </c>
      <c r="D1654" s="295">
        <v>75</v>
      </c>
      <c r="E1654" s="295" t="s">
        <v>144</v>
      </c>
      <c r="F1654" s="497">
        <v>0.2</v>
      </c>
      <c r="G1654" s="498">
        <v>577.01165363079997</v>
      </c>
      <c r="H1654" s="493">
        <f t="shared" si="85"/>
        <v>8655.1748044619999</v>
      </c>
      <c r="I1654" s="492">
        <v>0</v>
      </c>
      <c r="J1654" s="52"/>
      <c r="K1654" s="492">
        <f t="shared" si="83"/>
        <v>0</v>
      </c>
    </row>
    <row r="1655" spans="2:11" hidden="1">
      <c r="B1655" s="18" t="s">
        <v>1052</v>
      </c>
      <c r="C1655" s="75" t="s">
        <v>1044</v>
      </c>
      <c r="D1655" s="295"/>
      <c r="E1655" s="295"/>
      <c r="F1655" s="497"/>
      <c r="G1655" s="498"/>
      <c r="H1655" s="493"/>
      <c r="I1655" s="492">
        <v>0</v>
      </c>
      <c r="J1655" s="52"/>
      <c r="K1655" s="492">
        <f t="shared" si="83"/>
        <v>0</v>
      </c>
    </row>
    <row r="1656" spans="2:11" hidden="1">
      <c r="B1656" s="21" t="s">
        <v>99</v>
      </c>
      <c r="C1656" s="22" t="s">
        <v>204</v>
      </c>
      <c r="D1656" s="295">
        <v>125</v>
      </c>
      <c r="E1656" s="295" t="s">
        <v>144</v>
      </c>
      <c r="F1656" s="497">
        <v>0.7</v>
      </c>
      <c r="G1656" s="498">
        <v>577.01165363079997</v>
      </c>
      <c r="H1656" s="493">
        <f t="shared" si="85"/>
        <v>50488.519692694994</v>
      </c>
      <c r="I1656" s="492">
        <v>0</v>
      </c>
      <c r="J1656" s="52"/>
      <c r="K1656" s="492">
        <f t="shared" si="83"/>
        <v>0</v>
      </c>
    </row>
    <row r="1657" spans="2:11" hidden="1">
      <c r="B1657" s="21" t="s">
        <v>102</v>
      </c>
      <c r="C1657" s="22" t="s">
        <v>206</v>
      </c>
      <c r="D1657" s="295">
        <v>125</v>
      </c>
      <c r="E1657" s="295" t="s">
        <v>144</v>
      </c>
      <c r="F1657" s="497">
        <v>0.2</v>
      </c>
      <c r="G1657" s="498">
        <v>577.01165363079997</v>
      </c>
      <c r="H1657" s="493">
        <f t="shared" si="85"/>
        <v>14425.29134077</v>
      </c>
      <c r="I1657" s="492">
        <v>0</v>
      </c>
      <c r="J1657" s="52"/>
      <c r="K1657" s="492">
        <f t="shared" si="83"/>
        <v>0</v>
      </c>
    </row>
    <row r="1658" spans="2:11" hidden="1">
      <c r="B1658" s="18" t="s">
        <v>1053</v>
      </c>
      <c r="C1658" s="75" t="s">
        <v>1046</v>
      </c>
      <c r="D1658" s="295"/>
      <c r="E1658" s="295"/>
      <c r="F1658" s="497"/>
      <c r="G1658" s="498"/>
      <c r="H1658" s="493"/>
      <c r="I1658" s="492">
        <v>0</v>
      </c>
      <c r="J1658" s="52"/>
      <c r="K1658" s="492">
        <f t="shared" si="83"/>
        <v>0</v>
      </c>
    </row>
    <row r="1659" spans="2:11" hidden="1">
      <c r="B1659" s="21" t="s">
        <v>99</v>
      </c>
      <c r="C1659" s="22" t="s">
        <v>204</v>
      </c>
      <c r="D1659" s="295">
        <v>75</v>
      </c>
      <c r="E1659" s="295" t="s">
        <v>144</v>
      </c>
      <c r="F1659" s="497">
        <v>0.7</v>
      </c>
      <c r="G1659" s="498">
        <v>541.16140217546695</v>
      </c>
      <c r="H1659" s="493">
        <f t="shared" si="85"/>
        <v>28410.973614212013</v>
      </c>
      <c r="I1659" s="492">
        <v>0</v>
      </c>
      <c r="J1659" s="52"/>
      <c r="K1659" s="492">
        <f t="shared" si="83"/>
        <v>0</v>
      </c>
    </row>
    <row r="1660" spans="2:11" hidden="1">
      <c r="B1660" s="21" t="s">
        <v>102</v>
      </c>
      <c r="C1660" s="22" t="s">
        <v>206</v>
      </c>
      <c r="D1660" s="295">
        <v>75</v>
      </c>
      <c r="E1660" s="295" t="s">
        <v>144</v>
      </c>
      <c r="F1660" s="497">
        <v>0.2</v>
      </c>
      <c r="G1660" s="498">
        <v>541.16140217546695</v>
      </c>
      <c r="H1660" s="493">
        <f t="shared" si="85"/>
        <v>8117.4210326320044</v>
      </c>
      <c r="I1660" s="492">
        <v>0</v>
      </c>
      <c r="J1660" s="52"/>
      <c r="K1660" s="492">
        <f t="shared" si="83"/>
        <v>0</v>
      </c>
    </row>
    <row r="1661" spans="2:11" hidden="1">
      <c r="B1661" s="18" t="s">
        <v>1054</v>
      </c>
      <c r="C1661" s="75" t="s">
        <v>1048</v>
      </c>
      <c r="D1661" s="295"/>
      <c r="E1661" s="295"/>
      <c r="F1661" s="497"/>
      <c r="G1661" s="498"/>
      <c r="H1661" s="493"/>
      <c r="I1661" s="492">
        <v>0</v>
      </c>
      <c r="J1661" s="52"/>
      <c r="K1661" s="492">
        <f t="shared" si="83"/>
        <v>0</v>
      </c>
    </row>
    <row r="1662" spans="2:11" hidden="1">
      <c r="B1662" s="21" t="s">
        <v>99</v>
      </c>
      <c r="C1662" s="22" t="s">
        <v>204</v>
      </c>
      <c r="D1662" s="295">
        <v>75</v>
      </c>
      <c r="E1662" s="295" t="s">
        <v>144</v>
      </c>
      <c r="F1662" s="497">
        <v>0.7</v>
      </c>
      <c r="G1662" s="498">
        <v>541.16140217546695</v>
      </c>
      <c r="H1662" s="493">
        <f t="shared" si="85"/>
        <v>28410.973614212013</v>
      </c>
      <c r="I1662" s="492">
        <v>0</v>
      </c>
      <c r="J1662" s="52"/>
      <c r="K1662" s="492">
        <f t="shared" si="83"/>
        <v>0</v>
      </c>
    </row>
    <row r="1663" spans="2:11" hidden="1">
      <c r="B1663" s="21" t="s">
        <v>102</v>
      </c>
      <c r="C1663" s="22" t="s">
        <v>206</v>
      </c>
      <c r="D1663" s="295">
        <v>75</v>
      </c>
      <c r="E1663" s="295" t="s">
        <v>144</v>
      </c>
      <c r="F1663" s="497">
        <v>0.2</v>
      </c>
      <c r="G1663" s="498">
        <v>541.16140217546695</v>
      </c>
      <c r="H1663" s="493">
        <f t="shared" si="85"/>
        <v>8117.4210326320044</v>
      </c>
      <c r="I1663" s="492">
        <v>0</v>
      </c>
      <c r="J1663" s="52"/>
      <c r="K1663" s="492">
        <f t="shared" si="83"/>
        <v>0</v>
      </c>
    </row>
    <row r="1664" spans="2:11" hidden="1">
      <c r="B1664" s="18" t="s">
        <v>745</v>
      </c>
      <c r="C1664" s="78" t="s">
        <v>1055</v>
      </c>
      <c r="D1664" s="295"/>
      <c r="E1664" s="295"/>
      <c r="F1664" s="492"/>
      <c r="G1664" s="498"/>
      <c r="H1664" s="493"/>
      <c r="I1664" s="492">
        <v>0</v>
      </c>
      <c r="J1664" s="52"/>
      <c r="K1664" s="492">
        <f t="shared" si="83"/>
        <v>0</v>
      </c>
    </row>
    <row r="1665" spans="2:11" hidden="1">
      <c r="B1665" s="21" t="s">
        <v>99</v>
      </c>
      <c r="C1665" s="79" t="s">
        <v>1056</v>
      </c>
      <c r="D1665" s="295">
        <v>25</v>
      </c>
      <c r="E1665" s="295" t="s">
        <v>144</v>
      </c>
      <c r="F1665" s="497">
        <v>0.8</v>
      </c>
      <c r="G1665" s="498">
        <v>157.8978739012</v>
      </c>
      <c r="H1665" s="493">
        <f t="shared" ref="H1665:H1713" si="86">G1665*D1665*F1665</f>
        <v>3157.957478024</v>
      </c>
      <c r="I1665" s="492">
        <v>0</v>
      </c>
      <c r="J1665" s="52"/>
      <c r="K1665" s="492">
        <f t="shared" si="83"/>
        <v>0</v>
      </c>
    </row>
    <row r="1666" spans="2:11" hidden="1">
      <c r="B1666" s="21" t="s">
        <v>102</v>
      </c>
      <c r="C1666" s="79" t="s">
        <v>1057</v>
      </c>
      <c r="D1666" s="295">
        <v>25</v>
      </c>
      <c r="E1666" s="295" t="s">
        <v>144</v>
      </c>
      <c r="F1666" s="497">
        <v>0.1</v>
      </c>
      <c r="G1666" s="498">
        <v>157.8978739012</v>
      </c>
      <c r="H1666" s="493">
        <f t="shared" si="86"/>
        <v>394.744684753</v>
      </c>
      <c r="I1666" s="492">
        <v>0</v>
      </c>
      <c r="J1666" s="52"/>
      <c r="K1666" s="492">
        <f t="shared" si="83"/>
        <v>0</v>
      </c>
    </row>
    <row r="1667" spans="2:11" hidden="1">
      <c r="B1667" s="18" t="s">
        <v>120</v>
      </c>
      <c r="C1667" s="78" t="s">
        <v>1058</v>
      </c>
      <c r="D1667" s="295"/>
      <c r="E1667" s="295"/>
      <c r="F1667" s="497"/>
      <c r="G1667" s="498"/>
      <c r="H1667" s="493"/>
      <c r="I1667" s="492">
        <v>0</v>
      </c>
      <c r="J1667" s="52"/>
      <c r="K1667" s="492">
        <f t="shared" si="83"/>
        <v>0</v>
      </c>
    </row>
    <row r="1668" spans="2:11" hidden="1">
      <c r="B1668" s="21" t="s">
        <v>99</v>
      </c>
      <c r="C1668" s="79" t="s">
        <v>1056</v>
      </c>
      <c r="D1668" s="295">
        <v>25</v>
      </c>
      <c r="E1668" s="295" t="s">
        <v>1059</v>
      </c>
      <c r="F1668" s="497">
        <v>0.8</v>
      </c>
      <c r="G1668" s="498">
        <v>352.42983674639999</v>
      </c>
      <c r="H1668" s="493">
        <f t="shared" si="86"/>
        <v>7048.5967349279999</v>
      </c>
      <c r="I1668" s="492">
        <v>0</v>
      </c>
      <c r="J1668" s="52"/>
      <c r="K1668" s="492">
        <f t="shared" si="83"/>
        <v>0</v>
      </c>
    </row>
    <row r="1669" spans="2:11" hidden="1">
      <c r="B1669" s="21" t="s">
        <v>102</v>
      </c>
      <c r="C1669" s="79" t="s">
        <v>1057</v>
      </c>
      <c r="D1669" s="295">
        <v>25</v>
      </c>
      <c r="E1669" s="295" t="s">
        <v>1059</v>
      </c>
      <c r="F1669" s="497">
        <v>0.1</v>
      </c>
      <c r="G1669" s="498">
        <v>352.42983674639999</v>
      </c>
      <c r="H1669" s="493">
        <f t="shared" si="86"/>
        <v>881.07459186599999</v>
      </c>
      <c r="I1669" s="492">
        <v>0</v>
      </c>
      <c r="J1669" s="52"/>
      <c r="K1669" s="492">
        <f t="shared" si="83"/>
        <v>0</v>
      </c>
    </row>
    <row r="1670" spans="2:11" hidden="1">
      <c r="B1670" s="18" t="s">
        <v>748</v>
      </c>
      <c r="C1670" s="78" t="s">
        <v>1060</v>
      </c>
      <c r="D1670" s="295"/>
      <c r="E1670" s="295"/>
      <c r="F1670" s="497"/>
      <c r="G1670" s="498"/>
      <c r="H1670" s="493"/>
      <c r="I1670" s="492">
        <v>0</v>
      </c>
      <c r="J1670" s="52"/>
      <c r="K1670" s="492">
        <f t="shared" si="83"/>
        <v>0</v>
      </c>
    </row>
    <row r="1671" spans="2:11" hidden="1">
      <c r="B1671" s="21" t="s">
        <v>99</v>
      </c>
      <c r="C1671" s="79" t="s">
        <v>1056</v>
      </c>
      <c r="D1671" s="295">
        <v>50</v>
      </c>
      <c r="E1671" s="295" t="s">
        <v>108</v>
      </c>
      <c r="F1671" s="497">
        <v>0.8</v>
      </c>
      <c r="G1671" s="498">
        <v>296.19155966480002</v>
      </c>
      <c r="H1671" s="493">
        <f t="shared" si="86"/>
        <v>11847.662386592001</v>
      </c>
      <c r="I1671" s="492">
        <v>0</v>
      </c>
      <c r="J1671" s="52"/>
      <c r="K1671" s="492">
        <f t="shared" si="83"/>
        <v>0</v>
      </c>
    </row>
    <row r="1672" spans="2:11" hidden="1">
      <c r="B1672" s="21" t="s">
        <v>102</v>
      </c>
      <c r="C1672" s="79" t="s">
        <v>1057</v>
      </c>
      <c r="D1672" s="295">
        <v>50</v>
      </c>
      <c r="E1672" s="295" t="s">
        <v>108</v>
      </c>
      <c r="F1672" s="497">
        <v>0.1</v>
      </c>
      <c r="G1672" s="498">
        <v>296.19155966480002</v>
      </c>
      <c r="H1672" s="493">
        <f t="shared" si="86"/>
        <v>1480.9577983240001</v>
      </c>
      <c r="I1672" s="492">
        <v>0</v>
      </c>
      <c r="J1672" s="52"/>
      <c r="K1672" s="492">
        <f t="shared" si="83"/>
        <v>0</v>
      </c>
    </row>
    <row r="1673" spans="2:11" hidden="1">
      <c r="B1673" s="18" t="s">
        <v>750</v>
      </c>
      <c r="C1673" s="78" t="s">
        <v>1061</v>
      </c>
      <c r="D1673" s="295"/>
      <c r="E1673" s="295"/>
      <c r="F1673" s="497"/>
      <c r="G1673" s="498"/>
      <c r="H1673" s="493"/>
      <c r="I1673" s="492">
        <v>0</v>
      </c>
      <c r="J1673" s="52"/>
      <c r="K1673" s="492">
        <f t="shared" si="83"/>
        <v>0</v>
      </c>
    </row>
    <row r="1674" spans="2:11" hidden="1">
      <c r="B1674" s="21" t="s">
        <v>99</v>
      </c>
      <c r="C1674" s="79" t="s">
        <v>1056</v>
      </c>
      <c r="D1674" s="295">
        <v>100</v>
      </c>
      <c r="E1674" s="295" t="s">
        <v>1059</v>
      </c>
      <c r="F1674" s="497">
        <v>0.8</v>
      </c>
      <c r="G1674" s="498">
        <v>132.17356516129999</v>
      </c>
      <c r="H1674" s="493">
        <f t="shared" si="86"/>
        <v>10573.885212904001</v>
      </c>
      <c r="I1674" s="492">
        <v>0</v>
      </c>
      <c r="J1674" s="52"/>
      <c r="K1674" s="492">
        <f t="shared" si="83"/>
        <v>0</v>
      </c>
    </row>
    <row r="1675" spans="2:11" hidden="1">
      <c r="B1675" s="21" t="s">
        <v>102</v>
      </c>
      <c r="C1675" s="79" t="s">
        <v>1057</v>
      </c>
      <c r="D1675" s="295">
        <v>100</v>
      </c>
      <c r="E1675" s="295" t="s">
        <v>1059</v>
      </c>
      <c r="F1675" s="497">
        <v>0.1</v>
      </c>
      <c r="G1675" s="498">
        <v>132.17356516129999</v>
      </c>
      <c r="H1675" s="493">
        <f t="shared" si="86"/>
        <v>1321.7356516130001</v>
      </c>
      <c r="I1675" s="492">
        <v>0</v>
      </c>
      <c r="J1675" s="52"/>
      <c r="K1675" s="492">
        <f t="shared" si="83"/>
        <v>0</v>
      </c>
    </row>
    <row r="1676" spans="2:11" hidden="1">
      <c r="B1676" s="18" t="s">
        <v>1062</v>
      </c>
      <c r="C1676" s="78" t="s">
        <v>1063</v>
      </c>
      <c r="D1676" s="295"/>
      <c r="E1676" s="295"/>
      <c r="F1676" s="497"/>
      <c r="G1676" s="498"/>
      <c r="H1676" s="493"/>
      <c r="I1676" s="492">
        <v>0</v>
      </c>
      <c r="J1676" s="52"/>
      <c r="K1676" s="492">
        <f t="shared" si="83"/>
        <v>0</v>
      </c>
    </row>
    <row r="1677" spans="2:11" hidden="1">
      <c r="B1677" s="21" t="s">
        <v>99</v>
      </c>
      <c r="C1677" s="79" t="s">
        <v>1056</v>
      </c>
      <c r="D1677" s="295">
        <v>15</v>
      </c>
      <c r="E1677" s="295" t="s">
        <v>405</v>
      </c>
      <c r="F1677" s="497">
        <v>0.8</v>
      </c>
      <c r="G1677" s="498">
        <v>705.32997598600002</v>
      </c>
      <c r="H1677" s="493">
        <f t="shared" si="86"/>
        <v>8463.9597118319998</v>
      </c>
      <c r="I1677" s="492">
        <v>0</v>
      </c>
      <c r="J1677" s="52"/>
      <c r="K1677" s="492">
        <f t="shared" ref="K1677:K1740" si="87">J1677+I1677</f>
        <v>0</v>
      </c>
    </row>
    <row r="1678" spans="2:11" hidden="1">
      <c r="B1678" s="21" t="s">
        <v>102</v>
      </c>
      <c r="C1678" s="79" t="s">
        <v>1057</v>
      </c>
      <c r="D1678" s="295">
        <v>15</v>
      </c>
      <c r="E1678" s="295" t="s">
        <v>405</v>
      </c>
      <c r="F1678" s="497">
        <v>0.1</v>
      </c>
      <c r="G1678" s="498">
        <v>705.32997598600002</v>
      </c>
      <c r="H1678" s="493">
        <f t="shared" si="86"/>
        <v>1057.994963979</v>
      </c>
      <c r="I1678" s="492">
        <v>0</v>
      </c>
      <c r="J1678" s="52"/>
      <c r="K1678" s="492">
        <f t="shared" si="87"/>
        <v>0</v>
      </c>
    </row>
    <row r="1679" spans="2:11" hidden="1">
      <c r="B1679" s="12" t="s">
        <v>1064</v>
      </c>
      <c r="C1679" s="76" t="s">
        <v>1065</v>
      </c>
      <c r="D1679" s="295"/>
      <c r="E1679" s="295"/>
      <c r="F1679" s="497"/>
      <c r="G1679" s="498"/>
      <c r="H1679" s="493"/>
      <c r="I1679" s="492">
        <v>0</v>
      </c>
      <c r="J1679" s="52"/>
      <c r="K1679" s="492">
        <f t="shared" si="87"/>
        <v>0</v>
      </c>
    </row>
    <row r="1680" spans="2:11" hidden="1">
      <c r="B1680" s="18" t="s">
        <v>1066</v>
      </c>
      <c r="C1680" s="75" t="s">
        <v>1067</v>
      </c>
      <c r="D1680" s="295"/>
      <c r="E1680" s="295"/>
      <c r="F1680" s="492"/>
      <c r="G1680" s="498"/>
      <c r="H1680" s="493"/>
      <c r="I1680" s="492">
        <v>0</v>
      </c>
      <c r="J1680" s="52"/>
      <c r="K1680" s="492">
        <f t="shared" si="87"/>
        <v>0</v>
      </c>
    </row>
    <row r="1681" spans="2:11" hidden="1">
      <c r="B1681" s="21" t="s">
        <v>99</v>
      </c>
      <c r="C1681" s="79" t="s">
        <v>1068</v>
      </c>
      <c r="D1681" s="295">
        <v>1</v>
      </c>
      <c r="E1681" s="295" t="s">
        <v>67</v>
      </c>
      <c r="F1681" s="497">
        <v>0.9</v>
      </c>
      <c r="G1681" s="498">
        <v>462.87666436000001</v>
      </c>
      <c r="H1681" s="493">
        <f t="shared" si="86"/>
        <v>416.58899792400001</v>
      </c>
      <c r="I1681" s="492">
        <v>0</v>
      </c>
      <c r="J1681" s="52"/>
      <c r="K1681" s="492">
        <f t="shared" si="87"/>
        <v>0</v>
      </c>
    </row>
    <row r="1682" spans="2:11" hidden="1">
      <c r="B1682" s="18" t="s">
        <v>1069</v>
      </c>
      <c r="C1682" s="75" t="s">
        <v>1070</v>
      </c>
      <c r="D1682" s="295"/>
      <c r="E1682" s="295"/>
      <c r="F1682" s="492"/>
      <c r="G1682" s="498"/>
      <c r="H1682" s="493"/>
      <c r="I1682" s="492">
        <v>0</v>
      </c>
      <c r="J1682" s="52"/>
      <c r="K1682" s="492">
        <f t="shared" si="87"/>
        <v>0</v>
      </c>
    </row>
    <row r="1683" spans="2:11" hidden="1">
      <c r="B1683" s="21" t="s">
        <v>99</v>
      </c>
      <c r="C1683" s="79" t="s">
        <v>1068</v>
      </c>
      <c r="D1683" s="295">
        <v>1</v>
      </c>
      <c r="E1683" s="295" t="s">
        <v>67</v>
      </c>
      <c r="F1683" s="497">
        <v>0.9</v>
      </c>
      <c r="G1683" s="498">
        <v>792.70722866999995</v>
      </c>
      <c r="H1683" s="493">
        <f t="shared" si="86"/>
        <v>713.43650580299993</v>
      </c>
      <c r="I1683" s="492">
        <v>0</v>
      </c>
      <c r="J1683" s="52"/>
      <c r="K1683" s="492">
        <f t="shared" si="87"/>
        <v>0</v>
      </c>
    </row>
    <row r="1684" spans="2:11" hidden="1">
      <c r="B1684" s="18" t="s">
        <v>1071</v>
      </c>
      <c r="C1684" s="75" t="s">
        <v>1072</v>
      </c>
      <c r="D1684" s="295"/>
      <c r="E1684" s="295"/>
      <c r="F1684" s="497"/>
      <c r="G1684" s="498"/>
      <c r="H1684" s="493"/>
      <c r="I1684" s="492">
        <v>0</v>
      </c>
      <c r="J1684" s="52"/>
      <c r="K1684" s="492">
        <f t="shared" si="87"/>
        <v>0</v>
      </c>
    </row>
    <row r="1685" spans="2:11" hidden="1">
      <c r="B1685" s="21" t="s">
        <v>99</v>
      </c>
      <c r="C1685" s="79" t="s">
        <v>1068</v>
      </c>
      <c r="D1685" s="295">
        <v>5</v>
      </c>
      <c r="E1685" s="295" t="s">
        <v>67</v>
      </c>
      <c r="F1685" s="497">
        <v>0.9</v>
      </c>
      <c r="G1685" s="498">
        <v>594.68512626999996</v>
      </c>
      <c r="H1685" s="493">
        <f t="shared" si="86"/>
        <v>2676.0830682149999</v>
      </c>
      <c r="I1685" s="492">
        <v>0</v>
      </c>
      <c r="J1685" s="52"/>
      <c r="K1685" s="492">
        <f t="shared" si="87"/>
        <v>0</v>
      </c>
    </row>
    <row r="1686" spans="2:11" hidden="1">
      <c r="B1686" s="12" t="s">
        <v>1073</v>
      </c>
      <c r="C1686" s="76" t="s">
        <v>1074</v>
      </c>
      <c r="D1686" s="295"/>
      <c r="E1686" s="295"/>
      <c r="F1686" s="497"/>
      <c r="G1686" s="498"/>
      <c r="H1686" s="493"/>
      <c r="I1686" s="492">
        <v>0</v>
      </c>
      <c r="J1686" s="52"/>
      <c r="K1686" s="492">
        <f t="shared" si="87"/>
        <v>0</v>
      </c>
    </row>
    <row r="1687" spans="2:11" hidden="1">
      <c r="B1687" s="12" t="s">
        <v>1075</v>
      </c>
      <c r="C1687" s="76" t="s">
        <v>1076</v>
      </c>
      <c r="D1687" s="295"/>
      <c r="E1687" s="295"/>
      <c r="F1687" s="497"/>
      <c r="G1687" s="498"/>
      <c r="H1687" s="493"/>
      <c r="I1687" s="492">
        <v>0</v>
      </c>
      <c r="J1687" s="52"/>
      <c r="K1687" s="492">
        <f t="shared" si="87"/>
        <v>0</v>
      </c>
    </row>
    <row r="1688" spans="2:11" hidden="1">
      <c r="B1688" s="533" t="s">
        <v>1077</v>
      </c>
      <c r="C1688" s="78" t="s">
        <v>1078</v>
      </c>
      <c r="D1688" s="295"/>
      <c r="E1688" s="295"/>
      <c r="F1688" s="497"/>
      <c r="G1688" s="498"/>
      <c r="H1688" s="493"/>
      <c r="I1688" s="492">
        <v>0</v>
      </c>
      <c r="J1688" s="52"/>
      <c r="K1688" s="492">
        <f t="shared" si="87"/>
        <v>0</v>
      </c>
    </row>
    <row r="1689" spans="2:11" hidden="1">
      <c r="B1689" s="533"/>
      <c r="C1689" s="27" t="s">
        <v>1079</v>
      </c>
      <c r="D1689" s="295"/>
      <c r="E1689" s="295"/>
      <c r="F1689" s="497"/>
      <c r="G1689" s="498"/>
      <c r="H1689" s="493"/>
      <c r="I1689" s="492">
        <v>0</v>
      </c>
      <c r="J1689" s="52"/>
      <c r="K1689" s="492">
        <f t="shared" si="87"/>
        <v>0</v>
      </c>
    </row>
    <row r="1690" spans="2:11" hidden="1">
      <c r="B1690" s="18" t="s">
        <v>1080</v>
      </c>
      <c r="C1690" s="27" t="s">
        <v>1081</v>
      </c>
      <c r="D1690" s="295"/>
      <c r="E1690" s="295"/>
      <c r="F1690" s="492"/>
      <c r="G1690" s="498"/>
      <c r="H1690" s="493"/>
      <c r="I1690" s="492">
        <v>0</v>
      </c>
      <c r="J1690" s="52"/>
      <c r="K1690" s="492">
        <f t="shared" si="87"/>
        <v>0</v>
      </c>
    </row>
    <row r="1691" spans="2:11" hidden="1">
      <c r="B1691" s="21" t="s">
        <v>99</v>
      </c>
      <c r="C1691" s="79" t="s">
        <v>1056</v>
      </c>
      <c r="D1691" s="295">
        <v>50</v>
      </c>
      <c r="E1691" s="295" t="s">
        <v>1082</v>
      </c>
      <c r="F1691" s="497">
        <v>0.8</v>
      </c>
      <c r="G1691" s="498">
        <v>154.77902578839999</v>
      </c>
      <c r="H1691" s="493">
        <f t="shared" si="86"/>
        <v>6191.1610315360003</v>
      </c>
      <c r="I1691" s="492">
        <v>0</v>
      </c>
      <c r="J1691" s="52">
        <v>50</v>
      </c>
      <c r="K1691" s="492">
        <f t="shared" si="87"/>
        <v>50</v>
      </c>
    </row>
    <row r="1692" spans="2:11" hidden="1">
      <c r="B1692" s="21" t="s">
        <v>102</v>
      </c>
      <c r="C1692" s="79" t="s">
        <v>1057</v>
      </c>
      <c r="D1692" s="295">
        <v>50</v>
      </c>
      <c r="E1692" s="295" t="s">
        <v>1082</v>
      </c>
      <c r="F1692" s="497">
        <v>0.1</v>
      </c>
      <c r="G1692" s="498">
        <v>154.77902578839999</v>
      </c>
      <c r="H1692" s="493">
        <f t="shared" si="86"/>
        <v>773.89512894200004</v>
      </c>
      <c r="I1692" s="492">
        <v>0</v>
      </c>
      <c r="J1692" s="52"/>
      <c r="K1692" s="492">
        <f t="shared" si="87"/>
        <v>0</v>
      </c>
    </row>
    <row r="1693" spans="2:11" hidden="1">
      <c r="B1693" s="18" t="s">
        <v>1083</v>
      </c>
      <c r="C1693" s="27" t="s">
        <v>1084</v>
      </c>
      <c r="D1693" s="295"/>
      <c r="E1693" s="295"/>
      <c r="F1693" s="497"/>
      <c r="G1693" s="498"/>
      <c r="H1693" s="493"/>
      <c r="I1693" s="492">
        <v>0</v>
      </c>
      <c r="J1693" s="52"/>
      <c r="K1693" s="492">
        <f t="shared" si="87"/>
        <v>0</v>
      </c>
    </row>
    <row r="1694" spans="2:11" hidden="1">
      <c r="B1694" s="21" t="s">
        <v>99</v>
      </c>
      <c r="C1694" s="79" t="s">
        <v>1056</v>
      </c>
      <c r="D1694" s="295">
        <v>50</v>
      </c>
      <c r="E1694" s="295" t="s">
        <v>1082</v>
      </c>
      <c r="F1694" s="497">
        <v>0.8</v>
      </c>
      <c r="G1694" s="498">
        <v>154.77902578839999</v>
      </c>
      <c r="H1694" s="493">
        <f t="shared" si="86"/>
        <v>6191.1610315360003</v>
      </c>
      <c r="I1694" s="492">
        <v>0</v>
      </c>
      <c r="J1694" s="52">
        <v>50</v>
      </c>
      <c r="K1694" s="492">
        <f t="shared" si="87"/>
        <v>50</v>
      </c>
    </row>
    <row r="1695" spans="2:11" hidden="1">
      <c r="B1695" s="21" t="s">
        <v>102</v>
      </c>
      <c r="C1695" s="79" t="s">
        <v>1057</v>
      </c>
      <c r="D1695" s="295">
        <v>50</v>
      </c>
      <c r="E1695" s="295" t="s">
        <v>1082</v>
      </c>
      <c r="F1695" s="497">
        <v>0.1</v>
      </c>
      <c r="G1695" s="498">
        <v>154.77902578839999</v>
      </c>
      <c r="H1695" s="493">
        <f t="shared" si="86"/>
        <v>773.89512894200004</v>
      </c>
      <c r="I1695" s="492">
        <v>0</v>
      </c>
      <c r="J1695" s="52"/>
      <c r="K1695" s="492">
        <f t="shared" si="87"/>
        <v>0</v>
      </c>
    </row>
    <row r="1696" spans="2:11" hidden="1">
      <c r="B1696" s="18" t="s">
        <v>1085</v>
      </c>
      <c r="C1696" s="27" t="s">
        <v>1086</v>
      </c>
      <c r="D1696" s="295"/>
      <c r="E1696" s="295"/>
      <c r="F1696" s="497"/>
      <c r="G1696" s="498"/>
      <c r="H1696" s="493"/>
      <c r="I1696" s="492">
        <v>0</v>
      </c>
      <c r="J1696" s="52"/>
      <c r="K1696" s="492">
        <f t="shared" si="87"/>
        <v>0</v>
      </c>
    </row>
    <row r="1697" spans="2:11" hidden="1">
      <c r="B1697" s="21" t="s">
        <v>99</v>
      </c>
      <c r="C1697" s="79" t="s">
        <v>1056</v>
      </c>
      <c r="D1697" s="295">
        <v>50</v>
      </c>
      <c r="E1697" s="295" t="s">
        <v>1082</v>
      </c>
      <c r="F1697" s="497">
        <v>0.8</v>
      </c>
      <c r="G1697" s="498">
        <v>154.77902578839999</v>
      </c>
      <c r="H1697" s="493">
        <f t="shared" si="86"/>
        <v>6191.1610315360003</v>
      </c>
      <c r="I1697" s="492">
        <v>0</v>
      </c>
      <c r="J1697" s="52">
        <v>50</v>
      </c>
      <c r="K1697" s="492">
        <f t="shared" si="87"/>
        <v>50</v>
      </c>
    </row>
    <row r="1698" spans="2:11" hidden="1">
      <c r="B1698" s="21" t="s">
        <v>102</v>
      </c>
      <c r="C1698" s="79" t="s">
        <v>1057</v>
      </c>
      <c r="D1698" s="295">
        <v>50</v>
      </c>
      <c r="E1698" s="295" t="s">
        <v>1082</v>
      </c>
      <c r="F1698" s="497">
        <v>0.1</v>
      </c>
      <c r="G1698" s="498">
        <v>154.77902578839999</v>
      </c>
      <c r="H1698" s="493">
        <f t="shared" si="86"/>
        <v>773.89512894200004</v>
      </c>
      <c r="I1698" s="492">
        <v>0</v>
      </c>
      <c r="J1698" s="52"/>
      <c r="K1698" s="492">
        <f t="shared" si="87"/>
        <v>0</v>
      </c>
    </row>
    <row r="1699" spans="2:11" hidden="1">
      <c r="B1699" s="18" t="s">
        <v>1087</v>
      </c>
      <c r="C1699" s="27" t="s">
        <v>1088</v>
      </c>
      <c r="D1699" s="295"/>
      <c r="E1699" s="295"/>
      <c r="F1699" s="497"/>
      <c r="G1699" s="498"/>
      <c r="H1699" s="493"/>
      <c r="I1699" s="492">
        <v>0</v>
      </c>
      <c r="J1699" s="52"/>
      <c r="K1699" s="492">
        <f t="shared" si="87"/>
        <v>0</v>
      </c>
    </row>
    <row r="1700" spans="2:11" hidden="1">
      <c r="B1700" s="21" t="s">
        <v>99</v>
      </c>
      <c r="C1700" s="79" t="s">
        <v>1056</v>
      </c>
      <c r="D1700" s="295">
        <v>50</v>
      </c>
      <c r="E1700" s="295" t="s">
        <v>1082</v>
      </c>
      <c r="F1700" s="497">
        <v>0.8</v>
      </c>
      <c r="G1700" s="498">
        <v>187.5888128798</v>
      </c>
      <c r="H1700" s="493">
        <f t="shared" si="86"/>
        <v>7503.5525151920001</v>
      </c>
      <c r="I1700" s="492">
        <v>0</v>
      </c>
      <c r="J1700" s="52">
        <v>50</v>
      </c>
      <c r="K1700" s="492">
        <f t="shared" si="87"/>
        <v>50</v>
      </c>
    </row>
    <row r="1701" spans="2:11" hidden="1">
      <c r="B1701" s="21" t="s">
        <v>102</v>
      </c>
      <c r="C1701" s="79" t="s">
        <v>1057</v>
      </c>
      <c r="D1701" s="295">
        <v>50</v>
      </c>
      <c r="E1701" s="295" t="s">
        <v>1082</v>
      </c>
      <c r="F1701" s="497">
        <v>0.1</v>
      </c>
      <c r="G1701" s="498">
        <v>187.5888128798</v>
      </c>
      <c r="H1701" s="493">
        <f t="shared" si="86"/>
        <v>937.94406439900001</v>
      </c>
      <c r="I1701" s="492">
        <v>0</v>
      </c>
      <c r="J1701" s="52"/>
      <c r="K1701" s="492">
        <f t="shared" si="87"/>
        <v>0</v>
      </c>
    </row>
    <row r="1702" spans="2:11" hidden="1">
      <c r="B1702" s="18" t="s">
        <v>1089</v>
      </c>
      <c r="C1702" s="27" t="s">
        <v>1090</v>
      </c>
      <c r="D1702" s="295"/>
      <c r="E1702" s="295"/>
      <c r="F1702" s="497"/>
      <c r="G1702" s="498"/>
      <c r="H1702" s="493"/>
      <c r="I1702" s="492">
        <v>0</v>
      </c>
      <c r="J1702" s="52"/>
      <c r="K1702" s="492">
        <f t="shared" si="87"/>
        <v>0</v>
      </c>
    </row>
    <row r="1703" spans="2:11" hidden="1">
      <c r="B1703" s="21" t="s">
        <v>99</v>
      </c>
      <c r="C1703" s="79" t="s">
        <v>1056</v>
      </c>
      <c r="D1703" s="295">
        <v>50</v>
      </c>
      <c r="E1703" s="295" t="s">
        <v>1082</v>
      </c>
      <c r="F1703" s="497">
        <v>0.8</v>
      </c>
      <c r="G1703" s="498">
        <v>243.1092598402</v>
      </c>
      <c r="H1703" s="493">
        <f t="shared" si="86"/>
        <v>9724.3703936080001</v>
      </c>
      <c r="I1703" s="492">
        <v>0</v>
      </c>
      <c r="J1703" s="52">
        <v>50</v>
      </c>
      <c r="K1703" s="492">
        <f t="shared" si="87"/>
        <v>50</v>
      </c>
    </row>
    <row r="1704" spans="2:11" hidden="1">
      <c r="B1704" s="21" t="s">
        <v>102</v>
      </c>
      <c r="C1704" s="79" t="s">
        <v>1057</v>
      </c>
      <c r="D1704" s="295">
        <v>50</v>
      </c>
      <c r="E1704" s="295" t="s">
        <v>1082</v>
      </c>
      <c r="F1704" s="497">
        <v>0.1</v>
      </c>
      <c r="G1704" s="498">
        <v>243.1092598402</v>
      </c>
      <c r="H1704" s="493">
        <f t="shared" si="86"/>
        <v>1215.546299201</v>
      </c>
      <c r="I1704" s="492">
        <v>0</v>
      </c>
      <c r="J1704" s="52"/>
      <c r="K1704" s="492">
        <f t="shared" si="87"/>
        <v>0</v>
      </c>
    </row>
    <row r="1705" spans="2:11" hidden="1">
      <c r="B1705" s="18" t="s">
        <v>1091</v>
      </c>
      <c r="C1705" s="27" t="s">
        <v>1092</v>
      </c>
      <c r="D1705" s="295"/>
      <c r="E1705" s="295"/>
      <c r="F1705" s="497"/>
      <c r="G1705" s="498"/>
      <c r="H1705" s="493"/>
      <c r="I1705" s="492">
        <v>0</v>
      </c>
      <c r="J1705" s="52"/>
      <c r="K1705" s="492">
        <f t="shared" si="87"/>
        <v>0</v>
      </c>
    </row>
    <row r="1706" spans="2:11" hidden="1">
      <c r="B1706" s="21" t="s">
        <v>99</v>
      </c>
      <c r="C1706" s="79" t="s">
        <v>1056</v>
      </c>
      <c r="D1706" s="295">
        <v>50</v>
      </c>
      <c r="E1706" s="295" t="s">
        <v>1082</v>
      </c>
      <c r="F1706" s="497">
        <v>0.8</v>
      </c>
      <c r="G1706" s="498">
        <v>316.2908030584</v>
      </c>
      <c r="H1706" s="493">
        <f t="shared" si="86"/>
        <v>12651.632122336001</v>
      </c>
      <c r="I1706" s="492">
        <v>0</v>
      </c>
      <c r="J1706" s="52">
        <v>50</v>
      </c>
      <c r="K1706" s="492">
        <f t="shared" si="87"/>
        <v>50</v>
      </c>
    </row>
    <row r="1707" spans="2:11" hidden="1">
      <c r="B1707" s="21" t="s">
        <v>102</v>
      </c>
      <c r="C1707" s="79" t="s">
        <v>1057</v>
      </c>
      <c r="D1707" s="295">
        <v>50</v>
      </c>
      <c r="E1707" s="295" t="s">
        <v>1082</v>
      </c>
      <c r="F1707" s="497">
        <v>0.1</v>
      </c>
      <c r="G1707" s="498">
        <v>316.2908030584</v>
      </c>
      <c r="H1707" s="493">
        <f t="shared" si="86"/>
        <v>1581.4540152920001</v>
      </c>
      <c r="I1707" s="492">
        <v>0</v>
      </c>
      <c r="J1707" s="52"/>
      <c r="K1707" s="492">
        <f t="shared" si="87"/>
        <v>0</v>
      </c>
    </row>
    <row r="1708" spans="2:11" hidden="1">
      <c r="B1708" s="18" t="s">
        <v>1093</v>
      </c>
      <c r="C1708" s="27" t="s">
        <v>1094</v>
      </c>
      <c r="D1708" s="295"/>
      <c r="E1708" s="295"/>
      <c r="F1708" s="492"/>
      <c r="G1708" s="498"/>
      <c r="H1708" s="493"/>
      <c r="I1708" s="492">
        <v>0</v>
      </c>
      <c r="J1708" s="52"/>
      <c r="K1708" s="492">
        <f t="shared" si="87"/>
        <v>0</v>
      </c>
    </row>
    <row r="1709" spans="2:11" hidden="1">
      <c r="B1709" s="21" t="s">
        <v>99</v>
      </c>
      <c r="C1709" s="79" t="s">
        <v>1056</v>
      </c>
      <c r="D1709" s="295">
        <v>50</v>
      </c>
      <c r="E1709" s="295" t="s">
        <v>1082</v>
      </c>
      <c r="F1709" s="497">
        <v>0.8</v>
      </c>
      <c r="G1709" s="498">
        <v>373.48206150779998</v>
      </c>
      <c r="H1709" s="493">
        <f t="shared" si="86"/>
        <v>14939.282460311999</v>
      </c>
      <c r="I1709" s="492">
        <v>0</v>
      </c>
      <c r="J1709" s="52">
        <v>50</v>
      </c>
      <c r="K1709" s="492">
        <f t="shared" si="87"/>
        <v>50</v>
      </c>
    </row>
    <row r="1710" spans="2:11" hidden="1">
      <c r="B1710" s="21" t="s">
        <v>102</v>
      </c>
      <c r="C1710" s="79" t="s">
        <v>1057</v>
      </c>
      <c r="D1710" s="295">
        <v>50</v>
      </c>
      <c r="E1710" s="295" t="s">
        <v>1082</v>
      </c>
      <c r="F1710" s="497">
        <v>0.1</v>
      </c>
      <c r="G1710" s="498">
        <v>373.48206150779998</v>
      </c>
      <c r="H1710" s="493">
        <f t="shared" si="86"/>
        <v>1867.4103075389999</v>
      </c>
      <c r="I1710" s="492">
        <v>0</v>
      </c>
      <c r="J1710" s="52"/>
      <c r="K1710" s="492">
        <f t="shared" si="87"/>
        <v>0</v>
      </c>
    </row>
    <row r="1711" spans="2:11" hidden="1">
      <c r="B1711" s="18" t="s">
        <v>1095</v>
      </c>
      <c r="C1711" s="27" t="s">
        <v>1096</v>
      </c>
      <c r="D1711" s="295"/>
      <c r="E1711" s="295"/>
      <c r="F1711" s="497"/>
      <c r="G1711" s="498"/>
      <c r="H1711" s="493"/>
      <c r="I1711" s="492">
        <v>0</v>
      </c>
      <c r="J1711" s="52"/>
      <c r="K1711" s="492">
        <f t="shared" si="87"/>
        <v>0</v>
      </c>
    </row>
    <row r="1712" spans="2:11" hidden="1">
      <c r="B1712" s="21" t="s">
        <v>99</v>
      </c>
      <c r="C1712" s="79" t="s">
        <v>1056</v>
      </c>
      <c r="D1712" s="295">
        <v>50</v>
      </c>
      <c r="E1712" s="295" t="s">
        <v>1082</v>
      </c>
      <c r="F1712" s="497">
        <v>0.8</v>
      </c>
      <c r="G1712" s="498">
        <v>391.99712808219999</v>
      </c>
      <c r="H1712" s="493">
        <f t="shared" si="86"/>
        <v>15679.885123288001</v>
      </c>
      <c r="I1712" s="492">
        <v>0</v>
      </c>
      <c r="J1712" s="52">
        <v>50</v>
      </c>
      <c r="K1712" s="492">
        <f t="shared" si="87"/>
        <v>50</v>
      </c>
    </row>
    <row r="1713" spans="2:11" hidden="1">
      <c r="B1713" s="21" t="s">
        <v>102</v>
      </c>
      <c r="C1713" s="79" t="s">
        <v>1057</v>
      </c>
      <c r="D1713" s="295">
        <v>50</v>
      </c>
      <c r="E1713" s="295" t="s">
        <v>1082</v>
      </c>
      <c r="F1713" s="497">
        <v>0.1</v>
      </c>
      <c r="G1713" s="498">
        <v>391.99712808219999</v>
      </c>
      <c r="H1713" s="493">
        <f t="shared" si="86"/>
        <v>1959.9856404110001</v>
      </c>
      <c r="I1713" s="492">
        <v>0</v>
      </c>
      <c r="J1713" s="52"/>
      <c r="K1713" s="492">
        <f t="shared" si="87"/>
        <v>0</v>
      </c>
    </row>
    <row r="1714" spans="2:11" hidden="1">
      <c r="B1714" s="18" t="s">
        <v>1097</v>
      </c>
      <c r="C1714" s="27" t="s">
        <v>1098</v>
      </c>
      <c r="D1714" s="295"/>
      <c r="E1714" s="295"/>
      <c r="F1714" s="497"/>
      <c r="G1714" s="498"/>
      <c r="H1714" s="493"/>
      <c r="I1714" s="492">
        <v>0</v>
      </c>
      <c r="J1714" s="52"/>
      <c r="K1714" s="492">
        <f t="shared" si="87"/>
        <v>0</v>
      </c>
    </row>
    <row r="1715" spans="2:11" hidden="1">
      <c r="B1715" s="21" t="s">
        <v>99</v>
      </c>
      <c r="C1715" s="79" t="s">
        <v>1056</v>
      </c>
      <c r="D1715" s="295">
        <v>50</v>
      </c>
      <c r="E1715" s="295" t="s">
        <v>1082</v>
      </c>
      <c r="F1715" s="497">
        <v>0.8</v>
      </c>
      <c r="G1715" s="498">
        <v>549.30093567619997</v>
      </c>
      <c r="H1715" s="493">
        <f t="shared" ref="H1715:H1762" si="88">G1715*D1715*F1715</f>
        <v>21972.037427047999</v>
      </c>
      <c r="I1715" s="492">
        <v>0</v>
      </c>
      <c r="J1715" s="52">
        <v>50</v>
      </c>
      <c r="K1715" s="492">
        <f t="shared" si="87"/>
        <v>50</v>
      </c>
    </row>
    <row r="1716" spans="2:11" hidden="1">
      <c r="B1716" s="21" t="s">
        <v>102</v>
      </c>
      <c r="C1716" s="79" t="s">
        <v>1057</v>
      </c>
      <c r="D1716" s="295">
        <v>50</v>
      </c>
      <c r="E1716" s="295" t="s">
        <v>1082</v>
      </c>
      <c r="F1716" s="497">
        <v>0.1</v>
      </c>
      <c r="G1716" s="498">
        <v>549.30093567619997</v>
      </c>
      <c r="H1716" s="493">
        <f t="shared" si="88"/>
        <v>2746.5046783809998</v>
      </c>
      <c r="I1716" s="492">
        <v>0</v>
      </c>
      <c r="J1716" s="52"/>
      <c r="K1716" s="492">
        <f t="shared" si="87"/>
        <v>0</v>
      </c>
    </row>
    <row r="1717" spans="2:11" hidden="1">
      <c r="B1717" s="18" t="s">
        <v>1099</v>
      </c>
      <c r="C1717" s="27" t="s">
        <v>1100</v>
      </c>
      <c r="D1717" s="295"/>
      <c r="E1717" s="295"/>
      <c r="F1717" s="497"/>
      <c r="G1717" s="498"/>
      <c r="H1717" s="493"/>
      <c r="I1717" s="492">
        <v>0</v>
      </c>
      <c r="J1717" s="52"/>
      <c r="K1717" s="492">
        <f t="shared" si="87"/>
        <v>0</v>
      </c>
    </row>
    <row r="1718" spans="2:11" hidden="1">
      <c r="B1718" s="21" t="s">
        <v>99</v>
      </c>
      <c r="C1718" s="79" t="s">
        <v>1056</v>
      </c>
      <c r="D1718" s="295">
        <v>50</v>
      </c>
      <c r="E1718" s="295" t="s">
        <v>1082</v>
      </c>
      <c r="F1718" s="497">
        <v>0.8</v>
      </c>
      <c r="G1718" s="498">
        <v>635.10638792240002</v>
      </c>
      <c r="H1718" s="493">
        <f t="shared" si="88"/>
        <v>25404.255516896003</v>
      </c>
      <c r="I1718" s="492">
        <v>0</v>
      </c>
      <c r="J1718" s="52">
        <v>50</v>
      </c>
      <c r="K1718" s="492">
        <f t="shared" si="87"/>
        <v>50</v>
      </c>
    </row>
    <row r="1719" spans="2:11" hidden="1">
      <c r="B1719" s="21" t="s">
        <v>102</v>
      </c>
      <c r="C1719" s="79" t="s">
        <v>1057</v>
      </c>
      <c r="D1719" s="295">
        <v>50</v>
      </c>
      <c r="E1719" s="295" t="s">
        <v>1082</v>
      </c>
      <c r="F1719" s="497">
        <v>0.1</v>
      </c>
      <c r="G1719" s="498">
        <v>635.10638792240002</v>
      </c>
      <c r="H1719" s="493">
        <f t="shared" si="88"/>
        <v>3175.5319396120003</v>
      </c>
      <c r="I1719" s="492">
        <v>0</v>
      </c>
      <c r="J1719" s="52"/>
      <c r="K1719" s="492">
        <f t="shared" si="87"/>
        <v>0</v>
      </c>
    </row>
    <row r="1720" spans="2:11" hidden="1">
      <c r="B1720" s="18" t="s">
        <v>1101</v>
      </c>
      <c r="C1720" s="27" t="s">
        <v>1102</v>
      </c>
      <c r="D1720" s="295"/>
      <c r="E1720" s="295"/>
      <c r="F1720" s="497"/>
      <c r="G1720" s="498"/>
      <c r="H1720" s="493"/>
      <c r="I1720" s="492">
        <v>0</v>
      </c>
      <c r="J1720" s="52"/>
      <c r="K1720" s="492">
        <f t="shared" si="87"/>
        <v>0</v>
      </c>
    </row>
    <row r="1721" spans="2:11" hidden="1">
      <c r="B1721" s="21" t="s">
        <v>99</v>
      </c>
      <c r="C1721" s="79" t="s">
        <v>1056</v>
      </c>
      <c r="D1721" s="295">
        <v>50</v>
      </c>
      <c r="E1721" s="295" t="s">
        <v>1082</v>
      </c>
      <c r="F1721" s="497">
        <v>0.8</v>
      </c>
      <c r="G1721" s="498">
        <v>796.60578881100002</v>
      </c>
      <c r="H1721" s="493">
        <f t="shared" si="88"/>
        <v>31864.231552440004</v>
      </c>
      <c r="I1721" s="492">
        <v>0</v>
      </c>
      <c r="J1721" s="52">
        <v>50</v>
      </c>
      <c r="K1721" s="492">
        <f t="shared" si="87"/>
        <v>50</v>
      </c>
    </row>
    <row r="1722" spans="2:11" hidden="1">
      <c r="B1722" s="21" t="s">
        <v>102</v>
      </c>
      <c r="C1722" s="79" t="s">
        <v>1057</v>
      </c>
      <c r="D1722" s="295">
        <v>50</v>
      </c>
      <c r="E1722" s="295" t="s">
        <v>1082</v>
      </c>
      <c r="F1722" s="497">
        <v>0.1</v>
      </c>
      <c r="G1722" s="498">
        <v>796.60578881100002</v>
      </c>
      <c r="H1722" s="493">
        <f t="shared" si="88"/>
        <v>3983.0289440550005</v>
      </c>
      <c r="I1722" s="492">
        <v>0</v>
      </c>
      <c r="J1722" s="52"/>
      <c r="K1722" s="492">
        <f t="shared" si="87"/>
        <v>0</v>
      </c>
    </row>
    <row r="1723" spans="2:11" hidden="1">
      <c r="B1723" s="18" t="s">
        <v>1103</v>
      </c>
      <c r="C1723" s="27" t="s">
        <v>1104</v>
      </c>
      <c r="D1723" s="295"/>
      <c r="E1723" s="295"/>
      <c r="F1723" s="497"/>
      <c r="G1723" s="498"/>
      <c r="H1723" s="493"/>
      <c r="I1723" s="492">
        <v>0</v>
      </c>
      <c r="J1723" s="52"/>
      <c r="K1723" s="492">
        <f t="shared" si="87"/>
        <v>0</v>
      </c>
    </row>
    <row r="1724" spans="2:11" hidden="1">
      <c r="B1724" s="21" t="s">
        <v>99</v>
      </c>
      <c r="C1724" s="79" t="s">
        <v>1056</v>
      </c>
      <c r="D1724" s="295">
        <v>50</v>
      </c>
      <c r="E1724" s="295" t="s">
        <v>1082</v>
      </c>
      <c r="F1724" s="497">
        <v>0.8</v>
      </c>
      <c r="G1724" s="498">
        <v>941.29806375839996</v>
      </c>
      <c r="H1724" s="493">
        <f t="shared" si="88"/>
        <v>37651.922550335999</v>
      </c>
      <c r="I1724" s="492">
        <v>0</v>
      </c>
      <c r="J1724" s="52">
        <v>50</v>
      </c>
      <c r="K1724" s="492">
        <f t="shared" si="87"/>
        <v>50</v>
      </c>
    </row>
    <row r="1725" spans="2:11" hidden="1">
      <c r="B1725" s="21" t="s">
        <v>102</v>
      </c>
      <c r="C1725" s="79" t="s">
        <v>1057</v>
      </c>
      <c r="D1725" s="295">
        <v>50</v>
      </c>
      <c r="E1725" s="295" t="s">
        <v>1082</v>
      </c>
      <c r="F1725" s="497">
        <v>0.1</v>
      </c>
      <c r="G1725" s="498">
        <v>941.29806375839996</v>
      </c>
      <c r="H1725" s="493">
        <f t="shared" si="88"/>
        <v>4706.4903187919999</v>
      </c>
      <c r="I1725" s="492">
        <v>0</v>
      </c>
      <c r="J1725" s="52"/>
      <c r="K1725" s="492">
        <f t="shared" si="87"/>
        <v>0</v>
      </c>
    </row>
    <row r="1726" spans="2:11" hidden="1">
      <c r="B1726" s="18" t="s">
        <v>1105</v>
      </c>
      <c r="C1726" s="27" t="s">
        <v>1106</v>
      </c>
      <c r="D1726" s="295"/>
      <c r="E1726" s="295"/>
      <c r="F1726" s="497"/>
      <c r="G1726" s="498"/>
      <c r="H1726" s="493"/>
      <c r="I1726" s="492">
        <v>0</v>
      </c>
      <c r="J1726" s="52"/>
      <c r="K1726" s="492">
        <f t="shared" si="87"/>
        <v>0</v>
      </c>
    </row>
    <row r="1727" spans="2:11" hidden="1">
      <c r="B1727" s="21" t="s">
        <v>99</v>
      </c>
      <c r="C1727" s="79" t="s">
        <v>1056</v>
      </c>
      <c r="D1727" s="295">
        <v>50</v>
      </c>
      <c r="E1727" s="295" t="s">
        <v>1082</v>
      </c>
      <c r="F1727" s="497">
        <v>0.8</v>
      </c>
      <c r="G1727" s="498">
        <v>941.29806375839996</v>
      </c>
      <c r="H1727" s="493">
        <f t="shared" si="88"/>
        <v>37651.922550335999</v>
      </c>
      <c r="I1727" s="492">
        <v>0</v>
      </c>
      <c r="J1727" s="52">
        <v>50</v>
      </c>
      <c r="K1727" s="492">
        <f t="shared" si="87"/>
        <v>50</v>
      </c>
    </row>
    <row r="1728" spans="2:11" hidden="1">
      <c r="B1728" s="21" t="s">
        <v>102</v>
      </c>
      <c r="C1728" s="79" t="s">
        <v>1057</v>
      </c>
      <c r="D1728" s="295">
        <v>50</v>
      </c>
      <c r="E1728" s="295" t="s">
        <v>1082</v>
      </c>
      <c r="F1728" s="497">
        <v>0.1</v>
      </c>
      <c r="G1728" s="498">
        <v>941.29806375839996</v>
      </c>
      <c r="H1728" s="493">
        <f t="shared" si="88"/>
        <v>4706.4903187919999</v>
      </c>
      <c r="I1728" s="492">
        <v>0</v>
      </c>
      <c r="J1728" s="52"/>
      <c r="K1728" s="492">
        <f t="shared" si="87"/>
        <v>0</v>
      </c>
    </row>
    <row r="1729" spans="2:11" hidden="1">
      <c r="B1729" s="18" t="s">
        <v>1107</v>
      </c>
      <c r="C1729" s="27" t="s">
        <v>1108</v>
      </c>
      <c r="D1729" s="295"/>
      <c r="E1729" s="295"/>
      <c r="F1729" s="492"/>
      <c r="G1729" s="498"/>
      <c r="H1729" s="493"/>
      <c r="I1729" s="492">
        <v>0</v>
      </c>
      <c r="J1729" s="52"/>
      <c r="K1729" s="492">
        <f t="shared" si="87"/>
        <v>0</v>
      </c>
    </row>
    <row r="1730" spans="2:11" hidden="1">
      <c r="B1730" s="21" t="s">
        <v>99</v>
      </c>
      <c r="C1730" s="79" t="s">
        <v>1056</v>
      </c>
      <c r="D1730" s="295">
        <v>50</v>
      </c>
      <c r="E1730" s="295" t="s">
        <v>1082</v>
      </c>
      <c r="F1730" s="497">
        <v>0.8</v>
      </c>
      <c r="G1730" s="498">
        <v>1032.1407032344</v>
      </c>
      <c r="H1730" s="493">
        <f t="shared" si="88"/>
        <v>41285.628129376004</v>
      </c>
      <c r="I1730" s="492">
        <v>0</v>
      </c>
      <c r="J1730" s="52">
        <v>50</v>
      </c>
      <c r="K1730" s="492">
        <f t="shared" si="87"/>
        <v>50</v>
      </c>
    </row>
    <row r="1731" spans="2:11" hidden="1">
      <c r="B1731" s="21" t="s">
        <v>102</v>
      </c>
      <c r="C1731" s="79" t="s">
        <v>1057</v>
      </c>
      <c r="D1731" s="295">
        <v>50</v>
      </c>
      <c r="E1731" s="295" t="s">
        <v>1082</v>
      </c>
      <c r="F1731" s="497">
        <v>0.1</v>
      </c>
      <c r="G1731" s="498">
        <v>1032.1407032344</v>
      </c>
      <c r="H1731" s="493">
        <f t="shared" si="88"/>
        <v>5160.7035161720005</v>
      </c>
      <c r="I1731" s="492">
        <v>0</v>
      </c>
      <c r="J1731" s="52"/>
      <c r="K1731" s="492">
        <f t="shared" si="87"/>
        <v>0</v>
      </c>
    </row>
    <row r="1732" spans="2:11" hidden="1">
      <c r="B1732" s="18" t="s">
        <v>1109</v>
      </c>
      <c r="C1732" s="27" t="s">
        <v>1110</v>
      </c>
      <c r="D1732" s="295"/>
      <c r="E1732" s="295"/>
      <c r="F1732" s="492"/>
      <c r="G1732" s="498"/>
      <c r="H1732" s="493"/>
      <c r="I1732" s="492">
        <v>0</v>
      </c>
      <c r="J1732" s="52"/>
      <c r="K1732" s="492">
        <f t="shared" si="87"/>
        <v>0</v>
      </c>
    </row>
    <row r="1733" spans="2:11" hidden="1">
      <c r="B1733" s="21" t="s">
        <v>99</v>
      </c>
      <c r="C1733" s="79" t="s">
        <v>1056</v>
      </c>
      <c r="D1733" s="295">
        <v>50</v>
      </c>
      <c r="E1733" s="295" t="s">
        <v>1082</v>
      </c>
      <c r="F1733" s="497">
        <v>0.8</v>
      </c>
      <c r="G1733" s="498">
        <v>1179.3577599874</v>
      </c>
      <c r="H1733" s="493">
        <f t="shared" si="88"/>
        <v>47174.310399495997</v>
      </c>
      <c r="I1733" s="492">
        <v>0</v>
      </c>
      <c r="J1733" s="52">
        <v>50</v>
      </c>
      <c r="K1733" s="492">
        <f t="shared" si="87"/>
        <v>50</v>
      </c>
    </row>
    <row r="1734" spans="2:11" hidden="1">
      <c r="B1734" s="21" t="s">
        <v>102</v>
      </c>
      <c r="C1734" s="79" t="s">
        <v>1057</v>
      </c>
      <c r="D1734" s="295">
        <v>50</v>
      </c>
      <c r="E1734" s="295" t="s">
        <v>1082</v>
      </c>
      <c r="F1734" s="497">
        <v>0.1</v>
      </c>
      <c r="G1734" s="498">
        <v>1179.3577599874</v>
      </c>
      <c r="H1734" s="493">
        <f t="shared" si="88"/>
        <v>5896.7887999369996</v>
      </c>
      <c r="I1734" s="492">
        <v>0</v>
      </c>
      <c r="J1734" s="52"/>
      <c r="K1734" s="492">
        <f t="shared" si="87"/>
        <v>0</v>
      </c>
    </row>
    <row r="1735" spans="2:11" hidden="1">
      <c r="B1735" s="18" t="s">
        <v>1111</v>
      </c>
      <c r="C1735" s="27" t="s">
        <v>1112</v>
      </c>
      <c r="D1735" s="295"/>
      <c r="E1735" s="295"/>
      <c r="F1735" s="497"/>
      <c r="G1735" s="498"/>
      <c r="H1735" s="493"/>
      <c r="I1735" s="492">
        <v>0</v>
      </c>
      <c r="J1735" s="52"/>
      <c r="K1735" s="492">
        <f t="shared" si="87"/>
        <v>0</v>
      </c>
    </row>
    <row r="1736" spans="2:11" hidden="1">
      <c r="B1736" s="21" t="s">
        <v>99</v>
      </c>
      <c r="C1736" s="79" t="s">
        <v>1056</v>
      </c>
      <c r="D1736" s="295">
        <v>50</v>
      </c>
      <c r="E1736" s="295" t="s">
        <v>1082</v>
      </c>
      <c r="F1736" s="497">
        <v>0.8</v>
      </c>
      <c r="G1736" s="498">
        <v>1768.1888578552</v>
      </c>
      <c r="H1736" s="493">
        <f t="shared" si="88"/>
        <v>70727.554314207999</v>
      </c>
      <c r="I1736" s="492">
        <v>0</v>
      </c>
      <c r="J1736" s="52">
        <v>50</v>
      </c>
      <c r="K1736" s="492">
        <f t="shared" si="87"/>
        <v>50</v>
      </c>
    </row>
    <row r="1737" spans="2:11" hidden="1">
      <c r="B1737" s="21" t="s">
        <v>102</v>
      </c>
      <c r="C1737" s="79" t="s">
        <v>1057</v>
      </c>
      <c r="D1737" s="295">
        <v>50</v>
      </c>
      <c r="E1737" s="295" t="s">
        <v>1082</v>
      </c>
      <c r="F1737" s="497">
        <v>0.1</v>
      </c>
      <c r="G1737" s="498">
        <v>1768.1888578552</v>
      </c>
      <c r="H1737" s="493">
        <f t="shared" si="88"/>
        <v>8840.9442892759998</v>
      </c>
      <c r="I1737" s="492">
        <v>0</v>
      </c>
      <c r="J1737" s="52"/>
      <c r="K1737" s="492">
        <f t="shared" si="87"/>
        <v>0</v>
      </c>
    </row>
    <row r="1738" spans="2:11" hidden="1">
      <c r="B1738" s="12" t="s">
        <v>1113</v>
      </c>
      <c r="C1738" s="80" t="s">
        <v>1114</v>
      </c>
      <c r="D1738" s="295"/>
      <c r="E1738" s="295"/>
      <c r="F1738" s="497"/>
      <c r="G1738" s="498"/>
      <c r="H1738" s="493"/>
      <c r="I1738" s="492">
        <v>0</v>
      </c>
      <c r="J1738" s="52"/>
      <c r="K1738" s="492">
        <f t="shared" si="87"/>
        <v>0</v>
      </c>
    </row>
    <row r="1739" spans="2:11" hidden="1">
      <c r="B1739" s="18" t="s">
        <v>1115</v>
      </c>
      <c r="C1739" s="75" t="s">
        <v>1116</v>
      </c>
      <c r="D1739" s="295"/>
      <c r="E1739" s="295"/>
      <c r="F1739" s="497"/>
      <c r="G1739" s="498"/>
      <c r="H1739" s="493"/>
      <c r="I1739" s="492">
        <v>0</v>
      </c>
      <c r="J1739" s="52"/>
      <c r="K1739" s="492">
        <f t="shared" si="87"/>
        <v>0</v>
      </c>
    </row>
    <row r="1740" spans="2:11" hidden="1">
      <c r="B1740" s="21" t="s">
        <v>99</v>
      </c>
      <c r="C1740" s="79" t="s">
        <v>1056</v>
      </c>
      <c r="D1740" s="295">
        <v>50</v>
      </c>
      <c r="E1740" s="295" t="s">
        <v>144</v>
      </c>
      <c r="F1740" s="497">
        <v>0.8</v>
      </c>
      <c r="G1740" s="498">
        <v>7.5743454168</v>
      </c>
      <c r="H1740" s="493">
        <f t="shared" si="88"/>
        <v>302.973816672</v>
      </c>
      <c r="I1740" s="492">
        <v>0</v>
      </c>
      <c r="J1740" s="52">
        <v>50</v>
      </c>
      <c r="K1740" s="492">
        <f t="shared" si="87"/>
        <v>50</v>
      </c>
    </row>
    <row r="1741" spans="2:11" hidden="1">
      <c r="B1741" s="21" t="s">
        <v>102</v>
      </c>
      <c r="C1741" s="79" t="s">
        <v>1057</v>
      </c>
      <c r="D1741" s="295">
        <v>50</v>
      </c>
      <c r="E1741" s="295" t="s">
        <v>144</v>
      </c>
      <c r="F1741" s="497">
        <v>0.1</v>
      </c>
      <c r="G1741" s="498">
        <v>7.5743454168</v>
      </c>
      <c r="H1741" s="493">
        <f t="shared" si="88"/>
        <v>37.871727084</v>
      </c>
      <c r="I1741" s="492">
        <v>0</v>
      </c>
      <c r="J1741" s="52"/>
      <c r="K1741" s="492">
        <f t="shared" ref="K1741:K1804" si="89">J1741+I1741</f>
        <v>0</v>
      </c>
    </row>
    <row r="1742" spans="2:11" hidden="1">
      <c r="B1742" s="18" t="s">
        <v>1117</v>
      </c>
      <c r="C1742" s="75" t="s">
        <v>1118</v>
      </c>
      <c r="D1742" s="295"/>
      <c r="E1742" s="295"/>
      <c r="F1742" s="497"/>
      <c r="G1742" s="498"/>
      <c r="H1742" s="493"/>
      <c r="I1742" s="492">
        <v>0</v>
      </c>
      <c r="J1742" s="52"/>
      <c r="K1742" s="492">
        <f t="shared" si="89"/>
        <v>0</v>
      </c>
    </row>
    <row r="1743" spans="2:11" hidden="1">
      <c r="B1743" s="21" t="s">
        <v>99</v>
      </c>
      <c r="C1743" s="79" t="s">
        <v>1056</v>
      </c>
      <c r="D1743" s="295">
        <v>50</v>
      </c>
      <c r="E1743" s="295" t="s">
        <v>144</v>
      </c>
      <c r="F1743" s="497">
        <v>0.8</v>
      </c>
      <c r="G1743" s="498">
        <v>9.2575332871999994</v>
      </c>
      <c r="H1743" s="493">
        <f t="shared" si="88"/>
        <v>370.30133148799996</v>
      </c>
      <c r="I1743" s="492">
        <v>0</v>
      </c>
      <c r="J1743" s="52">
        <v>50</v>
      </c>
      <c r="K1743" s="492">
        <f t="shared" si="89"/>
        <v>50</v>
      </c>
    </row>
    <row r="1744" spans="2:11" hidden="1">
      <c r="B1744" s="21" t="s">
        <v>102</v>
      </c>
      <c r="C1744" s="79" t="s">
        <v>1057</v>
      </c>
      <c r="D1744" s="295">
        <v>50</v>
      </c>
      <c r="E1744" s="295" t="s">
        <v>144</v>
      </c>
      <c r="F1744" s="497">
        <v>0.1</v>
      </c>
      <c r="G1744" s="498">
        <v>9.2575332871999994</v>
      </c>
      <c r="H1744" s="493">
        <f t="shared" si="88"/>
        <v>46.287666435999995</v>
      </c>
      <c r="I1744" s="492">
        <v>0</v>
      </c>
      <c r="J1744" s="52"/>
      <c r="K1744" s="492">
        <f t="shared" si="89"/>
        <v>0</v>
      </c>
    </row>
    <row r="1745" spans="2:11" hidden="1">
      <c r="B1745" s="18" t="s">
        <v>1119</v>
      </c>
      <c r="C1745" s="75" t="s">
        <v>1120</v>
      </c>
      <c r="D1745" s="295"/>
      <c r="E1745" s="295"/>
      <c r="F1745" s="497"/>
      <c r="G1745" s="498"/>
      <c r="H1745" s="493"/>
      <c r="I1745" s="492">
        <v>0</v>
      </c>
      <c r="J1745" s="52"/>
      <c r="K1745" s="492">
        <f t="shared" si="89"/>
        <v>0</v>
      </c>
    </row>
    <row r="1746" spans="2:11" hidden="1">
      <c r="B1746" s="21" t="s">
        <v>99</v>
      </c>
      <c r="C1746" s="79" t="s">
        <v>1056</v>
      </c>
      <c r="D1746" s="295">
        <v>50</v>
      </c>
      <c r="E1746" s="295" t="s">
        <v>144</v>
      </c>
      <c r="F1746" s="497">
        <v>0.8</v>
      </c>
      <c r="G1746" s="498">
        <v>10.0991272224</v>
      </c>
      <c r="H1746" s="493">
        <f t="shared" si="88"/>
        <v>403.965088896</v>
      </c>
      <c r="I1746" s="492">
        <v>0</v>
      </c>
      <c r="J1746" s="52">
        <v>50</v>
      </c>
      <c r="K1746" s="492">
        <f t="shared" si="89"/>
        <v>50</v>
      </c>
    </row>
    <row r="1747" spans="2:11" hidden="1">
      <c r="B1747" s="21" t="s">
        <v>102</v>
      </c>
      <c r="C1747" s="79" t="s">
        <v>1057</v>
      </c>
      <c r="D1747" s="295">
        <v>50</v>
      </c>
      <c r="E1747" s="295" t="s">
        <v>144</v>
      </c>
      <c r="F1747" s="497">
        <v>0.1</v>
      </c>
      <c r="G1747" s="498">
        <v>10.0991272224</v>
      </c>
      <c r="H1747" s="493">
        <f t="shared" si="88"/>
        <v>50.495636112</v>
      </c>
      <c r="I1747" s="492">
        <v>0</v>
      </c>
      <c r="J1747" s="52"/>
      <c r="K1747" s="492">
        <f t="shared" si="89"/>
        <v>0</v>
      </c>
    </row>
    <row r="1748" spans="2:11" hidden="1">
      <c r="B1748" s="18" t="s">
        <v>1121</v>
      </c>
      <c r="C1748" s="75" t="s">
        <v>1122</v>
      </c>
      <c r="D1748" s="295"/>
      <c r="E1748" s="295"/>
      <c r="F1748" s="497"/>
      <c r="G1748" s="498"/>
      <c r="H1748" s="493"/>
      <c r="I1748" s="492">
        <v>0</v>
      </c>
      <c r="J1748" s="52"/>
      <c r="K1748" s="492">
        <f t="shared" si="89"/>
        <v>0</v>
      </c>
    </row>
    <row r="1749" spans="2:11" hidden="1">
      <c r="B1749" s="21" t="s">
        <v>99</v>
      </c>
      <c r="C1749" s="79" t="s">
        <v>1056</v>
      </c>
      <c r="D1749" s="295">
        <v>50</v>
      </c>
      <c r="E1749" s="295" t="s">
        <v>144</v>
      </c>
      <c r="F1749" s="497">
        <v>0.8</v>
      </c>
      <c r="G1749" s="498">
        <v>13.465502963200001</v>
      </c>
      <c r="H1749" s="493">
        <f t="shared" si="88"/>
        <v>538.62011852800003</v>
      </c>
      <c r="I1749" s="492">
        <v>0</v>
      </c>
      <c r="J1749" s="52">
        <v>50</v>
      </c>
      <c r="K1749" s="492">
        <f t="shared" si="89"/>
        <v>50</v>
      </c>
    </row>
    <row r="1750" spans="2:11" hidden="1">
      <c r="B1750" s="21" t="s">
        <v>102</v>
      </c>
      <c r="C1750" s="79" t="s">
        <v>1057</v>
      </c>
      <c r="D1750" s="295">
        <v>50</v>
      </c>
      <c r="E1750" s="295" t="s">
        <v>144</v>
      </c>
      <c r="F1750" s="497">
        <v>0.1</v>
      </c>
      <c r="G1750" s="498">
        <v>13.465502963200001</v>
      </c>
      <c r="H1750" s="493">
        <f t="shared" si="88"/>
        <v>67.327514816000004</v>
      </c>
      <c r="I1750" s="492">
        <v>0</v>
      </c>
      <c r="J1750" s="52"/>
      <c r="K1750" s="492">
        <f t="shared" si="89"/>
        <v>0</v>
      </c>
    </row>
    <row r="1751" spans="2:11" hidden="1">
      <c r="B1751" s="18" t="s">
        <v>1123</v>
      </c>
      <c r="C1751" s="75" t="s">
        <v>1124</v>
      </c>
      <c r="D1751" s="295"/>
      <c r="E1751" s="295"/>
      <c r="F1751" s="492"/>
      <c r="G1751" s="498"/>
      <c r="H1751" s="493"/>
      <c r="I1751" s="492">
        <v>0</v>
      </c>
      <c r="J1751" s="52"/>
      <c r="K1751" s="492">
        <f t="shared" si="89"/>
        <v>0</v>
      </c>
    </row>
    <row r="1752" spans="2:11" hidden="1">
      <c r="B1752" s="21" t="s">
        <v>99</v>
      </c>
      <c r="C1752" s="79" t="s">
        <v>1056</v>
      </c>
      <c r="D1752" s="295">
        <v>50</v>
      </c>
      <c r="E1752" s="295" t="s">
        <v>144</v>
      </c>
      <c r="F1752" s="497">
        <v>0.8</v>
      </c>
      <c r="G1752" s="498">
        <v>20.185878063400001</v>
      </c>
      <c r="H1752" s="493">
        <f t="shared" si="88"/>
        <v>807.43512253600011</v>
      </c>
      <c r="I1752" s="492">
        <v>0</v>
      </c>
      <c r="J1752" s="52">
        <v>50</v>
      </c>
      <c r="K1752" s="492">
        <f t="shared" si="89"/>
        <v>50</v>
      </c>
    </row>
    <row r="1753" spans="2:11" hidden="1">
      <c r="B1753" s="21" t="s">
        <v>102</v>
      </c>
      <c r="C1753" s="79" t="s">
        <v>1057</v>
      </c>
      <c r="D1753" s="295">
        <v>50</v>
      </c>
      <c r="E1753" s="295" t="s">
        <v>144</v>
      </c>
      <c r="F1753" s="497">
        <v>0.1</v>
      </c>
      <c r="G1753" s="498">
        <v>20.185878063400001</v>
      </c>
      <c r="H1753" s="493">
        <f t="shared" si="88"/>
        <v>100.92939031700001</v>
      </c>
      <c r="I1753" s="492">
        <v>0</v>
      </c>
      <c r="J1753" s="52"/>
      <c r="K1753" s="492">
        <f t="shared" si="89"/>
        <v>0</v>
      </c>
    </row>
    <row r="1754" spans="2:11" hidden="1">
      <c r="B1754" s="18" t="s">
        <v>1125</v>
      </c>
      <c r="C1754" s="75" t="s">
        <v>1126</v>
      </c>
      <c r="D1754" s="295"/>
      <c r="E1754" s="295"/>
      <c r="F1754" s="497"/>
      <c r="G1754" s="498"/>
      <c r="H1754" s="493"/>
      <c r="I1754" s="492">
        <v>0</v>
      </c>
      <c r="J1754" s="52"/>
      <c r="K1754" s="492">
        <f t="shared" si="89"/>
        <v>0</v>
      </c>
    </row>
    <row r="1755" spans="2:11" hidden="1">
      <c r="B1755" s="21" t="s">
        <v>99</v>
      </c>
      <c r="C1755" s="79" t="s">
        <v>1056</v>
      </c>
      <c r="D1755" s="295">
        <v>50</v>
      </c>
      <c r="E1755" s="295" t="s">
        <v>144</v>
      </c>
      <c r="F1755" s="497">
        <v>0.8</v>
      </c>
      <c r="G1755" s="498">
        <v>26.918629545000002</v>
      </c>
      <c r="H1755" s="493">
        <f t="shared" si="88"/>
        <v>1076.7451818000002</v>
      </c>
      <c r="I1755" s="492">
        <v>0</v>
      </c>
      <c r="J1755" s="52">
        <v>50</v>
      </c>
      <c r="K1755" s="492">
        <f t="shared" si="89"/>
        <v>50</v>
      </c>
    </row>
    <row r="1756" spans="2:11" hidden="1">
      <c r="B1756" s="21" t="s">
        <v>102</v>
      </c>
      <c r="C1756" s="79" t="s">
        <v>1057</v>
      </c>
      <c r="D1756" s="295">
        <v>50</v>
      </c>
      <c r="E1756" s="295" t="s">
        <v>144</v>
      </c>
      <c r="F1756" s="497">
        <v>0.1</v>
      </c>
      <c r="G1756" s="498">
        <v>26.918629545000002</v>
      </c>
      <c r="H1756" s="493">
        <f t="shared" si="88"/>
        <v>134.59314772500002</v>
      </c>
      <c r="I1756" s="492">
        <v>0</v>
      </c>
      <c r="J1756" s="52"/>
      <c r="K1756" s="492">
        <f t="shared" si="89"/>
        <v>0</v>
      </c>
    </row>
    <row r="1757" spans="2:11" hidden="1">
      <c r="B1757" s="18" t="s">
        <v>1127</v>
      </c>
      <c r="C1757" s="75" t="s">
        <v>1128</v>
      </c>
      <c r="D1757" s="295"/>
      <c r="E1757" s="295"/>
      <c r="F1757" s="497"/>
      <c r="G1757" s="498"/>
      <c r="H1757" s="493"/>
      <c r="I1757" s="492">
        <v>0</v>
      </c>
      <c r="J1757" s="52"/>
      <c r="K1757" s="492">
        <f t="shared" si="89"/>
        <v>0</v>
      </c>
    </row>
    <row r="1758" spans="2:11" hidden="1">
      <c r="B1758" s="21" t="s">
        <v>99</v>
      </c>
      <c r="C1758" s="79" t="s">
        <v>1056</v>
      </c>
      <c r="D1758" s="295">
        <v>50</v>
      </c>
      <c r="E1758" s="295" t="s">
        <v>144</v>
      </c>
      <c r="F1758" s="497">
        <v>0.8</v>
      </c>
      <c r="G1758" s="498">
        <v>43.750508248999999</v>
      </c>
      <c r="H1758" s="493">
        <f t="shared" si="88"/>
        <v>1750.0203299599998</v>
      </c>
      <c r="I1758" s="492">
        <v>0</v>
      </c>
      <c r="J1758" s="52">
        <v>50</v>
      </c>
      <c r="K1758" s="492">
        <f t="shared" si="89"/>
        <v>50</v>
      </c>
    </row>
    <row r="1759" spans="2:11" hidden="1">
      <c r="B1759" s="21" t="s">
        <v>102</v>
      </c>
      <c r="C1759" s="79" t="s">
        <v>1057</v>
      </c>
      <c r="D1759" s="295">
        <v>50</v>
      </c>
      <c r="E1759" s="295" t="s">
        <v>144</v>
      </c>
      <c r="F1759" s="497">
        <v>0.1</v>
      </c>
      <c r="G1759" s="498">
        <v>43.750508248999999</v>
      </c>
      <c r="H1759" s="493">
        <f t="shared" si="88"/>
        <v>218.75254124499997</v>
      </c>
      <c r="I1759" s="492">
        <v>0</v>
      </c>
      <c r="J1759" s="52"/>
      <c r="K1759" s="492">
        <f t="shared" si="89"/>
        <v>0</v>
      </c>
    </row>
    <row r="1760" spans="2:11" hidden="1">
      <c r="B1760" s="18" t="s">
        <v>1129</v>
      </c>
      <c r="C1760" s="75" t="s">
        <v>1130</v>
      </c>
      <c r="D1760" s="295"/>
      <c r="E1760" s="295"/>
      <c r="F1760" s="497"/>
      <c r="G1760" s="498"/>
      <c r="H1760" s="493"/>
      <c r="I1760" s="492">
        <v>0</v>
      </c>
      <c r="J1760" s="52"/>
      <c r="K1760" s="492">
        <f t="shared" si="89"/>
        <v>0</v>
      </c>
    </row>
    <row r="1761" spans="2:11" hidden="1">
      <c r="B1761" s="21" t="s">
        <v>99</v>
      </c>
      <c r="C1761" s="79" t="s">
        <v>1056</v>
      </c>
      <c r="D1761" s="295">
        <v>50</v>
      </c>
      <c r="E1761" s="295" t="s">
        <v>144</v>
      </c>
      <c r="F1761" s="497">
        <v>0.8</v>
      </c>
      <c r="G1761" s="498">
        <v>64.765603866199996</v>
      </c>
      <c r="H1761" s="493">
        <f t="shared" si="88"/>
        <v>2590.6241546480001</v>
      </c>
      <c r="I1761" s="492">
        <v>0</v>
      </c>
      <c r="J1761" s="52">
        <v>50</v>
      </c>
      <c r="K1761" s="492">
        <f t="shared" si="89"/>
        <v>50</v>
      </c>
    </row>
    <row r="1762" spans="2:11" hidden="1">
      <c r="B1762" s="21" t="s">
        <v>102</v>
      </c>
      <c r="C1762" s="79" t="s">
        <v>1057</v>
      </c>
      <c r="D1762" s="295">
        <v>50</v>
      </c>
      <c r="E1762" s="295" t="s">
        <v>144</v>
      </c>
      <c r="F1762" s="497">
        <v>0.1</v>
      </c>
      <c r="G1762" s="498">
        <v>64.765603866199996</v>
      </c>
      <c r="H1762" s="493">
        <f t="shared" si="88"/>
        <v>323.82801933100001</v>
      </c>
      <c r="I1762" s="492">
        <v>0</v>
      </c>
      <c r="J1762" s="52"/>
      <c r="K1762" s="492">
        <f t="shared" si="89"/>
        <v>0</v>
      </c>
    </row>
    <row r="1763" spans="2:11" hidden="1">
      <c r="B1763" s="18" t="s">
        <v>1131</v>
      </c>
      <c r="C1763" s="75" t="s">
        <v>1132</v>
      </c>
      <c r="D1763" s="295"/>
      <c r="E1763" s="295"/>
      <c r="F1763" s="497"/>
      <c r="G1763" s="498"/>
      <c r="H1763" s="493"/>
      <c r="I1763" s="492">
        <v>0</v>
      </c>
      <c r="J1763" s="52"/>
      <c r="K1763" s="492">
        <f t="shared" si="89"/>
        <v>0</v>
      </c>
    </row>
    <row r="1764" spans="2:11" hidden="1">
      <c r="B1764" s="21" t="s">
        <v>99</v>
      </c>
      <c r="C1764" s="79" t="s">
        <v>1056</v>
      </c>
      <c r="D1764" s="295">
        <v>50</v>
      </c>
      <c r="E1764" s="295" t="s">
        <v>144</v>
      </c>
      <c r="F1764" s="497">
        <v>0.8</v>
      </c>
      <c r="G1764" s="498">
        <v>94.2213915982</v>
      </c>
      <c r="H1764" s="493">
        <f t="shared" ref="H1764:H1810" si="90">G1764*D1764*F1764</f>
        <v>3768.8556639280005</v>
      </c>
      <c r="I1764" s="492">
        <v>0</v>
      </c>
      <c r="J1764" s="52">
        <v>50</v>
      </c>
      <c r="K1764" s="492">
        <f t="shared" si="89"/>
        <v>50</v>
      </c>
    </row>
    <row r="1765" spans="2:11" hidden="1">
      <c r="B1765" s="21" t="s">
        <v>102</v>
      </c>
      <c r="C1765" s="79" t="s">
        <v>1057</v>
      </c>
      <c r="D1765" s="295">
        <v>50</v>
      </c>
      <c r="E1765" s="295" t="s">
        <v>144</v>
      </c>
      <c r="F1765" s="497">
        <v>0.1</v>
      </c>
      <c r="G1765" s="498">
        <v>94.2213915982</v>
      </c>
      <c r="H1765" s="493">
        <f t="shared" si="90"/>
        <v>471.10695799100006</v>
      </c>
      <c r="I1765" s="492">
        <v>0</v>
      </c>
      <c r="J1765" s="52"/>
      <c r="K1765" s="492">
        <f t="shared" si="89"/>
        <v>0</v>
      </c>
    </row>
    <row r="1766" spans="2:11" hidden="1">
      <c r="B1766" s="18" t="s">
        <v>1133</v>
      </c>
      <c r="C1766" s="75" t="s">
        <v>1134</v>
      </c>
      <c r="D1766" s="295"/>
      <c r="E1766" s="295"/>
      <c r="F1766" s="497"/>
      <c r="G1766" s="498"/>
      <c r="H1766" s="493"/>
      <c r="I1766" s="492">
        <v>0</v>
      </c>
      <c r="J1766" s="52"/>
      <c r="K1766" s="492">
        <f t="shared" si="89"/>
        <v>0</v>
      </c>
    </row>
    <row r="1767" spans="2:11" hidden="1">
      <c r="B1767" s="21" t="s">
        <v>99</v>
      </c>
      <c r="C1767" s="79" t="s">
        <v>1056</v>
      </c>
      <c r="D1767" s="295">
        <v>50</v>
      </c>
      <c r="E1767" s="295" t="s">
        <v>144</v>
      </c>
      <c r="F1767" s="497">
        <v>0.8</v>
      </c>
      <c r="G1767" s="498">
        <v>125.3356144378</v>
      </c>
      <c r="H1767" s="493">
        <f t="shared" si="90"/>
        <v>5013.4245775119998</v>
      </c>
      <c r="I1767" s="492">
        <v>0</v>
      </c>
      <c r="J1767" s="52">
        <v>50</v>
      </c>
      <c r="K1767" s="492">
        <f t="shared" si="89"/>
        <v>50</v>
      </c>
    </row>
    <row r="1768" spans="2:11" hidden="1">
      <c r="B1768" s="21" t="s">
        <v>102</v>
      </c>
      <c r="C1768" s="79" t="s">
        <v>1057</v>
      </c>
      <c r="D1768" s="295">
        <v>50</v>
      </c>
      <c r="E1768" s="295" t="s">
        <v>144</v>
      </c>
      <c r="F1768" s="497">
        <v>0.1</v>
      </c>
      <c r="G1768" s="498">
        <v>125.3356144378</v>
      </c>
      <c r="H1768" s="493">
        <f t="shared" si="90"/>
        <v>626.67807218899998</v>
      </c>
      <c r="I1768" s="492">
        <v>0</v>
      </c>
      <c r="J1768" s="52"/>
      <c r="K1768" s="492">
        <f t="shared" si="89"/>
        <v>0</v>
      </c>
    </row>
    <row r="1769" spans="2:11" hidden="1">
      <c r="B1769" s="18" t="s">
        <v>1135</v>
      </c>
      <c r="C1769" s="75" t="s">
        <v>1136</v>
      </c>
      <c r="D1769" s="295"/>
      <c r="E1769" s="295"/>
      <c r="F1769" s="497"/>
      <c r="G1769" s="498"/>
      <c r="H1769" s="493"/>
      <c r="I1769" s="492">
        <v>0</v>
      </c>
      <c r="J1769" s="52"/>
      <c r="K1769" s="492">
        <f t="shared" si="89"/>
        <v>0</v>
      </c>
    </row>
    <row r="1770" spans="2:11" hidden="1">
      <c r="B1770" s="21" t="s">
        <v>99</v>
      </c>
      <c r="C1770" s="79" t="s">
        <v>1056</v>
      </c>
      <c r="D1770" s="295">
        <v>50</v>
      </c>
      <c r="E1770" s="295" t="s">
        <v>144</v>
      </c>
      <c r="F1770" s="497">
        <v>0.8</v>
      </c>
      <c r="G1770" s="498">
        <v>163.1949651404</v>
      </c>
      <c r="H1770" s="493">
        <f t="shared" si="90"/>
        <v>6527.7986056160007</v>
      </c>
      <c r="I1770" s="492">
        <v>0</v>
      </c>
      <c r="J1770" s="52">
        <v>50</v>
      </c>
      <c r="K1770" s="492">
        <f t="shared" si="89"/>
        <v>50</v>
      </c>
    </row>
    <row r="1771" spans="2:11" hidden="1">
      <c r="B1771" s="21" t="s">
        <v>102</v>
      </c>
      <c r="C1771" s="79" t="s">
        <v>1057</v>
      </c>
      <c r="D1771" s="295">
        <v>50</v>
      </c>
      <c r="E1771" s="295" t="s">
        <v>144</v>
      </c>
      <c r="F1771" s="497">
        <v>0.1</v>
      </c>
      <c r="G1771" s="498">
        <v>163.1949651404</v>
      </c>
      <c r="H1771" s="493">
        <f t="shared" si="90"/>
        <v>815.97482570200009</v>
      </c>
      <c r="I1771" s="492">
        <v>0</v>
      </c>
      <c r="J1771" s="52"/>
      <c r="K1771" s="492">
        <f t="shared" si="89"/>
        <v>0</v>
      </c>
    </row>
    <row r="1772" spans="2:11" hidden="1">
      <c r="B1772" s="18" t="s">
        <v>1137</v>
      </c>
      <c r="C1772" s="75" t="s">
        <v>1138</v>
      </c>
      <c r="D1772" s="295"/>
      <c r="E1772" s="295"/>
      <c r="F1772" s="497"/>
      <c r="G1772" s="498"/>
      <c r="H1772" s="493"/>
      <c r="I1772" s="492">
        <v>0</v>
      </c>
      <c r="J1772" s="52"/>
      <c r="K1772" s="492">
        <f t="shared" si="89"/>
        <v>0</v>
      </c>
    </row>
    <row r="1773" spans="2:11" hidden="1">
      <c r="B1773" s="21" t="s">
        <v>99</v>
      </c>
      <c r="C1773" s="79" t="s">
        <v>1056</v>
      </c>
      <c r="D1773" s="295">
        <v>50</v>
      </c>
      <c r="E1773" s="295" t="s">
        <v>144</v>
      </c>
      <c r="F1773" s="497">
        <v>0.8</v>
      </c>
      <c r="G1773" s="498">
        <v>213.66584848959999</v>
      </c>
      <c r="H1773" s="493">
        <f t="shared" si="90"/>
        <v>8546.6339395840005</v>
      </c>
      <c r="I1773" s="492">
        <v>0</v>
      </c>
      <c r="J1773" s="52">
        <v>50</v>
      </c>
      <c r="K1773" s="492">
        <f t="shared" si="89"/>
        <v>50</v>
      </c>
    </row>
    <row r="1774" spans="2:11" hidden="1">
      <c r="B1774" s="21" t="s">
        <v>102</v>
      </c>
      <c r="C1774" s="79" t="s">
        <v>1057</v>
      </c>
      <c r="D1774" s="295">
        <v>50</v>
      </c>
      <c r="E1774" s="295" t="s">
        <v>144</v>
      </c>
      <c r="F1774" s="497">
        <v>0.1</v>
      </c>
      <c r="G1774" s="498">
        <v>213.66584848959999</v>
      </c>
      <c r="H1774" s="493">
        <f t="shared" si="90"/>
        <v>1068.3292424480001</v>
      </c>
      <c r="I1774" s="492">
        <v>0</v>
      </c>
      <c r="J1774" s="52"/>
      <c r="K1774" s="492">
        <f t="shared" si="89"/>
        <v>0</v>
      </c>
    </row>
    <row r="1775" spans="2:11" hidden="1">
      <c r="B1775" s="18" t="s">
        <v>1139</v>
      </c>
      <c r="C1775" s="75" t="s">
        <v>1140</v>
      </c>
      <c r="D1775" s="295"/>
      <c r="E1775" s="295"/>
      <c r="F1775" s="492"/>
      <c r="G1775" s="498"/>
      <c r="H1775" s="493"/>
      <c r="I1775" s="492">
        <v>0</v>
      </c>
      <c r="J1775" s="52"/>
      <c r="K1775" s="492">
        <f t="shared" si="89"/>
        <v>0</v>
      </c>
    </row>
    <row r="1776" spans="2:11" hidden="1">
      <c r="B1776" s="21" t="s">
        <v>99</v>
      </c>
      <c r="C1776" s="79" t="s">
        <v>1056</v>
      </c>
      <c r="D1776" s="295">
        <v>50</v>
      </c>
      <c r="E1776" s="295" t="s">
        <v>144</v>
      </c>
      <c r="F1776" s="497">
        <v>0.8</v>
      </c>
      <c r="G1776" s="498">
        <v>328.07311815119999</v>
      </c>
      <c r="H1776" s="493">
        <f t="shared" si="90"/>
        <v>13122.924726047999</v>
      </c>
      <c r="I1776" s="492">
        <v>0</v>
      </c>
      <c r="J1776" s="52">
        <v>50</v>
      </c>
      <c r="K1776" s="492">
        <f t="shared" si="89"/>
        <v>50</v>
      </c>
    </row>
    <row r="1777" spans="2:11" hidden="1">
      <c r="B1777" s="21" t="s">
        <v>102</v>
      </c>
      <c r="C1777" s="79" t="s">
        <v>1057</v>
      </c>
      <c r="D1777" s="295">
        <v>50</v>
      </c>
      <c r="E1777" s="295" t="s">
        <v>144</v>
      </c>
      <c r="F1777" s="497">
        <v>0.1</v>
      </c>
      <c r="G1777" s="498">
        <v>328.07311815119999</v>
      </c>
      <c r="H1777" s="493">
        <f t="shared" si="90"/>
        <v>1640.3655907559998</v>
      </c>
      <c r="I1777" s="492">
        <v>0</v>
      </c>
      <c r="J1777" s="52"/>
      <c r="K1777" s="492">
        <f t="shared" si="89"/>
        <v>0</v>
      </c>
    </row>
    <row r="1778" spans="2:11" hidden="1">
      <c r="B1778" s="18" t="s">
        <v>1141</v>
      </c>
      <c r="C1778" s="75" t="s">
        <v>1142</v>
      </c>
      <c r="D1778" s="295"/>
      <c r="E1778" s="295"/>
      <c r="F1778" s="497"/>
      <c r="G1778" s="498"/>
      <c r="H1778" s="493"/>
      <c r="I1778" s="492">
        <v>0</v>
      </c>
      <c r="J1778" s="52"/>
      <c r="K1778" s="492">
        <f t="shared" si="89"/>
        <v>0</v>
      </c>
    </row>
    <row r="1779" spans="2:11" hidden="1">
      <c r="B1779" s="21" t="s">
        <v>99</v>
      </c>
      <c r="C1779" s="79" t="s">
        <v>1056</v>
      </c>
      <c r="D1779" s="295">
        <v>50</v>
      </c>
      <c r="E1779" s="295" t="s">
        <v>144</v>
      </c>
      <c r="F1779" s="497">
        <v>0.8</v>
      </c>
      <c r="G1779" s="498">
        <v>503.03802200299998</v>
      </c>
      <c r="H1779" s="493">
        <f t="shared" si="90"/>
        <v>20121.520880120002</v>
      </c>
      <c r="I1779" s="492">
        <v>0</v>
      </c>
      <c r="J1779" s="52">
        <v>50</v>
      </c>
      <c r="K1779" s="492">
        <f t="shared" si="89"/>
        <v>50</v>
      </c>
    </row>
    <row r="1780" spans="2:11" hidden="1">
      <c r="B1780" s="21" t="s">
        <v>102</v>
      </c>
      <c r="C1780" s="79" t="s">
        <v>1057</v>
      </c>
      <c r="D1780" s="295">
        <v>50</v>
      </c>
      <c r="E1780" s="295" t="s">
        <v>144</v>
      </c>
      <c r="F1780" s="497">
        <v>0.1</v>
      </c>
      <c r="G1780" s="498">
        <v>503.03802200299998</v>
      </c>
      <c r="H1780" s="493">
        <f t="shared" si="90"/>
        <v>2515.1901100150003</v>
      </c>
      <c r="I1780" s="492">
        <v>0</v>
      </c>
      <c r="J1780" s="52"/>
      <c r="K1780" s="492">
        <f t="shared" si="89"/>
        <v>0</v>
      </c>
    </row>
    <row r="1781" spans="2:11" hidden="1">
      <c r="B1781" s="18" t="s">
        <v>1143</v>
      </c>
      <c r="C1781" s="75" t="s">
        <v>1144</v>
      </c>
      <c r="D1781" s="295"/>
      <c r="E1781" s="295"/>
      <c r="F1781" s="497"/>
      <c r="G1781" s="498"/>
      <c r="H1781" s="493"/>
      <c r="I1781" s="492">
        <v>0</v>
      </c>
      <c r="J1781" s="52"/>
      <c r="K1781" s="492">
        <f t="shared" si="89"/>
        <v>0</v>
      </c>
    </row>
    <row r="1782" spans="2:11" hidden="1">
      <c r="B1782" s="21" t="s">
        <v>99</v>
      </c>
      <c r="C1782" s="79" t="s">
        <v>1056</v>
      </c>
      <c r="D1782" s="295">
        <v>50</v>
      </c>
      <c r="E1782" s="295" t="s">
        <v>144</v>
      </c>
      <c r="F1782" s="497">
        <v>0.8</v>
      </c>
      <c r="G1782" s="498">
        <v>778.10309861799999</v>
      </c>
      <c r="H1782" s="493">
        <f t="shared" si="90"/>
        <v>31124.123944719999</v>
      </c>
      <c r="I1782" s="492">
        <v>0</v>
      </c>
      <c r="J1782" s="52">
        <v>50</v>
      </c>
      <c r="K1782" s="492">
        <f t="shared" si="89"/>
        <v>50</v>
      </c>
    </row>
    <row r="1783" spans="2:11" hidden="1">
      <c r="B1783" s="21" t="s">
        <v>102</v>
      </c>
      <c r="C1783" s="79" t="s">
        <v>1057</v>
      </c>
      <c r="D1783" s="295">
        <v>50</v>
      </c>
      <c r="E1783" s="295" t="s">
        <v>144</v>
      </c>
      <c r="F1783" s="497">
        <v>0.1</v>
      </c>
      <c r="G1783" s="498">
        <v>778.10309861799999</v>
      </c>
      <c r="H1783" s="493">
        <f t="shared" si="90"/>
        <v>3890.5154930899998</v>
      </c>
      <c r="I1783" s="492">
        <v>0</v>
      </c>
      <c r="J1783" s="52"/>
      <c r="K1783" s="492">
        <f t="shared" si="89"/>
        <v>0</v>
      </c>
    </row>
    <row r="1784" spans="2:11" hidden="1">
      <c r="B1784" s="18" t="s">
        <v>1145</v>
      </c>
      <c r="C1784" s="78" t="s">
        <v>1146</v>
      </c>
      <c r="D1784" s="295"/>
      <c r="E1784" s="295"/>
      <c r="F1784" s="497"/>
      <c r="G1784" s="498"/>
      <c r="H1784" s="493"/>
      <c r="I1784" s="492">
        <v>0</v>
      </c>
      <c r="J1784" s="52"/>
      <c r="K1784" s="492">
        <f t="shared" si="89"/>
        <v>0</v>
      </c>
    </row>
    <row r="1785" spans="2:11" hidden="1">
      <c r="B1785" s="21" t="s">
        <v>99</v>
      </c>
      <c r="C1785" s="79" t="s">
        <v>1056</v>
      </c>
      <c r="D1785" s="295">
        <v>50</v>
      </c>
      <c r="E1785" s="295" t="s">
        <v>1059</v>
      </c>
      <c r="F1785" s="497">
        <v>0.8</v>
      </c>
      <c r="G1785" s="498">
        <v>399.58384988040001</v>
      </c>
      <c r="H1785" s="493">
        <f t="shared" si="90"/>
        <v>15983.353995216001</v>
      </c>
      <c r="I1785" s="492">
        <v>0</v>
      </c>
      <c r="J1785" s="52"/>
      <c r="K1785" s="492">
        <f t="shared" si="89"/>
        <v>0</v>
      </c>
    </row>
    <row r="1786" spans="2:11" hidden="1">
      <c r="B1786" s="21" t="s">
        <v>102</v>
      </c>
      <c r="C1786" s="79" t="s">
        <v>1057</v>
      </c>
      <c r="D1786" s="295">
        <v>50</v>
      </c>
      <c r="E1786" s="295" t="s">
        <v>1059</v>
      </c>
      <c r="F1786" s="497">
        <v>0.1</v>
      </c>
      <c r="G1786" s="498">
        <v>399.58384988040001</v>
      </c>
      <c r="H1786" s="493">
        <f t="shared" si="90"/>
        <v>1997.9192494020001</v>
      </c>
      <c r="I1786" s="492">
        <v>0</v>
      </c>
      <c r="J1786" s="52"/>
      <c r="K1786" s="492">
        <f t="shared" si="89"/>
        <v>0</v>
      </c>
    </row>
    <row r="1787" spans="2:11" hidden="1">
      <c r="B1787" s="12" t="s">
        <v>1147</v>
      </c>
      <c r="C1787" s="76" t="s">
        <v>1148</v>
      </c>
      <c r="D1787" s="295"/>
      <c r="E1787" s="295"/>
      <c r="F1787" s="497"/>
      <c r="G1787" s="498"/>
      <c r="H1787" s="493"/>
      <c r="I1787" s="492">
        <v>0</v>
      </c>
      <c r="J1787" s="52"/>
      <c r="K1787" s="492">
        <f t="shared" si="89"/>
        <v>0</v>
      </c>
    </row>
    <row r="1788" spans="2:11" hidden="1">
      <c r="B1788" s="18" t="s">
        <v>1149</v>
      </c>
      <c r="C1788" s="75" t="s">
        <v>1150</v>
      </c>
      <c r="D1788" s="295"/>
      <c r="E1788" s="295"/>
      <c r="F1788" s="497"/>
      <c r="G1788" s="498"/>
      <c r="H1788" s="493"/>
      <c r="I1788" s="492">
        <v>0</v>
      </c>
      <c r="J1788" s="52"/>
      <c r="K1788" s="492">
        <f t="shared" si="89"/>
        <v>0</v>
      </c>
    </row>
    <row r="1789" spans="2:11" hidden="1">
      <c r="B1789" s="18" t="s">
        <v>1151</v>
      </c>
      <c r="C1789" s="75" t="s">
        <v>1152</v>
      </c>
      <c r="D1789" s="295"/>
      <c r="E1789" s="295"/>
      <c r="F1789" s="497"/>
      <c r="G1789" s="498"/>
      <c r="H1789" s="493"/>
      <c r="I1789" s="492">
        <v>0</v>
      </c>
      <c r="J1789" s="52"/>
      <c r="K1789" s="492">
        <f t="shared" si="89"/>
        <v>0</v>
      </c>
    </row>
    <row r="1790" spans="2:11" hidden="1">
      <c r="B1790" s="21" t="s">
        <v>99</v>
      </c>
      <c r="C1790" s="79" t="s">
        <v>1056</v>
      </c>
      <c r="D1790" s="295">
        <v>250</v>
      </c>
      <c r="E1790" s="295" t="s">
        <v>101</v>
      </c>
      <c r="F1790" s="497">
        <v>0.8</v>
      </c>
      <c r="G1790" s="498">
        <v>35.839525258119998</v>
      </c>
      <c r="H1790" s="493">
        <f t="shared" si="90"/>
        <v>7167.9050516239995</v>
      </c>
      <c r="I1790" s="492">
        <v>250</v>
      </c>
      <c r="J1790" s="52"/>
      <c r="K1790" s="492">
        <f t="shared" si="89"/>
        <v>250</v>
      </c>
    </row>
    <row r="1791" spans="2:11" hidden="1">
      <c r="B1791" s="21" t="s">
        <v>102</v>
      </c>
      <c r="C1791" s="79" t="s">
        <v>1057</v>
      </c>
      <c r="D1791" s="295">
        <v>250</v>
      </c>
      <c r="E1791" s="295" t="s">
        <v>101</v>
      </c>
      <c r="F1791" s="497">
        <v>0.1</v>
      </c>
      <c r="G1791" s="498">
        <v>35.839525258119998</v>
      </c>
      <c r="H1791" s="493">
        <f t="shared" si="90"/>
        <v>895.98813145299994</v>
      </c>
      <c r="I1791" s="492">
        <v>0</v>
      </c>
      <c r="J1791" s="52"/>
      <c r="K1791" s="492">
        <f t="shared" si="89"/>
        <v>0</v>
      </c>
    </row>
    <row r="1792" spans="2:11" hidden="1">
      <c r="B1792" s="18" t="s">
        <v>1153</v>
      </c>
      <c r="C1792" s="75" t="s">
        <v>1154</v>
      </c>
      <c r="D1792" s="295"/>
      <c r="E1792" s="295"/>
      <c r="F1792" s="497"/>
      <c r="G1792" s="498"/>
      <c r="H1792" s="493"/>
      <c r="I1792" s="492">
        <v>0</v>
      </c>
      <c r="J1792" s="52"/>
      <c r="K1792" s="492">
        <f t="shared" si="89"/>
        <v>0</v>
      </c>
    </row>
    <row r="1793" spans="2:11" hidden="1">
      <c r="B1793" s="21" t="s">
        <v>99</v>
      </c>
      <c r="C1793" s="79" t="s">
        <v>1056</v>
      </c>
      <c r="D1793" s="295">
        <v>500</v>
      </c>
      <c r="E1793" s="295" t="s">
        <v>101</v>
      </c>
      <c r="F1793" s="497">
        <v>0.8</v>
      </c>
      <c r="G1793" s="498">
        <v>99.030853410239999</v>
      </c>
      <c r="H1793" s="493">
        <f t="shared" si="90"/>
        <v>39612.341364096006</v>
      </c>
      <c r="I1793" s="492">
        <v>500</v>
      </c>
      <c r="J1793" s="52"/>
      <c r="K1793" s="492">
        <f t="shared" si="89"/>
        <v>500</v>
      </c>
    </row>
    <row r="1794" spans="2:11" hidden="1">
      <c r="B1794" s="21" t="s">
        <v>102</v>
      </c>
      <c r="C1794" s="79" t="s">
        <v>1057</v>
      </c>
      <c r="D1794" s="295">
        <v>500</v>
      </c>
      <c r="E1794" s="295" t="s">
        <v>101</v>
      </c>
      <c r="F1794" s="497">
        <v>0.1</v>
      </c>
      <c r="G1794" s="498">
        <v>99.030853410239999</v>
      </c>
      <c r="H1794" s="493">
        <f t="shared" si="90"/>
        <v>4951.5426705120008</v>
      </c>
      <c r="I1794" s="492">
        <v>0</v>
      </c>
      <c r="J1794" s="52"/>
      <c r="K1794" s="492">
        <f t="shared" si="89"/>
        <v>0</v>
      </c>
    </row>
    <row r="1795" spans="2:11" hidden="1">
      <c r="B1795" s="18" t="s">
        <v>1155</v>
      </c>
      <c r="C1795" s="75" t="s">
        <v>1156</v>
      </c>
      <c r="D1795" s="295"/>
      <c r="E1795" s="295"/>
      <c r="F1795" s="497"/>
      <c r="G1795" s="498"/>
      <c r="H1795" s="493"/>
      <c r="I1795" s="492">
        <v>0</v>
      </c>
      <c r="J1795" s="52"/>
      <c r="K1795" s="492">
        <f t="shared" si="89"/>
        <v>0</v>
      </c>
    </row>
    <row r="1796" spans="2:11" hidden="1">
      <c r="B1796" s="21" t="s">
        <v>99</v>
      </c>
      <c r="C1796" s="79" t="s">
        <v>1056</v>
      </c>
      <c r="D1796" s="295">
        <v>250</v>
      </c>
      <c r="E1796" s="295" t="s">
        <v>101</v>
      </c>
      <c r="F1796" s="497">
        <v>0.8</v>
      </c>
      <c r="G1796" s="498">
        <v>205.60634892191999</v>
      </c>
      <c r="H1796" s="493">
        <f t="shared" si="90"/>
        <v>41121.269784384</v>
      </c>
      <c r="I1796" s="492">
        <v>250</v>
      </c>
      <c r="J1796" s="52"/>
      <c r="K1796" s="492">
        <f t="shared" si="89"/>
        <v>250</v>
      </c>
    </row>
    <row r="1797" spans="2:11" hidden="1">
      <c r="B1797" s="21" t="s">
        <v>102</v>
      </c>
      <c r="C1797" s="79" t="s">
        <v>1057</v>
      </c>
      <c r="D1797" s="295">
        <v>250</v>
      </c>
      <c r="E1797" s="295" t="s">
        <v>101</v>
      </c>
      <c r="F1797" s="497">
        <v>0.1</v>
      </c>
      <c r="G1797" s="498">
        <v>205.60634892191999</v>
      </c>
      <c r="H1797" s="493">
        <f t="shared" si="90"/>
        <v>5140.158723048</v>
      </c>
      <c r="I1797" s="492">
        <v>0</v>
      </c>
      <c r="J1797" s="52"/>
      <c r="K1797" s="492">
        <f t="shared" si="89"/>
        <v>0</v>
      </c>
    </row>
    <row r="1798" spans="2:11" hidden="1">
      <c r="B1798" s="18" t="s">
        <v>1157</v>
      </c>
      <c r="C1798" s="75" t="s">
        <v>1158</v>
      </c>
      <c r="D1798" s="295"/>
      <c r="E1798" s="295"/>
      <c r="F1798" s="497"/>
      <c r="G1798" s="498"/>
      <c r="H1798" s="493"/>
      <c r="I1798" s="492">
        <v>0</v>
      </c>
      <c r="J1798" s="52"/>
      <c r="K1798" s="492">
        <f t="shared" si="89"/>
        <v>0</v>
      </c>
    </row>
    <row r="1799" spans="2:11" hidden="1">
      <c r="B1799" s="21" t="s">
        <v>99</v>
      </c>
      <c r="C1799" s="79" t="s">
        <v>1056</v>
      </c>
      <c r="D1799" s="295">
        <v>250</v>
      </c>
      <c r="E1799" s="295" t="s">
        <v>101</v>
      </c>
      <c r="F1799" s="497">
        <v>0.8</v>
      </c>
      <c r="G1799" s="498">
        <v>456.01767378812002</v>
      </c>
      <c r="H1799" s="493">
        <f t="shared" si="90"/>
        <v>91203.534757624016</v>
      </c>
      <c r="I1799" s="492">
        <v>0</v>
      </c>
      <c r="J1799" s="52"/>
      <c r="K1799" s="492">
        <f t="shared" si="89"/>
        <v>0</v>
      </c>
    </row>
    <row r="1800" spans="2:11" hidden="1">
      <c r="B1800" s="21" t="s">
        <v>102</v>
      </c>
      <c r="C1800" s="79" t="s">
        <v>1057</v>
      </c>
      <c r="D1800" s="295">
        <v>250</v>
      </c>
      <c r="E1800" s="295" t="s">
        <v>101</v>
      </c>
      <c r="F1800" s="497">
        <v>0.1</v>
      </c>
      <c r="G1800" s="498">
        <v>456.01767378812002</v>
      </c>
      <c r="H1800" s="493">
        <f t="shared" si="90"/>
        <v>11400.441844703002</v>
      </c>
      <c r="I1800" s="492">
        <v>0</v>
      </c>
      <c r="J1800" s="52"/>
      <c r="K1800" s="492">
        <f t="shared" si="89"/>
        <v>0</v>
      </c>
    </row>
    <row r="1801" spans="2:11" hidden="1">
      <c r="B1801" s="18" t="s">
        <v>1159</v>
      </c>
      <c r="C1801" s="78" t="s">
        <v>1160</v>
      </c>
      <c r="D1801" s="295"/>
      <c r="E1801" s="295"/>
      <c r="F1801" s="497"/>
      <c r="G1801" s="498"/>
      <c r="H1801" s="493"/>
      <c r="I1801" s="492">
        <v>0</v>
      </c>
      <c r="J1801" s="52"/>
      <c r="K1801" s="492">
        <f t="shared" si="89"/>
        <v>0</v>
      </c>
    </row>
    <row r="1802" spans="2:11" hidden="1">
      <c r="B1802" s="21" t="s">
        <v>1161</v>
      </c>
      <c r="C1802" s="77" t="s">
        <v>1162</v>
      </c>
      <c r="D1802" s="295"/>
      <c r="E1802" s="295"/>
      <c r="F1802" s="497"/>
      <c r="G1802" s="498"/>
      <c r="H1802" s="493"/>
      <c r="I1802" s="492">
        <v>0</v>
      </c>
      <c r="J1802" s="52"/>
      <c r="K1802" s="492">
        <f t="shared" si="89"/>
        <v>0</v>
      </c>
    </row>
    <row r="1803" spans="2:11" hidden="1">
      <c r="B1803" s="21" t="s">
        <v>99</v>
      </c>
      <c r="C1803" s="79" t="s">
        <v>1056</v>
      </c>
      <c r="D1803" s="295">
        <v>250</v>
      </c>
      <c r="E1803" s="295" t="s">
        <v>101</v>
      </c>
      <c r="F1803" s="497">
        <v>0.8</v>
      </c>
      <c r="G1803" s="498">
        <v>61.307642903039998</v>
      </c>
      <c r="H1803" s="493">
        <f t="shared" si="90"/>
        <v>12261.528580607999</v>
      </c>
      <c r="I1803" s="492">
        <v>250</v>
      </c>
      <c r="J1803" s="52"/>
      <c r="K1803" s="492">
        <f t="shared" si="89"/>
        <v>250</v>
      </c>
    </row>
    <row r="1804" spans="2:11" hidden="1">
      <c r="B1804" s="21" t="s">
        <v>102</v>
      </c>
      <c r="C1804" s="79" t="s">
        <v>1057</v>
      </c>
      <c r="D1804" s="295">
        <v>250</v>
      </c>
      <c r="E1804" s="295" t="s">
        <v>101</v>
      </c>
      <c r="F1804" s="497">
        <v>0.1</v>
      </c>
      <c r="G1804" s="498">
        <v>61.307642903039998</v>
      </c>
      <c r="H1804" s="493">
        <f t="shared" si="90"/>
        <v>1532.6910725759999</v>
      </c>
      <c r="I1804" s="492">
        <v>0</v>
      </c>
      <c r="J1804" s="52"/>
      <c r="K1804" s="492">
        <f t="shared" si="89"/>
        <v>0</v>
      </c>
    </row>
    <row r="1805" spans="2:11" hidden="1">
      <c r="B1805" s="18" t="s">
        <v>1163</v>
      </c>
      <c r="C1805" s="75" t="s">
        <v>1164</v>
      </c>
      <c r="D1805" s="295"/>
      <c r="E1805" s="295"/>
      <c r="F1805" s="497"/>
      <c r="G1805" s="498"/>
      <c r="H1805" s="493"/>
      <c r="I1805" s="492">
        <v>0</v>
      </c>
      <c r="J1805" s="52"/>
      <c r="K1805" s="492">
        <f t="shared" ref="K1805:K1835" si="91">J1805+I1805</f>
        <v>0</v>
      </c>
    </row>
    <row r="1806" spans="2:11" hidden="1">
      <c r="B1806" s="21" t="s">
        <v>99</v>
      </c>
      <c r="C1806" s="79" t="s">
        <v>1056</v>
      </c>
      <c r="D1806" s="295">
        <v>100</v>
      </c>
      <c r="E1806" s="295" t="s">
        <v>101</v>
      </c>
      <c r="F1806" s="497">
        <v>0.8</v>
      </c>
      <c r="G1806" s="498">
        <v>190.51582708090001</v>
      </c>
      <c r="H1806" s="493">
        <f t="shared" si="90"/>
        <v>15241.266166472002</v>
      </c>
      <c r="I1806" s="492">
        <v>100</v>
      </c>
      <c r="J1806" s="52"/>
      <c r="K1806" s="492">
        <f t="shared" si="91"/>
        <v>100</v>
      </c>
    </row>
    <row r="1807" spans="2:11" hidden="1">
      <c r="B1807" s="21" t="s">
        <v>102</v>
      </c>
      <c r="C1807" s="79" t="s">
        <v>1057</v>
      </c>
      <c r="D1807" s="295">
        <v>100</v>
      </c>
      <c r="E1807" s="295" t="s">
        <v>101</v>
      </c>
      <c r="F1807" s="497">
        <v>0.1</v>
      </c>
      <c r="G1807" s="498">
        <v>190.51582708090001</v>
      </c>
      <c r="H1807" s="493">
        <f t="shared" si="90"/>
        <v>1905.1582708090002</v>
      </c>
      <c r="I1807" s="492">
        <v>0</v>
      </c>
      <c r="J1807" s="52"/>
      <c r="K1807" s="492">
        <f t="shared" si="91"/>
        <v>0</v>
      </c>
    </row>
    <row r="1808" spans="2:11" hidden="1">
      <c r="B1808" s="18" t="s">
        <v>1165</v>
      </c>
      <c r="C1808" s="75" t="s">
        <v>1166</v>
      </c>
      <c r="D1808" s="295"/>
      <c r="E1808" s="295"/>
      <c r="F1808" s="497"/>
      <c r="G1808" s="498"/>
      <c r="H1808" s="493"/>
      <c r="I1808" s="492">
        <v>0</v>
      </c>
      <c r="J1808" s="52"/>
      <c r="K1808" s="492">
        <f t="shared" si="91"/>
        <v>0</v>
      </c>
    </row>
    <row r="1809" spans="2:11" hidden="1">
      <c r="B1809" s="21" t="s">
        <v>99</v>
      </c>
      <c r="C1809" s="79" t="s">
        <v>1056</v>
      </c>
      <c r="D1809" s="295">
        <v>50</v>
      </c>
      <c r="E1809" s="295" t="s">
        <v>101</v>
      </c>
      <c r="F1809" s="497">
        <v>0.8</v>
      </c>
      <c r="G1809" s="498">
        <v>266.45111516060001</v>
      </c>
      <c r="H1809" s="493">
        <f t="shared" si="90"/>
        <v>10658.044606424002</v>
      </c>
      <c r="I1809" s="492">
        <v>50</v>
      </c>
      <c r="J1809" s="52"/>
      <c r="K1809" s="492">
        <f t="shared" si="91"/>
        <v>50</v>
      </c>
    </row>
    <row r="1810" spans="2:11" hidden="1">
      <c r="B1810" s="21" t="s">
        <v>102</v>
      </c>
      <c r="C1810" s="79" t="s">
        <v>1057</v>
      </c>
      <c r="D1810" s="295">
        <v>50</v>
      </c>
      <c r="E1810" s="295" t="s">
        <v>101</v>
      </c>
      <c r="F1810" s="497">
        <v>0.1</v>
      </c>
      <c r="G1810" s="498">
        <v>266.45111516060001</v>
      </c>
      <c r="H1810" s="493">
        <f t="shared" si="90"/>
        <v>1332.2555758030003</v>
      </c>
      <c r="I1810" s="492">
        <v>0</v>
      </c>
      <c r="J1810" s="52"/>
      <c r="K1810" s="492">
        <f t="shared" si="91"/>
        <v>0</v>
      </c>
    </row>
    <row r="1811" spans="2:11" hidden="1">
      <c r="B1811" s="12" t="s">
        <v>1167</v>
      </c>
      <c r="C1811" s="76" t="s">
        <v>1168</v>
      </c>
      <c r="D1811" s="295"/>
      <c r="E1811" s="295"/>
      <c r="F1811" s="497"/>
      <c r="G1811" s="498"/>
      <c r="H1811" s="493"/>
      <c r="I1811" s="492">
        <v>0</v>
      </c>
      <c r="J1811" s="52"/>
      <c r="K1811" s="492">
        <f t="shared" si="91"/>
        <v>0</v>
      </c>
    </row>
    <row r="1812" spans="2:11" hidden="1">
      <c r="B1812" s="18" t="s">
        <v>1169</v>
      </c>
      <c r="C1812" s="78" t="s">
        <v>1170</v>
      </c>
      <c r="D1812" s="295"/>
      <c r="E1812" s="295"/>
      <c r="F1812" s="497"/>
      <c r="G1812" s="498"/>
      <c r="H1812" s="493"/>
      <c r="I1812" s="492">
        <v>0</v>
      </c>
      <c r="J1812" s="52"/>
      <c r="K1812" s="492">
        <f t="shared" si="91"/>
        <v>0</v>
      </c>
    </row>
    <row r="1813" spans="2:11" hidden="1">
      <c r="B1813" s="21" t="s">
        <v>99</v>
      </c>
      <c r="C1813" s="79" t="s">
        <v>1056</v>
      </c>
      <c r="D1813" s="295">
        <v>50</v>
      </c>
      <c r="E1813" s="295" t="s">
        <v>405</v>
      </c>
      <c r="F1813" s="497">
        <v>0.8</v>
      </c>
      <c r="G1813" s="498">
        <v>1993.5008812422</v>
      </c>
      <c r="H1813" s="493">
        <f t="shared" ref="H1813:H1835" si="92">G1813*D1813*F1813</f>
        <v>79740.035249688008</v>
      </c>
      <c r="I1813" s="492">
        <v>0</v>
      </c>
      <c r="J1813" s="52"/>
      <c r="K1813" s="492">
        <f t="shared" si="91"/>
        <v>0</v>
      </c>
    </row>
    <row r="1814" spans="2:11" hidden="1">
      <c r="B1814" s="21" t="s">
        <v>102</v>
      </c>
      <c r="C1814" s="79" t="s">
        <v>1057</v>
      </c>
      <c r="D1814" s="295">
        <v>50</v>
      </c>
      <c r="E1814" s="295" t="s">
        <v>405</v>
      </c>
      <c r="F1814" s="497">
        <v>0.1</v>
      </c>
      <c r="G1814" s="498">
        <v>1993.5008812422</v>
      </c>
      <c r="H1814" s="493">
        <f t="shared" si="92"/>
        <v>9967.504406211001</v>
      </c>
      <c r="I1814" s="492">
        <v>0</v>
      </c>
      <c r="J1814" s="52"/>
      <c r="K1814" s="492">
        <f t="shared" si="91"/>
        <v>0</v>
      </c>
    </row>
    <row r="1815" spans="2:11" hidden="1">
      <c r="B1815" s="18" t="s">
        <v>1171</v>
      </c>
      <c r="C1815" s="75" t="s">
        <v>1172</v>
      </c>
      <c r="D1815" s="295"/>
      <c r="E1815" s="295"/>
      <c r="F1815" s="497"/>
      <c r="G1815" s="498"/>
      <c r="H1815" s="493"/>
      <c r="I1815" s="492">
        <v>0</v>
      </c>
      <c r="J1815" s="52"/>
      <c r="K1815" s="492">
        <f t="shared" si="91"/>
        <v>0</v>
      </c>
    </row>
    <row r="1816" spans="2:11" hidden="1">
      <c r="B1816" s="21" t="s">
        <v>99</v>
      </c>
      <c r="C1816" s="79" t="s">
        <v>1056</v>
      </c>
      <c r="D1816" s="295">
        <v>4</v>
      </c>
      <c r="E1816" s="295" t="s">
        <v>144</v>
      </c>
      <c r="F1816" s="497">
        <v>0.8</v>
      </c>
      <c r="G1816" s="498">
        <v>1621.7700777025</v>
      </c>
      <c r="H1816" s="493">
        <f t="shared" si="92"/>
        <v>5189.6642486480005</v>
      </c>
      <c r="I1816" s="492">
        <v>0</v>
      </c>
      <c r="J1816" s="52">
        <v>4</v>
      </c>
      <c r="K1816" s="492">
        <f t="shared" si="91"/>
        <v>4</v>
      </c>
    </row>
    <row r="1817" spans="2:11" hidden="1">
      <c r="B1817" s="21" t="s">
        <v>102</v>
      </c>
      <c r="C1817" s="79" t="s">
        <v>1057</v>
      </c>
      <c r="D1817" s="295">
        <v>4</v>
      </c>
      <c r="E1817" s="295" t="s">
        <v>144</v>
      </c>
      <c r="F1817" s="497">
        <v>0.1</v>
      </c>
      <c r="G1817" s="498">
        <v>1621.7700777025</v>
      </c>
      <c r="H1817" s="493">
        <f t="shared" si="92"/>
        <v>648.70803108100006</v>
      </c>
      <c r="I1817" s="492">
        <v>0</v>
      </c>
      <c r="J1817" s="52"/>
      <c r="K1817" s="492">
        <f t="shared" si="91"/>
        <v>0</v>
      </c>
    </row>
    <row r="1818" spans="2:11" hidden="1">
      <c r="B1818" s="18" t="s">
        <v>1173</v>
      </c>
      <c r="C1818" s="75" t="s">
        <v>1174</v>
      </c>
      <c r="D1818" s="295"/>
      <c r="E1818" s="295"/>
      <c r="F1818" s="497"/>
      <c r="G1818" s="498"/>
      <c r="H1818" s="493"/>
      <c r="I1818" s="492">
        <v>0</v>
      </c>
      <c r="J1818" s="52"/>
      <c r="K1818" s="492">
        <f t="shared" si="91"/>
        <v>0</v>
      </c>
    </row>
    <row r="1819" spans="2:11" hidden="1">
      <c r="B1819" s="21" t="s">
        <v>99</v>
      </c>
      <c r="C1819" s="79" t="s">
        <v>1056</v>
      </c>
      <c r="D1819" s="295">
        <v>2</v>
      </c>
      <c r="E1819" s="295" t="s">
        <v>144</v>
      </c>
      <c r="F1819" s="497">
        <v>0.8</v>
      </c>
      <c r="G1819" s="498">
        <v>1579.2262666399999</v>
      </c>
      <c r="H1819" s="493">
        <f t="shared" si="92"/>
        <v>2526.7620266240001</v>
      </c>
      <c r="I1819" s="492">
        <v>0</v>
      </c>
      <c r="J1819" s="52">
        <v>2</v>
      </c>
      <c r="K1819" s="492">
        <f t="shared" si="91"/>
        <v>2</v>
      </c>
    </row>
    <row r="1820" spans="2:11" hidden="1">
      <c r="B1820" s="21" t="s">
        <v>102</v>
      </c>
      <c r="C1820" s="79" t="s">
        <v>1057</v>
      </c>
      <c r="D1820" s="295">
        <v>2</v>
      </c>
      <c r="E1820" s="295" t="s">
        <v>144</v>
      </c>
      <c r="F1820" s="497">
        <v>0.1</v>
      </c>
      <c r="G1820" s="498">
        <v>1579.2262666399999</v>
      </c>
      <c r="H1820" s="493">
        <f t="shared" si="92"/>
        <v>315.84525332800001</v>
      </c>
      <c r="I1820" s="492">
        <v>0</v>
      </c>
      <c r="J1820" s="52"/>
      <c r="K1820" s="492">
        <f t="shared" si="91"/>
        <v>0</v>
      </c>
    </row>
    <row r="1821" spans="2:11" hidden="1">
      <c r="B1821" s="18" t="s">
        <v>1175</v>
      </c>
      <c r="C1821" s="75" t="s">
        <v>1176</v>
      </c>
      <c r="D1821" s="295"/>
      <c r="E1821" s="295"/>
      <c r="F1821" s="497"/>
      <c r="G1821" s="498"/>
      <c r="H1821" s="493"/>
      <c r="I1821" s="492">
        <v>0</v>
      </c>
      <c r="J1821" s="52"/>
      <c r="K1821" s="492">
        <f t="shared" si="91"/>
        <v>0</v>
      </c>
    </row>
    <row r="1822" spans="2:11" hidden="1">
      <c r="B1822" s="21" t="s">
        <v>99</v>
      </c>
      <c r="C1822" s="79" t="s">
        <v>1056</v>
      </c>
      <c r="D1822" s="295">
        <v>2</v>
      </c>
      <c r="E1822" s="295" t="s">
        <v>144</v>
      </c>
      <c r="F1822" s="497">
        <v>0.8</v>
      </c>
      <c r="G1822" s="498">
        <v>3926.40699915</v>
      </c>
      <c r="H1822" s="493">
        <f t="shared" si="92"/>
        <v>6282.2511986400004</v>
      </c>
      <c r="I1822" s="492">
        <v>0</v>
      </c>
      <c r="J1822" s="52"/>
      <c r="K1822" s="492">
        <f t="shared" si="91"/>
        <v>0</v>
      </c>
    </row>
    <row r="1823" spans="2:11" hidden="1">
      <c r="B1823" s="21" t="s">
        <v>102</v>
      </c>
      <c r="C1823" s="79" t="s">
        <v>1057</v>
      </c>
      <c r="D1823" s="295">
        <v>2</v>
      </c>
      <c r="E1823" s="295" t="s">
        <v>144</v>
      </c>
      <c r="F1823" s="497">
        <v>0.1</v>
      </c>
      <c r="G1823" s="498">
        <v>3926.40699915</v>
      </c>
      <c r="H1823" s="493">
        <f t="shared" si="92"/>
        <v>785.28139983000005</v>
      </c>
      <c r="I1823" s="492">
        <v>0</v>
      </c>
      <c r="J1823" s="52"/>
      <c r="K1823" s="492">
        <f t="shared" si="91"/>
        <v>0</v>
      </c>
    </row>
    <row r="1824" spans="2:11" hidden="1">
      <c r="B1824" s="18" t="s">
        <v>1177</v>
      </c>
      <c r="C1824" s="75" t="s">
        <v>1178</v>
      </c>
      <c r="D1824" s="295"/>
      <c r="E1824" s="295"/>
      <c r="F1824" s="497"/>
      <c r="G1824" s="498"/>
      <c r="H1824" s="493"/>
      <c r="I1824" s="492">
        <v>0</v>
      </c>
      <c r="J1824" s="52"/>
      <c r="K1824" s="492">
        <f t="shared" si="91"/>
        <v>0</v>
      </c>
    </row>
    <row r="1825" spans="2:11" hidden="1">
      <c r="B1825" s="21" t="s">
        <v>99</v>
      </c>
      <c r="C1825" s="79" t="s">
        <v>1056</v>
      </c>
      <c r="D1825" s="295">
        <v>2</v>
      </c>
      <c r="E1825" s="295" t="s">
        <v>144</v>
      </c>
      <c r="F1825" s="497">
        <v>0.8</v>
      </c>
      <c r="G1825" s="498">
        <v>12803.3665583</v>
      </c>
      <c r="H1825" s="493">
        <f t="shared" si="92"/>
        <v>20485.386493280002</v>
      </c>
      <c r="I1825" s="492">
        <v>0</v>
      </c>
      <c r="J1825" s="52"/>
      <c r="K1825" s="492">
        <f t="shared" si="91"/>
        <v>0</v>
      </c>
    </row>
    <row r="1826" spans="2:11" hidden="1">
      <c r="B1826" s="21" t="s">
        <v>102</v>
      </c>
      <c r="C1826" s="79" t="s">
        <v>1057</v>
      </c>
      <c r="D1826" s="295">
        <v>2</v>
      </c>
      <c r="E1826" s="295" t="s">
        <v>144</v>
      </c>
      <c r="F1826" s="497">
        <v>0.1</v>
      </c>
      <c r="G1826" s="498">
        <v>12803.3665583</v>
      </c>
      <c r="H1826" s="493">
        <f t="shared" si="92"/>
        <v>2560.6733116600003</v>
      </c>
      <c r="I1826" s="492">
        <v>0</v>
      </c>
      <c r="J1826" s="52"/>
      <c r="K1826" s="492">
        <f t="shared" si="91"/>
        <v>0</v>
      </c>
    </row>
    <row r="1827" spans="2:11" hidden="1">
      <c r="B1827" s="18" t="s">
        <v>1179</v>
      </c>
      <c r="C1827" s="75" t="s">
        <v>1180</v>
      </c>
      <c r="D1827" s="295"/>
      <c r="E1827" s="295"/>
      <c r="F1827" s="497"/>
      <c r="G1827" s="498"/>
      <c r="H1827" s="493"/>
      <c r="I1827" s="492">
        <v>0</v>
      </c>
      <c r="J1827" s="52"/>
      <c r="K1827" s="492">
        <f t="shared" si="91"/>
        <v>0</v>
      </c>
    </row>
    <row r="1828" spans="2:11" hidden="1">
      <c r="B1828" s="21" t="s">
        <v>99</v>
      </c>
      <c r="C1828" s="79" t="s">
        <v>1056</v>
      </c>
      <c r="D1828" s="295">
        <v>2</v>
      </c>
      <c r="E1828" s="295" t="s">
        <v>144</v>
      </c>
      <c r="F1828" s="497">
        <v>0.8</v>
      </c>
      <c r="G1828" s="498">
        <v>14510.688372430001</v>
      </c>
      <c r="H1828" s="493">
        <f t="shared" si="92"/>
        <v>23217.101395888003</v>
      </c>
      <c r="I1828" s="492">
        <v>0</v>
      </c>
      <c r="J1828" s="52"/>
      <c r="K1828" s="492">
        <f t="shared" si="91"/>
        <v>0</v>
      </c>
    </row>
    <row r="1829" spans="2:11" hidden="1">
      <c r="B1829" s="21" t="s">
        <v>102</v>
      </c>
      <c r="C1829" s="79" t="s">
        <v>1057</v>
      </c>
      <c r="D1829" s="295">
        <v>2</v>
      </c>
      <c r="E1829" s="295" t="s">
        <v>144</v>
      </c>
      <c r="F1829" s="497">
        <v>0.1</v>
      </c>
      <c r="G1829" s="498">
        <v>14510.688372430001</v>
      </c>
      <c r="H1829" s="493">
        <f t="shared" si="92"/>
        <v>2902.1376744860004</v>
      </c>
      <c r="I1829" s="492">
        <v>0</v>
      </c>
      <c r="J1829" s="52"/>
      <c r="K1829" s="492">
        <f t="shared" si="91"/>
        <v>0</v>
      </c>
    </row>
    <row r="1830" spans="2:11" hidden="1">
      <c r="B1830" s="18" t="s">
        <v>1181</v>
      </c>
      <c r="C1830" s="75" t="s">
        <v>1182</v>
      </c>
      <c r="D1830" s="295"/>
      <c r="E1830" s="295"/>
      <c r="F1830" s="497"/>
      <c r="G1830" s="498"/>
      <c r="H1830" s="493"/>
      <c r="I1830" s="492">
        <v>0</v>
      </c>
      <c r="J1830" s="52"/>
      <c r="K1830" s="492">
        <f t="shared" si="91"/>
        <v>0</v>
      </c>
    </row>
    <row r="1831" spans="2:11" hidden="1">
      <c r="B1831" s="21" t="s">
        <v>99</v>
      </c>
      <c r="C1831" s="79" t="s">
        <v>1056</v>
      </c>
      <c r="D1831" s="295">
        <v>2</v>
      </c>
      <c r="E1831" s="295" t="s">
        <v>144</v>
      </c>
      <c r="F1831" s="497">
        <v>0.8</v>
      </c>
      <c r="G1831" s="498">
        <v>16217.700777025</v>
      </c>
      <c r="H1831" s="493">
        <f t="shared" si="92"/>
        <v>25948.321243240003</v>
      </c>
      <c r="I1831" s="492">
        <v>0</v>
      </c>
      <c r="J1831" s="52"/>
      <c r="K1831" s="492">
        <f t="shared" si="91"/>
        <v>0</v>
      </c>
    </row>
    <row r="1832" spans="2:11" hidden="1">
      <c r="B1832" s="21" t="s">
        <v>102</v>
      </c>
      <c r="C1832" s="79" t="s">
        <v>1057</v>
      </c>
      <c r="D1832" s="295">
        <v>2</v>
      </c>
      <c r="E1832" s="295" t="s">
        <v>144</v>
      </c>
      <c r="F1832" s="497">
        <v>0.1</v>
      </c>
      <c r="G1832" s="498">
        <v>16217.700777025</v>
      </c>
      <c r="H1832" s="493">
        <f t="shared" si="92"/>
        <v>3243.5401554050004</v>
      </c>
      <c r="I1832" s="492">
        <v>0</v>
      </c>
      <c r="J1832" s="52"/>
      <c r="K1832" s="492">
        <f t="shared" si="91"/>
        <v>0</v>
      </c>
    </row>
    <row r="1833" spans="2:11" hidden="1">
      <c r="B1833" s="12" t="s">
        <v>139</v>
      </c>
      <c r="C1833" s="76" t="s">
        <v>1183</v>
      </c>
      <c r="D1833" s="295"/>
      <c r="E1833" s="295"/>
      <c r="F1833" s="497"/>
      <c r="G1833" s="498"/>
      <c r="H1833" s="493"/>
      <c r="I1833" s="492">
        <v>0</v>
      </c>
      <c r="J1833" s="52"/>
      <c r="K1833" s="492">
        <f t="shared" si="91"/>
        <v>0</v>
      </c>
    </row>
    <row r="1834" spans="2:11" hidden="1">
      <c r="B1834" s="18" t="s">
        <v>1184</v>
      </c>
      <c r="C1834" s="78" t="s">
        <v>1185</v>
      </c>
      <c r="D1834" s="295">
        <v>30</v>
      </c>
      <c r="E1834" s="512" t="s">
        <v>1186</v>
      </c>
      <c r="F1834" s="497">
        <v>0.9</v>
      </c>
      <c r="G1834" s="498">
        <v>7298.0014474403297</v>
      </c>
      <c r="H1834" s="493">
        <f t="shared" si="92"/>
        <v>197046.03908088891</v>
      </c>
      <c r="I1834" s="492">
        <v>0</v>
      </c>
      <c r="J1834" s="52"/>
      <c r="K1834" s="492">
        <f t="shared" si="91"/>
        <v>0</v>
      </c>
    </row>
    <row r="1835" spans="2:11" hidden="1">
      <c r="B1835" s="18" t="s">
        <v>1187</v>
      </c>
      <c r="C1835" s="78" t="s">
        <v>1188</v>
      </c>
      <c r="D1835" s="295">
        <v>60</v>
      </c>
      <c r="E1835" s="512" t="s">
        <v>1186</v>
      </c>
      <c r="F1835" s="497">
        <v>0.9</v>
      </c>
      <c r="G1835" s="498">
        <v>973.06204662150003</v>
      </c>
      <c r="H1835" s="493">
        <f t="shared" si="92"/>
        <v>52545.350517561004</v>
      </c>
      <c r="I1835" s="492">
        <v>0</v>
      </c>
      <c r="J1835" s="52"/>
      <c r="K1835" s="492">
        <f t="shared" si="91"/>
        <v>0</v>
      </c>
    </row>
  </sheetData>
  <mergeCells count="14">
    <mergeCell ref="B1688:B1689"/>
    <mergeCell ref="C6:C7"/>
    <mergeCell ref="F6:F7"/>
    <mergeCell ref="G6:G7"/>
    <mergeCell ref="H6:H7"/>
    <mergeCell ref="I5:K6"/>
    <mergeCell ref="B5:H5"/>
    <mergeCell ref="D6:E6"/>
    <mergeCell ref="B2:H2"/>
    <mergeCell ref="B3:H3"/>
    <mergeCell ref="B4:H4"/>
    <mergeCell ref="I4:K4"/>
    <mergeCell ref="I2:K3"/>
    <mergeCell ref="B6:B7"/>
  </mergeCells>
  <conditionalFormatting sqref="J498:J543 J545:J575 J578:J870 J872:J884 J886:J932 J934:J935 J937:J1063 J1066:J1068 J1071:J1835 J11:J496">
    <cfRule type="cellIs" dxfId="3" priority="3" operator="greaterThan">
      <formula>0</formula>
    </cfRule>
  </conditionalFormatting>
  <printOptions horizontalCentered="1"/>
  <pageMargins left="0" right="0" top="0.51181102362204722" bottom="0.74803149606299213" header="0.31496062992125984" footer="0.31496062992125984"/>
  <pageSetup paperSize="9" scale="69" orientation="landscape" r:id="rId1"/>
  <rowBreaks count="37" manualBreakCount="37">
    <brk id="55" max="16383" man="1"/>
    <brk id="106" max="16383" man="1"/>
    <brk id="156" max="17" man="1"/>
    <brk id="207" max="17" man="1"/>
    <brk id="258" max="16383" man="1"/>
    <brk id="306" max="16383" man="1"/>
    <brk id="342" max="17" man="1"/>
    <brk id="384" max="17" man="1"/>
    <brk id="435" max="17" man="1"/>
    <brk id="485" max="17" man="1"/>
    <brk id="535" max="17" man="1"/>
    <brk id="584" max="17" man="1"/>
    <brk id="635" max="17" man="1"/>
    <brk id="683" max="17" man="1"/>
    <brk id="732" max="17" man="1"/>
    <brk id="780" max="17" man="1"/>
    <brk id="830" max="17" man="1"/>
    <brk id="879" max="17" man="1"/>
    <brk id="929" max="17" man="1"/>
    <brk id="980" max="17" man="1"/>
    <brk id="1011" max="17" man="1"/>
    <brk id="1064" max="17" man="1"/>
    <brk id="1115" max="17" man="1"/>
    <brk id="1167" max="17" man="1"/>
    <brk id="1220" max="17" man="1"/>
    <brk id="1271" max="17" man="1"/>
    <brk id="1323" max="17" man="1"/>
    <brk id="1376" max="17" man="1"/>
    <brk id="1429" max="17" man="1"/>
    <brk id="1479" max="17" man="1"/>
    <brk id="1532" max="16383" man="1"/>
    <brk id="1583" max="17" man="1"/>
    <brk id="1636" max="17" man="1"/>
    <brk id="1689" max="17" man="1"/>
    <brk id="1737" max="17" man="1"/>
    <brk id="1777" max="17" man="1"/>
    <brk id="1817" max="17" man="1"/>
  </rowBreaks>
  <ignoredErrors>
    <ignoredError sqref="B543:B544 B547 B550 B553 B556 B559 B562 B565 B568 B571 B575 B589 B594 B607 B480:B489 B451:B462 B378:B391 B397:B409 B352 B313:B323 B294 B136:B141 B121:B128 B111:B117 B10:B30 B35 B39:B64 B68:B75 B81:B87 B91:B95 B99:B103 B107 B145:B154 B326:B339 B436:B441 B443:B450 B465:B471 B477:B479 B474:B476 B492:B497" numberStoredAsText="1"/>
  </ignoredErrors>
</worksheet>
</file>

<file path=xl/worksheets/sheet2.xml><?xml version="1.0" encoding="utf-8"?>
<worksheet xmlns="http://schemas.openxmlformats.org/spreadsheetml/2006/main" xmlns:r="http://schemas.openxmlformats.org/officeDocument/2006/relationships">
  <sheetPr>
    <pageSetUpPr fitToPage="1"/>
  </sheetPr>
  <dimension ref="B1:AO1843"/>
  <sheetViews>
    <sheetView view="pageBreakPreview" zoomScale="70" zoomScaleSheetLayoutView="70" workbookViewId="0">
      <pane ySplit="11" topLeftCell="A30" activePane="bottomLeft" state="frozen"/>
      <selection pane="bottomLeft" activeCell="F39" sqref="F39"/>
    </sheetView>
  </sheetViews>
  <sheetFormatPr defaultColWidth="9" defaultRowHeight="14.5"/>
  <cols>
    <col min="1" max="1" width="0.81640625" customWidth="1"/>
    <col min="2" max="2" width="7.7265625" style="161" customWidth="1"/>
    <col min="3" max="3" width="7.1796875" style="161" customWidth="1"/>
    <col min="4" max="4" width="5.453125" style="161" customWidth="1"/>
    <col min="5" max="5" width="6.54296875" customWidth="1"/>
    <col min="6" max="6" width="39.6328125" style="157" customWidth="1"/>
    <col min="7" max="7" width="6" customWidth="1"/>
    <col min="8" max="8" width="5" customWidth="1"/>
    <col min="9" max="9" width="8" customWidth="1"/>
    <col min="10" max="10" width="9.453125" style="1" customWidth="1"/>
    <col min="11" max="11" width="11.7265625" customWidth="1"/>
    <col min="12" max="12" width="5.81640625" customWidth="1"/>
    <col min="13" max="13" width="7.54296875" customWidth="1"/>
    <col min="14" max="14" width="5.54296875" customWidth="1"/>
    <col min="15" max="15" width="8.1796875" customWidth="1"/>
    <col min="16" max="16" width="10" customWidth="1"/>
    <col min="17" max="17" width="8.90625" customWidth="1"/>
    <col min="18" max="18" width="9.54296875" customWidth="1"/>
    <col min="19" max="19" width="10.6328125" customWidth="1"/>
    <col min="20" max="20" width="12" style="3" customWidth="1"/>
    <col min="22" max="22" width="14.453125" customWidth="1"/>
    <col min="23" max="23" width="12.26953125" customWidth="1"/>
  </cols>
  <sheetData>
    <row r="1" spans="2:41" ht="3" customHeight="1"/>
    <row r="2" spans="2:41" ht="18.75" customHeight="1">
      <c r="B2" s="162"/>
      <c r="C2" s="162"/>
      <c r="D2" s="162"/>
      <c r="T2" s="550" t="s">
        <v>1202</v>
      </c>
    </row>
    <row r="3" spans="2:41" ht="15" customHeight="1">
      <c r="B3" s="539" t="s">
        <v>1203</v>
      </c>
      <c r="C3" s="540"/>
      <c r="D3" s="540"/>
      <c r="E3" s="541" t="s">
        <v>1204</v>
      </c>
      <c r="F3" s="541"/>
      <c r="G3" s="541"/>
      <c r="H3" s="541"/>
      <c r="I3" s="541"/>
      <c r="J3" s="541"/>
      <c r="K3" s="541"/>
      <c r="L3" s="541"/>
      <c r="M3" s="541"/>
      <c r="N3" s="541"/>
      <c r="O3" s="542" t="s">
        <v>1358</v>
      </c>
      <c r="P3" s="543"/>
      <c r="Q3" s="543"/>
      <c r="R3" s="544"/>
      <c r="S3" s="170" t="s">
        <v>1359</v>
      </c>
      <c r="T3" s="551"/>
    </row>
    <row r="4" spans="2:41" ht="23" customHeight="1">
      <c r="B4" s="539" t="s">
        <v>1205</v>
      </c>
      <c r="C4" s="540"/>
      <c r="D4" s="540"/>
      <c r="E4" s="552" t="s">
        <v>48</v>
      </c>
      <c r="F4" s="553"/>
      <c r="G4" s="553"/>
      <c r="H4" s="553"/>
      <c r="I4" s="553"/>
      <c r="J4" s="553"/>
      <c r="K4" s="553"/>
      <c r="L4" s="553"/>
      <c r="M4" s="553"/>
      <c r="N4" s="554"/>
      <c r="O4" s="545" t="s">
        <v>1206</v>
      </c>
      <c r="P4" s="545"/>
      <c r="Q4" s="545"/>
      <c r="R4" s="545"/>
      <c r="S4" s="545" t="s">
        <v>1207</v>
      </c>
      <c r="T4" s="545"/>
    </row>
    <row r="5" spans="2:41" ht="17.25" customHeight="1">
      <c r="B5" s="540"/>
      <c r="C5" s="540"/>
      <c r="D5" s="540"/>
      <c r="E5" s="555"/>
      <c r="F5" s="556"/>
      <c r="G5" s="556"/>
      <c r="H5" s="556"/>
      <c r="I5" s="556"/>
      <c r="J5" s="556"/>
      <c r="K5" s="556"/>
      <c r="L5" s="556"/>
      <c r="M5" s="556"/>
      <c r="N5" s="557"/>
      <c r="O5" s="545" t="s">
        <v>1208</v>
      </c>
      <c r="P5" s="545"/>
      <c r="Q5" s="545"/>
      <c r="R5" s="545"/>
      <c r="S5" s="545"/>
      <c r="T5" s="545"/>
    </row>
    <row r="6" spans="2:41" ht="17.25" customHeight="1">
      <c r="B6" s="540"/>
      <c r="C6" s="540"/>
      <c r="D6" s="540"/>
      <c r="E6" s="558"/>
      <c r="F6" s="559"/>
      <c r="G6" s="559"/>
      <c r="H6" s="559"/>
      <c r="I6" s="559"/>
      <c r="J6" s="559"/>
      <c r="K6" s="559"/>
      <c r="L6" s="559"/>
      <c r="M6" s="559"/>
      <c r="N6" s="560"/>
      <c r="O6" s="545" t="s">
        <v>1209</v>
      </c>
      <c r="P6" s="545"/>
      <c r="Q6" s="545"/>
      <c r="R6" s="545"/>
      <c r="S6" s="545"/>
      <c r="T6" s="545"/>
    </row>
    <row r="7" spans="2:41">
      <c r="B7" s="539" t="s">
        <v>1210</v>
      </c>
      <c r="C7" s="540"/>
      <c r="D7" s="540"/>
      <c r="E7" s="546" t="s">
        <v>1211</v>
      </c>
      <c r="F7" s="547"/>
      <c r="G7" s="547"/>
      <c r="H7" s="547"/>
      <c r="I7" s="547"/>
      <c r="J7" s="547"/>
      <c r="K7" s="547"/>
      <c r="L7" s="547"/>
      <c r="M7" s="547"/>
      <c r="N7" s="548"/>
      <c r="O7" s="541" t="s">
        <v>1212</v>
      </c>
      <c r="P7" s="541"/>
      <c r="Q7" s="541"/>
      <c r="R7" s="541"/>
      <c r="S7" s="541"/>
      <c r="T7" s="541"/>
    </row>
    <row r="8" spans="2:41">
      <c r="B8" s="540" t="s">
        <v>1213</v>
      </c>
      <c r="C8" s="540"/>
      <c r="D8" s="540"/>
      <c r="E8" s="546" t="s">
        <v>1368</v>
      </c>
      <c r="F8" s="547"/>
      <c r="G8" s="547"/>
      <c r="H8" s="547"/>
      <c r="I8" s="547"/>
      <c r="J8" s="547"/>
      <c r="K8" s="547"/>
      <c r="L8" s="547"/>
      <c r="M8" s="547"/>
      <c r="N8" s="548"/>
      <c r="O8" s="549" t="s">
        <v>1357</v>
      </c>
      <c r="P8" s="549"/>
      <c r="Q8" s="549"/>
      <c r="R8" s="549"/>
      <c r="S8" s="549"/>
      <c r="T8" s="549"/>
    </row>
    <row r="9" spans="2:41" ht="34" customHeight="1">
      <c r="B9" s="537" t="s">
        <v>1214</v>
      </c>
      <c r="C9" s="537"/>
      <c r="D9" s="537"/>
      <c r="E9" s="565" t="s">
        <v>1215</v>
      </c>
      <c r="F9" s="538" t="s">
        <v>1216</v>
      </c>
      <c r="G9" s="538" t="s">
        <v>55</v>
      </c>
      <c r="H9" s="538"/>
      <c r="I9" s="566" t="s">
        <v>56</v>
      </c>
      <c r="J9" s="567" t="s">
        <v>57</v>
      </c>
      <c r="K9" s="567" t="s">
        <v>58</v>
      </c>
      <c r="L9" s="538" t="s">
        <v>59</v>
      </c>
      <c r="M9" s="538"/>
      <c r="N9" s="538"/>
      <c r="O9" s="538" t="s">
        <v>60</v>
      </c>
      <c r="P9" s="538"/>
      <c r="Q9" s="538"/>
      <c r="R9" s="793" t="s">
        <v>61</v>
      </c>
      <c r="S9" s="794"/>
      <c r="T9" s="568" t="s">
        <v>1217</v>
      </c>
      <c r="V9" s="561" t="s">
        <v>72</v>
      </c>
      <c r="W9" s="561"/>
      <c r="X9" s="561"/>
      <c r="Y9" s="561"/>
      <c r="Z9" s="561"/>
      <c r="AA9" s="561"/>
      <c r="AB9" s="561"/>
      <c r="AC9" s="561"/>
      <c r="AD9" s="561"/>
      <c r="AE9" s="561"/>
      <c r="AF9" s="561"/>
      <c r="AG9" s="561"/>
      <c r="AH9" s="561"/>
      <c r="AI9" s="561"/>
      <c r="AJ9" s="561"/>
      <c r="AK9" s="561"/>
      <c r="AL9" s="561"/>
      <c r="AM9" s="561"/>
      <c r="AN9" s="561"/>
      <c r="AO9" s="561"/>
    </row>
    <row r="10" spans="2:41" ht="38.25" customHeight="1">
      <c r="B10" s="163" t="s">
        <v>1218</v>
      </c>
      <c r="C10" s="163" t="s">
        <v>1219</v>
      </c>
      <c r="D10" s="163" t="s">
        <v>1220</v>
      </c>
      <c r="E10" s="565"/>
      <c r="F10" s="538"/>
      <c r="G10" s="7" t="s">
        <v>63</v>
      </c>
      <c r="H10" s="7" t="s">
        <v>64</v>
      </c>
      <c r="I10" s="566"/>
      <c r="J10" s="567"/>
      <c r="K10" s="567"/>
      <c r="L10" s="30" t="s">
        <v>65</v>
      </c>
      <c r="M10" s="30" t="s">
        <v>66</v>
      </c>
      <c r="N10" s="30" t="s">
        <v>67</v>
      </c>
      <c r="O10" s="6" t="s">
        <v>65</v>
      </c>
      <c r="P10" s="6" t="s">
        <v>68</v>
      </c>
      <c r="Q10" s="6" t="s">
        <v>69</v>
      </c>
      <c r="R10" s="6" t="s">
        <v>70</v>
      </c>
      <c r="S10" s="31" t="s">
        <v>71</v>
      </c>
      <c r="T10" s="568"/>
      <c r="V10" s="39" t="s">
        <v>74</v>
      </c>
      <c r="W10" s="39" t="s">
        <v>75</v>
      </c>
      <c r="X10" s="9" t="s">
        <v>76</v>
      </c>
      <c r="Y10" s="9" t="s">
        <v>77</v>
      </c>
      <c r="Z10" s="9" t="s">
        <v>78</v>
      </c>
      <c r="AA10" s="9" t="s">
        <v>79</v>
      </c>
      <c r="AB10" s="9" t="s">
        <v>80</v>
      </c>
      <c r="AC10" s="9" t="s">
        <v>81</v>
      </c>
      <c r="AD10" s="9" t="s">
        <v>82</v>
      </c>
      <c r="AE10" s="9" t="s">
        <v>83</v>
      </c>
      <c r="AF10" s="9" t="s">
        <v>84</v>
      </c>
      <c r="AG10" s="9" t="s">
        <v>85</v>
      </c>
      <c r="AH10" s="9" t="s">
        <v>86</v>
      </c>
      <c r="AI10" s="9" t="s">
        <v>87</v>
      </c>
      <c r="AJ10" s="9" t="s">
        <v>88</v>
      </c>
      <c r="AK10" s="9" t="s">
        <v>89</v>
      </c>
      <c r="AL10" s="9" t="s">
        <v>90</v>
      </c>
      <c r="AM10" s="9" t="s">
        <v>91</v>
      </c>
      <c r="AN10" s="9" t="s">
        <v>92</v>
      </c>
      <c r="AO10" s="9" t="s">
        <v>93</v>
      </c>
    </row>
    <row r="11" spans="2:41">
      <c r="B11" s="164">
        <v>1</v>
      </c>
      <c r="C11" s="164">
        <v>2</v>
      </c>
      <c r="D11" s="164">
        <v>3</v>
      </c>
      <c r="E11" s="5">
        <v>4</v>
      </c>
      <c r="F11" s="515">
        <v>5</v>
      </c>
      <c r="G11" s="5">
        <v>6</v>
      </c>
      <c r="H11" s="5">
        <v>7</v>
      </c>
      <c r="I11" s="5">
        <v>8</v>
      </c>
      <c r="J11" s="8">
        <v>9</v>
      </c>
      <c r="K11" s="8" t="s">
        <v>1221</v>
      </c>
      <c r="L11" s="5">
        <v>11</v>
      </c>
      <c r="M11" s="5">
        <v>12</v>
      </c>
      <c r="N11" s="5">
        <v>13</v>
      </c>
      <c r="O11" s="5">
        <v>14</v>
      </c>
      <c r="P11" s="5">
        <v>15</v>
      </c>
      <c r="Q11" s="5">
        <v>16</v>
      </c>
      <c r="R11" s="5">
        <v>17</v>
      </c>
      <c r="S11" s="5">
        <v>18</v>
      </c>
      <c r="T11" s="38">
        <v>19</v>
      </c>
      <c r="V11" s="39"/>
      <c r="W11" s="39"/>
    </row>
    <row r="12" spans="2:41">
      <c r="B12" s="165"/>
      <c r="C12" s="166"/>
      <c r="D12" s="166"/>
      <c r="E12" s="9"/>
      <c r="F12" s="10" t="s">
        <v>94</v>
      </c>
      <c r="G12" s="10"/>
      <c r="H12" s="9"/>
      <c r="I12" s="9"/>
      <c r="J12" s="11"/>
      <c r="K12" s="11"/>
      <c r="L12" s="9">
        <f>ABSTRACT!I9</f>
        <v>0</v>
      </c>
      <c r="M12" s="9">
        <f>ABSTRACT!J9</f>
        <v>0</v>
      </c>
      <c r="N12" s="9">
        <f>ABSTRACT!K9</f>
        <v>0</v>
      </c>
      <c r="O12" s="37">
        <f t="shared" ref="O12:O14" si="0">L12*J12*I12</f>
        <v>0</v>
      </c>
      <c r="P12" s="37">
        <f t="shared" ref="P12:P14" si="1">M12*J12*I12</f>
        <v>0</v>
      </c>
      <c r="Q12" s="37">
        <f t="shared" ref="Q12:Q14" si="2">O12+P12</f>
        <v>0</v>
      </c>
      <c r="R12" s="35"/>
      <c r="S12" s="36"/>
      <c r="T12" s="40"/>
      <c r="V12" s="42"/>
      <c r="W12" s="43"/>
    </row>
    <row r="13" spans="2:41">
      <c r="B13" s="165"/>
      <c r="C13" s="166"/>
      <c r="D13" s="166"/>
      <c r="E13" s="12" t="s">
        <v>95</v>
      </c>
      <c r="F13" s="29" t="s">
        <v>96</v>
      </c>
      <c r="G13" s="14"/>
      <c r="H13" s="14"/>
      <c r="I13" s="15"/>
      <c r="J13" s="16"/>
      <c r="K13" s="17"/>
      <c r="L13" s="9">
        <f>ABSTRACT!I10</f>
        <v>0</v>
      </c>
      <c r="M13" s="9">
        <f>ABSTRACT!J10</f>
        <v>0</v>
      </c>
      <c r="N13" s="9">
        <f>ABSTRACT!K10</f>
        <v>0</v>
      </c>
      <c r="O13" s="37">
        <f t="shared" si="0"/>
        <v>0</v>
      </c>
      <c r="P13" s="37">
        <f t="shared" si="1"/>
        <v>0</v>
      </c>
      <c r="Q13" s="37">
        <f t="shared" si="2"/>
        <v>0</v>
      </c>
      <c r="R13" s="35"/>
      <c r="S13" s="36"/>
      <c r="T13" s="41">
        <f>SUM(V13:AO13)</f>
        <v>0</v>
      </c>
      <c r="V13" s="42"/>
      <c r="W13" s="43"/>
    </row>
    <row r="14" spans="2:41">
      <c r="B14" s="165"/>
      <c r="C14" s="165"/>
      <c r="D14" s="165"/>
      <c r="E14" s="18" t="s">
        <v>97</v>
      </c>
      <c r="F14" s="19" t="s">
        <v>98</v>
      </c>
      <c r="G14" s="20"/>
      <c r="H14" s="20"/>
      <c r="I14" s="15"/>
      <c r="J14" s="16"/>
      <c r="K14" s="17"/>
      <c r="L14" s="9">
        <f>ABSTRACT!I11</f>
        <v>0</v>
      </c>
      <c r="M14" s="9">
        <f>ABSTRACT!J11</f>
        <v>0</v>
      </c>
      <c r="N14" s="9">
        <f>ABSTRACT!K11</f>
        <v>0</v>
      </c>
      <c r="O14" s="37">
        <f t="shared" si="0"/>
        <v>0</v>
      </c>
      <c r="P14" s="37">
        <f t="shared" si="1"/>
        <v>0</v>
      </c>
      <c r="Q14" s="37">
        <f t="shared" si="2"/>
        <v>0</v>
      </c>
      <c r="R14" s="35"/>
      <c r="S14" s="36"/>
      <c r="T14" s="41">
        <f t="shared" ref="T14:T77" si="3">SUM(V14:AO14)</f>
        <v>0</v>
      </c>
      <c r="V14" s="44"/>
      <c r="W14" s="43"/>
    </row>
    <row r="15" spans="2:41">
      <c r="B15" s="165"/>
      <c r="C15" s="165"/>
      <c r="D15" s="165"/>
      <c r="E15" s="21" t="s">
        <v>99</v>
      </c>
      <c r="F15" s="22" t="s">
        <v>100</v>
      </c>
      <c r="G15" s="23">
        <v>300</v>
      </c>
      <c r="H15" s="23" t="s">
        <v>101</v>
      </c>
      <c r="I15" s="24">
        <v>0.65</v>
      </c>
      <c r="J15" s="25">
        <v>5336.5017630380698</v>
      </c>
      <c r="K15" s="17">
        <f>J15*G15*I15</f>
        <v>1040617.8437924236</v>
      </c>
      <c r="L15" s="9">
        <f>ABSTRACT!I12</f>
        <v>0</v>
      </c>
      <c r="M15" s="9">
        <f>ABSTRACT!J12</f>
        <v>0</v>
      </c>
      <c r="N15" s="9">
        <f>ABSTRACT!K12</f>
        <v>0</v>
      </c>
      <c r="O15" s="37">
        <f t="shared" ref="O15:O78" si="4">L15*J15*I15</f>
        <v>0</v>
      </c>
      <c r="P15" s="37">
        <f t="shared" ref="P15:P78" si="5">M15*J15*I15</f>
        <v>0</v>
      </c>
      <c r="Q15" s="37">
        <f>O15+P15</f>
        <v>0</v>
      </c>
      <c r="R15" s="35"/>
      <c r="S15" s="36"/>
      <c r="T15" s="41">
        <f t="shared" si="3"/>
        <v>0</v>
      </c>
      <c r="V15" s="44"/>
      <c r="W15" s="43"/>
    </row>
    <row r="16" spans="2:41">
      <c r="B16" s="167"/>
      <c r="C16" s="167"/>
      <c r="D16" s="167"/>
      <c r="E16" s="21" t="s">
        <v>102</v>
      </c>
      <c r="F16" s="22" t="s">
        <v>103</v>
      </c>
      <c r="G16" s="23">
        <v>300</v>
      </c>
      <c r="H16" s="23" t="s">
        <v>101</v>
      </c>
      <c r="I16" s="24">
        <v>0.15</v>
      </c>
      <c r="J16" s="26">
        <v>5336.5017630380698</v>
      </c>
      <c r="K16" s="17">
        <f t="shared" ref="K16:K17" si="6">J16*G16*I16</f>
        <v>240142.57933671313</v>
      </c>
      <c r="L16" s="9">
        <f>ABSTRACT!I13</f>
        <v>0</v>
      </c>
      <c r="M16" s="9">
        <f>ABSTRACT!J13</f>
        <v>0</v>
      </c>
      <c r="N16" s="9">
        <f>ABSTRACT!K13</f>
        <v>0</v>
      </c>
      <c r="O16" s="37">
        <f t="shared" si="4"/>
        <v>0</v>
      </c>
      <c r="P16" s="37">
        <f t="shared" si="5"/>
        <v>0</v>
      </c>
      <c r="Q16" s="37">
        <f t="shared" ref="Q16:Q79" si="7">O16+P16</f>
        <v>0</v>
      </c>
      <c r="R16" s="35"/>
      <c r="S16" s="36"/>
      <c r="T16" s="41">
        <f t="shared" si="3"/>
        <v>0</v>
      </c>
      <c r="V16" s="44"/>
      <c r="W16" s="43"/>
    </row>
    <row r="17" spans="2:23">
      <c r="B17" s="167"/>
      <c r="C17" s="167"/>
      <c r="D17" s="167"/>
      <c r="E17" s="21" t="s">
        <v>104</v>
      </c>
      <c r="F17" s="22" t="s">
        <v>105</v>
      </c>
      <c r="G17" s="23">
        <v>300</v>
      </c>
      <c r="H17" s="23" t="s">
        <v>101</v>
      </c>
      <c r="I17" s="24">
        <v>0.1</v>
      </c>
      <c r="J17" s="26">
        <v>5336.5017630380698</v>
      </c>
      <c r="K17" s="17">
        <f t="shared" si="6"/>
        <v>160095.05289114208</v>
      </c>
      <c r="L17" s="9">
        <f>ABSTRACT!I14</f>
        <v>0</v>
      </c>
      <c r="M17" s="9">
        <f>ABSTRACT!J14</f>
        <v>0</v>
      </c>
      <c r="N17" s="9">
        <f>ABSTRACT!K14</f>
        <v>0</v>
      </c>
      <c r="O17" s="37">
        <f t="shared" si="4"/>
        <v>0</v>
      </c>
      <c r="P17" s="37">
        <f t="shared" si="5"/>
        <v>0</v>
      </c>
      <c r="Q17" s="37">
        <f t="shared" si="7"/>
        <v>0</v>
      </c>
      <c r="R17" s="35"/>
      <c r="S17" s="36"/>
      <c r="T17" s="41">
        <f t="shared" si="3"/>
        <v>0</v>
      </c>
      <c r="V17" s="44"/>
      <c r="W17" s="43"/>
    </row>
    <row r="18" spans="2:23">
      <c r="B18" s="168"/>
      <c r="C18" s="168"/>
      <c r="D18" s="168"/>
      <c r="E18" s="18" t="s">
        <v>106</v>
      </c>
      <c r="F18" s="19" t="s">
        <v>107</v>
      </c>
      <c r="G18" s="23"/>
      <c r="H18" s="23"/>
      <c r="I18" s="15"/>
      <c r="J18" s="28"/>
      <c r="K18" s="17"/>
      <c r="L18" s="9">
        <f>ABSTRACT!I15</f>
        <v>0</v>
      </c>
      <c r="M18" s="9">
        <f>ABSTRACT!J15</f>
        <v>0</v>
      </c>
      <c r="N18" s="9">
        <f>ABSTRACT!K15</f>
        <v>0</v>
      </c>
      <c r="O18" s="37">
        <f t="shared" si="4"/>
        <v>0</v>
      </c>
      <c r="P18" s="37">
        <f t="shared" si="5"/>
        <v>0</v>
      </c>
      <c r="Q18" s="37">
        <f t="shared" si="7"/>
        <v>0</v>
      </c>
      <c r="R18" s="35"/>
      <c r="S18" s="36"/>
      <c r="T18" s="41">
        <f t="shared" si="3"/>
        <v>0</v>
      </c>
      <c r="V18" s="44"/>
      <c r="W18" s="43"/>
    </row>
    <row r="19" spans="2:23">
      <c r="B19" s="168"/>
      <c r="C19" s="168"/>
      <c r="D19" s="168"/>
      <c r="E19" s="21" t="s">
        <v>99</v>
      </c>
      <c r="F19" s="22" t="s">
        <v>100</v>
      </c>
      <c r="G19" s="23">
        <v>1</v>
      </c>
      <c r="H19" s="23" t="s">
        <v>108</v>
      </c>
      <c r="I19" s="24">
        <v>0.65</v>
      </c>
      <c r="J19" s="28">
        <v>36055.493113550001</v>
      </c>
      <c r="K19" s="17">
        <f>J19*G19*I19</f>
        <v>23436.070523807502</v>
      </c>
      <c r="L19" s="9">
        <f>ABSTRACT!I16</f>
        <v>0</v>
      </c>
      <c r="M19" s="9">
        <f>ABSTRACT!J16</f>
        <v>0</v>
      </c>
      <c r="N19" s="9">
        <f>ABSTRACT!K16</f>
        <v>0</v>
      </c>
      <c r="O19" s="37">
        <f t="shared" si="4"/>
        <v>0</v>
      </c>
      <c r="P19" s="37">
        <f t="shared" si="5"/>
        <v>0</v>
      </c>
      <c r="Q19" s="37">
        <f t="shared" si="7"/>
        <v>0</v>
      </c>
      <c r="R19" s="35"/>
      <c r="S19" s="36"/>
      <c r="T19" s="41">
        <f t="shared" si="3"/>
        <v>0</v>
      </c>
      <c r="V19" s="44"/>
      <c r="W19" s="43"/>
    </row>
    <row r="20" spans="2:23">
      <c r="B20" s="168"/>
      <c r="C20" s="168"/>
      <c r="D20" s="168"/>
      <c r="E20" s="21" t="s">
        <v>102</v>
      </c>
      <c r="F20" s="22" t="s">
        <v>103</v>
      </c>
      <c r="G20" s="23">
        <v>1</v>
      </c>
      <c r="H20" s="23" t="s">
        <v>108</v>
      </c>
      <c r="I20" s="24">
        <v>0.15</v>
      </c>
      <c r="J20" s="28">
        <v>36055.493113550001</v>
      </c>
      <c r="K20" s="17">
        <f t="shared" ref="K20:K21" si="8">J20*G20*I20</f>
        <v>5408.3239670325001</v>
      </c>
      <c r="L20" s="9">
        <f>ABSTRACT!I17</f>
        <v>0</v>
      </c>
      <c r="M20" s="9">
        <f>ABSTRACT!J17</f>
        <v>0</v>
      </c>
      <c r="N20" s="9">
        <f>ABSTRACT!K17</f>
        <v>0</v>
      </c>
      <c r="O20" s="37">
        <f t="shared" si="4"/>
        <v>0</v>
      </c>
      <c r="P20" s="37">
        <f t="shared" si="5"/>
        <v>0</v>
      </c>
      <c r="Q20" s="37">
        <f t="shared" si="7"/>
        <v>0</v>
      </c>
      <c r="R20" s="35"/>
      <c r="S20" s="36"/>
      <c r="T20" s="41">
        <f t="shared" si="3"/>
        <v>0</v>
      </c>
      <c r="V20" s="44"/>
      <c r="W20" s="43"/>
    </row>
    <row r="21" spans="2:23">
      <c r="B21" s="168"/>
      <c r="C21" s="168"/>
      <c r="D21" s="168"/>
      <c r="E21" s="21" t="s">
        <v>104</v>
      </c>
      <c r="F21" s="22" t="s">
        <v>105</v>
      </c>
      <c r="G21" s="23">
        <v>1</v>
      </c>
      <c r="H21" s="23" t="s">
        <v>108</v>
      </c>
      <c r="I21" s="24">
        <v>0.1</v>
      </c>
      <c r="J21" s="28">
        <v>36055.493113550001</v>
      </c>
      <c r="K21" s="17">
        <f t="shared" si="8"/>
        <v>3605.5493113550001</v>
      </c>
      <c r="L21" s="9">
        <f>ABSTRACT!I18</f>
        <v>0</v>
      </c>
      <c r="M21" s="9">
        <f>ABSTRACT!J18</f>
        <v>0</v>
      </c>
      <c r="N21" s="9">
        <f>ABSTRACT!K18</f>
        <v>0</v>
      </c>
      <c r="O21" s="37">
        <f t="shared" si="4"/>
        <v>0</v>
      </c>
      <c r="P21" s="37">
        <f t="shared" si="5"/>
        <v>0</v>
      </c>
      <c r="Q21" s="37">
        <f t="shared" si="7"/>
        <v>0</v>
      </c>
      <c r="R21" s="35"/>
      <c r="S21" s="36"/>
      <c r="T21" s="41">
        <f t="shared" si="3"/>
        <v>0</v>
      </c>
      <c r="V21" s="44"/>
      <c r="W21" s="43"/>
    </row>
    <row r="22" spans="2:23">
      <c r="B22" s="168"/>
      <c r="C22" s="168"/>
      <c r="D22" s="168"/>
      <c r="E22" s="18" t="s">
        <v>109</v>
      </c>
      <c r="F22" s="19" t="s">
        <v>110</v>
      </c>
      <c r="G22" s="23"/>
      <c r="H22" s="23"/>
      <c r="I22" s="24"/>
      <c r="J22" s="26"/>
      <c r="K22" s="17"/>
      <c r="L22" s="9">
        <f>ABSTRACT!I19</f>
        <v>0</v>
      </c>
      <c r="M22" s="9">
        <f>ABSTRACT!J19</f>
        <v>0</v>
      </c>
      <c r="N22" s="9">
        <f>ABSTRACT!K19</f>
        <v>0</v>
      </c>
      <c r="O22" s="37">
        <f t="shared" si="4"/>
        <v>0</v>
      </c>
      <c r="P22" s="37">
        <f t="shared" si="5"/>
        <v>0</v>
      </c>
      <c r="Q22" s="37">
        <f t="shared" si="7"/>
        <v>0</v>
      </c>
      <c r="R22" s="35"/>
      <c r="S22" s="36"/>
      <c r="T22" s="41">
        <f t="shared" si="3"/>
        <v>0</v>
      </c>
      <c r="V22" s="44"/>
      <c r="W22" s="43"/>
    </row>
    <row r="23" spans="2:23">
      <c r="B23" s="168"/>
      <c r="C23" s="168"/>
      <c r="D23" s="168"/>
      <c r="E23" s="21" t="s">
        <v>99</v>
      </c>
      <c r="F23" s="22" t="s">
        <v>100</v>
      </c>
      <c r="G23" s="23">
        <v>125</v>
      </c>
      <c r="H23" s="23" t="s">
        <v>101</v>
      </c>
      <c r="I23" s="24">
        <v>0.65</v>
      </c>
      <c r="J23" s="26">
        <v>6850.72809965736</v>
      </c>
      <c r="K23" s="17">
        <f>J23*G23*I23</f>
        <v>556621.65809716051</v>
      </c>
      <c r="L23" s="9">
        <f>ABSTRACT!I20</f>
        <v>0</v>
      </c>
      <c r="M23" s="9">
        <f>ABSTRACT!J20</f>
        <v>0</v>
      </c>
      <c r="N23" s="9">
        <f>ABSTRACT!K20</f>
        <v>0</v>
      </c>
      <c r="O23" s="37">
        <f t="shared" si="4"/>
        <v>0</v>
      </c>
      <c r="P23" s="37">
        <f t="shared" si="5"/>
        <v>0</v>
      </c>
      <c r="Q23" s="37">
        <f t="shared" si="7"/>
        <v>0</v>
      </c>
      <c r="R23" s="35"/>
      <c r="S23" s="36"/>
      <c r="T23" s="41">
        <f t="shared" si="3"/>
        <v>0</v>
      </c>
      <c r="V23" s="44"/>
      <c r="W23" s="43"/>
    </row>
    <row r="24" spans="2:23">
      <c r="B24" s="168"/>
      <c r="C24" s="168"/>
      <c r="D24" s="168"/>
      <c r="E24" s="21" t="s">
        <v>102</v>
      </c>
      <c r="F24" s="22" t="s">
        <v>103</v>
      </c>
      <c r="G24" s="23">
        <v>125</v>
      </c>
      <c r="H24" s="23" t="s">
        <v>101</v>
      </c>
      <c r="I24" s="24">
        <v>0.15</v>
      </c>
      <c r="J24" s="26">
        <v>6850.72809965736</v>
      </c>
      <c r="K24" s="17">
        <f t="shared" ref="K24:K25" si="9">J24*G24*I24</f>
        <v>128451.15186857549</v>
      </c>
      <c r="L24" s="9">
        <f>ABSTRACT!I21</f>
        <v>0</v>
      </c>
      <c r="M24" s="9">
        <f>ABSTRACT!J21</f>
        <v>0</v>
      </c>
      <c r="N24" s="9">
        <f>ABSTRACT!K21</f>
        <v>0</v>
      </c>
      <c r="O24" s="37">
        <f t="shared" si="4"/>
        <v>0</v>
      </c>
      <c r="P24" s="37">
        <f t="shared" si="5"/>
        <v>0</v>
      </c>
      <c r="Q24" s="37">
        <f t="shared" si="7"/>
        <v>0</v>
      </c>
      <c r="R24" s="35"/>
      <c r="S24" s="36"/>
      <c r="T24" s="41">
        <f t="shared" si="3"/>
        <v>0</v>
      </c>
      <c r="V24" s="44"/>
      <c r="W24" s="43"/>
    </row>
    <row r="25" spans="2:23">
      <c r="B25" s="168"/>
      <c r="C25" s="168"/>
      <c r="D25" s="168"/>
      <c r="E25" s="21" t="s">
        <v>104</v>
      </c>
      <c r="F25" s="22" t="s">
        <v>105</v>
      </c>
      <c r="G25" s="23">
        <v>125</v>
      </c>
      <c r="H25" s="23" t="s">
        <v>101</v>
      </c>
      <c r="I25" s="24">
        <v>0.1</v>
      </c>
      <c r="J25" s="26">
        <v>6850.72809965736</v>
      </c>
      <c r="K25" s="17">
        <f t="shared" si="9"/>
        <v>85634.101245717</v>
      </c>
      <c r="L25" s="9">
        <f>ABSTRACT!I22</f>
        <v>0</v>
      </c>
      <c r="M25" s="9">
        <f>ABSTRACT!J22</f>
        <v>0</v>
      </c>
      <c r="N25" s="9">
        <f>ABSTRACT!K22</f>
        <v>0</v>
      </c>
      <c r="O25" s="37">
        <f t="shared" si="4"/>
        <v>0</v>
      </c>
      <c r="P25" s="37">
        <f t="shared" si="5"/>
        <v>0</v>
      </c>
      <c r="Q25" s="37">
        <f t="shared" si="7"/>
        <v>0</v>
      </c>
      <c r="R25" s="35"/>
      <c r="S25" s="36"/>
      <c r="T25" s="41">
        <f t="shared" si="3"/>
        <v>0</v>
      </c>
      <c r="V25" s="44"/>
      <c r="W25" s="43"/>
    </row>
    <row r="26" spans="2:23">
      <c r="B26" s="168"/>
      <c r="C26" s="168"/>
      <c r="D26" s="168"/>
      <c r="E26" s="18" t="s">
        <v>111</v>
      </c>
      <c r="F26" s="19" t="s">
        <v>112</v>
      </c>
      <c r="G26" s="23"/>
      <c r="H26" s="23"/>
      <c r="I26" s="24"/>
      <c r="J26" s="26"/>
      <c r="K26" s="17"/>
      <c r="L26" s="9">
        <f>ABSTRACT!I23</f>
        <v>0</v>
      </c>
      <c r="M26" s="9">
        <f>ABSTRACT!J23</f>
        <v>0</v>
      </c>
      <c r="N26" s="9">
        <f>ABSTRACT!K23</f>
        <v>0</v>
      </c>
      <c r="O26" s="37">
        <f t="shared" si="4"/>
        <v>0</v>
      </c>
      <c r="P26" s="37">
        <f t="shared" si="5"/>
        <v>0</v>
      </c>
      <c r="Q26" s="37">
        <f t="shared" si="7"/>
        <v>0</v>
      </c>
      <c r="R26" s="35"/>
      <c r="S26" s="36"/>
      <c r="T26" s="41">
        <f t="shared" si="3"/>
        <v>0</v>
      </c>
      <c r="V26" s="44"/>
      <c r="W26" s="43"/>
    </row>
    <row r="27" spans="2:23">
      <c r="B27" s="168"/>
      <c r="C27" s="168"/>
      <c r="D27" s="168"/>
      <c r="E27" s="21" t="s">
        <v>99</v>
      </c>
      <c r="F27" s="22" t="s">
        <v>100</v>
      </c>
      <c r="G27" s="23">
        <v>100</v>
      </c>
      <c r="H27" s="23" t="s">
        <v>101</v>
      </c>
      <c r="I27" s="24">
        <v>0.65</v>
      </c>
      <c r="J27" s="25">
        <v>5408.2002032185001</v>
      </c>
      <c r="K27" s="17">
        <f>J27*G27*I27</f>
        <v>351533.0132092025</v>
      </c>
      <c r="L27" s="9">
        <f>ABSTRACT!I24</f>
        <v>0</v>
      </c>
      <c r="M27" s="9">
        <f>ABSTRACT!J24</f>
        <v>0</v>
      </c>
      <c r="N27" s="9">
        <f>ABSTRACT!K24</f>
        <v>0</v>
      </c>
      <c r="O27" s="37">
        <f t="shared" si="4"/>
        <v>0</v>
      </c>
      <c r="P27" s="37">
        <f t="shared" si="5"/>
        <v>0</v>
      </c>
      <c r="Q27" s="37">
        <f t="shared" si="7"/>
        <v>0</v>
      </c>
      <c r="R27" s="35"/>
      <c r="S27" s="36"/>
      <c r="T27" s="41">
        <f t="shared" si="3"/>
        <v>0</v>
      </c>
      <c r="V27" s="44"/>
      <c r="W27" s="43"/>
    </row>
    <row r="28" spans="2:23">
      <c r="B28" s="168"/>
      <c r="C28" s="168"/>
      <c r="D28" s="168"/>
      <c r="E28" s="21" t="s">
        <v>102</v>
      </c>
      <c r="F28" s="22" t="s">
        <v>103</v>
      </c>
      <c r="G28" s="23">
        <v>100</v>
      </c>
      <c r="H28" s="23" t="s">
        <v>101</v>
      </c>
      <c r="I28" s="24">
        <v>0.15</v>
      </c>
      <c r="J28" s="26">
        <v>5408.2002032185001</v>
      </c>
      <c r="K28" s="17">
        <f t="shared" ref="K28:K29" si="10">J28*G28*I28</f>
        <v>81123.003048277489</v>
      </c>
      <c r="L28" s="9">
        <f>ABSTRACT!I25</f>
        <v>0</v>
      </c>
      <c r="M28" s="9">
        <f>ABSTRACT!J25</f>
        <v>0</v>
      </c>
      <c r="N28" s="9">
        <f>ABSTRACT!K25</f>
        <v>0</v>
      </c>
      <c r="O28" s="37">
        <f t="shared" si="4"/>
        <v>0</v>
      </c>
      <c r="P28" s="37">
        <f t="shared" si="5"/>
        <v>0</v>
      </c>
      <c r="Q28" s="37">
        <f t="shared" si="7"/>
        <v>0</v>
      </c>
      <c r="R28" s="35"/>
      <c r="S28" s="36"/>
      <c r="T28" s="41">
        <f t="shared" si="3"/>
        <v>0</v>
      </c>
      <c r="V28" s="44"/>
      <c r="W28" s="43"/>
    </row>
    <row r="29" spans="2:23">
      <c r="B29" s="168"/>
      <c r="C29" s="168"/>
      <c r="D29" s="168"/>
      <c r="E29" s="21" t="s">
        <v>104</v>
      </c>
      <c r="F29" s="22" t="s">
        <v>105</v>
      </c>
      <c r="G29" s="23">
        <v>100</v>
      </c>
      <c r="H29" s="23" t="s">
        <v>101</v>
      </c>
      <c r="I29" s="24">
        <v>0.1</v>
      </c>
      <c r="J29" s="26">
        <v>5408.2002032185001</v>
      </c>
      <c r="K29" s="17">
        <f t="shared" si="10"/>
        <v>54082.002032185002</v>
      </c>
      <c r="L29" s="9">
        <f>ABSTRACT!I26</f>
        <v>0</v>
      </c>
      <c r="M29" s="9">
        <f>ABSTRACT!J26</f>
        <v>0</v>
      </c>
      <c r="N29" s="9">
        <f>ABSTRACT!K26</f>
        <v>0</v>
      </c>
      <c r="O29" s="37">
        <f t="shared" si="4"/>
        <v>0</v>
      </c>
      <c r="P29" s="37">
        <f t="shared" si="5"/>
        <v>0</v>
      </c>
      <c r="Q29" s="37">
        <f t="shared" si="7"/>
        <v>0</v>
      </c>
      <c r="R29" s="35"/>
      <c r="S29" s="36"/>
      <c r="T29" s="41">
        <f t="shared" si="3"/>
        <v>0</v>
      </c>
      <c r="V29" s="44"/>
      <c r="W29" s="43"/>
    </row>
    <row r="30" spans="2:23">
      <c r="B30" s="168"/>
      <c r="C30" s="168"/>
      <c r="D30" s="168"/>
      <c r="E30" s="18" t="s">
        <v>113</v>
      </c>
      <c r="F30" s="19" t="s">
        <v>114</v>
      </c>
      <c r="G30" s="23"/>
      <c r="H30" s="23"/>
      <c r="I30" s="24"/>
      <c r="J30" s="26"/>
      <c r="K30" s="17"/>
      <c r="L30" s="9">
        <f>ABSTRACT!I27</f>
        <v>0</v>
      </c>
      <c r="M30" s="9">
        <f>ABSTRACT!J27</f>
        <v>0</v>
      </c>
      <c r="N30" s="9">
        <f>ABSTRACT!K27</f>
        <v>0</v>
      </c>
      <c r="O30" s="37">
        <f t="shared" si="4"/>
        <v>0</v>
      </c>
      <c r="P30" s="37">
        <f t="shared" si="5"/>
        <v>0</v>
      </c>
      <c r="Q30" s="37">
        <f t="shared" si="7"/>
        <v>0</v>
      </c>
      <c r="R30" s="35"/>
      <c r="S30" s="36"/>
      <c r="T30" s="41">
        <f t="shared" si="3"/>
        <v>0</v>
      </c>
      <c r="V30" s="44"/>
      <c r="W30" s="43"/>
    </row>
    <row r="31" spans="2:23">
      <c r="B31" s="168"/>
      <c r="C31" s="168"/>
      <c r="D31" s="168"/>
      <c r="E31" s="21" t="s">
        <v>99</v>
      </c>
      <c r="F31" s="22" t="s">
        <v>115</v>
      </c>
      <c r="G31" s="23">
        <v>1</v>
      </c>
      <c r="H31" s="23" t="s">
        <v>108</v>
      </c>
      <c r="I31" s="24">
        <v>0.7</v>
      </c>
      <c r="J31" s="26">
        <v>57690.026619819997</v>
      </c>
      <c r="K31" s="17">
        <f>J31*G31*I31</f>
        <v>40383.018633873995</v>
      </c>
      <c r="L31" s="9">
        <f>ABSTRACT!I28</f>
        <v>0</v>
      </c>
      <c r="M31" s="9">
        <f>ABSTRACT!J28</f>
        <v>0</v>
      </c>
      <c r="N31" s="9">
        <f>ABSTRACT!K28</f>
        <v>0</v>
      </c>
      <c r="O31" s="37">
        <f t="shared" si="4"/>
        <v>0</v>
      </c>
      <c r="P31" s="37">
        <f t="shared" si="5"/>
        <v>0</v>
      </c>
      <c r="Q31" s="37">
        <f t="shared" si="7"/>
        <v>0</v>
      </c>
      <c r="R31" s="35"/>
      <c r="S31" s="36"/>
      <c r="T31" s="41">
        <f t="shared" si="3"/>
        <v>0</v>
      </c>
      <c r="V31" s="44"/>
      <c r="W31" s="43"/>
    </row>
    <row r="32" spans="2:23">
      <c r="B32" s="168"/>
      <c r="C32" s="168"/>
      <c r="D32" s="168"/>
      <c r="E32" s="21" t="s">
        <v>102</v>
      </c>
      <c r="F32" s="22" t="s">
        <v>116</v>
      </c>
      <c r="G32" s="23">
        <v>1</v>
      </c>
      <c r="H32" s="23" t="s">
        <v>108</v>
      </c>
      <c r="I32" s="24">
        <v>0.1</v>
      </c>
      <c r="J32" s="26">
        <v>57690.026619819997</v>
      </c>
      <c r="K32" s="17">
        <f t="shared" ref="K32:K33" si="11">J32*G32*I32</f>
        <v>5769.0026619820001</v>
      </c>
      <c r="L32" s="9">
        <f>ABSTRACT!I29</f>
        <v>0</v>
      </c>
      <c r="M32" s="9">
        <f>ABSTRACT!J29</f>
        <v>0</v>
      </c>
      <c r="N32" s="9">
        <f>ABSTRACT!K29</f>
        <v>0</v>
      </c>
      <c r="O32" s="37">
        <f t="shared" si="4"/>
        <v>0</v>
      </c>
      <c r="P32" s="37">
        <f t="shared" si="5"/>
        <v>0</v>
      </c>
      <c r="Q32" s="37">
        <f t="shared" si="7"/>
        <v>0</v>
      </c>
      <c r="R32" s="35"/>
      <c r="S32" s="36"/>
      <c r="T32" s="41">
        <f t="shared" si="3"/>
        <v>0</v>
      </c>
      <c r="V32" s="44"/>
      <c r="W32" s="43"/>
    </row>
    <row r="33" spans="2:23">
      <c r="B33" s="169"/>
      <c r="C33" s="169"/>
      <c r="D33" s="169"/>
      <c r="E33" s="21" t="s">
        <v>104</v>
      </c>
      <c r="F33" s="22" t="s">
        <v>105</v>
      </c>
      <c r="G33" s="23">
        <v>1</v>
      </c>
      <c r="H33" s="23" t="s">
        <v>108</v>
      </c>
      <c r="I33" s="24">
        <v>0.1</v>
      </c>
      <c r="J33" s="26">
        <v>57690.026619819997</v>
      </c>
      <c r="K33" s="17">
        <f t="shared" si="11"/>
        <v>5769.0026619820001</v>
      </c>
      <c r="L33" s="9">
        <f>ABSTRACT!I30</f>
        <v>0</v>
      </c>
      <c r="M33" s="9">
        <f>ABSTRACT!J30</f>
        <v>0</v>
      </c>
      <c r="N33" s="9">
        <f>ABSTRACT!K30</f>
        <v>0</v>
      </c>
      <c r="O33" s="37">
        <f t="shared" si="4"/>
        <v>0</v>
      </c>
      <c r="P33" s="37">
        <f t="shared" si="5"/>
        <v>0</v>
      </c>
      <c r="Q33" s="37">
        <f t="shared" si="7"/>
        <v>0</v>
      </c>
      <c r="R33" s="35"/>
      <c r="S33" s="36"/>
      <c r="T33" s="41">
        <f t="shared" si="3"/>
        <v>0</v>
      </c>
      <c r="V33" s="44"/>
      <c r="W33" s="43"/>
    </row>
    <row r="34" spans="2:23">
      <c r="B34" s="169"/>
      <c r="C34" s="169"/>
      <c r="D34" s="169"/>
      <c r="E34" s="18" t="s">
        <v>117</v>
      </c>
      <c r="F34" s="19" t="s">
        <v>118</v>
      </c>
      <c r="G34" s="23"/>
      <c r="H34" s="23"/>
      <c r="I34" s="24"/>
      <c r="J34" s="26"/>
      <c r="K34" s="17"/>
      <c r="L34" s="9">
        <f>ABSTRACT!I31</f>
        <v>0</v>
      </c>
      <c r="M34" s="9">
        <f>ABSTRACT!J31</f>
        <v>0</v>
      </c>
      <c r="N34" s="9">
        <f>ABSTRACT!K31</f>
        <v>0</v>
      </c>
      <c r="O34" s="37">
        <f t="shared" si="4"/>
        <v>0</v>
      </c>
      <c r="P34" s="37">
        <f t="shared" si="5"/>
        <v>0</v>
      </c>
      <c r="Q34" s="37">
        <f t="shared" si="7"/>
        <v>0</v>
      </c>
      <c r="R34" s="35"/>
      <c r="S34" s="36"/>
      <c r="T34" s="41">
        <f t="shared" si="3"/>
        <v>0</v>
      </c>
      <c r="V34" s="44"/>
      <c r="W34" s="43"/>
    </row>
    <row r="35" spans="2:23">
      <c r="B35" s="169"/>
      <c r="C35" s="169"/>
      <c r="D35" s="169"/>
      <c r="E35" s="21" t="s">
        <v>99</v>
      </c>
      <c r="F35" s="22" t="s">
        <v>119</v>
      </c>
      <c r="G35" s="23">
        <v>1</v>
      </c>
      <c r="H35" s="23" t="s">
        <v>108</v>
      </c>
      <c r="I35" s="24">
        <v>0.7</v>
      </c>
      <c r="J35" s="26">
        <v>28845.63212898</v>
      </c>
      <c r="K35" s="17">
        <f>J35*G35*I35</f>
        <v>20191.942490285997</v>
      </c>
      <c r="L35" s="9">
        <f>ABSTRACT!I32</f>
        <v>0</v>
      </c>
      <c r="M35" s="9">
        <f>ABSTRACT!J32</f>
        <v>0</v>
      </c>
      <c r="N35" s="9">
        <f>ABSTRACT!K32</f>
        <v>0</v>
      </c>
      <c r="O35" s="37">
        <f t="shared" si="4"/>
        <v>0</v>
      </c>
      <c r="P35" s="37">
        <f t="shared" si="5"/>
        <v>0</v>
      </c>
      <c r="Q35" s="37">
        <f t="shared" si="7"/>
        <v>0</v>
      </c>
      <c r="R35" s="35"/>
      <c r="S35" s="36"/>
      <c r="T35" s="41">
        <f t="shared" si="3"/>
        <v>0</v>
      </c>
      <c r="V35" s="44"/>
      <c r="W35" s="43"/>
    </row>
    <row r="36" spans="2:23">
      <c r="B36" s="169"/>
      <c r="C36" s="169"/>
      <c r="D36" s="169"/>
      <c r="E36" s="21" t="s">
        <v>102</v>
      </c>
      <c r="F36" s="22" t="s">
        <v>116</v>
      </c>
      <c r="G36" s="23">
        <v>1</v>
      </c>
      <c r="H36" s="23" t="s">
        <v>108</v>
      </c>
      <c r="I36" s="24">
        <v>0.1</v>
      </c>
      <c r="J36" s="26">
        <v>28845.63212898</v>
      </c>
      <c r="K36" s="17">
        <f t="shared" ref="K36:K37" si="12">J36*G36*I36</f>
        <v>2884.5632128980001</v>
      </c>
      <c r="L36" s="9">
        <f>ABSTRACT!I33</f>
        <v>0</v>
      </c>
      <c r="M36" s="9">
        <f>ABSTRACT!J33</f>
        <v>0</v>
      </c>
      <c r="N36" s="9">
        <f>ABSTRACT!K33</f>
        <v>0</v>
      </c>
      <c r="O36" s="37">
        <f t="shared" si="4"/>
        <v>0</v>
      </c>
      <c r="P36" s="37">
        <f t="shared" si="5"/>
        <v>0</v>
      </c>
      <c r="Q36" s="37">
        <f t="shared" si="7"/>
        <v>0</v>
      </c>
      <c r="R36" s="35"/>
      <c r="S36" s="36"/>
      <c r="T36" s="41">
        <f t="shared" si="3"/>
        <v>0</v>
      </c>
      <c r="V36" s="44"/>
      <c r="W36" s="43"/>
    </row>
    <row r="37" spans="2:23">
      <c r="B37" s="169"/>
      <c r="C37" s="169"/>
      <c r="D37" s="169"/>
      <c r="E37" s="21" t="s">
        <v>104</v>
      </c>
      <c r="F37" s="22" t="s">
        <v>105</v>
      </c>
      <c r="G37" s="23">
        <v>1</v>
      </c>
      <c r="H37" s="23" t="s">
        <v>108</v>
      </c>
      <c r="I37" s="24">
        <v>0.1</v>
      </c>
      <c r="J37" s="26">
        <v>28845.63212898</v>
      </c>
      <c r="K37" s="17">
        <f t="shared" si="12"/>
        <v>2884.5632128980001</v>
      </c>
      <c r="L37" s="9">
        <f>ABSTRACT!I34</f>
        <v>0</v>
      </c>
      <c r="M37" s="9">
        <f>ABSTRACT!J34</f>
        <v>0</v>
      </c>
      <c r="N37" s="9">
        <f>ABSTRACT!K34</f>
        <v>0</v>
      </c>
      <c r="O37" s="37">
        <f t="shared" si="4"/>
        <v>0</v>
      </c>
      <c r="P37" s="37">
        <f t="shared" si="5"/>
        <v>0</v>
      </c>
      <c r="Q37" s="37">
        <f t="shared" si="7"/>
        <v>0</v>
      </c>
      <c r="R37" s="35"/>
      <c r="S37" s="36"/>
      <c r="T37" s="41">
        <f t="shared" si="3"/>
        <v>0</v>
      </c>
      <c r="V37" s="44"/>
      <c r="W37" s="43"/>
    </row>
    <row r="38" spans="2:23">
      <c r="B38" s="169"/>
      <c r="C38" s="169"/>
      <c r="D38" s="169"/>
      <c r="E38" s="18" t="s">
        <v>120</v>
      </c>
      <c r="F38" s="19" t="s">
        <v>121</v>
      </c>
      <c r="G38" s="23"/>
      <c r="H38" s="23"/>
      <c r="I38" s="24"/>
      <c r="J38" s="26"/>
      <c r="K38" s="17"/>
      <c r="L38" s="9">
        <f>ABSTRACT!I35</f>
        <v>0</v>
      </c>
      <c r="M38" s="9">
        <f>ABSTRACT!J35</f>
        <v>0</v>
      </c>
      <c r="N38" s="9">
        <f>ABSTRACT!K35</f>
        <v>0</v>
      </c>
      <c r="O38" s="37">
        <f t="shared" si="4"/>
        <v>0</v>
      </c>
      <c r="P38" s="37">
        <f t="shared" si="5"/>
        <v>0</v>
      </c>
      <c r="Q38" s="37">
        <f t="shared" si="7"/>
        <v>0</v>
      </c>
      <c r="R38" s="35"/>
      <c r="S38" s="36"/>
      <c r="T38" s="41">
        <f t="shared" si="3"/>
        <v>0</v>
      </c>
      <c r="V38" s="44"/>
      <c r="W38" s="43"/>
    </row>
    <row r="39" spans="2:23">
      <c r="B39" s="169"/>
      <c r="C39" s="169"/>
      <c r="D39" s="169"/>
      <c r="E39" s="21" t="s">
        <v>99</v>
      </c>
      <c r="F39" s="22" t="s">
        <v>119</v>
      </c>
      <c r="G39" s="23">
        <v>1</v>
      </c>
      <c r="H39" s="23" t="s">
        <v>108</v>
      </c>
      <c r="I39" s="24">
        <v>0.7</v>
      </c>
      <c r="J39" s="26">
        <v>28845.63212898</v>
      </c>
      <c r="K39" s="17">
        <f>J39*G39*I39</f>
        <v>20191.942490285997</v>
      </c>
      <c r="L39" s="9">
        <f>ABSTRACT!I36</f>
        <v>1</v>
      </c>
      <c r="M39" s="9">
        <f>ABSTRACT!J36</f>
        <v>0</v>
      </c>
      <c r="N39" s="9">
        <f>ABSTRACT!K36</f>
        <v>1</v>
      </c>
      <c r="O39" s="37">
        <f t="shared" si="4"/>
        <v>20191.942490285997</v>
      </c>
      <c r="P39" s="37">
        <f t="shared" si="5"/>
        <v>0</v>
      </c>
      <c r="Q39" s="37">
        <f t="shared" si="7"/>
        <v>20191.942490285997</v>
      </c>
      <c r="R39" s="35"/>
      <c r="S39" s="36"/>
      <c r="T39" s="41">
        <f t="shared" si="3"/>
        <v>0</v>
      </c>
      <c r="V39" s="44"/>
      <c r="W39" s="43"/>
    </row>
    <row r="40" spans="2:23">
      <c r="B40" s="169"/>
      <c r="C40" s="169"/>
      <c r="D40" s="169"/>
      <c r="E40" s="21" t="s">
        <v>102</v>
      </c>
      <c r="F40" s="22" t="s">
        <v>116</v>
      </c>
      <c r="G40" s="23">
        <v>1</v>
      </c>
      <c r="H40" s="23" t="s">
        <v>108</v>
      </c>
      <c r="I40" s="24">
        <v>0.1</v>
      </c>
      <c r="J40" s="26">
        <v>28845.63212898</v>
      </c>
      <c r="K40" s="17">
        <f t="shared" ref="K40:K41" si="13">J40*G40*I40</f>
        <v>2884.5632128980001</v>
      </c>
      <c r="L40" s="9">
        <f>ABSTRACT!I37</f>
        <v>0</v>
      </c>
      <c r="M40" s="9">
        <f>ABSTRACT!J37</f>
        <v>0</v>
      </c>
      <c r="N40" s="9">
        <f>ABSTRACT!K37</f>
        <v>0</v>
      </c>
      <c r="O40" s="37">
        <f t="shared" si="4"/>
        <v>0</v>
      </c>
      <c r="P40" s="37">
        <f t="shared" si="5"/>
        <v>0</v>
      </c>
      <c r="Q40" s="37">
        <f t="shared" si="7"/>
        <v>0</v>
      </c>
      <c r="R40" s="35"/>
      <c r="S40" s="36"/>
      <c r="T40" s="41">
        <f t="shared" si="3"/>
        <v>0</v>
      </c>
      <c r="V40" s="44"/>
      <c r="W40" s="43"/>
    </row>
    <row r="41" spans="2:23">
      <c r="B41" s="169"/>
      <c r="C41" s="169"/>
      <c r="D41" s="169"/>
      <c r="E41" s="21" t="s">
        <v>104</v>
      </c>
      <c r="F41" s="22" t="s">
        <v>105</v>
      </c>
      <c r="G41" s="23">
        <v>1</v>
      </c>
      <c r="H41" s="23" t="s">
        <v>108</v>
      </c>
      <c r="I41" s="24">
        <v>0.1</v>
      </c>
      <c r="J41" s="26">
        <v>28845.63212898</v>
      </c>
      <c r="K41" s="17">
        <f t="shared" si="13"/>
        <v>2884.5632128980001</v>
      </c>
      <c r="L41" s="9">
        <f>ABSTRACT!I38</f>
        <v>0</v>
      </c>
      <c r="M41" s="9">
        <f>ABSTRACT!J38</f>
        <v>0</v>
      </c>
      <c r="N41" s="9">
        <f>ABSTRACT!K38</f>
        <v>0</v>
      </c>
      <c r="O41" s="37">
        <f t="shared" si="4"/>
        <v>0</v>
      </c>
      <c r="P41" s="37">
        <f t="shared" si="5"/>
        <v>0</v>
      </c>
      <c r="Q41" s="37">
        <f t="shared" si="7"/>
        <v>0</v>
      </c>
      <c r="R41" s="35"/>
      <c r="S41" s="36"/>
      <c r="T41" s="41">
        <f t="shared" si="3"/>
        <v>0</v>
      </c>
      <c r="V41" s="44"/>
      <c r="W41" s="43"/>
    </row>
    <row r="42" spans="2:23">
      <c r="B42" s="169"/>
      <c r="C42" s="169"/>
      <c r="D42" s="169"/>
      <c r="E42" s="12" t="s">
        <v>122</v>
      </c>
      <c r="F42" s="29" t="s">
        <v>123</v>
      </c>
      <c r="G42" s="23"/>
      <c r="H42" s="23"/>
      <c r="I42" s="24"/>
      <c r="J42" s="26"/>
      <c r="K42" s="17"/>
      <c r="L42" s="9">
        <f>ABSTRACT!I39</f>
        <v>0</v>
      </c>
      <c r="M42" s="9">
        <f>ABSTRACT!J39</f>
        <v>0</v>
      </c>
      <c r="N42" s="9">
        <f>ABSTRACT!K39</f>
        <v>0</v>
      </c>
      <c r="O42" s="37">
        <f t="shared" si="4"/>
        <v>0</v>
      </c>
      <c r="P42" s="37">
        <f t="shared" si="5"/>
        <v>0</v>
      </c>
      <c r="Q42" s="37">
        <f t="shared" si="7"/>
        <v>0</v>
      </c>
      <c r="R42" s="35"/>
      <c r="S42" s="36"/>
      <c r="T42" s="41">
        <f t="shared" si="3"/>
        <v>0</v>
      </c>
      <c r="V42" s="44"/>
      <c r="W42" s="43"/>
    </row>
    <row r="43" spans="2:23">
      <c r="B43" s="168"/>
      <c r="C43" s="168"/>
      <c r="D43" s="168"/>
      <c r="E43" s="18" t="s">
        <v>124</v>
      </c>
      <c r="F43" s="19" t="s">
        <v>125</v>
      </c>
      <c r="G43" s="23"/>
      <c r="H43" s="23"/>
      <c r="I43" s="24"/>
      <c r="J43" s="26"/>
      <c r="K43" s="17"/>
      <c r="L43" s="9">
        <f>ABSTRACT!I40</f>
        <v>0</v>
      </c>
      <c r="M43" s="9">
        <f>ABSTRACT!J40</f>
        <v>0</v>
      </c>
      <c r="N43" s="9">
        <f>ABSTRACT!K40</f>
        <v>0</v>
      </c>
      <c r="O43" s="37">
        <f t="shared" si="4"/>
        <v>0</v>
      </c>
      <c r="P43" s="37">
        <f t="shared" si="5"/>
        <v>0</v>
      </c>
      <c r="Q43" s="37">
        <f t="shared" si="7"/>
        <v>0</v>
      </c>
      <c r="R43" s="35"/>
      <c r="S43" s="36"/>
      <c r="T43" s="41">
        <f t="shared" si="3"/>
        <v>0</v>
      </c>
      <c r="V43" s="44"/>
      <c r="W43" s="43"/>
    </row>
    <row r="44" spans="2:23">
      <c r="B44" s="168"/>
      <c r="C44" s="168"/>
      <c r="D44" s="168"/>
      <c r="E44" s="21" t="s">
        <v>99</v>
      </c>
      <c r="F44" s="22" t="s">
        <v>126</v>
      </c>
      <c r="G44" s="23">
        <v>2</v>
      </c>
      <c r="H44" s="23" t="s">
        <v>108</v>
      </c>
      <c r="I44" s="24">
        <v>0.7</v>
      </c>
      <c r="J44" s="25">
        <v>9375.7277295700005</v>
      </c>
      <c r="K44" s="17">
        <f>J44*G44*I44</f>
        <v>13126.018821398</v>
      </c>
      <c r="L44" s="9">
        <f>ABSTRACT!I41</f>
        <v>2</v>
      </c>
      <c r="M44" s="9">
        <f>ABSTRACT!J41</f>
        <v>0</v>
      </c>
      <c r="N44" s="9">
        <f>ABSTRACT!K41</f>
        <v>2</v>
      </c>
      <c r="O44" s="37">
        <f t="shared" si="4"/>
        <v>13126.018821398</v>
      </c>
      <c r="P44" s="37">
        <f t="shared" si="5"/>
        <v>0</v>
      </c>
      <c r="Q44" s="37">
        <f t="shared" si="7"/>
        <v>13126.018821398</v>
      </c>
      <c r="R44" s="35"/>
      <c r="S44" s="36"/>
      <c r="T44" s="41">
        <f t="shared" si="3"/>
        <v>0</v>
      </c>
      <c r="V44" s="44"/>
      <c r="W44" s="43"/>
    </row>
    <row r="45" spans="2:23">
      <c r="B45" s="168"/>
      <c r="C45" s="168"/>
      <c r="D45" s="168"/>
      <c r="E45" s="21" t="s">
        <v>102</v>
      </c>
      <c r="F45" s="22" t="s">
        <v>103</v>
      </c>
      <c r="G45" s="23">
        <v>2</v>
      </c>
      <c r="H45" s="23" t="s">
        <v>108</v>
      </c>
      <c r="I45" s="24">
        <v>0.1</v>
      </c>
      <c r="J45" s="26">
        <v>9375.7277295700005</v>
      </c>
      <c r="K45" s="17">
        <f t="shared" ref="K45:K46" si="14">J45*G45*I45</f>
        <v>1875.1455459140002</v>
      </c>
      <c r="L45" s="9">
        <f>ABSTRACT!I42</f>
        <v>0</v>
      </c>
      <c r="M45" s="9">
        <f>ABSTRACT!J42</f>
        <v>2</v>
      </c>
      <c r="N45" s="9">
        <f>ABSTRACT!K42</f>
        <v>2</v>
      </c>
      <c r="O45" s="37">
        <f t="shared" si="4"/>
        <v>0</v>
      </c>
      <c r="P45" s="37">
        <f t="shared" si="5"/>
        <v>1875.1455459140002</v>
      </c>
      <c r="Q45" s="37">
        <f t="shared" si="7"/>
        <v>1875.1455459140002</v>
      </c>
      <c r="R45" s="35"/>
      <c r="S45" s="36"/>
      <c r="T45" s="41">
        <f t="shared" si="3"/>
        <v>0</v>
      </c>
      <c r="V45" s="44"/>
      <c r="W45" s="43"/>
    </row>
    <row r="46" spans="2:23" ht="12" hidden="1" customHeight="1">
      <c r="B46" s="168"/>
      <c r="C46" s="168"/>
      <c r="D46" s="168"/>
      <c r="E46" s="21" t="s">
        <v>104</v>
      </c>
      <c r="F46" s="22" t="s">
        <v>105</v>
      </c>
      <c r="G46" s="23">
        <v>2</v>
      </c>
      <c r="H46" s="23" t="s">
        <v>108</v>
      </c>
      <c r="I46" s="24">
        <v>0.1</v>
      </c>
      <c r="J46" s="26">
        <v>9375.7277295700005</v>
      </c>
      <c r="K46" s="17">
        <f t="shared" si="14"/>
        <v>1875.1455459140002</v>
      </c>
      <c r="L46" s="9">
        <f>ABSTRACT!I43</f>
        <v>0</v>
      </c>
      <c r="M46" s="9">
        <f>ABSTRACT!J43</f>
        <v>0</v>
      </c>
      <c r="N46" s="9">
        <f>ABSTRACT!K43</f>
        <v>0</v>
      </c>
      <c r="O46" s="37">
        <f t="shared" si="4"/>
        <v>0</v>
      </c>
      <c r="P46" s="37">
        <f t="shared" si="5"/>
        <v>0</v>
      </c>
      <c r="Q46" s="37">
        <f t="shared" si="7"/>
        <v>0</v>
      </c>
      <c r="R46" s="35"/>
      <c r="S46" s="36"/>
      <c r="T46" s="41">
        <f t="shared" si="3"/>
        <v>0</v>
      </c>
      <c r="V46" s="44"/>
      <c r="W46" s="43"/>
    </row>
    <row r="47" spans="2:23" ht="12" hidden="1" customHeight="1">
      <c r="B47" s="168"/>
      <c r="C47" s="168"/>
      <c r="D47" s="168"/>
      <c r="E47" s="18" t="s">
        <v>127</v>
      </c>
      <c r="F47" s="19" t="s">
        <v>128</v>
      </c>
      <c r="G47" s="23"/>
      <c r="H47" s="23"/>
      <c r="I47" s="24"/>
      <c r="J47" s="28"/>
      <c r="K47" s="17"/>
      <c r="L47" s="9">
        <f>ABSTRACT!I44</f>
        <v>0</v>
      </c>
      <c r="M47" s="9">
        <f>ABSTRACT!J44</f>
        <v>0</v>
      </c>
      <c r="N47" s="9">
        <f>ABSTRACT!K44</f>
        <v>0</v>
      </c>
      <c r="O47" s="37">
        <f t="shared" si="4"/>
        <v>0</v>
      </c>
      <c r="P47" s="37">
        <f t="shared" si="5"/>
        <v>0</v>
      </c>
      <c r="Q47" s="37">
        <f t="shared" si="7"/>
        <v>0</v>
      </c>
      <c r="R47" s="35"/>
      <c r="S47" s="36"/>
      <c r="T47" s="41">
        <f t="shared" si="3"/>
        <v>0</v>
      </c>
      <c r="V47" s="44"/>
      <c r="W47" s="43"/>
    </row>
    <row r="48" spans="2:23" ht="12" hidden="1" customHeight="1">
      <c r="B48" s="168"/>
      <c r="C48" s="168"/>
      <c r="D48" s="168"/>
      <c r="E48" s="21" t="s">
        <v>99</v>
      </c>
      <c r="F48" s="22" t="s">
        <v>126</v>
      </c>
      <c r="G48" s="23">
        <v>2</v>
      </c>
      <c r="H48" s="23" t="s">
        <v>108</v>
      </c>
      <c r="I48" s="24">
        <v>0.7</v>
      </c>
      <c r="J48" s="28">
        <v>9375.7277295700005</v>
      </c>
      <c r="K48" s="17">
        <f>J48*G48*I48</f>
        <v>13126.018821398</v>
      </c>
      <c r="L48" s="9">
        <f>ABSTRACT!I45</f>
        <v>2</v>
      </c>
      <c r="M48" s="9">
        <f>ABSTRACT!J45</f>
        <v>0</v>
      </c>
      <c r="N48" s="9">
        <f>ABSTRACT!K45</f>
        <v>2</v>
      </c>
      <c r="O48" s="37">
        <f t="shared" si="4"/>
        <v>13126.018821398</v>
      </c>
      <c r="P48" s="37">
        <f t="shared" si="5"/>
        <v>0</v>
      </c>
      <c r="Q48" s="37">
        <f t="shared" si="7"/>
        <v>13126.018821398</v>
      </c>
      <c r="R48" s="35"/>
      <c r="S48" s="36"/>
      <c r="T48" s="41">
        <f t="shared" si="3"/>
        <v>0</v>
      </c>
      <c r="V48" s="44"/>
      <c r="W48" s="43"/>
    </row>
    <row r="49" spans="2:23" ht="12" hidden="1" customHeight="1">
      <c r="B49" s="168"/>
      <c r="C49" s="168"/>
      <c r="D49" s="168"/>
      <c r="E49" s="21" t="s">
        <v>102</v>
      </c>
      <c r="F49" s="22" t="s">
        <v>103</v>
      </c>
      <c r="G49" s="23">
        <v>2</v>
      </c>
      <c r="H49" s="23" t="s">
        <v>108</v>
      </c>
      <c r="I49" s="24">
        <v>0.1</v>
      </c>
      <c r="J49" s="28">
        <v>9375.7277295700005</v>
      </c>
      <c r="K49" s="17">
        <f t="shared" ref="K49:K50" si="15">J49*G49*I49</f>
        <v>1875.1455459140002</v>
      </c>
      <c r="L49" s="9">
        <f>ABSTRACT!I46</f>
        <v>0</v>
      </c>
      <c r="M49" s="9">
        <f>ABSTRACT!J46</f>
        <v>2</v>
      </c>
      <c r="N49" s="9">
        <f>ABSTRACT!K46</f>
        <v>2</v>
      </c>
      <c r="O49" s="37">
        <f t="shared" si="4"/>
        <v>0</v>
      </c>
      <c r="P49" s="37">
        <f t="shared" si="5"/>
        <v>1875.1455459140002</v>
      </c>
      <c r="Q49" s="37">
        <f t="shared" si="7"/>
        <v>1875.1455459140002</v>
      </c>
      <c r="R49" s="35"/>
      <c r="S49" s="36"/>
      <c r="T49" s="41">
        <f t="shared" si="3"/>
        <v>0</v>
      </c>
      <c r="V49" s="44"/>
      <c r="W49" s="43"/>
    </row>
    <row r="50" spans="2:23" ht="12" hidden="1" customHeight="1">
      <c r="B50" s="168"/>
      <c r="C50" s="168"/>
      <c r="D50" s="168"/>
      <c r="E50" s="21" t="s">
        <v>104</v>
      </c>
      <c r="F50" s="22" t="s">
        <v>105</v>
      </c>
      <c r="G50" s="23">
        <v>2</v>
      </c>
      <c r="H50" s="23" t="s">
        <v>108</v>
      </c>
      <c r="I50" s="24">
        <v>0.1</v>
      </c>
      <c r="J50" s="28">
        <v>9375.7277295700005</v>
      </c>
      <c r="K50" s="17">
        <f t="shared" si="15"/>
        <v>1875.1455459140002</v>
      </c>
      <c r="L50" s="9">
        <f>ABSTRACT!I47</f>
        <v>0</v>
      </c>
      <c r="M50" s="9">
        <f>ABSTRACT!J47</f>
        <v>0</v>
      </c>
      <c r="N50" s="9">
        <f>ABSTRACT!K47</f>
        <v>0</v>
      </c>
      <c r="O50" s="37">
        <f t="shared" si="4"/>
        <v>0</v>
      </c>
      <c r="P50" s="37">
        <f t="shared" si="5"/>
        <v>0</v>
      </c>
      <c r="Q50" s="37">
        <f t="shared" si="7"/>
        <v>0</v>
      </c>
      <c r="R50" s="35"/>
      <c r="S50" s="36"/>
      <c r="T50" s="41">
        <f t="shared" si="3"/>
        <v>0</v>
      </c>
      <c r="V50" s="44"/>
      <c r="W50" s="43"/>
    </row>
    <row r="51" spans="2:23" ht="12" hidden="1" customHeight="1">
      <c r="B51" s="168"/>
      <c r="C51" s="168"/>
      <c r="D51" s="168"/>
      <c r="E51" s="18" t="s">
        <v>129</v>
      </c>
      <c r="F51" s="19" t="s">
        <v>130</v>
      </c>
      <c r="G51" s="23"/>
      <c r="H51" s="23"/>
      <c r="I51" s="15"/>
      <c r="J51" s="28"/>
      <c r="K51" s="17"/>
      <c r="L51" s="9">
        <f>ABSTRACT!I48</f>
        <v>0</v>
      </c>
      <c r="M51" s="9">
        <f>ABSTRACT!J48</f>
        <v>0</v>
      </c>
      <c r="N51" s="9">
        <f>ABSTRACT!K48</f>
        <v>0</v>
      </c>
      <c r="O51" s="37">
        <f t="shared" si="4"/>
        <v>0</v>
      </c>
      <c r="P51" s="37">
        <f t="shared" si="5"/>
        <v>0</v>
      </c>
      <c r="Q51" s="37">
        <f t="shared" si="7"/>
        <v>0</v>
      </c>
      <c r="R51" s="35"/>
      <c r="S51" s="36"/>
      <c r="T51" s="41">
        <f t="shared" si="3"/>
        <v>0</v>
      </c>
      <c r="V51" s="44"/>
      <c r="W51" s="43"/>
    </row>
    <row r="52" spans="2:23" ht="12" hidden="1" customHeight="1">
      <c r="B52" s="168"/>
      <c r="C52" s="168"/>
      <c r="D52" s="168"/>
      <c r="E52" s="21" t="s">
        <v>99</v>
      </c>
      <c r="F52" s="22" t="s">
        <v>126</v>
      </c>
      <c r="G52" s="23">
        <v>2</v>
      </c>
      <c r="H52" s="23" t="s">
        <v>108</v>
      </c>
      <c r="I52" s="24">
        <v>0.7</v>
      </c>
      <c r="J52" s="28">
        <v>8942.8637901050006</v>
      </c>
      <c r="K52" s="17">
        <f>J52*G52*I52</f>
        <v>12520.009306147</v>
      </c>
      <c r="L52" s="9">
        <f>ABSTRACT!I49</f>
        <v>2</v>
      </c>
      <c r="M52" s="9">
        <f>ABSTRACT!J49</f>
        <v>0</v>
      </c>
      <c r="N52" s="9">
        <f>ABSTRACT!K49</f>
        <v>2</v>
      </c>
      <c r="O52" s="37">
        <f t="shared" si="4"/>
        <v>12520.009306147</v>
      </c>
      <c r="P52" s="37">
        <f t="shared" si="5"/>
        <v>0</v>
      </c>
      <c r="Q52" s="37">
        <f t="shared" si="7"/>
        <v>12520.009306147</v>
      </c>
      <c r="R52" s="35"/>
      <c r="S52" s="36"/>
      <c r="T52" s="41">
        <f t="shared" si="3"/>
        <v>0</v>
      </c>
      <c r="V52" s="44"/>
      <c r="W52" s="43"/>
    </row>
    <row r="53" spans="2:23" ht="12" hidden="1" customHeight="1">
      <c r="B53" s="168"/>
      <c r="C53" s="168"/>
      <c r="D53" s="168"/>
      <c r="E53" s="21" t="s">
        <v>102</v>
      </c>
      <c r="F53" s="22" t="s">
        <v>103</v>
      </c>
      <c r="G53" s="23">
        <v>2</v>
      </c>
      <c r="H53" s="23" t="s">
        <v>108</v>
      </c>
      <c r="I53" s="24">
        <v>0.1</v>
      </c>
      <c r="J53" s="28">
        <v>8942.8637901050006</v>
      </c>
      <c r="K53" s="17">
        <f t="shared" ref="K53:K54" si="16">J53*G53*I53</f>
        <v>1788.5727580210003</v>
      </c>
      <c r="L53" s="9">
        <f>ABSTRACT!I50</f>
        <v>0</v>
      </c>
      <c r="M53" s="9">
        <f>ABSTRACT!J50</f>
        <v>2</v>
      </c>
      <c r="N53" s="9">
        <f>ABSTRACT!K50</f>
        <v>2</v>
      </c>
      <c r="O53" s="37">
        <f t="shared" si="4"/>
        <v>0</v>
      </c>
      <c r="P53" s="37">
        <f t="shared" si="5"/>
        <v>1788.5727580210003</v>
      </c>
      <c r="Q53" s="37">
        <f t="shared" si="7"/>
        <v>1788.5727580210003</v>
      </c>
      <c r="R53" s="35"/>
      <c r="S53" s="36"/>
      <c r="T53" s="41">
        <f t="shared" si="3"/>
        <v>0</v>
      </c>
      <c r="V53" s="44"/>
      <c r="W53" s="43"/>
    </row>
    <row r="54" spans="2:23" ht="12" hidden="1" customHeight="1">
      <c r="B54" s="168"/>
      <c r="C54" s="168"/>
      <c r="D54" s="168"/>
      <c r="E54" s="21" t="s">
        <v>104</v>
      </c>
      <c r="F54" s="22" t="s">
        <v>105</v>
      </c>
      <c r="G54" s="23">
        <v>2</v>
      </c>
      <c r="H54" s="23" t="s">
        <v>108</v>
      </c>
      <c r="I54" s="24">
        <v>0.1</v>
      </c>
      <c r="J54" s="28">
        <v>8942.8637901050006</v>
      </c>
      <c r="K54" s="17">
        <f t="shared" si="16"/>
        <v>1788.5727580210003</v>
      </c>
      <c r="L54" s="9">
        <f>ABSTRACT!I51</f>
        <v>0</v>
      </c>
      <c r="M54" s="9">
        <f>ABSTRACT!J51</f>
        <v>0</v>
      </c>
      <c r="N54" s="9">
        <f>ABSTRACT!K51</f>
        <v>0</v>
      </c>
      <c r="O54" s="37">
        <f t="shared" si="4"/>
        <v>0</v>
      </c>
      <c r="P54" s="37">
        <f t="shared" si="5"/>
        <v>0</v>
      </c>
      <c r="Q54" s="37">
        <f t="shared" si="7"/>
        <v>0</v>
      </c>
      <c r="R54" s="35"/>
      <c r="S54" s="36"/>
      <c r="T54" s="41">
        <f t="shared" si="3"/>
        <v>0</v>
      </c>
      <c r="V54" s="44"/>
      <c r="W54" s="43"/>
    </row>
    <row r="55" spans="2:23" ht="12" hidden="1" customHeight="1">
      <c r="B55" s="168"/>
      <c r="C55" s="168"/>
      <c r="D55" s="168"/>
      <c r="E55" s="18" t="s">
        <v>131</v>
      </c>
      <c r="F55" s="19" t="s">
        <v>132</v>
      </c>
      <c r="G55" s="23"/>
      <c r="H55" s="23"/>
      <c r="I55" s="24"/>
      <c r="J55" s="28"/>
      <c r="K55" s="17"/>
      <c r="L55" s="9">
        <f>ABSTRACT!I52</f>
        <v>0</v>
      </c>
      <c r="M55" s="9">
        <f>ABSTRACT!J52</f>
        <v>0</v>
      </c>
      <c r="N55" s="9">
        <f>ABSTRACT!K52</f>
        <v>0</v>
      </c>
      <c r="O55" s="37">
        <f t="shared" si="4"/>
        <v>0</v>
      </c>
      <c r="P55" s="37">
        <f t="shared" si="5"/>
        <v>0</v>
      </c>
      <c r="Q55" s="37">
        <f t="shared" si="7"/>
        <v>0</v>
      </c>
      <c r="R55" s="35"/>
      <c r="S55" s="36"/>
      <c r="T55" s="41">
        <f t="shared" si="3"/>
        <v>0</v>
      </c>
      <c r="V55" s="44"/>
      <c r="W55" s="43"/>
    </row>
    <row r="56" spans="2:23" ht="12" hidden="1" customHeight="1">
      <c r="B56" s="168"/>
      <c r="C56" s="168"/>
      <c r="D56" s="168"/>
      <c r="E56" s="21" t="s">
        <v>99</v>
      </c>
      <c r="F56" s="22" t="s">
        <v>126</v>
      </c>
      <c r="G56" s="23">
        <v>2</v>
      </c>
      <c r="H56" s="23" t="s">
        <v>108</v>
      </c>
      <c r="I56" s="24">
        <v>0.7</v>
      </c>
      <c r="J56" s="25">
        <v>8942.8637901050006</v>
      </c>
      <c r="K56" s="17">
        <f>J56*G56*I56</f>
        <v>12520.009306147</v>
      </c>
      <c r="L56" s="9">
        <f>ABSTRACT!I53</f>
        <v>2</v>
      </c>
      <c r="M56" s="9">
        <f>ABSTRACT!J53</f>
        <v>0</v>
      </c>
      <c r="N56" s="9">
        <f>ABSTRACT!K53</f>
        <v>2</v>
      </c>
      <c r="O56" s="37">
        <f t="shared" si="4"/>
        <v>12520.009306147</v>
      </c>
      <c r="P56" s="37">
        <f t="shared" si="5"/>
        <v>0</v>
      </c>
      <c r="Q56" s="37">
        <f t="shared" si="7"/>
        <v>12520.009306147</v>
      </c>
      <c r="R56" s="35"/>
      <c r="S56" s="36"/>
      <c r="T56" s="41">
        <f t="shared" si="3"/>
        <v>0</v>
      </c>
      <c r="V56" s="44"/>
      <c r="W56" s="43"/>
    </row>
    <row r="57" spans="2:23" ht="12" hidden="1" customHeight="1">
      <c r="B57" s="168"/>
      <c r="C57" s="168"/>
      <c r="D57" s="168"/>
      <c r="E57" s="21" t="s">
        <v>102</v>
      </c>
      <c r="F57" s="22" t="s">
        <v>103</v>
      </c>
      <c r="G57" s="23">
        <v>2</v>
      </c>
      <c r="H57" s="23" t="s">
        <v>108</v>
      </c>
      <c r="I57" s="24">
        <v>0.1</v>
      </c>
      <c r="J57" s="26">
        <v>8942.8637901050006</v>
      </c>
      <c r="K57" s="17">
        <f t="shared" ref="K57:K58" si="17">J57*G57*I57</f>
        <v>1788.5727580210003</v>
      </c>
      <c r="L57" s="9">
        <f>ABSTRACT!I54</f>
        <v>0</v>
      </c>
      <c r="M57" s="9">
        <f>ABSTRACT!J54</f>
        <v>0</v>
      </c>
      <c r="N57" s="9">
        <f>ABSTRACT!K54</f>
        <v>0</v>
      </c>
      <c r="O57" s="37">
        <f t="shared" si="4"/>
        <v>0</v>
      </c>
      <c r="P57" s="37">
        <f t="shared" si="5"/>
        <v>0</v>
      </c>
      <c r="Q57" s="37">
        <f t="shared" si="7"/>
        <v>0</v>
      </c>
      <c r="R57" s="35"/>
      <c r="S57" s="36"/>
      <c r="T57" s="41">
        <f t="shared" si="3"/>
        <v>0</v>
      </c>
      <c r="V57" s="44"/>
      <c r="W57" s="43"/>
    </row>
    <row r="58" spans="2:23" ht="12" hidden="1" customHeight="1">
      <c r="B58" s="168"/>
      <c r="C58" s="168"/>
      <c r="D58" s="168"/>
      <c r="E58" s="21" t="s">
        <v>104</v>
      </c>
      <c r="F58" s="22" t="s">
        <v>105</v>
      </c>
      <c r="G58" s="23">
        <v>2</v>
      </c>
      <c r="H58" s="23" t="s">
        <v>108</v>
      </c>
      <c r="I58" s="24">
        <v>0.1</v>
      </c>
      <c r="J58" s="26">
        <v>8942.8637901050006</v>
      </c>
      <c r="K58" s="17">
        <f t="shared" si="17"/>
        <v>1788.5727580210003</v>
      </c>
      <c r="L58" s="9">
        <f>ABSTRACT!I55</f>
        <v>0</v>
      </c>
      <c r="M58" s="9">
        <f>ABSTRACT!J55</f>
        <v>0</v>
      </c>
      <c r="N58" s="9">
        <f>ABSTRACT!K55</f>
        <v>0</v>
      </c>
      <c r="O58" s="37">
        <f t="shared" si="4"/>
        <v>0</v>
      </c>
      <c r="P58" s="37">
        <f t="shared" si="5"/>
        <v>0</v>
      </c>
      <c r="Q58" s="37">
        <f t="shared" si="7"/>
        <v>0</v>
      </c>
      <c r="R58" s="35"/>
      <c r="S58" s="36"/>
      <c r="T58" s="41">
        <f t="shared" si="3"/>
        <v>0</v>
      </c>
      <c r="V58" s="44"/>
      <c r="W58" s="43"/>
    </row>
    <row r="59" spans="2:23" ht="12" hidden="1" customHeight="1">
      <c r="B59" s="168"/>
      <c r="C59" s="168"/>
      <c r="D59" s="168"/>
      <c r="E59" s="18" t="s">
        <v>133</v>
      </c>
      <c r="F59" s="19" t="s">
        <v>134</v>
      </c>
      <c r="G59" s="23"/>
      <c r="H59" s="23"/>
      <c r="I59" s="24"/>
      <c r="J59" s="28"/>
      <c r="K59" s="17"/>
      <c r="L59" s="9">
        <f>ABSTRACT!I56</f>
        <v>0</v>
      </c>
      <c r="M59" s="9">
        <f>ABSTRACT!J56</f>
        <v>0</v>
      </c>
      <c r="N59" s="9">
        <f>ABSTRACT!K56</f>
        <v>0</v>
      </c>
      <c r="O59" s="37">
        <f t="shared" si="4"/>
        <v>0</v>
      </c>
      <c r="P59" s="37">
        <f t="shared" si="5"/>
        <v>0</v>
      </c>
      <c r="Q59" s="37">
        <f t="shared" si="7"/>
        <v>0</v>
      </c>
      <c r="R59" s="35"/>
      <c r="S59" s="36"/>
      <c r="T59" s="41">
        <f t="shared" si="3"/>
        <v>0</v>
      </c>
      <c r="V59" s="44"/>
      <c r="W59" s="43"/>
    </row>
    <row r="60" spans="2:23" ht="12" hidden="1" customHeight="1">
      <c r="B60" s="168"/>
      <c r="C60" s="168"/>
      <c r="D60" s="168"/>
      <c r="E60" s="21" t="s">
        <v>99</v>
      </c>
      <c r="F60" s="22" t="s">
        <v>126</v>
      </c>
      <c r="G60" s="23">
        <v>2</v>
      </c>
      <c r="H60" s="23" t="s">
        <v>108</v>
      </c>
      <c r="I60" s="24">
        <v>0.7</v>
      </c>
      <c r="J60" s="28">
        <v>8942.8637901050006</v>
      </c>
      <c r="K60" s="17">
        <f>J60*G60*I60</f>
        <v>12520.009306147</v>
      </c>
      <c r="L60" s="9">
        <f>ABSTRACT!I57</f>
        <v>0</v>
      </c>
      <c r="M60" s="9">
        <f>ABSTRACT!J57</f>
        <v>0</v>
      </c>
      <c r="N60" s="9">
        <f>ABSTRACT!K57</f>
        <v>0</v>
      </c>
      <c r="O60" s="37">
        <f t="shared" si="4"/>
        <v>0</v>
      </c>
      <c r="P60" s="37">
        <f t="shared" si="5"/>
        <v>0</v>
      </c>
      <c r="Q60" s="37">
        <f t="shared" si="7"/>
        <v>0</v>
      </c>
      <c r="R60" s="35"/>
      <c r="S60" s="36"/>
      <c r="T60" s="41">
        <f t="shared" si="3"/>
        <v>0</v>
      </c>
      <c r="V60" s="44"/>
      <c r="W60" s="43"/>
    </row>
    <row r="61" spans="2:23" ht="12" hidden="1" customHeight="1">
      <c r="B61" s="168"/>
      <c r="C61" s="168"/>
      <c r="D61" s="168"/>
      <c r="E61" s="21" t="s">
        <v>102</v>
      </c>
      <c r="F61" s="22" t="s">
        <v>103</v>
      </c>
      <c r="G61" s="23">
        <v>2</v>
      </c>
      <c r="H61" s="23" t="s">
        <v>108</v>
      </c>
      <c r="I61" s="24">
        <v>0.1</v>
      </c>
      <c r="J61" s="28">
        <v>8942.8637901050006</v>
      </c>
      <c r="K61" s="17">
        <f t="shared" ref="K61:K62" si="18">J61*G61*I61</f>
        <v>1788.5727580210003</v>
      </c>
      <c r="L61" s="9">
        <f>ABSTRACT!I58</f>
        <v>0</v>
      </c>
      <c r="M61" s="9">
        <f>ABSTRACT!J58</f>
        <v>0</v>
      </c>
      <c r="N61" s="9">
        <f>ABSTRACT!K58</f>
        <v>0</v>
      </c>
      <c r="O61" s="37">
        <f t="shared" si="4"/>
        <v>0</v>
      </c>
      <c r="P61" s="37">
        <f t="shared" si="5"/>
        <v>0</v>
      </c>
      <c r="Q61" s="37">
        <f t="shared" si="7"/>
        <v>0</v>
      </c>
      <c r="R61" s="35"/>
      <c r="S61" s="36"/>
      <c r="T61" s="41">
        <f t="shared" si="3"/>
        <v>0</v>
      </c>
      <c r="V61" s="44"/>
      <c r="W61" s="43"/>
    </row>
    <row r="62" spans="2:23" ht="12" hidden="1" customHeight="1">
      <c r="B62" s="168"/>
      <c r="C62" s="168"/>
      <c r="D62" s="168"/>
      <c r="E62" s="21" t="s">
        <v>104</v>
      </c>
      <c r="F62" s="22" t="s">
        <v>105</v>
      </c>
      <c r="G62" s="23">
        <v>2</v>
      </c>
      <c r="H62" s="23" t="s">
        <v>108</v>
      </c>
      <c r="I62" s="24">
        <v>0.1</v>
      </c>
      <c r="J62" s="28">
        <v>8942.8637901050006</v>
      </c>
      <c r="K62" s="17">
        <f t="shared" si="18"/>
        <v>1788.5727580210003</v>
      </c>
      <c r="L62" s="9">
        <f>ABSTRACT!I59</f>
        <v>0</v>
      </c>
      <c r="M62" s="9">
        <f>ABSTRACT!J59</f>
        <v>0</v>
      </c>
      <c r="N62" s="9">
        <f>ABSTRACT!K59</f>
        <v>0</v>
      </c>
      <c r="O62" s="37">
        <f t="shared" si="4"/>
        <v>0</v>
      </c>
      <c r="P62" s="37">
        <f t="shared" si="5"/>
        <v>0</v>
      </c>
      <c r="Q62" s="37">
        <f t="shared" si="7"/>
        <v>0</v>
      </c>
      <c r="R62" s="35"/>
      <c r="S62" s="36"/>
      <c r="T62" s="41">
        <f t="shared" si="3"/>
        <v>0</v>
      </c>
      <c r="V62" s="44"/>
      <c r="W62" s="43"/>
    </row>
    <row r="63" spans="2:23" ht="12" hidden="1" customHeight="1">
      <c r="B63" s="168"/>
      <c r="C63" s="168"/>
      <c r="D63" s="168"/>
      <c r="E63" s="18" t="s">
        <v>135</v>
      </c>
      <c r="F63" s="19" t="s">
        <v>136</v>
      </c>
      <c r="G63" s="23"/>
      <c r="H63" s="23"/>
      <c r="I63" s="24"/>
      <c r="J63" s="28"/>
      <c r="K63" s="17"/>
      <c r="L63" s="9">
        <f>ABSTRACT!I60</f>
        <v>0</v>
      </c>
      <c r="M63" s="9">
        <f>ABSTRACT!J60</f>
        <v>0</v>
      </c>
      <c r="N63" s="9">
        <f>ABSTRACT!K60</f>
        <v>0</v>
      </c>
      <c r="O63" s="37">
        <f t="shared" si="4"/>
        <v>0</v>
      </c>
      <c r="P63" s="37">
        <f t="shared" si="5"/>
        <v>0</v>
      </c>
      <c r="Q63" s="37">
        <f t="shared" si="7"/>
        <v>0</v>
      </c>
      <c r="R63" s="35"/>
      <c r="S63" s="36"/>
      <c r="T63" s="41">
        <f t="shared" si="3"/>
        <v>0</v>
      </c>
      <c r="V63" s="44"/>
      <c r="W63" s="43"/>
    </row>
    <row r="64" spans="2:23" ht="12" hidden="1" customHeight="1">
      <c r="B64" s="168"/>
      <c r="C64" s="168"/>
      <c r="D64" s="168"/>
      <c r="E64" s="21" t="s">
        <v>99</v>
      </c>
      <c r="F64" s="22" t="s">
        <v>126</v>
      </c>
      <c r="G64" s="23">
        <v>2</v>
      </c>
      <c r="H64" s="23" t="s">
        <v>108</v>
      </c>
      <c r="I64" s="24">
        <v>0.7</v>
      </c>
      <c r="J64" s="28">
        <v>8293.4131761400004</v>
      </c>
      <c r="K64" s="17">
        <f>J64*G64*I64</f>
        <v>11610.778446595999</v>
      </c>
      <c r="L64" s="9">
        <f>ABSTRACT!I61</f>
        <v>0</v>
      </c>
      <c r="M64" s="9">
        <f>ABSTRACT!J61</f>
        <v>0</v>
      </c>
      <c r="N64" s="9">
        <f>ABSTRACT!K61</f>
        <v>0</v>
      </c>
      <c r="O64" s="37">
        <f t="shared" si="4"/>
        <v>0</v>
      </c>
      <c r="P64" s="37">
        <f t="shared" si="5"/>
        <v>0</v>
      </c>
      <c r="Q64" s="37">
        <f t="shared" si="7"/>
        <v>0</v>
      </c>
      <c r="R64" s="35"/>
      <c r="S64" s="36"/>
      <c r="T64" s="41">
        <f t="shared" si="3"/>
        <v>0</v>
      </c>
      <c r="V64" s="44"/>
      <c r="W64" s="43"/>
    </row>
    <row r="65" spans="2:23" ht="12" hidden="1" customHeight="1">
      <c r="B65" s="168"/>
      <c r="C65" s="168"/>
      <c r="D65" s="168"/>
      <c r="E65" s="21" t="s">
        <v>102</v>
      </c>
      <c r="F65" s="22" t="s">
        <v>103</v>
      </c>
      <c r="G65" s="23">
        <v>2</v>
      </c>
      <c r="H65" s="23" t="s">
        <v>108</v>
      </c>
      <c r="I65" s="24">
        <v>0.1</v>
      </c>
      <c r="J65" s="28">
        <v>8293.4131761400004</v>
      </c>
      <c r="K65" s="17">
        <f t="shared" ref="K65:K66" si="19">J65*G65*I65</f>
        <v>1658.6826352280002</v>
      </c>
      <c r="L65" s="9">
        <f>ABSTRACT!I62</f>
        <v>0</v>
      </c>
      <c r="M65" s="9">
        <f>ABSTRACT!J62</f>
        <v>0</v>
      </c>
      <c r="N65" s="9">
        <f>ABSTRACT!K62</f>
        <v>0</v>
      </c>
      <c r="O65" s="37">
        <f t="shared" si="4"/>
        <v>0</v>
      </c>
      <c r="P65" s="37">
        <f t="shared" si="5"/>
        <v>0</v>
      </c>
      <c r="Q65" s="37">
        <f t="shared" si="7"/>
        <v>0</v>
      </c>
      <c r="R65" s="35"/>
      <c r="S65" s="36"/>
      <c r="T65" s="41">
        <f t="shared" si="3"/>
        <v>0</v>
      </c>
      <c r="V65" s="44"/>
      <c r="W65" s="43"/>
    </row>
    <row r="66" spans="2:23" ht="12" hidden="1" customHeight="1">
      <c r="B66" s="168"/>
      <c r="C66" s="168"/>
      <c r="D66" s="168"/>
      <c r="E66" s="21" t="s">
        <v>104</v>
      </c>
      <c r="F66" s="22" t="s">
        <v>105</v>
      </c>
      <c r="G66" s="23">
        <v>2</v>
      </c>
      <c r="H66" s="23" t="s">
        <v>108</v>
      </c>
      <c r="I66" s="24">
        <v>0.1</v>
      </c>
      <c r="J66" s="28">
        <v>8293.4131761400004</v>
      </c>
      <c r="K66" s="17">
        <f t="shared" si="19"/>
        <v>1658.6826352280002</v>
      </c>
      <c r="L66" s="9">
        <f>ABSTRACT!I63</f>
        <v>0</v>
      </c>
      <c r="M66" s="9">
        <f>ABSTRACT!J63</f>
        <v>0</v>
      </c>
      <c r="N66" s="9">
        <f>ABSTRACT!K63</f>
        <v>0</v>
      </c>
      <c r="O66" s="37">
        <f t="shared" si="4"/>
        <v>0</v>
      </c>
      <c r="P66" s="37">
        <f t="shared" si="5"/>
        <v>0</v>
      </c>
      <c r="Q66" s="37">
        <f t="shared" si="7"/>
        <v>0</v>
      </c>
      <c r="R66" s="35"/>
      <c r="S66" s="36"/>
      <c r="T66" s="41">
        <f t="shared" si="3"/>
        <v>0</v>
      </c>
      <c r="V66" s="44"/>
      <c r="W66" s="43"/>
    </row>
    <row r="67" spans="2:23" ht="12" hidden="1" customHeight="1">
      <c r="B67" s="168"/>
      <c r="C67" s="168"/>
      <c r="D67" s="168"/>
      <c r="E67" s="18" t="s">
        <v>137</v>
      </c>
      <c r="F67" s="19" t="s">
        <v>138</v>
      </c>
      <c r="G67" s="23"/>
      <c r="H67" s="23"/>
      <c r="I67" s="24"/>
      <c r="J67" s="28"/>
      <c r="K67" s="17"/>
      <c r="L67" s="9">
        <f>ABSTRACT!I64</f>
        <v>0</v>
      </c>
      <c r="M67" s="9">
        <f>ABSTRACT!J64</f>
        <v>0</v>
      </c>
      <c r="N67" s="9">
        <f>ABSTRACT!K64</f>
        <v>0</v>
      </c>
      <c r="O67" s="37">
        <f t="shared" si="4"/>
        <v>0</v>
      </c>
      <c r="P67" s="37">
        <f t="shared" si="5"/>
        <v>0</v>
      </c>
      <c r="Q67" s="37">
        <f t="shared" si="7"/>
        <v>0</v>
      </c>
      <c r="R67" s="35"/>
      <c r="S67" s="36"/>
      <c r="T67" s="41">
        <f t="shared" si="3"/>
        <v>0</v>
      </c>
      <c r="V67" s="44"/>
      <c r="W67" s="43"/>
    </row>
    <row r="68" spans="2:23" ht="12" hidden="1" customHeight="1">
      <c r="B68" s="168"/>
      <c r="C68" s="168"/>
      <c r="D68" s="168"/>
      <c r="E68" s="21" t="s">
        <v>99</v>
      </c>
      <c r="F68" s="22" t="s">
        <v>126</v>
      </c>
      <c r="G68" s="23">
        <v>2</v>
      </c>
      <c r="H68" s="23" t="s">
        <v>108</v>
      </c>
      <c r="I68" s="24">
        <v>0.7</v>
      </c>
      <c r="J68" s="25">
        <v>8293.4131761400004</v>
      </c>
      <c r="K68" s="17">
        <f>J68*G68*I68</f>
        <v>11610.778446595999</v>
      </c>
      <c r="L68" s="9">
        <f>ABSTRACT!I65</f>
        <v>0</v>
      </c>
      <c r="M68" s="9">
        <f>ABSTRACT!J65</f>
        <v>0</v>
      </c>
      <c r="N68" s="9">
        <f>ABSTRACT!K65</f>
        <v>0</v>
      </c>
      <c r="O68" s="37">
        <f t="shared" si="4"/>
        <v>0</v>
      </c>
      <c r="P68" s="37">
        <f t="shared" si="5"/>
        <v>0</v>
      </c>
      <c r="Q68" s="37">
        <f t="shared" si="7"/>
        <v>0</v>
      </c>
      <c r="R68" s="35"/>
      <c r="S68" s="36"/>
      <c r="T68" s="41">
        <f t="shared" si="3"/>
        <v>0</v>
      </c>
      <c r="V68" s="44"/>
      <c r="W68" s="43"/>
    </row>
    <row r="69" spans="2:23" ht="12" hidden="1" customHeight="1">
      <c r="B69" s="168"/>
      <c r="C69" s="168"/>
      <c r="D69" s="168"/>
      <c r="E69" s="21" t="s">
        <v>102</v>
      </c>
      <c r="F69" s="22" t="s">
        <v>103</v>
      </c>
      <c r="G69" s="23">
        <v>2</v>
      </c>
      <c r="H69" s="23" t="s">
        <v>108</v>
      </c>
      <c r="I69" s="24">
        <v>0.1</v>
      </c>
      <c r="J69" s="26">
        <v>8293.4131761400004</v>
      </c>
      <c r="K69" s="17">
        <f t="shared" ref="K69:K70" si="20">J69*G69*I69</f>
        <v>1658.6826352280002</v>
      </c>
      <c r="L69" s="9">
        <f>ABSTRACT!I66</f>
        <v>0</v>
      </c>
      <c r="M69" s="9">
        <f>ABSTRACT!J66</f>
        <v>0</v>
      </c>
      <c r="N69" s="9">
        <f>ABSTRACT!K66</f>
        <v>0</v>
      </c>
      <c r="O69" s="37">
        <f t="shared" si="4"/>
        <v>0</v>
      </c>
      <c r="P69" s="37">
        <f t="shared" si="5"/>
        <v>0</v>
      </c>
      <c r="Q69" s="37">
        <f t="shared" si="7"/>
        <v>0</v>
      </c>
      <c r="R69" s="35"/>
      <c r="S69" s="36"/>
      <c r="T69" s="41">
        <f t="shared" si="3"/>
        <v>0</v>
      </c>
      <c r="V69" s="44"/>
      <c r="W69" s="43"/>
    </row>
    <row r="70" spans="2:23" ht="12" hidden="1" customHeight="1">
      <c r="B70" s="168"/>
      <c r="C70" s="168"/>
      <c r="D70" s="168"/>
      <c r="E70" s="21" t="s">
        <v>104</v>
      </c>
      <c r="F70" s="22" t="s">
        <v>105</v>
      </c>
      <c r="G70" s="23">
        <v>2</v>
      </c>
      <c r="H70" s="23" t="s">
        <v>108</v>
      </c>
      <c r="I70" s="24">
        <v>0.1</v>
      </c>
      <c r="J70" s="26">
        <v>8293.4131761400004</v>
      </c>
      <c r="K70" s="17">
        <f t="shared" si="20"/>
        <v>1658.6826352280002</v>
      </c>
      <c r="L70" s="9">
        <f>ABSTRACT!I67</f>
        <v>0</v>
      </c>
      <c r="M70" s="9">
        <f>ABSTRACT!J67</f>
        <v>0</v>
      </c>
      <c r="N70" s="9">
        <f>ABSTRACT!K67</f>
        <v>0</v>
      </c>
      <c r="O70" s="37">
        <f t="shared" si="4"/>
        <v>0</v>
      </c>
      <c r="P70" s="37">
        <f t="shared" si="5"/>
        <v>0</v>
      </c>
      <c r="Q70" s="37">
        <f t="shared" si="7"/>
        <v>0</v>
      </c>
      <c r="R70" s="35"/>
      <c r="S70" s="36"/>
      <c r="T70" s="41">
        <f t="shared" si="3"/>
        <v>0</v>
      </c>
      <c r="V70" s="44"/>
      <c r="W70" s="43"/>
    </row>
    <row r="71" spans="2:23" ht="12" hidden="1" customHeight="1">
      <c r="B71" s="168"/>
      <c r="C71" s="168"/>
      <c r="D71" s="168"/>
      <c r="E71" s="12" t="s">
        <v>139</v>
      </c>
      <c r="F71" s="29" t="s">
        <v>140</v>
      </c>
      <c r="G71" s="23"/>
      <c r="H71" s="23"/>
      <c r="I71" s="24"/>
      <c r="J71" s="28"/>
      <c r="K71" s="17"/>
      <c r="L71" s="9">
        <f>ABSTRACT!I68</f>
        <v>0</v>
      </c>
      <c r="M71" s="9">
        <f>ABSTRACT!J68</f>
        <v>0</v>
      </c>
      <c r="N71" s="9">
        <f>ABSTRACT!K68</f>
        <v>0</v>
      </c>
      <c r="O71" s="37">
        <f t="shared" si="4"/>
        <v>0</v>
      </c>
      <c r="P71" s="37">
        <f t="shared" si="5"/>
        <v>0</v>
      </c>
      <c r="Q71" s="37">
        <f t="shared" si="7"/>
        <v>0</v>
      </c>
      <c r="R71" s="35"/>
      <c r="S71" s="36"/>
      <c r="T71" s="41">
        <f t="shared" si="3"/>
        <v>0</v>
      </c>
      <c r="V71" s="44"/>
      <c r="W71" s="43"/>
    </row>
    <row r="72" spans="2:23" ht="12" hidden="1" customHeight="1">
      <c r="B72" s="168"/>
      <c r="C72" s="168"/>
      <c r="D72" s="168"/>
      <c r="E72" s="18" t="s">
        <v>141</v>
      </c>
      <c r="F72" s="19" t="s">
        <v>142</v>
      </c>
      <c r="G72" s="23"/>
      <c r="H72" s="23"/>
      <c r="I72" s="24"/>
      <c r="J72" s="28"/>
      <c r="K72" s="17"/>
      <c r="L72" s="9">
        <f>ABSTRACT!I69</f>
        <v>0</v>
      </c>
      <c r="M72" s="9">
        <f>ABSTRACT!J69</f>
        <v>0</v>
      </c>
      <c r="N72" s="9">
        <f>ABSTRACT!K69</f>
        <v>0</v>
      </c>
      <c r="O72" s="37">
        <f t="shared" si="4"/>
        <v>0</v>
      </c>
      <c r="P72" s="37">
        <f t="shared" si="5"/>
        <v>0</v>
      </c>
      <c r="Q72" s="37">
        <f t="shared" si="7"/>
        <v>0</v>
      </c>
      <c r="R72" s="35"/>
      <c r="S72" s="36"/>
      <c r="T72" s="41">
        <f t="shared" si="3"/>
        <v>166578.1109</v>
      </c>
      <c r="V72" s="44"/>
      <c r="W72" s="43">
        <v>166578.1109</v>
      </c>
    </row>
    <row r="73" spans="2:23" ht="12" hidden="1" customHeight="1">
      <c r="B73" s="168"/>
      <c r="C73" s="168"/>
      <c r="D73" s="168"/>
      <c r="E73" s="21" t="s">
        <v>99</v>
      </c>
      <c r="F73" s="22" t="s">
        <v>143</v>
      </c>
      <c r="G73" s="23">
        <v>1</v>
      </c>
      <c r="H73" s="23" t="s">
        <v>144</v>
      </c>
      <c r="I73" s="24">
        <v>0.35</v>
      </c>
      <c r="J73" s="28">
        <v>951874.91930284002</v>
      </c>
      <c r="K73" s="17">
        <f>J73*G73*I73</f>
        <v>333156.22175599396</v>
      </c>
      <c r="L73" s="9">
        <f>ABSTRACT!I70</f>
        <v>1</v>
      </c>
      <c r="M73" s="9">
        <f>ABSTRACT!J70</f>
        <v>0</v>
      </c>
      <c r="N73" s="9">
        <f>ABSTRACT!K70</f>
        <v>1</v>
      </c>
      <c r="O73" s="37">
        <f t="shared" si="4"/>
        <v>333156.22175599396</v>
      </c>
      <c r="P73" s="37">
        <f t="shared" si="5"/>
        <v>0</v>
      </c>
      <c r="Q73" s="37">
        <f t="shared" si="7"/>
        <v>333156.22175599396</v>
      </c>
      <c r="R73" s="35"/>
      <c r="S73" s="36"/>
      <c r="T73" s="41">
        <f t="shared" si="3"/>
        <v>0</v>
      </c>
      <c r="V73" s="44"/>
      <c r="W73" s="43"/>
    </row>
    <row r="74" spans="2:23" ht="12" hidden="1" customHeight="1">
      <c r="B74" s="168"/>
      <c r="C74" s="168"/>
      <c r="D74" s="168"/>
      <c r="E74" s="21" t="s">
        <v>102</v>
      </c>
      <c r="F74" s="22" t="s">
        <v>145</v>
      </c>
      <c r="G74" s="23">
        <v>1</v>
      </c>
      <c r="H74" s="23" t="s">
        <v>144</v>
      </c>
      <c r="I74" s="24">
        <v>0.2</v>
      </c>
      <c r="J74" s="28">
        <v>951874.91930284002</v>
      </c>
      <c r="K74" s="17">
        <f t="shared" ref="K74:K77" si="21">J74*G74*I74</f>
        <v>190374.98386056803</v>
      </c>
      <c r="L74" s="9">
        <f>ABSTRACT!I71</f>
        <v>0</v>
      </c>
      <c r="M74" s="9">
        <f>ABSTRACT!J71</f>
        <v>0</v>
      </c>
      <c r="N74" s="9">
        <f>ABSTRACT!K71</f>
        <v>0</v>
      </c>
      <c r="O74" s="37">
        <f t="shared" si="4"/>
        <v>0</v>
      </c>
      <c r="P74" s="37">
        <f t="shared" si="5"/>
        <v>0</v>
      </c>
      <c r="Q74" s="37">
        <f t="shared" si="7"/>
        <v>0</v>
      </c>
      <c r="R74" s="35"/>
      <c r="S74" s="36"/>
      <c r="T74" s="41">
        <f t="shared" si="3"/>
        <v>0</v>
      </c>
      <c r="V74" s="44"/>
      <c r="W74" s="43"/>
    </row>
    <row r="75" spans="2:23" ht="12" hidden="1" customHeight="1">
      <c r="B75" s="168"/>
      <c r="C75" s="168"/>
      <c r="D75" s="168"/>
      <c r="E75" s="21" t="s">
        <v>104</v>
      </c>
      <c r="F75" s="22" t="s">
        <v>146</v>
      </c>
      <c r="G75" s="23">
        <v>1</v>
      </c>
      <c r="H75" s="23" t="s">
        <v>144</v>
      </c>
      <c r="I75" s="24">
        <v>0.1</v>
      </c>
      <c r="J75" s="28">
        <v>951874.91930284002</v>
      </c>
      <c r="K75" s="17">
        <f t="shared" si="21"/>
        <v>95187.491930284014</v>
      </c>
      <c r="L75" s="9">
        <f>ABSTRACT!I72</f>
        <v>0</v>
      </c>
      <c r="M75" s="9">
        <f>ABSTRACT!J72</f>
        <v>0</v>
      </c>
      <c r="N75" s="9">
        <f>ABSTRACT!K72</f>
        <v>0</v>
      </c>
      <c r="O75" s="37">
        <f t="shared" si="4"/>
        <v>0</v>
      </c>
      <c r="P75" s="37">
        <f t="shared" si="5"/>
        <v>0</v>
      </c>
      <c r="Q75" s="37">
        <f t="shared" si="7"/>
        <v>0</v>
      </c>
      <c r="R75" s="35"/>
      <c r="S75" s="36"/>
      <c r="T75" s="41">
        <f t="shared" si="3"/>
        <v>0</v>
      </c>
      <c r="V75" s="44"/>
      <c r="W75" s="43"/>
    </row>
    <row r="76" spans="2:23" ht="12" hidden="1" customHeight="1">
      <c r="B76" s="167"/>
      <c r="C76" s="167"/>
      <c r="D76" s="167"/>
      <c r="E76" s="21" t="s">
        <v>147</v>
      </c>
      <c r="F76" s="22" t="s">
        <v>103</v>
      </c>
      <c r="G76" s="23">
        <v>1</v>
      </c>
      <c r="H76" s="23" t="s">
        <v>144</v>
      </c>
      <c r="I76" s="24">
        <v>0.15</v>
      </c>
      <c r="J76" s="28">
        <v>951874.91930284002</v>
      </c>
      <c r="K76" s="17">
        <f t="shared" si="21"/>
        <v>142781.23789542599</v>
      </c>
      <c r="L76" s="9">
        <f>ABSTRACT!I73</f>
        <v>0</v>
      </c>
      <c r="M76" s="9">
        <f>ABSTRACT!J73</f>
        <v>0</v>
      </c>
      <c r="N76" s="9">
        <f>ABSTRACT!K73</f>
        <v>0</v>
      </c>
      <c r="O76" s="37">
        <f t="shared" si="4"/>
        <v>0</v>
      </c>
      <c r="P76" s="37">
        <f t="shared" si="5"/>
        <v>0</v>
      </c>
      <c r="Q76" s="37">
        <f t="shared" si="7"/>
        <v>0</v>
      </c>
      <c r="R76" s="35"/>
      <c r="S76" s="36"/>
      <c r="T76" s="41">
        <f t="shared" si="3"/>
        <v>0</v>
      </c>
      <c r="V76" s="44"/>
      <c r="W76" s="43"/>
    </row>
    <row r="77" spans="2:23" ht="12" hidden="1" customHeight="1">
      <c r="B77" s="168"/>
      <c r="C77" s="168"/>
      <c r="D77" s="168"/>
      <c r="E77" s="21" t="s">
        <v>148</v>
      </c>
      <c r="F77" s="22" t="s">
        <v>149</v>
      </c>
      <c r="G77" s="23">
        <v>1</v>
      </c>
      <c r="H77" s="23" t="s">
        <v>144</v>
      </c>
      <c r="I77" s="24">
        <v>0.1</v>
      </c>
      <c r="J77" s="28">
        <v>951874.91930284002</v>
      </c>
      <c r="K77" s="17">
        <f t="shared" si="21"/>
        <v>95187.491930284014</v>
      </c>
      <c r="L77" s="9">
        <f>ABSTRACT!I74</f>
        <v>0</v>
      </c>
      <c r="M77" s="9">
        <f>ABSTRACT!J74</f>
        <v>0</v>
      </c>
      <c r="N77" s="9">
        <f>ABSTRACT!K74</f>
        <v>0</v>
      </c>
      <c r="O77" s="37">
        <f t="shared" si="4"/>
        <v>0</v>
      </c>
      <c r="P77" s="37">
        <f t="shared" si="5"/>
        <v>0</v>
      </c>
      <c r="Q77" s="37">
        <f t="shared" si="7"/>
        <v>0</v>
      </c>
      <c r="R77" s="35"/>
      <c r="S77" s="36"/>
      <c r="T77" s="41">
        <f t="shared" si="3"/>
        <v>0</v>
      </c>
      <c r="V77" s="44"/>
      <c r="W77" s="43"/>
    </row>
    <row r="78" spans="2:23" ht="12" hidden="1" customHeight="1">
      <c r="B78" s="168"/>
      <c r="C78" s="168"/>
      <c r="D78" s="168"/>
      <c r="E78" s="18" t="s">
        <v>150</v>
      </c>
      <c r="F78" s="19" t="s">
        <v>151</v>
      </c>
      <c r="G78" s="23"/>
      <c r="H78" s="23"/>
      <c r="I78" s="15"/>
      <c r="J78" s="28"/>
      <c r="K78" s="17"/>
      <c r="L78" s="9">
        <f>ABSTRACT!I75</f>
        <v>0</v>
      </c>
      <c r="M78" s="9">
        <f>ABSTRACT!J75</f>
        <v>0</v>
      </c>
      <c r="N78" s="9">
        <f>ABSTRACT!K75</f>
        <v>0</v>
      </c>
      <c r="O78" s="37">
        <f t="shared" si="4"/>
        <v>0</v>
      </c>
      <c r="P78" s="37">
        <f t="shared" si="5"/>
        <v>0</v>
      </c>
      <c r="Q78" s="37">
        <f t="shared" si="7"/>
        <v>0</v>
      </c>
      <c r="R78" s="35"/>
      <c r="S78" s="36"/>
      <c r="T78" s="41">
        <f t="shared" ref="T78:T141" si="22">SUM(V78:AO78)</f>
        <v>110900.8242</v>
      </c>
      <c r="V78" s="44"/>
      <c r="W78" s="43">
        <v>110900.8242</v>
      </c>
    </row>
    <row r="79" spans="2:23" ht="12" hidden="1" customHeight="1">
      <c r="B79" s="168"/>
      <c r="C79" s="168"/>
      <c r="D79" s="168"/>
      <c r="E79" s="21" t="s">
        <v>99</v>
      </c>
      <c r="F79" s="22" t="s">
        <v>143</v>
      </c>
      <c r="G79" s="23">
        <v>1</v>
      </c>
      <c r="H79" s="23" t="s">
        <v>144</v>
      </c>
      <c r="I79" s="24">
        <v>0.35</v>
      </c>
      <c r="J79" s="28">
        <v>633718.99556745996</v>
      </c>
      <c r="K79" s="17">
        <f>J79*G79*I79</f>
        <v>221801.64844861097</v>
      </c>
      <c r="L79" s="9">
        <f>ABSTRACT!I76</f>
        <v>1</v>
      </c>
      <c r="M79" s="9">
        <f>ABSTRACT!J76</f>
        <v>0</v>
      </c>
      <c r="N79" s="9">
        <f>ABSTRACT!K76</f>
        <v>1</v>
      </c>
      <c r="O79" s="37">
        <f t="shared" ref="O79:O142" si="23">L79*J79*I79</f>
        <v>221801.64844861097</v>
      </c>
      <c r="P79" s="37">
        <f t="shared" ref="P79:P142" si="24">M79*J79*I79</f>
        <v>0</v>
      </c>
      <c r="Q79" s="37">
        <f t="shared" si="7"/>
        <v>221801.64844861097</v>
      </c>
      <c r="R79" s="35"/>
      <c r="S79" s="36"/>
      <c r="T79" s="41">
        <f t="shared" si="22"/>
        <v>63371.899599999997</v>
      </c>
      <c r="V79" s="44"/>
      <c r="W79" s="43">
        <v>63371.899599999997</v>
      </c>
    </row>
    <row r="80" spans="2:23" ht="12" hidden="1" customHeight="1">
      <c r="B80" s="168"/>
      <c r="C80" s="168"/>
      <c r="D80" s="168"/>
      <c r="E80" s="21" t="s">
        <v>102</v>
      </c>
      <c r="F80" s="22" t="s">
        <v>145</v>
      </c>
      <c r="G80" s="23">
        <v>1</v>
      </c>
      <c r="H80" s="23" t="s">
        <v>144</v>
      </c>
      <c r="I80" s="24">
        <v>0.2</v>
      </c>
      <c r="J80" s="28">
        <v>633718.99556745996</v>
      </c>
      <c r="K80" s="17">
        <f t="shared" ref="K80:K83" si="25">J80*G80*I80</f>
        <v>126743.799113492</v>
      </c>
      <c r="L80" s="9">
        <f>ABSTRACT!I77</f>
        <v>1</v>
      </c>
      <c r="M80" s="9">
        <f>ABSTRACT!J77</f>
        <v>0</v>
      </c>
      <c r="N80" s="9">
        <f>ABSTRACT!K77</f>
        <v>1</v>
      </c>
      <c r="O80" s="37">
        <f t="shared" si="23"/>
        <v>126743.799113492</v>
      </c>
      <c r="P80" s="37">
        <f t="shared" si="24"/>
        <v>0</v>
      </c>
      <c r="Q80" s="37">
        <f t="shared" ref="Q80:Q143" si="26">O80+P80</f>
        <v>126743.799113492</v>
      </c>
      <c r="R80" s="35"/>
      <c r="S80" s="36"/>
      <c r="T80" s="41">
        <f t="shared" si="22"/>
        <v>0</v>
      </c>
      <c r="V80" s="44"/>
      <c r="W80" s="43"/>
    </row>
    <row r="81" spans="2:23" ht="12" hidden="1" customHeight="1">
      <c r="B81" s="168"/>
      <c r="C81" s="168"/>
      <c r="D81" s="168"/>
      <c r="E81" s="21" t="s">
        <v>104</v>
      </c>
      <c r="F81" s="22" t="s">
        <v>146</v>
      </c>
      <c r="G81" s="23">
        <v>1</v>
      </c>
      <c r="H81" s="23" t="s">
        <v>144</v>
      </c>
      <c r="I81" s="24">
        <v>0.1</v>
      </c>
      <c r="J81" s="28">
        <v>633718.99556745996</v>
      </c>
      <c r="K81" s="17">
        <f t="shared" si="25"/>
        <v>63371.899556746001</v>
      </c>
      <c r="L81" s="9">
        <f>ABSTRACT!I78</f>
        <v>0</v>
      </c>
      <c r="M81" s="9">
        <f>ABSTRACT!J78</f>
        <v>0</v>
      </c>
      <c r="N81" s="9">
        <f>ABSTRACT!K78</f>
        <v>0</v>
      </c>
      <c r="O81" s="37">
        <f t="shared" si="23"/>
        <v>0</v>
      </c>
      <c r="P81" s="37">
        <f t="shared" si="24"/>
        <v>0</v>
      </c>
      <c r="Q81" s="37">
        <f t="shared" si="26"/>
        <v>0</v>
      </c>
      <c r="R81" s="35"/>
      <c r="S81" s="36"/>
      <c r="T81" s="41">
        <f t="shared" si="22"/>
        <v>0</v>
      </c>
      <c r="V81" s="44"/>
      <c r="W81" s="43"/>
    </row>
    <row r="82" spans="2:23" ht="12" hidden="1" customHeight="1">
      <c r="B82" s="168"/>
      <c r="C82" s="168"/>
      <c r="D82" s="168"/>
      <c r="E82" s="21" t="s">
        <v>147</v>
      </c>
      <c r="F82" s="22" t="s">
        <v>103</v>
      </c>
      <c r="G82" s="23">
        <v>1</v>
      </c>
      <c r="H82" s="23" t="s">
        <v>144</v>
      </c>
      <c r="I82" s="24">
        <v>0.15</v>
      </c>
      <c r="J82" s="28">
        <v>633718.99556745996</v>
      </c>
      <c r="K82" s="17">
        <f t="shared" si="25"/>
        <v>95057.849335118997</v>
      </c>
      <c r="L82" s="9">
        <f>ABSTRACT!I79</f>
        <v>0</v>
      </c>
      <c r="M82" s="9">
        <f>ABSTRACT!J79</f>
        <v>0</v>
      </c>
      <c r="N82" s="9">
        <f>ABSTRACT!K79</f>
        <v>0</v>
      </c>
      <c r="O82" s="37">
        <f t="shared" si="23"/>
        <v>0</v>
      </c>
      <c r="P82" s="37">
        <f t="shared" si="24"/>
        <v>0</v>
      </c>
      <c r="Q82" s="37">
        <f t="shared" si="26"/>
        <v>0</v>
      </c>
      <c r="R82" s="35"/>
      <c r="S82" s="36"/>
      <c r="T82" s="41">
        <f t="shared" si="22"/>
        <v>0</v>
      </c>
      <c r="V82" s="44"/>
      <c r="W82" s="43"/>
    </row>
    <row r="83" spans="2:23" ht="12" hidden="1" customHeight="1">
      <c r="B83" s="168"/>
      <c r="C83" s="168"/>
      <c r="D83" s="168"/>
      <c r="E83" s="21" t="s">
        <v>148</v>
      </c>
      <c r="F83" s="22" t="s">
        <v>149</v>
      </c>
      <c r="G83" s="23">
        <v>1</v>
      </c>
      <c r="H83" s="23" t="s">
        <v>144</v>
      </c>
      <c r="I83" s="24">
        <v>0.1</v>
      </c>
      <c r="J83" s="28">
        <v>633718.99556745996</v>
      </c>
      <c r="K83" s="17">
        <f t="shared" si="25"/>
        <v>63371.899556746001</v>
      </c>
      <c r="L83" s="9">
        <f>ABSTRACT!I80</f>
        <v>0</v>
      </c>
      <c r="M83" s="9">
        <f>ABSTRACT!J80</f>
        <v>0</v>
      </c>
      <c r="N83" s="9">
        <f>ABSTRACT!K80</f>
        <v>0</v>
      </c>
      <c r="O83" s="37">
        <f t="shared" si="23"/>
        <v>0</v>
      </c>
      <c r="P83" s="37">
        <f t="shared" si="24"/>
        <v>0</v>
      </c>
      <c r="Q83" s="37">
        <f t="shared" si="26"/>
        <v>0</v>
      </c>
      <c r="R83" s="35"/>
      <c r="S83" s="36"/>
      <c r="T83" s="41">
        <f t="shared" si="22"/>
        <v>0</v>
      </c>
      <c r="V83" s="44"/>
      <c r="W83" s="43"/>
    </row>
    <row r="84" spans="2:23" ht="12" hidden="1" customHeight="1">
      <c r="B84" s="168"/>
      <c r="C84" s="168"/>
      <c r="D84" s="168"/>
      <c r="E84" s="18" t="s">
        <v>152</v>
      </c>
      <c r="F84" s="19" t="s">
        <v>153</v>
      </c>
      <c r="G84" s="23"/>
      <c r="H84" s="23"/>
      <c r="I84" s="24"/>
      <c r="J84" s="45"/>
      <c r="K84" s="17"/>
      <c r="L84" s="9">
        <f>ABSTRACT!I81</f>
        <v>0</v>
      </c>
      <c r="M84" s="9">
        <f>ABSTRACT!J81</f>
        <v>0</v>
      </c>
      <c r="N84" s="9">
        <f>ABSTRACT!K81</f>
        <v>0</v>
      </c>
      <c r="O84" s="37">
        <f t="shared" si="23"/>
        <v>0</v>
      </c>
      <c r="P84" s="37">
        <f t="shared" si="24"/>
        <v>0</v>
      </c>
      <c r="Q84" s="37">
        <f t="shared" si="26"/>
        <v>0</v>
      </c>
      <c r="R84" s="35"/>
      <c r="S84" s="36"/>
      <c r="T84" s="41">
        <f t="shared" si="22"/>
        <v>0</v>
      </c>
      <c r="V84" s="44"/>
      <c r="W84" s="43"/>
    </row>
    <row r="85" spans="2:23" ht="12" hidden="1" customHeight="1">
      <c r="B85" s="168"/>
      <c r="C85" s="168"/>
      <c r="D85" s="168"/>
      <c r="E85" s="21" t="s">
        <v>99</v>
      </c>
      <c r="F85" s="22" t="s">
        <v>143</v>
      </c>
      <c r="G85" s="23">
        <v>2</v>
      </c>
      <c r="H85" s="23" t="s">
        <v>144</v>
      </c>
      <c r="I85" s="24">
        <v>0.35</v>
      </c>
      <c r="J85" s="45">
        <v>476803.49693988502</v>
      </c>
      <c r="K85" s="17">
        <f>J85*G85*I85</f>
        <v>333762.4478579195</v>
      </c>
      <c r="L85" s="9">
        <f>ABSTRACT!I82</f>
        <v>0</v>
      </c>
      <c r="M85" s="9">
        <f>ABSTRACT!J82</f>
        <v>0</v>
      </c>
      <c r="N85" s="9">
        <f>ABSTRACT!K82</f>
        <v>0</v>
      </c>
      <c r="O85" s="37">
        <f t="shared" si="23"/>
        <v>0</v>
      </c>
      <c r="P85" s="37">
        <f t="shared" si="24"/>
        <v>0</v>
      </c>
      <c r="Q85" s="37">
        <f t="shared" si="26"/>
        <v>0</v>
      </c>
      <c r="R85" s="35"/>
      <c r="S85" s="36"/>
      <c r="T85" s="41">
        <f t="shared" si="22"/>
        <v>0</v>
      </c>
      <c r="V85" s="44"/>
      <c r="W85" s="43"/>
    </row>
    <row r="86" spans="2:23" ht="12" hidden="1" customHeight="1">
      <c r="B86" s="168"/>
      <c r="C86" s="168"/>
      <c r="D86" s="168"/>
      <c r="E86" s="21" t="s">
        <v>102</v>
      </c>
      <c r="F86" s="22" t="s">
        <v>145</v>
      </c>
      <c r="G86" s="23">
        <v>2</v>
      </c>
      <c r="H86" s="23" t="s">
        <v>144</v>
      </c>
      <c r="I86" s="24">
        <v>0.2</v>
      </c>
      <c r="J86" s="46">
        <v>476803.49693988502</v>
      </c>
      <c r="K86" s="17">
        <f t="shared" ref="K86:K89" si="27">J86*G86*I86</f>
        <v>190721.39877595403</v>
      </c>
      <c r="L86" s="9">
        <f>ABSTRACT!I83</f>
        <v>0</v>
      </c>
      <c r="M86" s="9">
        <f>ABSTRACT!J83</f>
        <v>0</v>
      </c>
      <c r="N86" s="9">
        <f>ABSTRACT!K83</f>
        <v>0</v>
      </c>
      <c r="O86" s="37">
        <f t="shared" si="23"/>
        <v>0</v>
      </c>
      <c r="P86" s="37">
        <f t="shared" si="24"/>
        <v>0</v>
      </c>
      <c r="Q86" s="37">
        <f t="shared" si="26"/>
        <v>0</v>
      </c>
      <c r="R86" s="35"/>
      <c r="S86" s="36"/>
      <c r="T86" s="41">
        <f t="shared" si="22"/>
        <v>0</v>
      </c>
      <c r="V86" s="44"/>
      <c r="W86" s="43"/>
    </row>
    <row r="87" spans="2:23" ht="12" hidden="1" customHeight="1">
      <c r="B87" s="168"/>
      <c r="C87" s="168"/>
      <c r="D87" s="168"/>
      <c r="E87" s="21" t="s">
        <v>104</v>
      </c>
      <c r="F87" s="22" t="s">
        <v>146</v>
      </c>
      <c r="G87" s="23">
        <v>2</v>
      </c>
      <c r="H87" s="23" t="s">
        <v>144</v>
      </c>
      <c r="I87" s="24">
        <v>0.1</v>
      </c>
      <c r="J87" s="45">
        <v>476803.49693988502</v>
      </c>
      <c r="K87" s="17">
        <f t="shared" si="27"/>
        <v>95360.699387977016</v>
      </c>
      <c r="L87" s="9">
        <f>ABSTRACT!I84</f>
        <v>0</v>
      </c>
      <c r="M87" s="9">
        <f>ABSTRACT!J84</f>
        <v>0</v>
      </c>
      <c r="N87" s="9">
        <f>ABSTRACT!K84</f>
        <v>0</v>
      </c>
      <c r="O87" s="37">
        <f t="shared" si="23"/>
        <v>0</v>
      </c>
      <c r="P87" s="37">
        <f t="shared" si="24"/>
        <v>0</v>
      </c>
      <c r="Q87" s="37">
        <f t="shared" si="26"/>
        <v>0</v>
      </c>
      <c r="R87" s="35"/>
      <c r="S87" s="36"/>
      <c r="T87" s="41">
        <f t="shared" si="22"/>
        <v>0</v>
      </c>
      <c r="V87" s="44"/>
      <c r="W87" s="43"/>
    </row>
    <row r="88" spans="2:23" ht="12" hidden="1" customHeight="1">
      <c r="B88" s="168"/>
      <c r="C88" s="168"/>
      <c r="D88" s="168"/>
      <c r="E88" s="21" t="s">
        <v>147</v>
      </c>
      <c r="F88" s="22" t="s">
        <v>103</v>
      </c>
      <c r="G88" s="23">
        <v>2</v>
      </c>
      <c r="H88" s="23" t="s">
        <v>144</v>
      </c>
      <c r="I88" s="24">
        <v>0.15</v>
      </c>
      <c r="J88" s="45">
        <v>476803.49693988502</v>
      </c>
      <c r="K88" s="17">
        <f t="shared" si="27"/>
        <v>143041.0490819655</v>
      </c>
      <c r="L88" s="9">
        <f>ABSTRACT!I85</f>
        <v>0</v>
      </c>
      <c r="M88" s="9">
        <f>ABSTRACT!J85</f>
        <v>0</v>
      </c>
      <c r="N88" s="9">
        <f>ABSTRACT!K85</f>
        <v>0</v>
      </c>
      <c r="O88" s="37">
        <f t="shared" si="23"/>
        <v>0</v>
      </c>
      <c r="P88" s="37">
        <f t="shared" si="24"/>
        <v>0</v>
      </c>
      <c r="Q88" s="37">
        <f t="shared" si="26"/>
        <v>0</v>
      </c>
      <c r="R88" s="35"/>
      <c r="S88" s="36"/>
      <c r="T88" s="41">
        <f t="shared" si="22"/>
        <v>0</v>
      </c>
      <c r="V88" s="44"/>
      <c r="W88" s="43"/>
    </row>
    <row r="89" spans="2:23" ht="12" hidden="1" customHeight="1">
      <c r="B89" s="168"/>
      <c r="C89" s="168"/>
      <c r="D89" s="168"/>
      <c r="E89" s="21" t="s">
        <v>148</v>
      </c>
      <c r="F89" s="22" t="s">
        <v>149</v>
      </c>
      <c r="G89" s="23">
        <v>2</v>
      </c>
      <c r="H89" s="23" t="s">
        <v>144</v>
      </c>
      <c r="I89" s="24">
        <v>0.1</v>
      </c>
      <c r="J89" s="45">
        <v>476803.49693988502</v>
      </c>
      <c r="K89" s="17">
        <f t="shared" si="27"/>
        <v>95360.699387977016</v>
      </c>
      <c r="L89" s="9">
        <f>ABSTRACT!I86</f>
        <v>0</v>
      </c>
      <c r="M89" s="9">
        <f>ABSTRACT!J86</f>
        <v>0</v>
      </c>
      <c r="N89" s="9">
        <f>ABSTRACT!K86</f>
        <v>0</v>
      </c>
      <c r="O89" s="37">
        <f t="shared" si="23"/>
        <v>0</v>
      </c>
      <c r="P89" s="37">
        <f t="shared" si="24"/>
        <v>0</v>
      </c>
      <c r="Q89" s="37">
        <f t="shared" si="26"/>
        <v>0</v>
      </c>
      <c r="R89" s="35"/>
      <c r="S89" s="36"/>
      <c r="T89" s="41">
        <f t="shared" si="22"/>
        <v>0</v>
      </c>
      <c r="V89" s="44"/>
      <c r="W89" s="43"/>
    </row>
    <row r="90" spans="2:23" ht="12" hidden="1" customHeight="1">
      <c r="B90" s="168"/>
      <c r="C90" s="168"/>
      <c r="D90" s="168"/>
      <c r="E90" s="18" t="s">
        <v>154</v>
      </c>
      <c r="F90" s="19" t="s">
        <v>155</v>
      </c>
      <c r="G90" s="23"/>
      <c r="H90" s="23"/>
      <c r="I90" s="24"/>
      <c r="J90" s="45"/>
      <c r="K90" s="17"/>
      <c r="L90" s="9">
        <f>ABSTRACT!I87</f>
        <v>0</v>
      </c>
      <c r="M90" s="9">
        <f>ABSTRACT!J87</f>
        <v>0</v>
      </c>
      <c r="N90" s="9">
        <f>ABSTRACT!K87</f>
        <v>0</v>
      </c>
      <c r="O90" s="37">
        <f t="shared" si="23"/>
        <v>0</v>
      </c>
      <c r="P90" s="37">
        <f t="shared" si="24"/>
        <v>0</v>
      </c>
      <c r="Q90" s="37">
        <f t="shared" si="26"/>
        <v>0</v>
      </c>
      <c r="R90" s="35"/>
      <c r="S90" s="36"/>
      <c r="T90" s="41">
        <f t="shared" si="22"/>
        <v>0</v>
      </c>
      <c r="V90" s="44"/>
      <c r="W90" s="43"/>
    </row>
    <row r="91" spans="2:23" ht="12" hidden="1" customHeight="1">
      <c r="B91" s="168"/>
      <c r="C91" s="168"/>
      <c r="D91" s="168"/>
      <c r="E91" s="21" t="s">
        <v>99</v>
      </c>
      <c r="F91" s="22" t="s">
        <v>156</v>
      </c>
      <c r="G91" s="23">
        <v>6</v>
      </c>
      <c r="H91" s="23" t="s">
        <v>144</v>
      </c>
      <c r="I91" s="24">
        <v>0.7</v>
      </c>
      <c r="J91" s="26">
        <v>28845.425855956699</v>
      </c>
      <c r="K91" s="17">
        <f>J91*G91*I91</f>
        <v>121150.78859501814</v>
      </c>
      <c r="L91" s="9">
        <f>ABSTRACT!I88</f>
        <v>0</v>
      </c>
      <c r="M91" s="9">
        <f>ABSTRACT!J88</f>
        <v>0</v>
      </c>
      <c r="N91" s="9">
        <f>ABSTRACT!K88</f>
        <v>0</v>
      </c>
      <c r="O91" s="37">
        <f t="shared" si="23"/>
        <v>0</v>
      </c>
      <c r="P91" s="37">
        <f t="shared" si="24"/>
        <v>0</v>
      </c>
      <c r="Q91" s="37">
        <f t="shared" si="26"/>
        <v>0</v>
      </c>
      <c r="R91" s="35"/>
      <c r="S91" s="36"/>
      <c r="T91" s="41">
        <f t="shared" si="22"/>
        <v>0</v>
      </c>
      <c r="V91" s="44"/>
      <c r="W91" s="43"/>
    </row>
    <row r="92" spans="2:23" ht="12" hidden="1" customHeight="1">
      <c r="B92" s="168"/>
      <c r="C92" s="168"/>
      <c r="D92" s="168"/>
      <c r="E92" s="21" t="s">
        <v>102</v>
      </c>
      <c r="F92" s="22" t="s">
        <v>116</v>
      </c>
      <c r="G92" s="23">
        <v>6</v>
      </c>
      <c r="H92" s="23" t="s">
        <v>144</v>
      </c>
      <c r="I92" s="24">
        <v>0.1</v>
      </c>
      <c r="J92" s="26">
        <v>28845.425855956699</v>
      </c>
      <c r="K92" s="17">
        <f t="shared" ref="K92:K93" si="28">J92*G92*I92</f>
        <v>17307.255513574022</v>
      </c>
      <c r="L92" s="9">
        <f>ABSTRACT!I89</f>
        <v>0</v>
      </c>
      <c r="M92" s="9">
        <f>ABSTRACT!J89</f>
        <v>0</v>
      </c>
      <c r="N92" s="9">
        <f>ABSTRACT!K89</f>
        <v>0</v>
      </c>
      <c r="O92" s="37">
        <f t="shared" si="23"/>
        <v>0</v>
      </c>
      <c r="P92" s="37">
        <f t="shared" si="24"/>
        <v>0</v>
      </c>
      <c r="Q92" s="37">
        <f t="shared" si="26"/>
        <v>0</v>
      </c>
      <c r="R92" s="35"/>
      <c r="S92" s="36"/>
      <c r="T92" s="41">
        <f t="shared" si="22"/>
        <v>0</v>
      </c>
      <c r="V92" s="44"/>
      <c r="W92" s="43"/>
    </row>
    <row r="93" spans="2:23" ht="12" hidden="1" customHeight="1">
      <c r="B93" s="168"/>
      <c r="C93" s="168"/>
      <c r="D93" s="168"/>
      <c r="E93" s="21" t="s">
        <v>104</v>
      </c>
      <c r="F93" s="22" t="s">
        <v>157</v>
      </c>
      <c r="G93" s="23">
        <v>6</v>
      </c>
      <c r="H93" s="23" t="s">
        <v>144</v>
      </c>
      <c r="I93" s="24">
        <v>0.1</v>
      </c>
      <c r="J93" s="26">
        <v>28845.425855956699</v>
      </c>
      <c r="K93" s="17">
        <f t="shared" si="28"/>
        <v>17307.255513574022</v>
      </c>
      <c r="L93" s="9">
        <f>ABSTRACT!I90</f>
        <v>0</v>
      </c>
      <c r="M93" s="9">
        <f>ABSTRACT!J90</f>
        <v>0</v>
      </c>
      <c r="N93" s="9">
        <f>ABSTRACT!K90</f>
        <v>0</v>
      </c>
      <c r="O93" s="37">
        <f t="shared" si="23"/>
        <v>0</v>
      </c>
      <c r="P93" s="37">
        <f t="shared" si="24"/>
        <v>0</v>
      </c>
      <c r="Q93" s="37">
        <f t="shared" si="26"/>
        <v>0</v>
      </c>
      <c r="R93" s="35"/>
      <c r="S93" s="36"/>
      <c r="T93" s="41">
        <f t="shared" si="22"/>
        <v>0</v>
      </c>
      <c r="V93" s="44"/>
      <c r="W93" s="43"/>
    </row>
    <row r="94" spans="2:23" ht="12" hidden="1" customHeight="1">
      <c r="B94" s="168"/>
      <c r="C94" s="168"/>
      <c r="D94" s="168"/>
      <c r="E94" s="18" t="s">
        <v>158</v>
      </c>
      <c r="F94" s="19" t="s">
        <v>159</v>
      </c>
      <c r="G94" s="23"/>
      <c r="H94" s="23"/>
      <c r="I94" s="24"/>
      <c r="J94" s="45"/>
      <c r="K94" s="17"/>
      <c r="L94" s="9">
        <f>ABSTRACT!I91</f>
        <v>0</v>
      </c>
      <c r="M94" s="9">
        <f>ABSTRACT!J91</f>
        <v>0</v>
      </c>
      <c r="N94" s="9">
        <f>ABSTRACT!K91</f>
        <v>0</v>
      </c>
      <c r="O94" s="37">
        <f t="shared" si="23"/>
        <v>0</v>
      </c>
      <c r="P94" s="37">
        <f t="shared" si="24"/>
        <v>0</v>
      </c>
      <c r="Q94" s="37">
        <f t="shared" si="26"/>
        <v>0</v>
      </c>
      <c r="R94" s="35"/>
      <c r="S94" s="36"/>
      <c r="T94" s="41">
        <f t="shared" si="22"/>
        <v>20191.725900000001</v>
      </c>
      <c r="V94" s="44"/>
      <c r="W94" s="43">
        <v>20191.725900000001</v>
      </c>
    </row>
    <row r="95" spans="2:23" ht="12" hidden="1" customHeight="1">
      <c r="B95" s="168"/>
      <c r="C95" s="168"/>
      <c r="D95" s="168"/>
      <c r="E95" s="21" t="s">
        <v>99</v>
      </c>
      <c r="F95" s="22" t="s">
        <v>156</v>
      </c>
      <c r="G95" s="23">
        <v>2</v>
      </c>
      <c r="H95" s="23" t="s">
        <v>144</v>
      </c>
      <c r="I95" s="24">
        <v>0.7</v>
      </c>
      <c r="J95" s="45">
        <v>28845.322719445001</v>
      </c>
      <c r="K95" s="17">
        <f>J95*G95*I95</f>
        <v>40383.451807222998</v>
      </c>
      <c r="L95" s="9">
        <f>ABSTRACT!I92</f>
        <v>2</v>
      </c>
      <c r="M95" s="9">
        <f>ABSTRACT!J92</f>
        <v>0</v>
      </c>
      <c r="N95" s="9">
        <f>ABSTRACT!K92</f>
        <v>2</v>
      </c>
      <c r="O95" s="37">
        <f t="shared" si="23"/>
        <v>40383.451807222998</v>
      </c>
      <c r="P95" s="37">
        <f t="shared" si="24"/>
        <v>0</v>
      </c>
      <c r="Q95" s="37">
        <f t="shared" si="26"/>
        <v>40383.451807222998</v>
      </c>
      <c r="R95" s="35"/>
      <c r="S95" s="36"/>
      <c r="T95" s="41">
        <f t="shared" si="22"/>
        <v>5769.0645000000004</v>
      </c>
      <c r="V95" s="44"/>
      <c r="W95" s="43">
        <v>5769.0645000000004</v>
      </c>
    </row>
    <row r="96" spans="2:23" ht="12" hidden="1" customHeight="1">
      <c r="B96" s="168"/>
      <c r="C96" s="168"/>
      <c r="D96" s="168"/>
      <c r="E96" s="21" t="s">
        <v>102</v>
      </c>
      <c r="F96" s="22" t="s">
        <v>116</v>
      </c>
      <c r="G96" s="23">
        <v>2</v>
      </c>
      <c r="H96" s="23" t="s">
        <v>144</v>
      </c>
      <c r="I96" s="24">
        <v>0.1</v>
      </c>
      <c r="J96" s="45">
        <v>28845.322719445001</v>
      </c>
      <c r="K96" s="17">
        <f t="shared" ref="K96:K97" si="29">J96*G96*I96</f>
        <v>5769.0645438890006</v>
      </c>
      <c r="L96" s="9">
        <f>ABSTRACT!I93</f>
        <v>2</v>
      </c>
      <c r="M96" s="9">
        <f>ABSTRACT!J93</f>
        <v>0</v>
      </c>
      <c r="N96" s="9">
        <f>ABSTRACT!K93</f>
        <v>2</v>
      </c>
      <c r="O96" s="37">
        <f t="shared" si="23"/>
        <v>5769.0645438890006</v>
      </c>
      <c r="P96" s="37">
        <f t="shared" si="24"/>
        <v>0</v>
      </c>
      <c r="Q96" s="37">
        <f t="shared" si="26"/>
        <v>5769.0645438890006</v>
      </c>
      <c r="R96" s="35"/>
      <c r="S96" s="36"/>
      <c r="T96" s="41">
        <f t="shared" si="22"/>
        <v>0</v>
      </c>
      <c r="V96" s="44"/>
      <c r="W96" s="43"/>
    </row>
    <row r="97" spans="2:23" ht="12" hidden="1" customHeight="1">
      <c r="B97" s="168"/>
      <c r="C97" s="168"/>
      <c r="D97" s="168"/>
      <c r="E97" s="21" t="s">
        <v>104</v>
      </c>
      <c r="F97" s="22" t="s">
        <v>157</v>
      </c>
      <c r="G97" s="23">
        <v>2</v>
      </c>
      <c r="H97" s="23" t="s">
        <v>144</v>
      </c>
      <c r="I97" s="24">
        <v>0.1</v>
      </c>
      <c r="J97" s="45">
        <v>28845.322719445001</v>
      </c>
      <c r="K97" s="17">
        <f t="shared" si="29"/>
        <v>5769.0645438890006</v>
      </c>
      <c r="L97" s="9">
        <f>ABSTRACT!I94</f>
        <v>0</v>
      </c>
      <c r="M97" s="9">
        <f>ABSTRACT!J94</f>
        <v>0</v>
      </c>
      <c r="N97" s="9">
        <f>ABSTRACT!K94</f>
        <v>0</v>
      </c>
      <c r="O97" s="37">
        <f t="shared" si="23"/>
        <v>0</v>
      </c>
      <c r="P97" s="37">
        <f t="shared" si="24"/>
        <v>0</v>
      </c>
      <c r="Q97" s="37">
        <f t="shared" si="26"/>
        <v>0</v>
      </c>
      <c r="R97" s="35"/>
      <c r="S97" s="36"/>
      <c r="T97" s="41">
        <f t="shared" si="22"/>
        <v>0</v>
      </c>
      <c r="V97" s="44"/>
      <c r="W97" s="43"/>
    </row>
    <row r="98" spans="2:23" ht="12" hidden="1" customHeight="1">
      <c r="B98" s="168"/>
      <c r="C98" s="168"/>
      <c r="D98" s="168"/>
      <c r="E98" s="18" t="s">
        <v>160</v>
      </c>
      <c r="F98" s="19" t="s">
        <v>161</v>
      </c>
      <c r="G98" s="14"/>
      <c r="H98" s="14"/>
      <c r="I98" s="24"/>
      <c r="J98" s="45"/>
      <c r="K98" s="17"/>
      <c r="L98" s="9">
        <f>ABSTRACT!I95</f>
        <v>0</v>
      </c>
      <c r="M98" s="9">
        <f>ABSTRACT!J95</f>
        <v>0</v>
      </c>
      <c r="N98" s="9">
        <f>ABSTRACT!K95</f>
        <v>0</v>
      </c>
      <c r="O98" s="37">
        <f t="shared" si="23"/>
        <v>0</v>
      </c>
      <c r="P98" s="37">
        <f t="shared" si="24"/>
        <v>0</v>
      </c>
      <c r="Q98" s="37">
        <f t="shared" si="26"/>
        <v>0</v>
      </c>
      <c r="R98" s="35"/>
      <c r="S98" s="36"/>
      <c r="T98" s="41">
        <f t="shared" si="22"/>
        <v>20768.3331</v>
      </c>
      <c r="V98" s="44">
        <v>20768.3331</v>
      </c>
      <c r="W98" s="43"/>
    </row>
    <row r="99" spans="2:23" ht="12" hidden="1" customHeight="1">
      <c r="B99" s="168"/>
      <c r="C99" s="168"/>
      <c r="D99" s="168"/>
      <c r="E99" s="21" t="s">
        <v>99</v>
      </c>
      <c r="F99" s="22" t="s">
        <v>156</v>
      </c>
      <c r="G99" s="23">
        <v>11</v>
      </c>
      <c r="H99" s="23" t="s">
        <v>144</v>
      </c>
      <c r="I99" s="24">
        <v>0.7</v>
      </c>
      <c r="J99" s="45">
        <v>25960.416343244498</v>
      </c>
      <c r="K99" s="17">
        <f>J99*G99*I99</f>
        <v>199895.2058429826</v>
      </c>
      <c r="L99" s="9">
        <f>ABSTRACT!I96</f>
        <v>4</v>
      </c>
      <c r="M99" s="9">
        <f>ABSTRACT!J96</f>
        <v>0</v>
      </c>
      <c r="N99" s="9">
        <f>ABSTRACT!K96</f>
        <v>4</v>
      </c>
      <c r="O99" s="37">
        <f t="shared" si="23"/>
        <v>72689.165761084587</v>
      </c>
      <c r="P99" s="37">
        <f t="shared" si="24"/>
        <v>0</v>
      </c>
      <c r="Q99" s="37">
        <f t="shared" si="26"/>
        <v>72689.165761084587</v>
      </c>
      <c r="R99" s="35"/>
      <c r="S99" s="36"/>
      <c r="T99" s="41">
        <f t="shared" si="22"/>
        <v>10384.166499999999</v>
      </c>
      <c r="V99" s="44">
        <v>10384.166499999999</v>
      </c>
      <c r="W99" s="43"/>
    </row>
    <row r="100" spans="2:23" ht="12" hidden="1" customHeight="1">
      <c r="B100" s="168"/>
      <c r="C100" s="168"/>
      <c r="D100" s="168"/>
      <c r="E100" s="21" t="s">
        <v>102</v>
      </c>
      <c r="F100" s="22" t="s">
        <v>116</v>
      </c>
      <c r="G100" s="23">
        <v>11</v>
      </c>
      <c r="H100" s="23" t="s">
        <v>144</v>
      </c>
      <c r="I100" s="24">
        <v>0.1</v>
      </c>
      <c r="J100" s="45">
        <v>25960.416343244498</v>
      </c>
      <c r="K100" s="17">
        <f t="shared" ref="K100:K101" si="30">J100*G100*I100</f>
        <v>28556.457977568949</v>
      </c>
      <c r="L100" s="9">
        <f>ABSTRACT!I97</f>
        <v>4</v>
      </c>
      <c r="M100" s="9">
        <f>ABSTRACT!J97</f>
        <v>0</v>
      </c>
      <c r="N100" s="9">
        <f>ABSTRACT!K97</f>
        <v>4</v>
      </c>
      <c r="O100" s="37">
        <f t="shared" si="23"/>
        <v>10384.1665372978</v>
      </c>
      <c r="P100" s="37">
        <f t="shared" si="24"/>
        <v>0</v>
      </c>
      <c r="Q100" s="37">
        <f t="shared" si="26"/>
        <v>10384.1665372978</v>
      </c>
      <c r="R100" s="35"/>
      <c r="S100" s="36"/>
      <c r="T100" s="41">
        <f t="shared" si="22"/>
        <v>0</v>
      </c>
      <c r="V100" s="44"/>
      <c r="W100" s="43"/>
    </row>
    <row r="101" spans="2:23" ht="12" hidden="1" customHeight="1">
      <c r="B101" s="168"/>
      <c r="C101" s="168"/>
      <c r="D101" s="168"/>
      <c r="E101" s="21" t="s">
        <v>104</v>
      </c>
      <c r="F101" s="22" t="s">
        <v>157</v>
      </c>
      <c r="G101" s="23">
        <v>11</v>
      </c>
      <c r="H101" s="23" t="s">
        <v>144</v>
      </c>
      <c r="I101" s="24">
        <v>0.1</v>
      </c>
      <c r="J101" s="45">
        <v>25960.416343244498</v>
      </c>
      <c r="K101" s="17">
        <f t="shared" si="30"/>
        <v>28556.457977568949</v>
      </c>
      <c r="L101" s="9">
        <f>ABSTRACT!I98</f>
        <v>0</v>
      </c>
      <c r="M101" s="9">
        <f>ABSTRACT!J98</f>
        <v>0</v>
      </c>
      <c r="N101" s="9">
        <f>ABSTRACT!K98</f>
        <v>0</v>
      </c>
      <c r="O101" s="37">
        <f t="shared" si="23"/>
        <v>0</v>
      </c>
      <c r="P101" s="37">
        <f t="shared" si="24"/>
        <v>0</v>
      </c>
      <c r="Q101" s="37">
        <f t="shared" si="26"/>
        <v>0</v>
      </c>
      <c r="R101" s="35"/>
      <c r="S101" s="36"/>
      <c r="T101" s="41">
        <f t="shared" si="22"/>
        <v>0</v>
      </c>
      <c r="V101" s="44"/>
      <c r="W101" s="43"/>
    </row>
    <row r="102" spans="2:23" ht="12" hidden="1" customHeight="1">
      <c r="B102" s="168"/>
      <c r="C102" s="168"/>
      <c r="D102" s="168"/>
      <c r="E102" s="18" t="s">
        <v>162</v>
      </c>
      <c r="F102" s="19" t="s">
        <v>163</v>
      </c>
      <c r="G102" s="23"/>
      <c r="H102" s="23"/>
      <c r="I102" s="24"/>
      <c r="J102" s="45"/>
      <c r="K102" s="17"/>
      <c r="L102" s="9">
        <f>ABSTRACT!I99</f>
        <v>0</v>
      </c>
      <c r="M102" s="9">
        <f>ABSTRACT!J99</f>
        <v>0</v>
      </c>
      <c r="N102" s="9">
        <f>ABSTRACT!K99</f>
        <v>0</v>
      </c>
      <c r="O102" s="37">
        <f t="shared" si="23"/>
        <v>0</v>
      </c>
      <c r="P102" s="37">
        <f t="shared" si="24"/>
        <v>0</v>
      </c>
      <c r="Q102" s="37">
        <f t="shared" si="26"/>
        <v>0</v>
      </c>
      <c r="R102" s="35"/>
      <c r="S102" s="36"/>
      <c r="T102" s="41">
        <f t="shared" si="22"/>
        <v>0</v>
      </c>
      <c r="V102" s="44"/>
      <c r="W102" s="43"/>
    </row>
    <row r="103" spans="2:23" ht="12" hidden="1" customHeight="1">
      <c r="B103" s="168"/>
      <c r="C103" s="168"/>
      <c r="D103" s="168"/>
      <c r="E103" s="21" t="s">
        <v>99</v>
      </c>
      <c r="F103" s="22" t="s">
        <v>156</v>
      </c>
      <c r="G103" s="23">
        <v>2</v>
      </c>
      <c r="H103" s="23" t="s">
        <v>144</v>
      </c>
      <c r="I103" s="24">
        <v>0.7</v>
      </c>
      <c r="J103" s="45">
        <v>23076.072529835001</v>
      </c>
      <c r="K103" s="17">
        <f>J103*G103*I103</f>
        <v>32306.501541768997</v>
      </c>
      <c r="L103" s="9">
        <f>ABSTRACT!I100</f>
        <v>0</v>
      </c>
      <c r="M103" s="9">
        <f>ABSTRACT!J100</f>
        <v>0</v>
      </c>
      <c r="N103" s="9">
        <f>ABSTRACT!K100</f>
        <v>0</v>
      </c>
      <c r="O103" s="37">
        <f t="shared" si="23"/>
        <v>0</v>
      </c>
      <c r="P103" s="37">
        <f t="shared" si="24"/>
        <v>0</v>
      </c>
      <c r="Q103" s="37">
        <f t="shared" si="26"/>
        <v>0</v>
      </c>
      <c r="R103" s="35"/>
      <c r="S103" s="36"/>
      <c r="T103" s="41">
        <f t="shared" si="22"/>
        <v>0</v>
      </c>
      <c r="V103" s="44"/>
      <c r="W103" s="43"/>
    </row>
    <row r="104" spans="2:23" ht="12" hidden="1" customHeight="1">
      <c r="B104" s="168"/>
      <c r="C104" s="168"/>
      <c r="D104" s="168"/>
      <c r="E104" s="21" t="s">
        <v>102</v>
      </c>
      <c r="F104" s="22" t="s">
        <v>116</v>
      </c>
      <c r="G104" s="23">
        <v>2</v>
      </c>
      <c r="H104" s="23" t="s">
        <v>144</v>
      </c>
      <c r="I104" s="24">
        <v>0.1</v>
      </c>
      <c r="J104" s="45">
        <v>23076.072529835001</v>
      </c>
      <c r="K104" s="17">
        <f t="shared" ref="K104:K105" si="31">J104*G104*I104</f>
        <v>4615.2145059670002</v>
      </c>
      <c r="L104" s="9">
        <f>ABSTRACT!I101</f>
        <v>0</v>
      </c>
      <c r="M104" s="9">
        <f>ABSTRACT!J101</f>
        <v>0</v>
      </c>
      <c r="N104" s="9">
        <f>ABSTRACT!K101</f>
        <v>0</v>
      </c>
      <c r="O104" s="37">
        <f t="shared" si="23"/>
        <v>0</v>
      </c>
      <c r="P104" s="37">
        <f t="shared" si="24"/>
        <v>0</v>
      </c>
      <c r="Q104" s="37">
        <f t="shared" si="26"/>
        <v>0</v>
      </c>
      <c r="R104" s="35"/>
      <c r="S104" s="36"/>
      <c r="T104" s="41">
        <f t="shared" si="22"/>
        <v>0</v>
      </c>
      <c r="V104" s="44"/>
      <c r="W104" s="43"/>
    </row>
    <row r="105" spans="2:23" ht="12" hidden="1" customHeight="1">
      <c r="B105" s="168"/>
      <c r="C105" s="168"/>
      <c r="D105" s="168"/>
      <c r="E105" s="21" t="s">
        <v>104</v>
      </c>
      <c r="F105" s="22" t="s">
        <v>157</v>
      </c>
      <c r="G105" s="23">
        <v>2</v>
      </c>
      <c r="H105" s="23" t="s">
        <v>144</v>
      </c>
      <c r="I105" s="24">
        <v>0.1</v>
      </c>
      <c r="J105" s="45">
        <v>23076.072529835001</v>
      </c>
      <c r="K105" s="17">
        <f t="shared" si="31"/>
        <v>4615.2145059670002</v>
      </c>
      <c r="L105" s="9">
        <f>ABSTRACT!I102</f>
        <v>0</v>
      </c>
      <c r="M105" s="9">
        <f>ABSTRACT!J102</f>
        <v>0</v>
      </c>
      <c r="N105" s="9">
        <f>ABSTRACT!K102</f>
        <v>0</v>
      </c>
      <c r="O105" s="37">
        <f t="shared" si="23"/>
        <v>0</v>
      </c>
      <c r="P105" s="37">
        <f t="shared" si="24"/>
        <v>0</v>
      </c>
      <c r="Q105" s="37">
        <f t="shared" si="26"/>
        <v>0</v>
      </c>
      <c r="R105" s="35"/>
      <c r="S105" s="36"/>
      <c r="T105" s="41">
        <f t="shared" si="22"/>
        <v>0</v>
      </c>
      <c r="V105" s="44"/>
      <c r="W105" s="43"/>
    </row>
    <row r="106" spans="2:23" ht="12" hidden="1" customHeight="1">
      <c r="B106" s="168"/>
      <c r="C106" s="168"/>
      <c r="D106" s="168"/>
      <c r="E106" s="18" t="s">
        <v>164</v>
      </c>
      <c r="F106" s="19" t="s">
        <v>165</v>
      </c>
      <c r="G106" s="23"/>
      <c r="H106" s="23"/>
      <c r="I106" s="24"/>
      <c r="J106" s="45"/>
      <c r="K106" s="17"/>
      <c r="L106" s="9">
        <f>ABSTRACT!I103</f>
        <v>0</v>
      </c>
      <c r="M106" s="9">
        <f>ABSTRACT!J103</f>
        <v>0</v>
      </c>
      <c r="N106" s="9">
        <f>ABSTRACT!K103</f>
        <v>0</v>
      </c>
      <c r="O106" s="37">
        <f t="shared" si="23"/>
        <v>0</v>
      </c>
      <c r="P106" s="37">
        <f t="shared" si="24"/>
        <v>0</v>
      </c>
      <c r="Q106" s="37">
        <f t="shared" si="26"/>
        <v>0</v>
      </c>
      <c r="R106" s="35"/>
      <c r="S106" s="36"/>
      <c r="T106" s="41">
        <f t="shared" si="22"/>
        <v>0</v>
      </c>
      <c r="V106" s="44"/>
      <c r="W106" s="43"/>
    </row>
    <row r="107" spans="2:23" ht="12" hidden="1" customHeight="1">
      <c r="B107" s="168"/>
      <c r="C107" s="168"/>
      <c r="D107" s="168"/>
      <c r="E107" s="21" t="s">
        <v>99</v>
      </c>
      <c r="F107" s="22" t="s">
        <v>156</v>
      </c>
      <c r="G107" s="23">
        <v>2</v>
      </c>
      <c r="H107" s="23" t="s">
        <v>144</v>
      </c>
      <c r="I107" s="24">
        <v>0.7</v>
      </c>
      <c r="J107" s="26">
        <v>23076.072529835001</v>
      </c>
      <c r="K107" s="17">
        <f>J107*G107*I107</f>
        <v>32306.501541768997</v>
      </c>
      <c r="L107" s="9">
        <f>ABSTRACT!I104</f>
        <v>0</v>
      </c>
      <c r="M107" s="9">
        <f>ABSTRACT!J104</f>
        <v>0</v>
      </c>
      <c r="N107" s="9">
        <f>ABSTRACT!K104</f>
        <v>0</v>
      </c>
      <c r="O107" s="37">
        <f t="shared" si="23"/>
        <v>0</v>
      </c>
      <c r="P107" s="37">
        <f t="shared" si="24"/>
        <v>0</v>
      </c>
      <c r="Q107" s="37">
        <f t="shared" si="26"/>
        <v>0</v>
      </c>
      <c r="R107" s="35"/>
      <c r="S107" s="36"/>
      <c r="T107" s="41">
        <f t="shared" si="22"/>
        <v>0</v>
      </c>
      <c r="V107" s="44"/>
      <c r="W107" s="43"/>
    </row>
    <row r="108" spans="2:23" ht="12" hidden="1" customHeight="1">
      <c r="B108" s="168"/>
      <c r="C108" s="168"/>
      <c r="D108" s="168"/>
      <c r="E108" s="21" t="s">
        <v>102</v>
      </c>
      <c r="F108" s="22" t="s">
        <v>116</v>
      </c>
      <c r="G108" s="23">
        <v>2</v>
      </c>
      <c r="H108" s="23" t="s">
        <v>144</v>
      </c>
      <c r="I108" s="24">
        <v>0.1</v>
      </c>
      <c r="J108" s="26">
        <v>23076.072529835001</v>
      </c>
      <c r="K108" s="17">
        <f t="shared" ref="K108:K109" si="32">J108*G108*I108</f>
        <v>4615.2145059670002</v>
      </c>
      <c r="L108" s="9">
        <f>ABSTRACT!I105</f>
        <v>0</v>
      </c>
      <c r="M108" s="9">
        <f>ABSTRACT!J105</f>
        <v>0</v>
      </c>
      <c r="N108" s="9">
        <f>ABSTRACT!K105</f>
        <v>0</v>
      </c>
      <c r="O108" s="37">
        <f t="shared" si="23"/>
        <v>0</v>
      </c>
      <c r="P108" s="37">
        <f t="shared" si="24"/>
        <v>0</v>
      </c>
      <c r="Q108" s="37">
        <f t="shared" si="26"/>
        <v>0</v>
      </c>
      <c r="R108" s="35"/>
      <c r="S108" s="36"/>
      <c r="T108" s="41">
        <f t="shared" si="22"/>
        <v>0</v>
      </c>
      <c r="V108" s="44"/>
      <c r="W108" s="43"/>
    </row>
    <row r="109" spans="2:23" ht="12" hidden="1" customHeight="1">
      <c r="B109" s="168"/>
      <c r="C109" s="168"/>
      <c r="D109" s="168"/>
      <c r="E109" s="21" t="s">
        <v>104</v>
      </c>
      <c r="F109" s="22" t="s">
        <v>157</v>
      </c>
      <c r="G109" s="23">
        <v>2</v>
      </c>
      <c r="H109" s="23" t="s">
        <v>144</v>
      </c>
      <c r="I109" s="24">
        <v>0.1</v>
      </c>
      <c r="J109" s="26">
        <v>23076.072529835001</v>
      </c>
      <c r="K109" s="17">
        <f t="shared" si="32"/>
        <v>4615.2145059670002</v>
      </c>
      <c r="L109" s="9">
        <f>ABSTRACT!I106</f>
        <v>0</v>
      </c>
      <c r="M109" s="9">
        <f>ABSTRACT!J106</f>
        <v>0</v>
      </c>
      <c r="N109" s="9">
        <f>ABSTRACT!K106</f>
        <v>0</v>
      </c>
      <c r="O109" s="37">
        <f t="shared" si="23"/>
        <v>0</v>
      </c>
      <c r="P109" s="37">
        <f t="shared" si="24"/>
        <v>0</v>
      </c>
      <c r="Q109" s="37">
        <f t="shared" si="26"/>
        <v>0</v>
      </c>
      <c r="R109" s="35"/>
      <c r="S109" s="36"/>
      <c r="T109" s="41">
        <f t="shared" si="22"/>
        <v>0</v>
      </c>
      <c r="V109" s="44"/>
      <c r="W109" s="43"/>
    </row>
    <row r="110" spans="2:23" ht="12" hidden="1" customHeight="1">
      <c r="B110" s="168"/>
      <c r="C110" s="168"/>
      <c r="D110" s="168"/>
      <c r="E110" s="18" t="s">
        <v>166</v>
      </c>
      <c r="F110" s="19" t="s">
        <v>167</v>
      </c>
      <c r="G110" s="23"/>
      <c r="H110" s="23"/>
      <c r="I110" s="24"/>
      <c r="J110" s="45"/>
      <c r="K110" s="17"/>
      <c r="L110" s="9">
        <f>ABSTRACT!I107</f>
        <v>0</v>
      </c>
      <c r="M110" s="9">
        <f>ABSTRACT!J107</f>
        <v>0</v>
      </c>
      <c r="N110" s="9">
        <f>ABSTRACT!K107</f>
        <v>0</v>
      </c>
      <c r="O110" s="37">
        <f t="shared" si="23"/>
        <v>0</v>
      </c>
      <c r="P110" s="37">
        <f t="shared" si="24"/>
        <v>0</v>
      </c>
      <c r="Q110" s="37">
        <f t="shared" si="26"/>
        <v>0</v>
      </c>
      <c r="R110" s="35"/>
      <c r="S110" s="36"/>
      <c r="T110" s="41">
        <f t="shared" si="22"/>
        <v>0</v>
      </c>
      <c r="V110" s="44"/>
      <c r="W110" s="43"/>
    </row>
    <row r="111" spans="2:23" ht="12" hidden="1" customHeight="1">
      <c r="B111" s="168"/>
      <c r="C111" s="168"/>
      <c r="D111" s="168"/>
      <c r="E111" s="21" t="s">
        <v>99</v>
      </c>
      <c r="F111" s="22" t="s">
        <v>156</v>
      </c>
      <c r="G111" s="23">
        <v>2</v>
      </c>
      <c r="H111" s="23" t="s">
        <v>144</v>
      </c>
      <c r="I111" s="24">
        <v>0.7</v>
      </c>
      <c r="J111" s="26">
        <v>23076.072529835001</v>
      </c>
      <c r="K111" s="17">
        <f>J111*G111*I111</f>
        <v>32306.501541768997</v>
      </c>
      <c r="L111" s="9">
        <f>ABSTRACT!I108</f>
        <v>0</v>
      </c>
      <c r="M111" s="9">
        <f>ABSTRACT!J108</f>
        <v>0</v>
      </c>
      <c r="N111" s="9">
        <f>ABSTRACT!K108</f>
        <v>0</v>
      </c>
      <c r="O111" s="37">
        <f t="shared" si="23"/>
        <v>0</v>
      </c>
      <c r="P111" s="37">
        <f t="shared" si="24"/>
        <v>0</v>
      </c>
      <c r="Q111" s="37">
        <f t="shared" si="26"/>
        <v>0</v>
      </c>
      <c r="R111" s="35"/>
      <c r="S111" s="36"/>
      <c r="T111" s="41">
        <f t="shared" si="22"/>
        <v>0</v>
      </c>
      <c r="V111" s="44"/>
      <c r="W111" s="43"/>
    </row>
    <row r="112" spans="2:23" ht="12" hidden="1" customHeight="1">
      <c r="B112" s="168"/>
      <c r="C112" s="168"/>
      <c r="D112" s="168"/>
      <c r="E112" s="21" t="s">
        <v>102</v>
      </c>
      <c r="F112" s="22" t="s">
        <v>116</v>
      </c>
      <c r="G112" s="23">
        <v>2</v>
      </c>
      <c r="H112" s="23" t="s">
        <v>144</v>
      </c>
      <c r="I112" s="24">
        <v>0.1</v>
      </c>
      <c r="J112" s="26">
        <v>23076.072529835001</v>
      </c>
      <c r="K112" s="17">
        <f t="shared" ref="K112:K113" si="33">J112*G112*I112</f>
        <v>4615.2145059670002</v>
      </c>
      <c r="L112" s="9">
        <f>ABSTRACT!I109</f>
        <v>0</v>
      </c>
      <c r="M112" s="9">
        <f>ABSTRACT!J109</f>
        <v>0</v>
      </c>
      <c r="N112" s="9">
        <f>ABSTRACT!K109</f>
        <v>0</v>
      </c>
      <c r="O112" s="37">
        <f t="shared" si="23"/>
        <v>0</v>
      </c>
      <c r="P112" s="37">
        <f t="shared" si="24"/>
        <v>0</v>
      </c>
      <c r="Q112" s="37">
        <f t="shared" si="26"/>
        <v>0</v>
      </c>
      <c r="R112" s="35"/>
      <c r="S112" s="36"/>
      <c r="T112" s="41">
        <f t="shared" si="22"/>
        <v>0</v>
      </c>
      <c r="V112" s="44"/>
      <c r="W112" s="43"/>
    </row>
    <row r="113" spans="2:23" ht="12" hidden="1" customHeight="1">
      <c r="B113" s="168"/>
      <c r="C113" s="168"/>
      <c r="D113" s="168"/>
      <c r="E113" s="21" t="s">
        <v>104</v>
      </c>
      <c r="F113" s="22" t="s">
        <v>157</v>
      </c>
      <c r="G113" s="23">
        <v>2</v>
      </c>
      <c r="H113" s="23" t="s">
        <v>144</v>
      </c>
      <c r="I113" s="24">
        <v>0.1</v>
      </c>
      <c r="J113" s="26">
        <v>23076.072529835001</v>
      </c>
      <c r="K113" s="17">
        <f t="shared" si="33"/>
        <v>4615.2145059670002</v>
      </c>
      <c r="L113" s="9">
        <f>ABSTRACT!I110</f>
        <v>0</v>
      </c>
      <c r="M113" s="9">
        <f>ABSTRACT!J110</f>
        <v>0</v>
      </c>
      <c r="N113" s="9">
        <f>ABSTRACT!K110</f>
        <v>0</v>
      </c>
      <c r="O113" s="37">
        <f t="shared" si="23"/>
        <v>0</v>
      </c>
      <c r="P113" s="37">
        <f t="shared" si="24"/>
        <v>0</v>
      </c>
      <c r="Q113" s="37">
        <f t="shared" si="26"/>
        <v>0</v>
      </c>
      <c r="R113" s="35"/>
      <c r="S113" s="36"/>
      <c r="T113" s="41">
        <f t="shared" si="22"/>
        <v>0</v>
      </c>
      <c r="V113" s="44"/>
      <c r="W113" s="43"/>
    </row>
    <row r="114" spans="2:23" ht="12" hidden="1" customHeight="1">
      <c r="B114" s="168"/>
      <c r="C114" s="168"/>
      <c r="D114" s="168"/>
      <c r="E114" s="18" t="s">
        <v>168</v>
      </c>
      <c r="F114" s="19" t="s">
        <v>169</v>
      </c>
      <c r="G114" s="23"/>
      <c r="H114" s="23"/>
      <c r="I114" s="24"/>
      <c r="J114" s="45"/>
      <c r="K114" s="17"/>
      <c r="L114" s="9">
        <f>ABSTRACT!I111</f>
        <v>0</v>
      </c>
      <c r="M114" s="9">
        <f>ABSTRACT!J111</f>
        <v>0</v>
      </c>
      <c r="N114" s="9">
        <f>ABSTRACT!K111</f>
        <v>0</v>
      </c>
      <c r="O114" s="37">
        <f t="shared" si="23"/>
        <v>0</v>
      </c>
      <c r="P114" s="37">
        <f t="shared" si="24"/>
        <v>0</v>
      </c>
      <c r="Q114" s="37">
        <f t="shared" si="26"/>
        <v>0</v>
      </c>
      <c r="R114" s="35"/>
      <c r="S114" s="36"/>
      <c r="T114" s="41">
        <f t="shared" si="22"/>
        <v>0</v>
      </c>
      <c r="V114" s="44"/>
      <c r="W114" s="43"/>
    </row>
    <row r="115" spans="2:23" ht="12" hidden="1" customHeight="1">
      <c r="B115" s="168"/>
      <c r="C115" s="168"/>
      <c r="D115" s="168"/>
      <c r="E115" s="21" t="s">
        <v>99</v>
      </c>
      <c r="F115" s="22" t="s">
        <v>156</v>
      </c>
      <c r="G115" s="23">
        <v>4</v>
      </c>
      <c r="H115" s="23" t="s">
        <v>144</v>
      </c>
      <c r="I115" s="24">
        <v>0.7</v>
      </c>
      <c r="J115" s="45">
        <v>23076.227234602498</v>
      </c>
      <c r="K115" s="17">
        <f>J115*G115*I115</f>
        <v>64613.436256886991</v>
      </c>
      <c r="L115" s="9">
        <f>ABSTRACT!I112</f>
        <v>0</v>
      </c>
      <c r="M115" s="9">
        <f>ABSTRACT!J112</f>
        <v>0</v>
      </c>
      <c r="N115" s="9">
        <f>ABSTRACT!K112</f>
        <v>0</v>
      </c>
      <c r="O115" s="37">
        <f t="shared" si="23"/>
        <v>0</v>
      </c>
      <c r="P115" s="37">
        <f t="shared" si="24"/>
        <v>0</v>
      </c>
      <c r="Q115" s="37">
        <f t="shared" si="26"/>
        <v>0</v>
      </c>
      <c r="R115" s="35"/>
      <c r="S115" s="36"/>
      <c r="T115" s="41">
        <f t="shared" si="22"/>
        <v>0</v>
      </c>
      <c r="V115" s="44"/>
      <c r="W115" s="43"/>
    </row>
    <row r="116" spans="2:23" ht="12" hidden="1" customHeight="1">
      <c r="B116" s="168"/>
      <c r="C116" s="168"/>
      <c r="D116" s="168"/>
      <c r="E116" s="21" t="s">
        <v>102</v>
      </c>
      <c r="F116" s="22" t="s">
        <v>116</v>
      </c>
      <c r="G116" s="23">
        <v>4</v>
      </c>
      <c r="H116" s="23" t="s">
        <v>144</v>
      </c>
      <c r="I116" s="24">
        <v>0.1</v>
      </c>
      <c r="J116" s="45">
        <v>23076.227234602498</v>
      </c>
      <c r="K116" s="17">
        <f t="shared" ref="K116:K117" si="34">J116*G116*I116</f>
        <v>9230.490893840999</v>
      </c>
      <c r="L116" s="9">
        <f>ABSTRACT!I113</f>
        <v>0</v>
      </c>
      <c r="M116" s="9">
        <f>ABSTRACT!J113</f>
        <v>0</v>
      </c>
      <c r="N116" s="9">
        <f>ABSTRACT!K113</f>
        <v>0</v>
      </c>
      <c r="O116" s="37">
        <f t="shared" si="23"/>
        <v>0</v>
      </c>
      <c r="P116" s="37">
        <f t="shared" si="24"/>
        <v>0</v>
      </c>
      <c r="Q116" s="37">
        <f t="shared" si="26"/>
        <v>0</v>
      </c>
      <c r="R116" s="35"/>
      <c r="S116" s="36"/>
      <c r="T116" s="41">
        <f t="shared" si="22"/>
        <v>0</v>
      </c>
      <c r="V116" s="44"/>
      <c r="W116" s="43"/>
    </row>
    <row r="117" spans="2:23" ht="12" hidden="1" customHeight="1">
      <c r="B117" s="168"/>
      <c r="C117" s="168"/>
      <c r="D117" s="168"/>
      <c r="E117" s="21" t="s">
        <v>104</v>
      </c>
      <c r="F117" s="22" t="s">
        <v>157</v>
      </c>
      <c r="G117" s="23">
        <v>4</v>
      </c>
      <c r="H117" s="23" t="s">
        <v>144</v>
      </c>
      <c r="I117" s="24">
        <v>0.1</v>
      </c>
      <c r="J117" s="45">
        <v>23076.227234602498</v>
      </c>
      <c r="K117" s="17">
        <f t="shared" si="34"/>
        <v>9230.490893840999</v>
      </c>
      <c r="L117" s="9">
        <f>ABSTRACT!I114</f>
        <v>0</v>
      </c>
      <c r="M117" s="9">
        <f>ABSTRACT!J114</f>
        <v>0</v>
      </c>
      <c r="N117" s="9">
        <f>ABSTRACT!K114</f>
        <v>0</v>
      </c>
      <c r="O117" s="37">
        <f t="shared" si="23"/>
        <v>0</v>
      </c>
      <c r="P117" s="37">
        <f t="shared" si="24"/>
        <v>0</v>
      </c>
      <c r="Q117" s="37">
        <f t="shared" si="26"/>
        <v>0</v>
      </c>
      <c r="R117" s="35"/>
      <c r="S117" s="36"/>
      <c r="T117" s="41">
        <f t="shared" si="22"/>
        <v>0</v>
      </c>
      <c r="V117" s="44"/>
      <c r="W117" s="43"/>
    </row>
    <row r="118" spans="2:23" ht="12" hidden="1" customHeight="1">
      <c r="B118" s="168"/>
      <c r="C118" s="168"/>
      <c r="D118" s="168"/>
      <c r="E118" s="18" t="s">
        <v>170</v>
      </c>
      <c r="F118" s="19" t="s">
        <v>171</v>
      </c>
      <c r="G118" s="23"/>
      <c r="H118" s="23"/>
      <c r="I118" s="15"/>
      <c r="J118" s="28"/>
      <c r="K118" s="17"/>
      <c r="L118" s="9">
        <f>ABSTRACT!I115</f>
        <v>0</v>
      </c>
      <c r="M118" s="9">
        <f>ABSTRACT!J115</f>
        <v>0</v>
      </c>
      <c r="N118" s="9">
        <f>ABSTRACT!K115</f>
        <v>0</v>
      </c>
      <c r="O118" s="37">
        <f t="shared" si="23"/>
        <v>0</v>
      </c>
      <c r="P118" s="37">
        <f t="shared" si="24"/>
        <v>0</v>
      </c>
      <c r="Q118" s="37">
        <f t="shared" si="26"/>
        <v>0</v>
      </c>
      <c r="R118" s="35"/>
      <c r="S118" s="36"/>
      <c r="T118" s="41">
        <f t="shared" si="22"/>
        <v>0</v>
      </c>
      <c r="V118" s="44"/>
      <c r="W118" s="43"/>
    </row>
    <row r="119" spans="2:23" ht="12" hidden="1" customHeight="1">
      <c r="B119" s="168"/>
      <c r="C119" s="168"/>
      <c r="D119" s="168"/>
      <c r="E119" s="21" t="s">
        <v>99</v>
      </c>
      <c r="F119" s="22" t="s">
        <v>143</v>
      </c>
      <c r="G119" s="23">
        <v>2</v>
      </c>
      <c r="H119" s="23" t="s">
        <v>144</v>
      </c>
      <c r="I119" s="24">
        <v>0.2</v>
      </c>
      <c r="J119" s="28">
        <v>28845.322719445001</v>
      </c>
      <c r="K119" s="17">
        <f>J119*G119*I119</f>
        <v>11538.129087778001</v>
      </c>
      <c r="L119" s="9">
        <f>ABSTRACT!I116</f>
        <v>0</v>
      </c>
      <c r="M119" s="9">
        <f>ABSTRACT!J116</f>
        <v>0</v>
      </c>
      <c r="N119" s="9">
        <f>ABSTRACT!K116</f>
        <v>0</v>
      </c>
      <c r="O119" s="37">
        <f t="shared" si="23"/>
        <v>0</v>
      </c>
      <c r="P119" s="37">
        <f t="shared" si="24"/>
        <v>0</v>
      </c>
      <c r="Q119" s="37">
        <f t="shared" si="26"/>
        <v>0</v>
      </c>
      <c r="R119" s="35"/>
      <c r="S119" s="36"/>
      <c r="T119" s="41">
        <f t="shared" si="22"/>
        <v>0</v>
      </c>
      <c r="V119" s="44"/>
      <c r="W119" s="43"/>
    </row>
    <row r="120" spans="2:23" ht="12" hidden="1" customHeight="1">
      <c r="B120" s="168"/>
      <c r="C120" s="168"/>
      <c r="D120" s="168"/>
      <c r="E120" s="21" t="s">
        <v>102</v>
      </c>
      <c r="F120" s="22" t="s">
        <v>145</v>
      </c>
      <c r="G120" s="23">
        <v>2</v>
      </c>
      <c r="H120" s="23" t="s">
        <v>144</v>
      </c>
      <c r="I120" s="24">
        <v>0.3</v>
      </c>
      <c r="J120" s="28">
        <v>28845.322719445001</v>
      </c>
      <c r="K120" s="17">
        <f t="shared" ref="K120:K123" si="35">J120*G120*I120</f>
        <v>17307.193631667</v>
      </c>
      <c r="L120" s="9">
        <f>ABSTRACT!I117</f>
        <v>0</v>
      </c>
      <c r="M120" s="9">
        <f>ABSTRACT!J117</f>
        <v>0</v>
      </c>
      <c r="N120" s="9">
        <f>ABSTRACT!K117</f>
        <v>0</v>
      </c>
      <c r="O120" s="37">
        <f t="shared" si="23"/>
        <v>0</v>
      </c>
      <c r="P120" s="37">
        <f t="shared" si="24"/>
        <v>0</v>
      </c>
      <c r="Q120" s="37">
        <f t="shared" si="26"/>
        <v>0</v>
      </c>
      <c r="R120" s="35"/>
      <c r="S120" s="36"/>
      <c r="T120" s="41">
        <f t="shared" si="22"/>
        <v>0</v>
      </c>
      <c r="V120" s="44"/>
      <c r="W120" s="43"/>
    </row>
    <row r="121" spans="2:23" ht="12" hidden="1" customHeight="1">
      <c r="B121" s="168"/>
      <c r="C121" s="168"/>
      <c r="D121" s="168"/>
      <c r="E121" s="21" t="s">
        <v>104</v>
      </c>
      <c r="F121" s="22" t="s">
        <v>146</v>
      </c>
      <c r="G121" s="23">
        <v>2</v>
      </c>
      <c r="H121" s="23" t="s">
        <v>144</v>
      </c>
      <c r="I121" s="24">
        <v>0.2</v>
      </c>
      <c r="J121" s="28">
        <v>28845.322719445001</v>
      </c>
      <c r="K121" s="17">
        <f t="shared" si="35"/>
        <v>11538.129087778001</v>
      </c>
      <c r="L121" s="9">
        <f>ABSTRACT!I118</f>
        <v>0</v>
      </c>
      <c r="M121" s="9">
        <f>ABSTRACT!J118</f>
        <v>0</v>
      </c>
      <c r="N121" s="9">
        <f>ABSTRACT!K118</f>
        <v>0</v>
      </c>
      <c r="O121" s="37">
        <f t="shared" si="23"/>
        <v>0</v>
      </c>
      <c r="P121" s="37">
        <f t="shared" si="24"/>
        <v>0</v>
      </c>
      <c r="Q121" s="37">
        <f t="shared" si="26"/>
        <v>0</v>
      </c>
      <c r="R121" s="35"/>
      <c r="S121" s="36"/>
      <c r="T121" s="41">
        <f t="shared" si="22"/>
        <v>0</v>
      </c>
      <c r="V121" s="44"/>
      <c r="W121" s="43"/>
    </row>
    <row r="122" spans="2:23" ht="12" hidden="1" customHeight="1">
      <c r="B122" s="168"/>
      <c r="C122" s="168"/>
      <c r="D122" s="168"/>
      <c r="E122" s="21" t="s">
        <v>147</v>
      </c>
      <c r="F122" s="22" t="s">
        <v>103</v>
      </c>
      <c r="G122" s="23">
        <v>2</v>
      </c>
      <c r="H122" s="23" t="s">
        <v>144</v>
      </c>
      <c r="I122" s="24">
        <v>0.1</v>
      </c>
      <c r="J122" s="28">
        <v>28845.322719445001</v>
      </c>
      <c r="K122" s="17">
        <f t="shared" si="35"/>
        <v>5769.0645438890006</v>
      </c>
      <c r="L122" s="9">
        <f>ABSTRACT!I119</f>
        <v>0</v>
      </c>
      <c r="M122" s="9">
        <f>ABSTRACT!J119</f>
        <v>0</v>
      </c>
      <c r="N122" s="9">
        <f>ABSTRACT!K119</f>
        <v>0</v>
      </c>
      <c r="O122" s="37">
        <f t="shared" si="23"/>
        <v>0</v>
      </c>
      <c r="P122" s="37">
        <f t="shared" si="24"/>
        <v>0</v>
      </c>
      <c r="Q122" s="37">
        <f t="shared" si="26"/>
        <v>0</v>
      </c>
      <c r="R122" s="35"/>
      <c r="S122" s="36"/>
      <c r="T122" s="41">
        <f t="shared" si="22"/>
        <v>0</v>
      </c>
      <c r="V122" s="44"/>
      <c r="W122" s="43"/>
    </row>
    <row r="123" spans="2:23" ht="12" hidden="1" customHeight="1">
      <c r="B123" s="168"/>
      <c r="C123" s="168"/>
      <c r="D123" s="168"/>
      <c r="E123" s="21" t="s">
        <v>148</v>
      </c>
      <c r="F123" s="22" t="s">
        <v>149</v>
      </c>
      <c r="G123" s="23">
        <v>2</v>
      </c>
      <c r="H123" s="23" t="s">
        <v>144</v>
      </c>
      <c r="I123" s="24">
        <v>0.1</v>
      </c>
      <c r="J123" s="28">
        <v>28845.322719445001</v>
      </c>
      <c r="K123" s="17">
        <f t="shared" si="35"/>
        <v>5769.0645438890006</v>
      </c>
      <c r="L123" s="9">
        <f>ABSTRACT!I120</f>
        <v>0</v>
      </c>
      <c r="M123" s="9">
        <f>ABSTRACT!J120</f>
        <v>0</v>
      </c>
      <c r="N123" s="9">
        <f>ABSTRACT!K120</f>
        <v>0</v>
      </c>
      <c r="O123" s="37">
        <f t="shared" si="23"/>
        <v>0</v>
      </c>
      <c r="P123" s="37">
        <f t="shared" si="24"/>
        <v>0</v>
      </c>
      <c r="Q123" s="37">
        <f t="shared" si="26"/>
        <v>0</v>
      </c>
      <c r="R123" s="35"/>
      <c r="S123" s="36"/>
      <c r="T123" s="41">
        <f t="shared" si="22"/>
        <v>0</v>
      </c>
      <c r="V123" s="44"/>
      <c r="W123" s="43"/>
    </row>
    <row r="124" spans="2:23" ht="12" hidden="1" customHeight="1">
      <c r="B124" s="168"/>
      <c r="C124" s="168"/>
      <c r="D124" s="168"/>
      <c r="E124" s="18" t="s">
        <v>172</v>
      </c>
      <c r="F124" s="19" t="s">
        <v>173</v>
      </c>
      <c r="G124" s="23"/>
      <c r="H124" s="23"/>
      <c r="I124" s="24"/>
      <c r="J124" s="28"/>
      <c r="K124" s="17"/>
      <c r="L124" s="9">
        <f>ABSTRACT!I121</f>
        <v>0</v>
      </c>
      <c r="M124" s="9">
        <f>ABSTRACT!J121</f>
        <v>0</v>
      </c>
      <c r="N124" s="9">
        <f>ABSTRACT!K121</f>
        <v>0</v>
      </c>
      <c r="O124" s="37">
        <f t="shared" si="23"/>
        <v>0</v>
      </c>
      <c r="P124" s="37">
        <f t="shared" si="24"/>
        <v>0</v>
      </c>
      <c r="Q124" s="37">
        <f t="shared" si="26"/>
        <v>0</v>
      </c>
      <c r="R124" s="35"/>
      <c r="S124" s="36"/>
      <c r="T124" s="41">
        <f t="shared" si="22"/>
        <v>0</v>
      </c>
      <c r="V124" s="44"/>
      <c r="W124" s="43"/>
    </row>
    <row r="125" spans="2:23" ht="12" hidden="1" customHeight="1">
      <c r="B125" s="168"/>
      <c r="C125" s="168"/>
      <c r="D125" s="168"/>
      <c r="E125" s="21" t="s">
        <v>99</v>
      </c>
      <c r="F125" s="22" t="s">
        <v>156</v>
      </c>
      <c r="G125" s="23">
        <v>5</v>
      </c>
      <c r="H125" s="23" t="s">
        <v>144</v>
      </c>
      <c r="I125" s="24">
        <v>0.7</v>
      </c>
      <c r="J125" s="28">
        <v>20485.634020908001</v>
      </c>
      <c r="K125" s="17">
        <f>J125*G125*I125</f>
        <v>71699.719073177999</v>
      </c>
      <c r="L125" s="9">
        <f>ABSTRACT!I122</f>
        <v>0</v>
      </c>
      <c r="M125" s="9">
        <f>ABSTRACT!J122</f>
        <v>0</v>
      </c>
      <c r="N125" s="9">
        <f>ABSTRACT!K122</f>
        <v>0</v>
      </c>
      <c r="O125" s="37">
        <f t="shared" si="23"/>
        <v>0</v>
      </c>
      <c r="P125" s="37">
        <f t="shared" si="24"/>
        <v>0</v>
      </c>
      <c r="Q125" s="37">
        <f t="shared" si="26"/>
        <v>0</v>
      </c>
      <c r="R125" s="35"/>
      <c r="S125" s="36"/>
      <c r="T125" s="41">
        <f t="shared" si="22"/>
        <v>0</v>
      </c>
      <c r="V125" s="44"/>
      <c r="W125" s="43"/>
    </row>
    <row r="126" spans="2:23" ht="12" hidden="1" customHeight="1">
      <c r="B126" s="168"/>
      <c r="C126" s="168"/>
      <c r="D126" s="168"/>
      <c r="E126" s="21" t="s">
        <v>102</v>
      </c>
      <c r="F126" s="22" t="s">
        <v>116</v>
      </c>
      <c r="G126" s="23">
        <v>5</v>
      </c>
      <c r="H126" s="23" t="s">
        <v>144</v>
      </c>
      <c r="I126" s="24">
        <v>0.1</v>
      </c>
      <c r="J126" s="28">
        <v>20485.634020908001</v>
      </c>
      <c r="K126" s="17">
        <f t="shared" ref="K126:K127" si="36">J126*G126*I126</f>
        <v>10242.817010454002</v>
      </c>
      <c r="L126" s="9">
        <f>ABSTRACT!I123</f>
        <v>0</v>
      </c>
      <c r="M126" s="9">
        <f>ABSTRACT!J123</f>
        <v>0</v>
      </c>
      <c r="N126" s="9">
        <f>ABSTRACT!K123</f>
        <v>0</v>
      </c>
      <c r="O126" s="37">
        <f t="shared" si="23"/>
        <v>0</v>
      </c>
      <c r="P126" s="37">
        <f t="shared" si="24"/>
        <v>0</v>
      </c>
      <c r="Q126" s="37">
        <f t="shared" si="26"/>
        <v>0</v>
      </c>
      <c r="R126" s="35"/>
      <c r="S126" s="36"/>
      <c r="T126" s="41">
        <f t="shared" si="22"/>
        <v>0</v>
      </c>
      <c r="V126" s="44"/>
      <c r="W126" s="43"/>
    </row>
    <row r="127" spans="2:23" ht="12" hidden="1" customHeight="1">
      <c r="B127" s="168"/>
      <c r="C127" s="168"/>
      <c r="D127" s="168"/>
      <c r="E127" s="21" t="s">
        <v>104</v>
      </c>
      <c r="F127" s="22" t="s">
        <v>157</v>
      </c>
      <c r="G127" s="23">
        <v>5</v>
      </c>
      <c r="H127" s="23" t="s">
        <v>144</v>
      </c>
      <c r="I127" s="24">
        <v>0.1</v>
      </c>
      <c r="J127" s="28">
        <v>20485.634020908001</v>
      </c>
      <c r="K127" s="17">
        <f t="shared" si="36"/>
        <v>10242.817010454002</v>
      </c>
      <c r="L127" s="9">
        <f>ABSTRACT!I124</f>
        <v>0</v>
      </c>
      <c r="M127" s="9">
        <f>ABSTRACT!J124</f>
        <v>0</v>
      </c>
      <c r="N127" s="9">
        <f>ABSTRACT!K124</f>
        <v>0</v>
      </c>
      <c r="O127" s="37">
        <f t="shared" si="23"/>
        <v>0</v>
      </c>
      <c r="P127" s="37">
        <f t="shared" si="24"/>
        <v>0</v>
      </c>
      <c r="Q127" s="37">
        <f t="shared" si="26"/>
        <v>0</v>
      </c>
      <c r="R127" s="35"/>
      <c r="S127" s="36"/>
      <c r="T127" s="41">
        <f t="shared" si="22"/>
        <v>0</v>
      </c>
      <c r="V127" s="44"/>
      <c r="W127" s="43"/>
    </row>
    <row r="128" spans="2:23" ht="12" hidden="1" customHeight="1">
      <c r="B128" s="168"/>
      <c r="C128" s="168"/>
      <c r="D128" s="168"/>
      <c r="E128" s="12" t="s">
        <v>174</v>
      </c>
      <c r="F128" s="29" t="s">
        <v>175</v>
      </c>
      <c r="G128" s="23"/>
      <c r="H128" s="23"/>
      <c r="I128" s="24"/>
      <c r="J128" s="28"/>
      <c r="K128" s="17"/>
      <c r="L128" s="9">
        <f>ABSTRACT!I125</f>
        <v>0</v>
      </c>
      <c r="M128" s="9">
        <f>ABSTRACT!J125</f>
        <v>0</v>
      </c>
      <c r="N128" s="9">
        <f>ABSTRACT!K125</f>
        <v>0</v>
      </c>
      <c r="O128" s="37">
        <f t="shared" si="23"/>
        <v>0</v>
      </c>
      <c r="P128" s="37">
        <f t="shared" si="24"/>
        <v>0</v>
      </c>
      <c r="Q128" s="37">
        <f t="shared" si="26"/>
        <v>0</v>
      </c>
      <c r="R128" s="35"/>
      <c r="S128" s="36"/>
      <c r="T128" s="41">
        <f t="shared" si="22"/>
        <v>0</v>
      </c>
      <c r="V128" s="44"/>
      <c r="W128" s="43"/>
    </row>
    <row r="129" spans="2:23" ht="12" hidden="1" customHeight="1">
      <c r="B129" s="168"/>
      <c r="C129" s="168"/>
      <c r="D129" s="168"/>
      <c r="E129" s="21" t="s">
        <v>99</v>
      </c>
      <c r="F129" s="22" t="s">
        <v>176</v>
      </c>
      <c r="G129" s="23">
        <v>28</v>
      </c>
      <c r="H129" s="23" t="s">
        <v>144</v>
      </c>
      <c r="I129" s="24">
        <v>0.5</v>
      </c>
      <c r="J129" s="28">
        <v>8473.3569214235704</v>
      </c>
      <c r="K129" s="17">
        <f>J129*G129*I129</f>
        <v>118626.99689992999</v>
      </c>
      <c r="L129" s="9">
        <f>ABSTRACT!I126</f>
        <v>0</v>
      </c>
      <c r="M129" s="9">
        <f>ABSTRACT!J126</f>
        <v>0</v>
      </c>
      <c r="N129" s="9">
        <f>ABSTRACT!K126</f>
        <v>0</v>
      </c>
      <c r="O129" s="37">
        <f t="shared" si="23"/>
        <v>0</v>
      </c>
      <c r="P129" s="37">
        <f t="shared" si="24"/>
        <v>0</v>
      </c>
      <c r="Q129" s="37">
        <f t="shared" si="26"/>
        <v>0</v>
      </c>
      <c r="R129" s="35"/>
      <c r="S129" s="36"/>
      <c r="T129" s="41">
        <f t="shared" si="22"/>
        <v>0</v>
      </c>
      <c r="V129" s="44"/>
      <c r="W129" s="43"/>
    </row>
    <row r="130" spans="2:23" ht="12" hidden="1" customHeight="1">
      <c r="B130" s="168"/>
      <c r="C130" s="168"/>
      <c r="D130" s="168"/>
      <c r="E130" s="21" t="s">
        <v>102</v>
      </c>
      <c r="F130" s="22" t="s">
        <v>177</v>
      </c>
      <c r="G130" s="23">
        <v>28</v>
      </c>
      <c r="H130" s="23" t="s">
        <v>144</v>
      </c>
      <c r="I130" s="24">
        <v>0.4</v>
      </c>
      <c r="J130" s="28">
        <v>8473.3569214235704</v>
      </c>
      <c r="K130" s="17">
        <f t="shared" ref="K130" si="37">J130*G130*I130</f>
        <v>94901.597519944</v>
      </c>
      <c r="L130" s="9">
        <f>ABSTRACT!I127</f>
        <v>0</v>
      </c>
      <c r="M130" s="9">
        <f>ABSTRACT!J127</f>
        <v>0</v>
      </c>
      <c r="N130" s="9">
        <f>ABSTRACT!K127</f>
        <v>0</v>
      </c>
      <c r="O130" s="37">
        <f t="shared" si="23"/>
        <v>0</v>
      </c>
      <c r="P130" s="37">
        <f t="shared" si="24"/>
        <v>0</v>
      </c>
      <c r="Q130" s="37">
        <f t="shared" si="26"/>
        <v>0</v>
      </c>
      <c r="R130" s="35"/>
      <c r="S130" s="36"/>
      <c r="T130" s="41">
        <f t="shared" si="22"/>
        <v>0</v>
      </c>
      <c r="V130" s="44"/>
      <c r="W130" s="43"/>
    </row>
    <row r="131" spans="2:23" ht="12" hidden="1" customHeight="1">
      <c r="B131" s="168"/>
      <c r="C131" s="168"/>
      <c r="D131" s="168"/>
      <c r="E131" s="12" t="s">
        <v>178</v>
      </c>
      <c r="F131" s="29" t="s">
        <v>179</v>
      </c>
      <c r="G131" s="23"/>
      <c r="H131" s="23"/>
      <c r="I131" s="24"/>
      <c r="J131" s="28"/>
      <c r="K131" s="17"/>
      <c r="L131" s="9">
        <f>ABSTRACT!I128</f>
        <v>0</v>
      </c>
      <c r="M131" s="9">
        <f>ABSTRACT!J128</f>
        <v>0</v>
      </c>
      <c r="N131" s="9">
        <f>ABSTRACT!K128</f>
        <v>0</v>
      </c>
      <c r="O131" s="37">
        <f t="shared" si="23"/>
        <v>0</v>
      </c>
      <c r="P131" s="37">
        <f t="shared" si="24"/>
        <v>0</v>
      </c>
      <c r="Q131" s="37">
        <f t="shared" si="26"/>
        <v>0</v>
      </c>
      <c r="R131" s="35"/>
      <c r="S131" s="36"/>
      <c r="T131" s="41">
        <f t="shared" si="22"/>
        <v>0</v>
      </c>
      <c r="V131" s="44"/>
      <c r="W131" s="43"/>
    </row>
    <row r="132" spans="2:23" ht="12" hidden="1" customHeight="1">
      <c r="B132" s="168"/>
      <c r="C132" s="168"/>
      <c r="D132" s="168"/>
      <c r="E132" s="21" t="s">
        <v>99</v>
      </c>
      <c r="F132" s="22" t="s">
        <v>180</v>
      </c>
      <c r="G132" s="23">
        <v>50</v>
      </c>
      <c r="H132" s="23" t="s">
        <v>181</v>
      </c>
      <c r="I132" s="24">
        <v>0.7</v>
      </c>
      <c r="J132" s="28">
        <v>8654.3208341453992</v>
      </c>
      <c r="K132" s="17">
        <f>J132*G132*I132</f>
        <v>302901.22919508896</v>
      </c>
      <c r="L132" s="9">
        <f>ABSTRACT!I129</f>
        <v>0</v>
      </c>
      <c r="M132" s="9">
        <f>ABSTRACT!J129</f>
        <v>0</v>
      </c>
      <c r="N132" s="9">
        <f>ABSTRACT!K129</f>
        <v>0</v>
      </c>
      <c r="O132" s="37">
        <f t="shared" si="23"/>
        <v>0</v>
      </c>
      <c r="P132" s="37">
        <f t="shared" si="24"/>
        <v>0</v>
      </c>
      <c r="Q132" s="37">
        <f t="shared" si="26"/>
        <v>0</v>
      </c>
      <c r="R132" s="35"/>
      <c r="S132" s="36"/>
      <c r="T132" s="41">
        <f t="shared" si="22"/>
        <v>0</v>
      </c>
      <c r="V132" s="44"/>
      <c r="W132" s="43"/>
    </row>
    <row r="133" spans="2:23" ht="12" hidden="1" customHeight="1">
      <c r="B133" s="168"/>
      <c r="C133" s="168"/>
      <c r="D133" s="168"/>
      <c r="E133" s="21" t="s">
        <v>102</v>
      </c>
      <c r="F133" s="22" t="s">
        <v>182</v>
      </c>
      <c r="G133" s="23">
        <v>50</v>
      </c>
      <c r="H133" s="23" t="s">
        <v>181</v>
      </c>
      <c r="I133" s="24">
        <v>0.1</v>
      </c>
      <c r="J133" s="28">
        <v>8654.3208341453992</v>
      </c>
      <c r="K133" s="17">
        <f t="shared" ref="K133:K134" si="38">J133*G133*I133</f>
        <v>43271.604170726998</v>
      </c>
      <c r="L133" s="9">
        <f>ABSTRACT!I130</f>
        <v>0</v>
      </c>
      <c r="M133" s="9">
        <f>ABSTRACT!J130</f>
        <v>0</v>
      </c>
      <c r="N133" s="9">
        <f>ABSTRACT!K130</f>
        <v>0</v>
      </c>
      <c r="O133" s="37">
        <f t="shared" si="23"/>
        <v>0</v>
      </c>
      <c r="P133" s="37">
        <f t="shared" si="24"/>
        <v>0</v>
      </c>
      <c r="Q133" s="37">
        <f t="shared" si="26"/>
        <v>0</v>
      </c>
      <c r="R133" s="35"/>
      <c r="S133" s="36"/>
      <c r="T133" s="41">
        <f t="shared" si="22"/>
        <v>0</v>
      </c>
      <c r="V133" s="44"/>
      <c r="W133" s="43"/>
    </row>
    <row r="134" spans="2:23" ht="12" hidden="1" customHeight="1">
      <c r="B134" s="168"/>
      <c r="C134" s="168"/>
      <c r="D134" s="168"/>
      <c r="E134" s="21" t="s">
        <v>104</v>
      </c>
      <c r="F134" s="22" t="s">
        <v>105</v>
      </c>
      <c r="G134" s="23">
        <v>50</v>
      </c>
      <c r="H134" s="23" t="s">
        <v>181</v>
      </c>
      <c r="I134" s="24">
        <v>0.1</v>
      </c>
      <c r="J134" s="28">
        <v>8654.3208341453992</v>
      </c>
      <c r="K134" s="17">
        <f t="shared" si="38"/>
        <v>43271.604170726998</v>
      </c>
      <c r="L134" s="9">
        <f>ABSTRACT!I131</f>
        <v>0</v>
      </c>
      <c r="M134" s="9">
        <f>ABSTRACT!J131</f>
        <v>0</v>
      </c>
      <c r="N134" s="9">
        <f>ABSTRACT!K131</f>
        <v>0</v>
      </c>
      <c r="O134" s="37">
        <f t="shared" si="23"/>
        <v>0</v>
      </c>
      <c r="P134" s="37">
        <f t="shared" si="24"/>
        <v>0</v>
      </c>
      <c r="Q134" s="37">
        <f t="shared" si="26"/>
        <v>0</v>
      </c>
      <c r="R134" s="35"/>
      <c r="S134" s="36"/>
      <c r="T134" s="41">
        <f t="shared" si="22"/>
        <v>0</v>
      </c>
      <c r="V134" s="44"/>
      <c r="W134" s="43"/>
    </row>
    <row r="135" spans="2:23" ht="12" hidden="1" customHeight="1">
      <c r="B135" s="168"/>
      <c r="C135" s="168"/>
      <c r="D135" s="168"/>
      <c r="E135" s="47">
        <v>6</v>
      </c>
      <c r="F135" s="29" t="s">
        <v>183</v>
      </c>
      <c r="G135" s="23"/>
      <c r="H135" s="23"/>
      <c r="I135" s="24"/>
      <c r="J135" s="28"/>
      <c r="K135" s="17"/>
      <c r="L135" s="9">
        <f>ABSTRACT!I132</f>
        <v>0</v>
      </c>
      <c r="M135" s="9">
        <f>ABSTRACT!J132</f>
        <v>0</v>
      </c>
      <c r="N135" s="9">
        <f>ABSTRACT!K132</f>
        <v>0</v>
      </c>
      <c r="O135" s="37">
        <f t="shared" si="23"/>
        <v>0</v>
      </c>
      <c r="P135" s="37">
        <f t="shared" si="24"/>
        <v>0</v>
      </c>
      <c r="Q135" s="37">
        <f t="shared" si="26"/>
        <v>0</v>
      </c>
      <c r="R135" s="35"/>
      <c r="S135" s="36"/>
      <c r="T135" s="41">
        <f t="shared" si="22"/>
        <v>0</v>
      </c>
      <c r="V135" s="44"/>
      <c r="W135" s="43"/>
    </row>
    <row r="136" spans="2:23" ht="12" hidden="1" customHeight="1">
      <c r="B136" s="168"/>
      <c r="C136" s="168"/>
      <c r="D136" s="168"/>
      <c r="E136" s="21" t="s">
        <v>99</v>
      </c>
      <c r="F136" s="22" t="s">
        <v>184</v>
      </c>
      <c r="G136" s="23">
        <v>1</v>
      </c>
      <c r="H136" s="23" t="s">
        <v>144</v>
      </c>
      <c r="I136" s="24">
        <v>0.6</v>
      </c>
      <c r="J136" s="28">
        <v>36398.937697399997</v>
      </c>
      <c r="K136" s="17">
        <f>J136*G136*I136</f>
        <v>21839.362618439998</v>
      </c>
      <c r="L136" s="9">
        <f>ABSTRACT!I133</f>
        <v>0</v>
      </c>
      <c r="M136" s="9">
        <f>ABSTRACT!J133</f>
        <v>0</v>
      </c>
      <c r="N136" s="9">
        <f>ABSTRACT!K133</f>
        <v>0</v>
      </c>
      <c r="O136" s="37">
        <f t="shared" si="23"/>
        <v>0</v>
      </c>
      <c r="P136" s="37">
        <f t="shared" si="24"/>
        <v>0</v>
      </c>
      <c r="Q136" s="37">
        <f t="shared" si="26"/>
        <v>0</v>
      </c>
      <c r="R136" s="35"/>
      <c r="S136" s="36"/>
      <c r="T136" s="41">
        <f t="shared" si="22"/>
        <v>0</v>
      </c>
      <c r="V136" s="44"/>
      <c r="W136" s="43"/>
    </row>
    <row r="137" spans="2:23" ht="12" hidden="1" customHeight="1">
      <c r="B137" s="168"/>
      <c r="C137" s="168"/>
      <c r="D137" s="168"/>
      <c r="E137" s="21" t="s">
        <v>102</v>
      </c>
      <c r="F137" s="22" t="s">
        <v>185</v>
      </c>
      <c r="G137" s="23">
        <v>1</v>
      </c>
      <c r="H137" s="23" t="s">
        <v>144</v>
      </c>
      <c r="I137" s="24">
        <v>0.2</v>
      </c>
      <c r="J137" s="28">
        <v>36398.937697399997</v>
      </c>
      <c r="K137" s="17">
        <f t="shared" ref="K137:K138" si="39">J137*G137*I137</f>
        <v>7279.7875394799994</v>
      </c>
      <c r="L137" s="9">
        <f>ABSTRACT!I134</f>
        <v>0</v>
      </c>
      <c r="M137" s="9">
        <f>ABSTRACT!J134</f>
        <v>0</v>
      </c>
      <c r="N137" s="9">
        <f>ABSTRACT!K134</f>
        <v>0</v>
      </c>
      <c r="O137" s="37">
        <f t="shared" si="23"/>
        <v>0</v>
      </c>
      <c r="P137" s="37">
        <f t="shared" si="24"/>
        <v>0</v>
      </c>
      <c r="Q137" s="37">
        <f t="shared" si="26"/>
        <v>0</v>
      </c>
      <c r="R137" s="35"/>
      <c r="S137" s="36"/>
      <c r="T137" s="41">
        <f t="shared" si="22"/>
        <v>0</v>
      </c>
      <c r="V137" s="44"/>
      <c r="W137" s="43"/>
    </row>
    <row r="138" spans="2:23" ht="12" hidden="1" customHeight="1">
      <c r="B138" s="165"/>
      <c r="C138" s="171"/>
      <c r="D138" s="171"/>
      <c r="E138" s="21" t="s">
        <v>104</v>
      </c>
      <c r="F138" s="22" t="s">
        <v>105</v>
      </c>
      <c r="G138" s="23">
        <v>1</v>
      </c>
      <c r="H138" s="23" t="s">
        <v>144</v>
      </c>
      <c r="I138" s="24">
        <v>0.1</v>
      </c>
      <c r="J138" s="28">
        <v>36398.937697399997</v>
      </c>
      <c r="K138" s="17">
        <f t="shared" si="39"/>
        <v>3639.8937697399997</v>
      </c>
      <c r="L138" s="9">
        <f>ABSTRACT!I135</f>
        <v>0</v>
      </c>
      <c r="M138" s="9">
        <f>ABSTRACT!J135</f>
        <v>0</v>
      </c>
      <c r="N138" s="9">
        <f>ABSTRACT!K135</f>
        <v>0</v>
      </c>
      <c r="O138" s="37">
        <f t="shared" si="23"/>
        <v>0</v>
      </c>
      <c r="P138" s="37">
        <f t="shared" si="24"/>
        <v>0</v>
      </c>
      <c r="Q138" s="37">
        <f t="shared" si="26"/>
        <v>0</v>
      </c>
      <c r="R138" s="35"/>
      <c r="S138" s="36"/>
      <c r="T138" s="41">
        <f t="shared" si="22"/>
        <v>0</v>
      </c>
      <c r="V138" s="44"/>
      <c r="W138" s="43"/>
    </row>
    <row r="139" spans="2:23" ht="12" hidden="1" customHeight="1">
      <c r="B139" s="165"/>
      <c r="C139" s="172"/>
      <c r="D139" s="172"/>
      <c r="E139" s="12" t="s">
        <v>186</v>
      </c>
      <c r="F139" s="29" t="s">
        <v>187</v>
      </c>
      <c r="G139" s="23"/>
      <c r="H139" s="23"/>
      <c r="I139" s="24"/>
      <c r="J139" s="28"/>
      <c r="K139" s="17"/>
      <c r="L139" s="9">
        <f>ABSTRACT!I136</f>
        <v>0</v>
      </c>
      <c r="M139" s="9">
        <f>ABSTRACT!J136</f>
        <v>0</v>
      </c>
      <c r="N139" s="9">
        <f>ABSTRACT!K136</f>
        <v>0</v>
      </c>
      <c r="O139" s="37">
        <f t="shared" si="23"/>
        <v>0</v>
      </c>
      <c r="P139" s="37">
        <f t="shared" si="24"/>
        <v>0</v>
      </c>
      <c r="Q139" s="37">
        <f t="shared" si="26"/>
        <v>0</v>
      </c>
      <c r="R139" s="35"/>
      <c r="S139" s="36"/>
      <c r="T139" s="41">
        <f t="shared" si="22"/>
        <v>0</v>
      </c>
      <c r="V139" s="44"/>
      <c r="W139" s="43"/>
    </row>
    <row r="140" spans="2:23" ht="12" hidden="1" customHeight="1">
      <c r="B140" s="173"/>
      <c r="C140" s="173"/>
      <c r="D140" s="173"/>
      <c r="E140" s="18" t="s">
        <v>188</v>
      </c>
      <c r="F140" s="19" t="s">
        <v>189</v>
      </c>
      <c r="G140" s="23"/>
      <c r="H140" s="23"/>
      <c r="I140" s="24"/>
      <c r="J140" s="28"/>
      <c r="K140" s="17"/>
      <c r="L140" s="9">
        <f>ABSTRACT!I137</f>
        <v>0</v>
      </c>
      <c r="M140" s="9">
        <f>ABSTRACT!J137</f>
        <v>0</v>
      </c>
      <c r="N140" s="9">
        <f>ABSTRACT!K137</f>
        <v>0</v>
      </c>
      <c r="O140" s="37">
        <f t="shared" si="23"/>
        <v>0</v>
      </c>
      <c r="P140" s="37">
        <f t="shared" si="24"/>
        <v>0</v>
      </c>
      <c r="Q140" s="37">
        <f t="shared" si="26"/>
        <v>0</v>
      </c>
      <c r="R140" s="35"/>
      <c r="S140" s="36"/>
      <c r="T140" s="41">
        <f t="shared" si="22"/>
        <v>0</v>
      </c>
      <c r="V140" s="44"/>
      <c r="W140" s="43"/>
    </row>
    <row r="141" spans="2:23" ht="12" hidden="1" customHeight="1">
      <c r="B141" s="165"/>
      <c r="C141" s="174"/>
      <c r="D141" s="174"/>
      <c r="E141" s="21" t="s">
        <v>190</v>
      </c>
      <c r="F141" s="74" t="s">
        <v>191</v>
      </c>
      <c r="G141" s="23">
        <v>1</v>
      </c>
      <c r="H141" s="23" t="s">
        <v>144</v>
      </c>
      <c r="I141" s="24">
        <v>0.9</v>
      </c>
      <c r="J141" s="28">
        <v>214172.04248886</v>
      </c>
      <c r="K141" s="17">
        <f>J141*G141*I141</f>
        <v>192754.83823997399</v>
      </c>
      <c r="L141" s="9">
        <f>ABSTRACT!I138</f>
        <v>0</v>
      </c>
      <c r="M141" s="9">
        <f>ABSTRACT!J138</f>
        <v>0</v>
      </c>
      <c r="N141" s="9">
        <f>ABSTRACT!K138</f>
        <v>0</v>
      </c>
      <c r="O141" s="37">
        <f t="shared" si="23"/>
        <v>0</v>
      </c>
      <c r="P141" s="37">
        <f t="shared" si="24"/>
        <v>0</v>
      </c>
      <c r="Q141" s="37">
        <f t="shared" si="26"/>
        <v>0</v>
      </c>
      <c r="R141" s="35"/>
      <c r="S141" s="36"/>
      <c r="T141" s="41">
        <f t="shared" si="22"/>
        <v>0</v>
      </c>
      <c r="V141" s="44"/>
      <c r="W141" s="43"/>
    </row>
    <row r="142" spans="2:23" ht="12" hidden="1" customHeight="1">
      <c r="B142" s="165"/>
      <c r="C142" s="165"/>
      <c r="D142" s="165"/>
      <c r="E142" s="21" t="s">
        <v>192</v>
      </c>
      <c r="F142" s="74" t="s">
        <v>193</v>
      </c>
      <c r="G142" s="23">
        <v>1</v>
      </c>
      <c r="H142" s="23" t="s">
        <v>144</v>
      </c>
      <c r="I142" s="24">
        <v>0.9</v>
      </c>
      <c r="J142" s="26">
        <v>160628.72245711001</v>
      </c>
      <c r="K142" s="17">
        <f>J142*G142*I142</f>
        <v>144565.85021139903</v>
      </c>
      <c r="L142" s="9">
        <f>ABSTRACT!I139</f>
        <v>0</v>
      </c>
      <c r="M142" s="9">
        <f>ABSTRACT!J139</f>
        <v>0</v>
      </c>
      <c r="N142" s="9">
        <f>ABSTRACT!K139</f>
        <v>0</v>
      </c>
      <c r="O142" s="37">
        <f t="shared" si="23"/>
        <v>0</v>
      </c>
      <c r="P142" s="37">
        <f t="shared" si="24"/>
        <v>0</v>
      </c>
      <c r="Q142" s="37">
        <f t="shared" si="26"/>
        <v>0</v>
      </c>
      <c r="R142" s="35"/>
      <c r="S142" s="36"/>
      <c r="T142" s="41">
        <f t="shared" ref="T142:T205" si="40">SUM(V142:AO142)</f>
        <v>0</v>
      </c>
      <c r="V142" s="44"/>
      <c r="W142" s="43"/>
    </row>
    <row r="143" spans="2:23" ht="12" hidden="1" customHeight="1">
      <c r="B143" s="165"/>
      <c r="C143" s="165"/>
      <c r="D143" s="165"/>
      <c r="E143" s="18" t="s">
        <v>194</v>
      </c>
      <c r="F143" s="19" t="s">
        <v>195</v>
      </c>
      <c r="G143" s="23"/>
      <c r="H143" s="23"/>
      <c r="I143" s="24"/>
      <c r="J143" s="26"/>
      <c r="K143" s="17"/>
      <c r="L143" s="9">
        <f>ABSTRACT!I140</f>
        <v>0</v>
      </c>
      <c r="M143" s="9">
        <f>ABSTRACT!J140</f>
        <v>0</v>
      </c>
      <c r="N143" s="9">
        <f>ABSTRACT!K140</f>
        <v>0</v>
      </c>
      <c r="O143" s="37">
        <f t="shared" ref="O143:O206" si="41">L143*J143*I143</f>
        <v>0</v>
      </c>
      <c r="P143" s="37">
        <f t="shared" ref="P143:P206" si="42">M143*J143*I143</f>
        <v>0</v>
      </c>
      <c r="Q143" s="37">
        <f t="shared" si="26"/>
        <v>0</v>
      </c>
      <c r="R143" s="35"/>
      <c r="S143" s="36"/>
      <c r="T143" s="41">
        <f t="shared" si="40"/>
        <v>0</v>
      </c>
      <c r="V143" s="44"/>
      <c r="W143" s="43"/>
    </row>
    <row r="144" spans="2:23" ht="12" hidden="1" customHeight="1">
      <c r="B144" s="165"/>
      <c r="C144" s="165"/>
      <c r="D144" s="165"/>
      <c r="E144" s="21" t="s">
        <v>196</v>
      </c>
      <c r="F144" s="74" t="s">
        <v>197</v>
      </c>
      <c r="G144" s="23">
        <v>1</v>
      </c>
      <c r="H144" s="23" t="s">
        <v>144</v>
      </c>
      <c r="I144" s="24">
        <v>0.9</v>
      </c>
      <c r="J144" s="28">
        <v>84371.029641939997</v>
      </c>
      <c r="K144" s="17">
        <f>J144*G144*I144</f>
        <v>75933.926677746</v>
      </c>
      <c r="L144" s="9">
        <f>ABSTRACT!I141</f>
        <v>0</v>
      </c>
      <c r="M144" s="9">
        <f>ABSTRACT!J141</f>
        <v>0</v>
      </c>
      <c r="N144" s="9">
        <f>ABSTRACT!K141</f>
        <v>0</v>
      </c>
      <c r="O144" s="37">
        <f t="shared" si="41"/>
        <v>0</v>
      </c>
      <c r="P144" s="37">
        <f t="shared" si="42"/>
        <v>0</v>
      </c>
      <c r="Q144" s="37">
        <f t="shared" ref="Q144:Q207" si="43">O144+P144</f>
        <v>0</v>
      </c>
      <c r="R144" s="35"/>
      <c r="S144" s="36"/>
      <c r="T144" s="41">
        <f t="shared" si="40"/>
        <v>0</v>
      </c>
      <c r="V144" s="44"/>
      <c r="W144" s="43"/>
    </row>
    <row r="145" spans="2:23" ht="12" hidden="1" customHeight="1">
      <c r="B145" s="165"/>
      <c r="C145" s="165"/>
      <c r="D145" s="165"/>
      <c r="E145" s="21" t="s">
        <v>198</v>
      </c>
      <c r="F145" s="74" t="s">
        <v>193</v>
      </c>
      <c r="G145" s="23">
        <v>1</v>
      </c>
      <c r="H145" s="23" t="s">
        <v>144</v>
      </c>
      <c r="I145" s="24">
        <v>0.9</v>
      </c>
      <c r="J145" s="28">
        <v>63277.962821920002</v>
      </c>
      <c r="K145" s="17">
        <f>J145*G145*I145</f>
        <v>56950.166539728001</v>
      </c>
      <c r="L145" s="9">
        <f>ABSTRACT!I142</f>
        <v>1</v>
      </c>
      <c r="M145" s="9">
        <f>ABSTRACT!J142</f>
        <v>0</v>
      </c>
      <c r="N145" s="9">
        <f>ABSTRACT!K142</f>
        <v>1</v>
      </c>
      <c r="O145" s="37">
        <f t="shared" si="41"/>
        <v>56950.166539728001</v>
      </c>
      <c r="P145" s="37">
        <f t="shared" si="42"/>
        <v>0</v>
      </c>
      <c r="Q145" s="37">
        <f t="shared" si="43"/>
        <v>56950.166539728001</v>
      </c>
      <c r="R145" s="35"/>
      <c r="S145" s="36"/>
      <c r="T145" s="41">
        <f t="shared" si="40"/>
        <v>0</v>
      </c>
      <c r="V145" s="44"/>
      <c r="W145" s="43"/>
    </row>
    <row r="146" spans="2:23" ht="12" hidden="1" customHeight="1">
      <c r="B146" s="165"/>
      <c r="C146" s="165"/>
      <c r="D146" s="165"/>
      <c r="E146" s="21"/>
      <c r="F146" s="74"/>
      <c r="G146" s="36"/>
      <c r="H146" s="36"/>
      <c r="I146" s="36"/>
      <c r="J146" s="49"/>
      <c r="K146" s="49"/>
      <c r="L146" s="9">
        <f>ABSTRACT!I143</f>
        <v>0</v>
      </c>
      <c r="M146" s="9">
        <f>ABSTRACT!J143</f>
        <v>0</v>
      </c>
      <c r="N146" s="9">
        <f>ABSTRACT!K143</f>
        <v>0</v>
      </c>
      <c r="O146" s="37">
        <f t="shared" si="41"/>
        <v>0</v>
      </c>
      <c r="P146" s="37">
        <f t="shared" si="42"/>
        <v>0</v>
      </c>
      <c r="Q146" s="37">
        <f t="shared" si="43"/>
        <v>0</v>
      </c>
      <c r="R146" s="35"/>
      <c r="S146" s="36"/>
      <c r="T146" s="41">
        <f t="shared" si="40"/>
        <v>0</v>
      </c>
      <c r="V146" s="44"/>
      <c r="W146" s="43"/>
    </row>
    <row r="147" spans="2:23" ht="12" hidden="1" customHeight="1">
      <c r="B147" s="165"/>
      <c r="C147" s="165"/>
      <c r="D147" s="165"/>
      <c r="E147" s="50"/>
      <c r="F147" s="51" t="s">
        <v>199</v>
      </c>
      <c r="G147" s="52"/>
      <c r="H147" s="52"/>
      <c r="I147" s="53"/>
      <c r="J147" s="54"/>
      <c r="K147" s="11"/>
      <c r="L147" s="9">
        <f>ABSTRACT!I144</f>
        <v>0</v>
      </c>
      <c r="M147" s="9">
        <f>ABSTRACT!J144</f>
        <v>0</v>
      </c>
      <c r="N147" s="9">
        <f>ABSTRACT!K144</f>
        <v>0</v>
      </c>
      <c r="O147" s="37">
        <f t="shared" si="41"/>
        <v>0</v>
      </c>
      <c r="P147" s="37">
        <f t="shared" si="42"/>
        <v>0</v>
      </c>
      <c r="Q147" s="37">
        <f t="shared" si="43"/>
        <v>0</v>
      </c>
      <c r="R147" s="35"/>
      <c r="S147" s="36"/>
      <c r="T147" s="41">
        <f t="shared" si="40"/>
        <v>0</v>
      </c>
      <c r="V147" s="44"/>
      <c r="W147" s="43"/>
    </row>
    <row r="148" spans="2:23" ht="12" hidden="1" customHeight="1">
      <c r="B148" s="165"/>
      <c r="C148" s="165"/>
      <c r="D148" s="165"/>
      <c r="E148" s="12" t="s">
        <v>95</v>
      </c>
      <c r="F148" s="29" t="s">
        <v>200</v>
      </c>
      <c r="G148" s="55"/>
      <c r="H148" s="55"/>
      <c r="I148" s="56"/>
      <c r="J148" s="57"/>
      <c r="K148" s="58"/>
      <c r="L148" s="9">
        <f>ABSTRACT!I145</f>
        <v>0</v>
      </c>
      <c r="M148" s="9">
        <f>ABSTRACT!J145</f>
        <v>0</v>
      </c>
      <c r="N148" s="9">
        <f>ABSTRACT!K145</f>
        <v>0</v>
      </c>
      <c r="O148" s="37">
        <f t="shared" si="41"/>
        <v>0</v>
      </c>
      <c r="P148" s="37">
        <f t="shared" si="42"/>
        <v>0</v>
      </c>
      <c r="Q148" s="37">
        <f t="shared" si="43"/>
        <v>0</v>
      </c>
      <c r="R148" s="35"/>
      <c r="S148" s="36"/>
      <c r="T148" s="41">
        <f t="shared" si="40"/>
        <v>0</v>
      </c>
      <c r="V148" s="44"/>
      <c r="W148" s="43"/>
    </row>
    <row r="149" spans="2:23" ht="12" hidden="1" customHeight="1">
      <c r="B149" s="165"/>
      <c r="C149" s="165"/>
      <c r="D149" s="165"/>
      <c r="E149" s="18" t="s">
        <v>97</v>
      </c>
      <c r="F149" s="60" t="s">
        <v>201</v>
      </c>
      <c r="G149" s="23"/>
      <c r="H149" s="23"/>
      <c r="I149" s="24"/>
      <c r="J149" s="28"/>
      <c r="K149" s="17"/>
      <c r="L149" s="9">
        <f>ABSTRACT!I146</f>
        <v>0</v>
      </c>
      <c r="M149" s="9">
        <f>ABSTRACT!J146</f>
        <v>0</v>
      </c>
      <c r="N149" s="9">
        <f>ABSTRACT!K146</f>
        <v>0</v>
      </c>
      <c r="O149" s="37">
        <f t="shared" si="41"/>
        <v>0</v>
      </c>
      <c r="P149" s="37">
        <f t="shared" si="42"/>
        <v>0</v>
      </c>
      <c r="Q149" s="37">
        <f t="shared" si="43"/>
        <v>0</v>
      </c>
      <c r="R149" s="35"/>
      <c r="S149" s="36"/>
      <c r="T149" s="41">
        <f t="shared" si="40"/>
        <v>0</v>
      </c>
      <c r="V149" s="44"/>
      <c r="W149" s="43"/>
    </row>
    <row r="150" spans="2:23" ht="12" hidden="1" customHeight="1">
      <c r="B150" s="165"/>
      <c r="C150" s="165"/>
      <c r="D150" s="165"/>
      <c r="E150" s="18" t="s">
        <v>202</v>
      </c>
      <c r="F150" s="19" t="s">
        <v>203</v>
      </c>
      <c r="G150" s="23"/>
      <c r="H150" s="23"/>
      <c r="I150" s="15"/>
      <c r="J150" s="28"/>
      <c r="K150" s="17"/>
      <c r="L150" s="9">
        <f>ABSTRACT!I147</f>
        <v>0</v>
      </c>
      <c r="M150" s="9">
        <f>ABSTRACT!J147</f>
        <v>0</v>
      </c>
      <c r="N150" s="9">
        <f>ABSTRACT!K147</f>
        <v>0</v>
      </c>
      <c r="O150" s="37">
        <f t="shared" si="41"/>
        <v>0</v>
      </c>
      <c r="P150" s="37">
        <f t="shared" si="42"/>
        <v>0</v>
      </c>
      <c r="Q150" s="37">
        <f t="shared" si="43"/>
        <v>0</v>
      </c>
      <c r="R150" s="35"/>
      <c r="S150" s="36"/>
      <c r="T150" s="41">
        <f t="shared" si="40"/>
        <v>0</v>
      </c>
      <c r="V150" s="44"/>
      <c r="W150" s="43"/>
    </row>
    <row r="151" spans="2:23" ht="12" hidden="1" customHeight="1">
      <c r="B151" s="165"/>
      <c r="C151" s="165"/>
      <c r="D151" s="165"/>
      <c r="E151" s="21" t="s">
        <v>99</v>
      </c>
      <c r="F151" s="22" t="s">
        <v>204</v>
      </c>
      <c r="G151" s="23">
        <v>6600</v>
      </c>
      <c r="H151" s="23" t="s">
        <v>205</v>
      </c>
      <c r="I151" s="24">
        <v>0.7</v>
      </c>
      <c r="J151" s="28">
        <v>109.392303662041</v>
      </c>
      <c r="K151" s="17">
        <f>J151*G151*I151</f>
        <v>505392.44291862939</v>
      </c>
      <c r="L151" s="9">
        <f>ABSTRACT!I148</f>
        <v>2046</v>
      </c>
      <c r="M151" s="9">
        <f>ABSTRACT!J148</f>
        <v>0</v>
      </c>
      <c r="N151" s="9">
        <f>ABSTRACT!K148</f>
        <v>2046</v>
      </c>
      <c r="O151" s="37">
        <f t="shared" si="41"/>
        <v>156671.65730477512</v>
      </c>
      <c r="P151" s="37">
        <f t="shared" si="42"/>
        <v>0</v>
      </c>
      <c r="Q151" s="37">
        <f t="shared" si="43"/>
        <v>156671.65730477512</v>
      </c>
      <c r="R151" s="35"/>
      <c r="S151" s="36"/>
      <c r="T151" s="41">
        <f t="shared" si="40"/>
        <v>0</v>
      </c>
      <c r="V151" s="44"/>
      <c r="W151" s="43"/>
    </row>
    <row r="152" spans="2:23" ht="12" hidden="1" customHeight="1">
      <c r="B152" s="165"/>
      <c r="C152" s="165"/>
      <c r="D152" s="165"/>
      <c r="E152" s="21" t="s">
        <v>102</v>
      </c>
      <c r="F152" s="22" t="s">
        <v>206</v>
      </c>
      <c r="G152" s="23">
        <v>6600</v>
      </c>
      <c r="H152" s="23" t="s">
        <v>205</v>
      </c>
      <c r="I152" s="24">
        <v>0.2</v>
      </c>
      <c r="J152" s="28">
        <v>109.392303662041</v>
      </c>
      <c r="K152" s="17">
        <f t="shared" ref="K152" si="44">J152*G152*I152</f>
        <v>144397.84083389412</v>
      </c>
      <c r="L152" s="9">
        <f>ABSTRACT!I149</f>
        <v>0</v>
      </c>
      <c r="M152" s="9">
        <f>ABSTRACT!J149</f>
        <v>0</v>
      </c>
      <c r="N152" s="9">
        <f>ABSTRACT!K149</f>
        <v>0</v>
      </c>
      <c r="O152" s="37">
        <f t="shared" si="41"/>
        <v>0</v>
      </c>
      <c r="P152" s="37">
        <f t="shared" si="42"/>
        <v>0</v>
      </c>
      <c r="Q152" s="37">
        <f t="shared" si="43"/>
        <v>0</v>
      </c>
      <c r="R152" s="35"/>
      <c r="S152" s="36"/>
      <c r="T152" s="41">
        <f t="shared" si="40"/>
        <v>0</v>
      </c>
      <c r="V152" s="44"/>
      <c r="W152" s="43"/>
    </row>
    <row r="153" spans="2:23" ht="12" hidden="1" customHeight="1">
      <c r="B153" s="165"/>
      <c r="C153" s="165"/>
      <c r="D153" s="165"/>
      <c r="E153" s="18" t="s">
        <v>207</v>
      </c>
      <c r="F153" s="19" t="s">
        <v>208</v>
      </c>
      <c r="G153" s="23"/>
      <c r="H153" s="23"/>
      <c r="I153" s="24"/>
      <c r="J153" s="28"/>
      <c r="K153" s="17"/>
      <c r="L153" s="9">
        <f>ABSTRACT!I150</f>
        <v>0</v>
      </c>
      <c r="M153" s="9">
        <f>ABSTRACT!J150</f>
        <v>0</v>
      </c>
      <c r="N153" s="9">
        <f>ABSTRACT!K150</f>
        <v>0</v>
      </c>
      <c r="O153" s="37">
        <f t="shared" si="41"/>
        <v>0</v>
      </c>
      <c r="P153" s="37">
        <f t="shared" si="42"/>
        <v>0</v>
      </c>
      <c r="Q153" s="37">
        <f t="shared" si="43"/>
        <v>0</v>
      </c>
      <c r="R153" s="35"/>
      <c r="S153" s="36"/>
      <c r="T153" s="41">
        <f t="shared" si="40"/>
        <v>0</v>
      </c>
      <c r="V153" s="44"/>
      <c r="W153" s="43"/>
    </row>
    <row r="154" spans="2:23" ht="12" hidden="1" customHeight="1">
      <c r="B154" s="165"/>
      <c r="C154" s="165"/>
      <c r="D154" s="165"/>
      <c r="E154" s="21" t="s">
        <v>99</v>
      </c>
      <c r="F154" s="22" t="s">
        <v>204</v>
      </c>
      <c r="G154" s="23">
        <v>5500</v>
      </c>
      <c r="H154" s="23" t="s">
        <v>205</v>
      </c>
      <c r="I154" s="24">
        <v>0.7</v>
      </c>
      <c r="J154" s="28">
        <v>127.621082032147</v>
      </c>
      <c r="K154" s="17">
        <f>J154*G154*I154</f>
        <v>491341.16582376586</v>
      </c>
      <c r="L154" s="9">
        <f>ABSTRACT!I151</f>
        <v>2280</v>
      </c>
      <c r="M154" s="9">
        <f>ABSTRACT!J151</f>
        <v>600</v>
      </c>
      <c r="N154" s="9">
        <f>ABSTRACT!K151</f>
        <v>2880</v>
      </c>
      <c r="O154" s="37">
        <f t="shared" si="41"/>
        <v>203683.24692330661</v>
      </c>
      <c r="P154" s="37">
        <f t="shared" si="42"/>
        <v>53600.854453501735</v>
      </c>
      <c r="Q154" s="37">
        <f t="shared" si="43"/>
        <v>257284.10137680834</v>
      </c>
      <c r="R154" s="35"/>
      <c r="S154" s="36"/>
      <c r="T154" s="41">
        <f t="shared" si="40"/>
        <v>0</v>
      </c>
      <c r="V154" s="44"/>
      <c r="W154" s="43"/>
    </row>
    <row r="155" spans="2:23" ht="12" hidden="1" customHeight="1">
      <c r="B155" s="165"/>
      <c r="C155" s="165"/>
      <c r="D155" s="165"/>
      <c r="E155" s="21" t="s">
        <v>102</v>
      </c>
      <c r="F155" s="22" t="s">
        <v>206</v>
      </c>
      <c r="G155" s="23">
        <v>5500</v>
      </c>
      <c r="H155" s="23" t="s">
        <v>205</v>
      </c>
      <c r="I155" s="24">
        <v>0.2</v>
      </c>
      <c r="J155" s="28">
        <v>127.621082032147</v>
      </c>
      <c r="K155" s="17">
        <f t="shared" ref="K155:K203" si="45">J155*G155*I155</f>
        <v>140383.19023536169</v>
      </c>
      <c r="L155" s="9">
        <f>ABSTRACT!I152</f>
        <v>0</v>
      </c>
      <c r="M155" s="9">
        <f>ABSTRACT!J152</f>
        <v>0</v>
      </c>
      <c r="N155" s="9">
        <f>ABSTRACT!K152</f>
        <v>0</v>
      </c>
      <c r="O155" s="37">
        <f t="shared" si="41"/>
        <v>0</v>
      </c>
      <c r="P155" s="37">
        <f t="shared" si="42"/>
        <v>0</v>
      </c>
      <c r="Q155" s="37">
        <f t="shared" si="43"/>
        <v>0</v>
      </c>
      <c r="R155" s="35"/>
      <c r="S155" s="36"/>
      <c r="T155" s="41">
        <f t="shared" si="40"/>
        <v>0</v>
      </c>
      <c r="V155" s="44"/>
      <c r="W155" s="43"/>
    </row>
    <row r="156" spans="2:23" ht="12" hidden="1" customHeight="1">
      <c r="B156" s="165"/>
      <c r="C156" s="165"/>
      <c r="D156" s="165"/>
      <c r="E156" s="18" t="s">
        <v>106</v>
      </c>
      <c r="F156" s="60" t="s">
        <v>209</v>
      </c>
      <c r="G156" s="23"/>
      <c r="H156" s="23"/>
      <c r="I156" s="24"/>
      <c r="J156" s="45"/>
      <c r="K156" s="17"/>
      <c r="L156" s="9">
        <f>ABSTRACT!I153</f>
        <v>0</v>
      </c>
      <c r="M156" s="9">
        <f>ABSTRACT!J153</f>
        <v>0</v>
      </c>
      <c r="N156" s="9">
        <f>ABSTRACT!K153</f>
        <v>0</v>
      </c>
      <c r="O156" s="37">
        <f t="shared" si="41"/>
        <v>0</v>
      </c>
      <c r="P156" s="37">
        <f t="shared" si="42"/>
        <v>0</v>
      </c>
      <c r="Q156" s="37">
        <f t="shared" si="43"/>
        <v>0</v>
      </c>
      <c r="R156" s="35"/>
      <c r="S156" s="36"/>
      <c r="T156" s="41">
        <f t="shared" si="40"/>
        <v>0</v>
      </c>
      <c r="V156" s="44"/>
      <c r="W156" s="43"/>
    </row>
    <row r="157" spans="2:23" ht="12" hidden="1" customHeight="1">
      <c r="B157" s="165"/>
      <c r="C157" s="165"/>
      <c r="D157" s="165"/>
      <c r="E157" s="18" t="s">
        <v>210</v>
      </c>
      <c r="F157" s="19" t="s">
        <v>211</v>
      </c>
      <c r="G157" s="23"/>
      <c r="H157" s="23"/>
      <c r="I157" s="24"/>
      <c r="J157" s="28"/>
      <c r="K157" s="17"/>
      <c r="L157" s="9">
        <f>ABSTRACT!I154</f>
        <v>0</v>
      </c>
      <c r="M157" s="9">
        <f>ABSTRACT!J154</f>
        <v>0</v>
      </c>
      <c r="N157" s="9">
        <f>ABSTRACT!K154</f>
        <v>0</v>
      </c>
      <c r="O157" s="37">
        <f t="shared" si="41"/>
        <v>0</v>
      </c>
      <c r="P157" s="37">
        <f t="shared" si="42"/>
        <v>0</v>
      </c>
      <c r="Q157" s="37">
        <f t="shared" si="43"/>
        <v>0</v>
      </c>
      <c r="R157" s="35"/>
      <c r="S157" s="36"/>
      <c r="T157" s="41">
        <f t="shared" si="40"/>
        <v>0</v>
      </c>
      <c r="V157" s="44"/>
      <c r="W157" s="43"/>
    </row>
    <row r="158" spans="2:23" ht="12" hidden="1" customHeight="1">
      <c r="B158" s="165"/>
      <c r="C158" s="165"/>
      <c r="D158" s="165"/>
      <c r="E158" s="21" t="s">
        <v>99</v>
      </c>
      <c r="F158" s="22" t="s">
        <v>204</v>
      </c>
      <c r="G158" s="23">
        <v>12000</v>
      </c>
      <c r="H158" s="23" t="s">
        <v>212</v>
      </c>
      <c r="I158" s="24">
        <v>0.7</v>
      </c>
      <c r="J158" s="26">
        <v>51.051851319418297</v>
      </c>
      <c r="K158" s="17">
        <f t="shared" si="45"/>
        <v>428835.55108311371</v>
      </c>
      <c r="L158" s="9">
        <f>ABSTRACT!I155</f>
        <v>5177</v>
      </c>
      <c r="M158" s="9">
        <f>ABSTRACT!J155</f>
        <v>0</v>
      </c>
      <c r="N158" s="9">
        <f>ABSTRACT!K155</f>
        <v>5177</v>
      </c>
      <c r="O158" s="37">
        <f t="shared" si="41"/>
        <v>185006.80399643994</v>
      </c>
      <c r="P158" s="37">
        <f t="shared" si="42"/>
        <v>0</v>
      </c>
      <c r="Q158" s="37">
        <f t="shared" si="43"/>
        <v>185006.80399643994</v>
      </c>
      <c r="R158" s="35"/>
      <c r="S158" s="36"/>
      <c r="T158" s="41">
        <f t="shared" si="40"/>
        <v>0</v>
      </c>
      <c r="V158" s="44"/>
      <c r="W158" s="43"/>
    </row>
    <row r="159" spans="2:23" ht="12" hidden="1" customHeight="1">
      <c r="B159" s="165"/>
      <c r="C159" s="165"/>
      <c r="D159" s="165"/>
      <c r="E159" s="21" t="s">
        <v>102</v>
      </c>
      <c r="F159" s="22" t="s">
        <v>206</v>
      </c>
      <c r="G159" s="23">
        <v>12000</v>
      </c>
      <c r="H159" s="23" t="s">
        <v>212</v>
      </c>
      <c r="I159" s="24">
        <v>0.2</v>
      </c>
      <c r="J159" s="26">
        <v>51.051851319418297</v>
      </c>
      <c r="K159" s="17">
        <f t="shared" si="45"/>
        <v>122524.44316660392</v>
      </c>
      <c r="L159" s="9">
        <f>ABSTRACT!I156</f>
        <v>0</v>
      </c>
      <c r="M159" s="9">
        <f>ABSTRACT!J156</f>
        <v>0</v>
      </c>
      <c r="N159" s="9">
        <f>ABSTRACT!K156</f>
        <v>0</v>
      </c>
      <c r="O159" s="37">
        <f t="shared" si="41"/>
        <v>0</v>
      </c>
      <c r="P159" s="37">
        <f t="shared" si="42"/>
        <v>0</v>
      </c>
      <c r="Q159" s="37">
        <f t="shared" si="43"/>
        <v>0</v>
      </c>
      <c r="R159" s="35"/>
      <c r="S159" s="36"/>
      <c r="T159" s="41">
        <f t="shared" si="40"/>
        <v>0</v>
      </c>
      <c r="V159" s="44"/>
      <c r="W159" s="43"/>
    </row>
    <row r="160" spans="2:23" ht="12" hidden="1" customHeight="1">
      <c r="B160" s="165"/>
      <c r="C160" s="165"/>
      <c r="D160" s="165"/>
      <c r="E160" s="18" t="s">
        <v>213</v>
      </c>
      <c r="F160" s="19" t="s">
        <v>214</v>
      </c>
      <c r="G160" s="23"/>
      <c r="H160" s="23"/>
      <c r="I160" s="24"/>
      <c r="J160" s="28"/>
      <c r="K160" s="17"/>
      <c r="L160" s="9">
        <f>ABSTRACT!I157</f>
        <v>0</v>
      </c>
      <c r="M160" s="9">
        <f>ABSTRACT!J157</f>
        <v>0</v>
      </c>
      <c r="N160" s="9">
        <f>ABSTRACT!K157</f>
        <v>0</v>
      </c>
      <c r="O160" s="37">
        <f t="shared" si="41"/>
        <v>0</v>
      </c>
      <c r="P160" s="37">
        <f t="shared" si="42"/>
        <v>0</v>
      </c>
      <c r="Q160" s="37">
        <f t="shared" si="43"/>
        <v>0</v>
      </c>
      <c r="R160" s="35"/>
      <c r="S160" s="36"/>
      <c r="T160" s="41">
        <f t="shared" si="40"/>
        <v>0</v>
      </c>
      <c r="V160" s="44"/>
      <c r="W160" s="43"/>
    </row>
    <row r="161" spans="2:23" ht="12" hidden="1" customHeight="1">
      <c r="B161" s="165"/>
      <c r="C161" s="165"/>
      <c r="D161" s="165"/>
      <c r="E161" s="21" t="s">
        <v>99</v>
      </c>
      <c r="F161" s="22" t="s">
        <v>204</v>
      </c>
      <c r="G161" s="23">
        <v>6500</v>
      </c>
      <c r="H161" s="23" t="s">
        <v>212</v>
      </c>
      <c r="I161" s="24">
        <v>0.7</v>
      </c>
      <c r="J161" s="26">
        <v>33.186695506496903</v>
      </c>
      <c r="K161" s="17">
        <f t="shared" si="45"/>
        <v>150999.46455456089</v>
      </c>
      <c r="L161" s="9">
        <f>ABSTRACT!I158</f>
        <v>1050</v>
      </c>
      <c r="M161" s="9">
        <f>ABSTRACT!J158</f>
        <v>0</v>
      </c>
      <c r="N161" s="9">
        <f>ABSTRACT!K158</f>
        <v>1050</v>
      </c>
      <c r="O161" s="37">
        <f t="shared" si="41"/>
        <v>24392.221197275219</v>
      </c>
      <c r="P161" s="37">
        <f t="shared" si="42"/>
        <v>0</v>
      </c>
      <c r="Q161" s="37">
        <f t="shared" si="43"/>
        <v>24392.221197275219</v>
      </c>
      <c r="R161" s="35"/>
      <c r="S161" s="36"/>
      <c r="T161" s="41">
        <f t="shared" si="40"/>
        <v>0</v>
      </c>
      <c r="V161" s="44"/>
      <c r="W161" s="43"/>
    </row>
    <row r="162" spans="2:23" ht="12" hidden="1" customHeight="1">
      <c r="B162" s="165"/>
      <c r="C162" s="165"/>
      <c r="D162" s="165"/>
      <c r="E162" s="21" t="s">
        <v>102</v>
      </c>
      <c r="F162" s="22" t="s">
        <v>206</v>
      </c>
      <c r="G162" s="23">
        <v>6500</v>
      </c>
      <c r="H162" s="23" t="s">
        <v>212</v>
      </c>
      <c r="I162" s="24">
        <v>0.2</v>
      </c>
      <c r="J162" s="26">
        <v>33.186695506496903</v>
      </c>
      <c r="K162" s="17">
        <f t="shared" si="45"/>
        <v>43142.704158445973</v>
      </c>
      <c r="L162" s="9">
        <f>ABSTRACT!I159</f>
        <v>0</v>
      </c>
      <c r="M162" s="9">
        <f>ABSTRACT!J159</f>
        <v>0</v>
      </c>
      <c r="N162" s="9">
        <f>ABSTRACT!K159</f>
        <v>0</v>
      </c>
      <c r="O162" s="37">
        <f t="shared" si="41"/>
        <v>0</v>
      </c>
      <c r="P162" s="37">
        <f t="shared" si="42"/>
        <v>0</v>
      </c>
      <c r="Q162" s="37">
        <f t="shared" si="43"/>
        <v>0</v>
      </c>
      <c r="R162" s="35"/>
      <c r="S162" s="36"/>
      <c r="T162" s="41">
        <f t="shared" si="40"/>
        <v>0</v>
      </c>
      <c r="V162" s="44"/>
      <c r="W162" s="43"/>
    </row>
    <row r="163" spans="2:23" ht="12" hidden="1" customHeight="1">
      <c r="B163" s="165"/>
      <c r="C163" s="165"/>
      <c r="D163" s="165"/>
      <c r="E163" s="18" t="s">
        <v>215</v>
      </c>
      <c r="F163" s="19" t="s">
        <v>216</v>
      </c>
      <c r="G163" s="23"/>
      <c r="H163" s="23"/>
      <c r="I163" s="24"/>
      <c r="J163" s="28"/>
      <c r="K163" s="17"/>
      <c r="L163" s="9">
        <f>ABSTRACT!I160</f>
        <v>0</v>
      </c>
      <c r="M163" s="9">
        <f>ABSTRACT!J160</f>
        <v>0</v>
      </c>
      <c r="N163" s="9">
        <f>ABSTRACT!K160</f>
        <v>0</v>
      </c>
      <c r="O163" s="37">
        <f t="shared" si="41"/>
        <v>0</v>
      </c>
      <c r="P163" s="37">
        <f t="shared" si="42"/>
        <v>0</v>
      </c>
      <c r="Q163" s="37">
        <f t="shared" si="43"/>
        <v>0</v>
      </c>
      <c r="R163" s="35"/>
      <c r="S163" s="36"/>
      <c r="T163" s="41">
        <f t="shared" si="40"/>
        <v>0</v>
      </c>
      <c r="V163" s="44"/>
      <c r="W163" s="43"/>
    </row>
    <row r="164" spans="2:23" ht="12" hidden="1" customHeight="1">
      <c r="B164" s="165"/>
      <c r="C164" s="165"/>
      <c r="D164" s="165"/>
      <c r="E164" s="21" t="s">
        <v>99</v>
      </c>
      <c r="F164" s="22" t="s">
        <v>204</v>
      </c>
      <c r="G164" s="23">
        <v>1500</v>
      </c>
      <c r="H164" s="23" t="s">
        <v>212</v>
      </c>
      <c r="I164" s="24">
        <v>0.7</v>
      </c>
      <c r="J164" s="26">
        <v>20.425979862559998</v>
      </c>
      <c r="K164" s="17">
        <f t="shared" si="45"/>
        <v>21447.278855687997</v>
      </c>
      <c r="L164" s="9">
        <f>ABSTRACT!I161</f>
        <v>725</v>
      </c>
      <c r="M164" s="9">
        <f>ABSTRACT!J161</f>
        <v>0</v>
      </c>
      <c r="N164" s="9">
        <f>ABSTRACT!K161</f>
        <v>725</v>
      </c>
      <c r="O164" s="37">
        <f t="shared" si="41"/>
        <v>10366.184780249198</v>
      </c>
      <c r="P164" s="37">
        <f t="shared" si="42"/>
        <v>0</v>
      </c>
      <c r="Q164" s="37">
        <f t="shared" si="43"/>
        <v>10366.184780249198</v>
      </c>
      <c r="R164" s="35"/>
      <c r="S164" s="36"/>
      <c r="T164" s="41">
        <f t="shared" si="40"/>
        <v>0</v>
      </c>
      <c r="V164" s="44"/>
      <c r="W164" s="43"/>
    </row>
    <row r="165" spans="2:23" ht="12" hidden="1" customHeight="1">
      <c r="B165" s="165"/>
      <c r="C165" s="165"/>
      <c r="D165" s="165"/>
      <c r="E165" s="21" t="s">
        <v>102</v>
      </c>
      <c r="F165" s="22" t="s">
        <v>206</v>
      </c>
      <c r="G165" s="23">
        <v>1500</v>
      </c>
      <c r="H165" s="23" t="s">
        <v>212</v>
      </c>
      <c r="I165" s="24">
        <v>0.2</v>
      </c>
      <c r="J165" s="26">
        <v>20.425979862559998</v>
      </c>
      <c r="K165" s="17">
        <f t="shared" si="45"/>
        <v>6127.7939587680003</v>
      </c>
      <c r="L165" s="9">
        <f>ABSTRACT!I162</f>
        <v>0</v>
      </c>
      <c r="M165" s="9">
        <f>ABSTRACT!J162</f>
        <v>0</v>
      </c>
      <c r="N165" s="9">
        <f>ABSTRACT!K162</f>
        <v>0</v>
      </c>
      <c r="O165" s="37">
        <f t="shared" si="41"/>
        <v>0</v>
      </c>
      <c r="P165" s="37">
        <f t="shared" si="42"/>
        <v>0</v>
      </c>
      <c r="Q165" s="37">
        <f t="shared" si="43"/>
        <v>0</v>
      </c>
      <c r="R165" s="35"/>
      <c r="S165" s="36"/>
      <c r="T165" s="41">
        <f t="shared" si="40"/>
        <v>0</v>
      </c>
      <c r="V165" s="44"/>
      <c r="W165" s="43"/>
    </row>
    <row r="166" spans="2:23" ht="12" hidden="1" customHeight="1">
      <c r="B166" s="165"/>
      <c r="C166" s="165"/>
      <c r="D166" s="165"/>
      <c r="E166" s="18" t="s">
        <v>217</v>
      </c>
      <c r="F166" s="19" t="s">
        <v>218</v>
      </c>
      <c r="G166" s="61"/>
      <c r="H166" s="61"/>
      <c r="I166" s="15"/>
      <c r="J166" s="28"/>
      <c r="K166" s="17"/>
      <c r="L166" s="9">
        <f>ABSTRACT!I163</f>
        <v>0</v>
      </c>
      <c r="M166" s="9">
        <f>ABSTRACT!J163</f>
        <v>0</v>
      </c>
      <c r="N166" s="9">
        <f>ABSTRACT!K163</f>
        <v>0</v>
      </c>
      <c r="O166" s="37">
        <f t="shared" si="41"/>
        <v>0</v>
      </c>
      <c r="P166" s="37">
        <f t="shared" si="42"/>
        <v>0</v>
      </c>
      <c r="Q166" s="37">
        <f t="shared" si="43"/>
        <v>0</v>
      </c>
      <c r="R166" s="35"/>
      <c r="S166" s="36"/>
      <c r="T166" s="41">
        <f t="shared" si="40"/>
        <v>0</v>
      </c>
      <c r="V166" s="44"/>
      <c r="W166" s="43"/>
    </row>
    <row r="167" spans="2:23" ht="12" hidden="1" customHeight="1">
      <c r="B167" s="165"/>
      <c r="C167" s="165"/>
      <c r="D167" s="165"/>
      <c r="E167" s="21" t="s">
        <v>99</v>
      </c>
      <c r="F167" s="22" t="s">
        <v>204</v>
      </c>
      <c r="G167" s="23">
        <v>500</v>
      </c>
      <c r="H167" s="23" t="s">
        <v>212</v>
      </c>
      <c r="I167" s="24">
        <v>0.7</v>
      </c>
      <c r="J167" s="26">
        <v>20.425979862559998</v>
      </c>
      <c r="K167" s="17">
        <f t="shared" si="45"/>
        <v>7149.0929518959992</v>
      </c>
      <c r="L167" s="9">
        <f>ABSTRACT!I164</f>
        <v>0</v>
      </c>
      <c r="M167" s="9">
        <f>ABSTRACT!J164</f>
        <v>0</v>
      </c>
      <c r="N167" s="9">
        <f>ABSTRACT!K164</f>
        <v>0</v>
      </c>
      <c r="O167" s="37">
        <f t="shared" si="41"/>
        <v>0</v>
      </c>
      <c r="P167" s="37">
        <f t="shared" si="42"/>
        <v>0</v>
      </c>
      <c r="Q167" s="37">
        <f t="shared" si="43"/>
        <v>0</v>
      </c>
      <c r="R167" s="35"/>
      <c r="S167" s="36"/>
      <c r="T167" s="41">
        <f t="shared" si="40"/>
        <v>0</v>
      </c>
      <c r="V167" s="44"/>
      <c r="W167" s="43"/>
    </row>
    <row r="168" spans="2:23" ht="12" hidden="1" customHeight="1">
      <c r="B168" s="165"/>
      <c r="C168" s="165"/>
      <c r="D168" s="165"/>
      <c r="E168" s="21" t="s">
        <v>102</v>
      </c>
      <c r="F168" s="22" t="s">
        <v>206</v>
      </c>
      <c r="G168" s="23">
        <v>500</v>
      </c>
      <c r="H168" s="23" t="s">
        <v>212</v>
      </c>
      <c r="I168" s="24">
        <v>0.2</v>
      </c>
      <c r="J168" s="26">
        <v>20.425979862559998</v>
      </c>
      <c r="K168" s="17">
        <f t="shared" si="45"/>
        <v>2042.5979862559998</v>
      </c>
      <c r="L168" s="9">
        <f>ABSTRACT!I165</f>
        <v>0</v>
      </c>
      <c r="M168" s="9">
        <f>ABSTRACT!J165</f>
        <v>0</v>
      </c>
      <c r="N168" s="9">
        <f>ABSTRACT!K165</f>
        <v>0</v>
      </c>
      <c r="O168" s="37">
        <f t="shared" si="41"/>
        <v>0</v>
      </c>
      <c r="P168" s="37">
        <f t="shared" si="42"/>
        <v>0</v>
      </c>
      <c r="Q168" s="37">
        <f t="shared" si="43"/>
        <v>0</v>
      </c>
      <c r="R168" s="35"/>
      <c r="S168" s="36"/>
      <c r="T168" s="41">
        <f t="shared" si="40"/>
        <v>0</v>
      </c>
      <c r="V168" s="44"/>
      <c r="W168" s="43"/>
    </row>
    <row r="169" spans="2:23" ht="12" hidden="1" customHeight="1">
      <c r="B169" s="165"/>
      <c r="C169" s="165"/>
      <c r="D169" s="165"/>
      <c r="E169" s="62">
        <v>2</v>
      </c>
      <c r="F169" s="63" t="s">
        <v>219</v>
      </c>
      <c r="G169" s="61"/>
      <c r="H169" s="61"/>
      <c r="I169" s="24"/>
      <c r="J169" s="28"/>
      <c r="K169" s="17"/>
      <c r="L169" s="9">
        <f>ABSTRACT!I166</f>
        <v>0</v>
      </c>
      <c r="M169" s="9">
        <f>ABSTRACT!J166</f>
        <v>0</v>
      </c>
      <c r="N169" s="9">
        <f>ABSTRACT!K166</f>
        <v>0</v>
      </c>
      <c r="O169" s="37">
        <f t="shared" si="41"/>
        <v>0</v>
      </c>
      <c r="P169" s="37">
        <f t="shared" si="42"/>
        <v>0</v>
      </c>
      <c r="Q169" s="37">
        <f t="shared" si="43"/>
        <v>0</v>
      </c>
      <c r="R169" s="35"/>
      <c r="S169" s="36"/>
      <c r="T169" s="41">
        <f t="shared" si="40"/>
        <v>0</v>
      </c>
      <c r="V169" s="44"/>
      <c r="W169" s="43"/>
    </row>
    <row r="170" spans="2:23" ht="12" hidden="1" customHeight="1">
      <c r="B170" s="165"/>
      <c r="C170" s="165"/>
      <c r="D170" s="165"/>
      <c r="E170" s="64">
        <v>2.1</v>
      </c>
      <c r="F170" s="65" t="s">
        <v>220</v>
      </c>
      <c r="G170" s="61"/>
      <c r="H170" s="61"/>
      <c r="I170" s="24"/>
      <c r="J170" s="28"/>
      <c r="K170" s="17"/>
      <c r="L170" s="9">
        <f>ABSTRACT!I167</f>
        <v>0</v>
      </c>
      <c r="M170" s="9">
        <f>ABSTRACT!J167</f>
        <v>0</v>
      </c>
      <c r="N170" s="9">
        <f>ABSTRACT!K167</f>
        <v>0</v>
      </c>
      <c r="O170" s="37">
        <f t="shared" si="41"/>
        <v>0</v>
      </c>
      <c r="P170" s="37">
        <f t="shared" si="42"/>
        <v>0</v>
      </c>
      <c r="Q170" s="37">
        <f t="shared" si="43"/>
        <v>0</v>
      </c>
      <c r="R170" s="35"/>
      <c r="S170" s="36"/>
      <c r="T170" s="41">
        <f t="shared" si="40"/>
        <v>0</v>
      </c>
      <c r="V170" s="44"/>
      <c r="W170" s="43"/>
    </row>
    <row r="171" spans="2:23" ht="12" hidden="1" customHeight="1">
      <c r="B171" s="165"/>
      <c r="C171" s="165"/>
      <c r="D171" s="165"/>
      <c r="E171" s="21" t="s">
        <v>99</v>
      </c>
      <c r="F171" s="22" t="s">
        <v>204</v>
      </c>
      <c r="G171" s="23">
        <v>24790</v>
      </c>
      <c r="H171" s="23" t="s">
        <v>101</v>
      </c>
      <c r="I171" s="24">
        <v>0.7</v>
      </c>
      <c r="J171" s="28">
        <v>58.042557784132697</v>
      </c>
      <c r="K171" s="17">
        <f t="shared" si="45"/>
        <v>1007212.5052280547</v>
      </c>
      <c r="L171" s="9">
        <f>ABSTRACT!I168</f>
        <v>4125</v>
      </c>
      <c r="M171" s="9">
        <f>ABSTRACT!J168</f>
        <v>1000</v>
      </c>
      <c r="N171" s="9">
        <f>ABSTRACT!K168</f>
        <v>5125</v>
      </c>
      <c r="O171" s="37">
        <f t="shared" si="41"/>
        <v>167597.88560168314</v>
      </c>
      <c r="P171" s="37">
        <f t="shared" si="42"/>
        <v>40629.790448892883</v>
      </c>
      <c r="Q171" s="37">
        <f t="shared" si="43"/>
        <v>208227.67605057603</v>
      </c>
      <c r="R171" s="35"/>
      <c r="S171" s="36"/>
      <c r="T171" s="41">
        <f t="shared" si="40"/>
        <v>0</v>
      </c>
      <c r="V171" s="44"/>
      <c r="W171" s="43"/>
    </row>
    <row r="172" spans="2:23" ht="12" hidden="1" customHeight="1">
      <c r="B172" s="165"/>
      <c r="C172" s="165"/>
      <c r="D172" s="165"/>
      <c r="E172" s="21" t="s">
        <v>102</v>
      </c>
      <c r="F172" s="22" t="s">
        <v>206</v>
      </c>
      <c r="G172" s="23">
        <v>24790</v>
      </c>
      <c r="H172" s="23" t="s">
        <v>101</v>
      </c>
      <c r="I172" s="24">
        <v>0.2</v>
      </c>
      <c r="J172" s="28">
        <v>58.042557784132697</v>
      </c>
      <c r="K172" s="17">
        <f t="shared" si="45"/>
        <v>287775.00149372994</v>
      </c>
      <c r="L172" s="9">
        <f>ABSTRACT!I169</f>
        <v>0</v>
      </c>
      <c r="M172" s="9">
        <f>ABSTRACT!J169</f>
        <v>0</v>
      </c>
      <c r="N172" s="9">
        <f>ABSTRACT!K169</f>
        <v>0</v>
      </c>
      <c r="O172" s="37">
        <f t="shared" si="41"/>
        <v>0</v>
      </c>
      <c r="P172" s="37">
        <f t="shared" si="42"/>
        <v>0</v>
      </c>
      <c r="Q172" s="37">
        <f t="shared" si="43"/>
        <v>0</v>
      </c>
      <c r="R172" s="35"/>
      <c r="S172" s="36"/>
      <c r="T172" s="41">
        <f t="shared" si="40"/>
        <v>0</v>
      </c>
      <c r="V172" s="44"/>
      <c r="W172" s="43"/>
    </row>
    <row r="173" spans="2:23" ht="12" hidden="1" customHeight="1">
      <c r="B173" s="165"/>
      <c r="C173" s="165"/>
      <c r="D173" s="165"/>
      <c r="E173" s="66">
        <v>2.2000000000000002</v>
      </c>
      <c r="F173" s="67" t="s">
        <v>221</v>
      </c>
      <c r="G173" s="20"/>
      <c r="H173" s="20"/>
      <c r="I173" s="15"/>
      <c r="J173" s="28"/>
      <c r="K173" s="17"/>
      <c r="L173" s="9">
        <f>ABSTRACT!I170</f>
        <v>0</v>
      </c>
      <c r="M173" s="9">
        <f>ABSTRACT!J170</f>
        <v>0</v>
      </c>
      <c r="N173" s="9">
        <f>ABSTRACT!K170</f>
        <v>0</v>
      </c>
      <c r="O173" s="37">
        <f t="shared" si="41"/>
        <v>0</v>
      </c>
      <c r="P173" s="37">
        <f t="shared" si="42"/>
        <v>0</v>
      </c>
      <c r="Q173" s="37">
        <f t="shared" si="43"/>
        <v>0</v>
      </c>
      <c r="R173" s="35"/>
      <c r="S173" s="36"/>
      <c r="T173" s="41">
        <f t="shared" si="40"/>
        <v>0</v>
      </c>
      <c r="V173" s="44"/>
      <c r="W173" s="43"/>
    </row>
    <row r="174" spans="2:23" ht="12" hidden="1" customHeight="1">
      <c r="B174" s="165"/>
      <c r="C174" s="165"/>
      <c r="D174" s="165"/>
      <c r="E174" s="21" t="s">
        <v>99</v>
      </c>
      <c r="F174" s="22" t="s">
        <v>204</v>
      </c>
      <c r="G174" s="23">
        <v>1000</v>
      </c>
      <c r="H174" s="23" t="s">
        <v>101</v>
      </c>
      <c r="I174" s="24">
        <v>0.7</v>
      </c>
      <c r="J174" s="28">
        <v>50.360733554740001</v>
      </c>
      <c r="K174" s="17">
        <f t="shared" si="45"/>
        <v>35252.513488318</v>
      </c>
      <c r="L174" s="9">
        <f>ABSTRACT!I171</f>
        <v>0</v>
      </c>
      <c r="M174" s="9">
        <f>ABSTRACT!J171</f>
        <v>0</v>
      </c>
      <c r="N174" s="9">
        <f>ABSTRACT!K171</f>
        <v>0</v>
      </c>
      <c r="O174" s="37">
        <f t="shared" si="41"/>
        <v>0</v>
      </c>
      <c r="P174" s="37">
        <f t="shared" si="42"/>
        <v>0</v>
      </c>
      <c r="Q174" s="37">
        <f t="shared" si="43"/>
        <v>0</v>
      </c>
      <c r="R174" s="35"/>
      <c r="S174" s="36"/>
      <c r="T174" s="41">
        <f t="shared" si="40"/>
        <v>0</v>
      </c>
      <c r="V174" s="44"/>
      <c r="W174" s="43"/>
    </row>
    <row r="175" spans="2:23" ht="12" hidden="1" customHeight="1">
      <c r="B175" s="165"/>
      <c r="C175" s="165"/>
      <c r="D175" s="165"/>
      <c r="E175" s="21" t="s">
        <v>102</v>
      </c>
      <c r="F175" s="22" t="s">
        <v>206</v>
      </c>
      <c r="G175" s="23">
        <v>1000</v>
      </c>
      <c r="H175" s="23" t="s">
        <v>101</v>
      </c>
      <c r="I175" s="24">
        <v>0.2</v>
      </c>
      <c r="J175" s="28">
        <v>50.360733554740001</v>
      </c>
      <c r="K175" s="17">
        <f t="shared" si="45"/>
        <v>10072.146710948</v>
      </c>
      <c r="L175" s="9">
        <f>ABSTRACT!I172</f>
        <v>0</v>
      </c>
      <c r="M175" s="9">
        <f>ABSTRACT!J172</f>
        <v>0</v>
      </c>
      <c r="N175" s="9">
        <f>ABSTRACT!K172</f>
        <v>0</v>
      </c>
      <c r="O175" s="37">
        <f t="shared" si="41"/>
        <v>0</v>
      </c>
      <c r="P175" s="37">
        <f t="shared" si="42"/>
        <v>0</v>
      </c>
      <c r="Q175" s="37">
        <f t="shared" si="43"/>
        <v>0</v>
      </c>
      <c r="R175" s="35"/>
      <c r="S175" s="36"/>
      <c r="T175" s="41">
        <f t="shared" si="40"/>
        <v>0</v>
      </c>
      <c r="V175" s="44"/>
      <c r="W175" s="43"/>
    </row>
    <row r="176" spans="2:23" ht="12" hidden="1" customHeight="1">
      <c r="B176" s="165"/>
      <c r="C176" s="165"/>
      <c r="D176" s="165"/>
      <c r="E176" s="66">
        <v>2.2999999999999998</v>
      </c>
      <c r="F176" s="65" t="s">
        <v>222</v>
      </c>
      <c r="G176" s="61"/>
      <c r="H176" s="61"/>
      <c r="I176" s="15"/>
      <c r="J176" s="28"/>
      <c r="K176" s="17"/>
      <c r="L176" s="9">
        <f>ABSTRACT!I173</f>
        <v>0</v>
      </c>
      <c r="M176" s="9">
        <f>ABSTRACT!J173</f>
        <v>0</v>
      </c>
      <c r="N176" s="9">
        <f>ABSTRACT!K173</f>
        <v>0</v>
      </c>
      <c r="O176" s="37">
        <f t="shared" si="41"/>
        <v>0</v>
      </c>
      <c r="P176" s="37">
        <f t="shared" si="42"/>
        <v>0</v>
      </c>
      <c r="Q176" s="37">
        <f t="shared" si="43"/>
        <v>0</v>
      </c>
      <c r="R176" s="35"/>
      <c r="S176" s="36"/>
      <c r="T176" s="41">
        <f t="shared" si="40"/>
        <v>0</v>
      </c>
      <c r="V176" s="44"/>
      <c r="W176" s="43"/>
    </row>
    <row r="177" spans="2:23" ht="12" hidden="1" customHeight="1">
      <c r="B177" s="165"/>
      <c r="C177" s="165"/>
      <c r="D177" s="165"/>
      <c r="E177" s="21" t="s">
        <v>99</v>
      </c>
      <c r="F177" s="22" t="s">
        <v>204</v>
      </c>
      <c r="G177" s="23">
        <v>5050</v>
      </c>
      <c r="H177" s="23" t="s">
        <v>101</v>
      </c>
      <c r="I177" s="24">
        <v>0.7</v>
      </c>
      <c r="J177" s="28">
        <v>43.531899690409901</v>
      </c>
      <c r="K177" s="17">
        <f t="shared" si="45"/>
        <v>153885.265405599</v>
      </c>
      <c r="L177" s="9">
        <f>ABSTRACT!I174</f>
        <v>2250</v>
      </c>
      <c r="M177" s="9">
        <f>ABSTRACT!J174</f>
        <v>0</v>
      </c>
      <c r="N177" s="9">
        <f>ABSTRACT!K174</f>
        <v>2250</v>
      </c>
      <c r="O177" s="37">
        <f t="shared" si="41"/>
        <v>68562.742012395596</v>
      </c>
      <c r="P177" s="37">
        <f t="shared" si="42"/>
        <v>0</v>
      </c>
      <c r="Q177" s="37">
        <f t="shared" si="43"/>
        <v>68562.742012395596</v>
      </c>
      <c r="R177" s="35"/>
      <c r="S177" s="36"/>
      <c r="T177" s="41">
        <f t="shared" si="40"/>
        <v>0</v>
      </c>
      <c r="V177" s="44"/>
      <c r="W177" s="43"/>
    </row>
    <row r="178" spans="2:23" ht="12" hidden="1" customHeight="1">
      <c r="B178" s="165"/>
      <c r="C178" s="165"/>
      <c r="D178" s="165"/>
      <c r="E178" s="21" t="s">
        <v>102</v>
      </c>
      <c r="F178" s="22" t="s">
        <v>206</v>
      </c>
      <c r="G178" s="23">
        <v>5050</v>
      </c>
      <c r="H178" s="23" t="s">
        <v>101</v>
      </c>
      <c r="I178" s="24">
        <v>0.2</v>
      </c>
      <c r="J178" s="28">
        <v>43.531899690409901</v>
      </c>
      <c r="K178" s="17">
        <f t="shared" si="45"/>
        <v>43967.218687314002</v>
      </c>
      <c r="L178" s="9">
        <f>ABSTRACT!I175</f>
        <v>0</v>
      </c>
      <c r="M178" s="9">
        <f>ABSTRACT!J175</f>
        <v>0</v>
      </c>
      <c r="N178" s="9">
        <f>ABSTRACT!K175</f>
        <v>0</v>
      </c>
      <c r="O178" s="37">
        <f t="shared" si="41"/>
        <v>0</v>
      </c>
      <c r="P178" s="37">
        <f t="shared" si="42"/>
        <v>0</v>
      </c>
      <c r="Q178" s="37">
        <f t="shared" si="43"/>
        <v>0</v>
      </c>
      <c r="R178" s="35"/>
      <c r="S178" s="36"/>
      <c r="T178" s="41">
        <f t="shared" si="40"/>
        <v>0</v>
      </c>
      <c r="V178" s="44"/>
      <c r="W178" s="43"/>
    </row>
    <row r="179" spans="2:23" ht="12" hidden="1" customHeight="1">
      <c r="B179" s="165"/>
      <c r="C179" s="165"/>
      <c r="D179" s="165"/>
      <c r="E179" s="66">
        <v>2.4</v>
      </c>
      <c r="F179" s="65" t="s">
        <v>223</v>
      </c>
      <c r="G179" s="61"/>
      <c r="H179" s="61"/>
      <c r="I179" s="24"/>
      <c r="J179" s="28"/>
      <c r="K179" s="17"/>
      <c r="L179" s="9">
        <f>ABSTRACT!I176</f>
        <v>0</v>
      </c>
      <c r="M179" s="9">
        <f>ABSTRACT!J176</f>
        <v>0</v>
      </c>
      <c r="N179" s="9">
        <f>ABSTRACT!K176</f>
        <v>0</v>
      </c>
      <c r="O179" s="37">
        <f t="shared" si="41"/>
        <v>0</v>
      </c>
      <c r="P179" s="37">
        <f t="shared" si="42"/>
        <v>0</v>
      </c>
      <c r="Q179" s="37">
        <f t="shared" si="43"/>
        <v>0</v>
      </c>
      <c r="R179" s="35"/>
      <c r="S179" s="36"/>
      <c r="T179" s="41">
        <f t="shared" si="40"/>
        <v>0</v>
      </c>
      <c r="V179" s="44"/>
      <c r="W179" s="43"/>
    </row>
    <row r="180" spans="2:23" ht="12" hidden="1" customHeight="1">
      <c r="B180" s="165"/>
      <c r="C180" s="165"/>
      <c r="D180" s="165"/>
      <c r="E180" s="21" t="s">
        <v>99</v>
      </c>
      <c r="F180" s="22" t="s">
        <v>204</v>
      </c>
      <c r="G180" s="23">
        <v>4150</v>
      </c>
      <c r="H180" s="23" t="s">
        <v>101</v>
      </c>
      <c r="I180" s="24">
        <v>0.7</v>
      </c>
      <c r="J180" s="28">
        <v>35.849754411903596</v>
      </c>
      <c r="K180" s="17">
        <f t="shared" si="45"/>
        <v>104143.53656657993</v>
      </c>
      <c r="L180" s="9">
        <f>ABSTRACT!I177</f>
        <v>625</v>
      </c>
      <c r="M180" s="9">
        <f>ABSTRACT!J177</f>
        <v>250</v>
      </c>
      <c r="N180" s="9">
        <f>ABSTRACT!K177</f>
        <v>875</v>
      </c>
      <c r="O180" s="37">
        <f t="shared" si="41"/>
        <v>15684.267555207822</v>
      </c>
      <c r="P180" s="37">
        <f t="shared" si="42"/>
        <v>6273.7070220831292</v>
      </c>
      <c r="Q180" s="37">
        <f t="shared" si="43"/>
        <v>21957.974577290952</v>
      </c>
      <c r="R180" s="35"/>
      <c r="S180" s="36"/>
      <c r="T180" s="41">
        <f t="shared" si="40"/>
        <v>0</v>
      </c>
      <c r="V180" s="44"/>
      <c r="W180" s="43"/>
    </row>
    <row r="181" spans="2:23" ht="12" hidden="1" customHeight="1">
      <c r="B181" s="165"/>
      <c r="C181" s="165"/>
      <c r="D181" s="165"/>
      <c r="E181" s="21" t="s">
        <v>102</v>
      </c>
      <c r="F181" s="22" t="s">
        <v>206</v>
      </c>
      <c r="G181" s="23">
        <v>4150</v>
      </c>
      <c r="H181" s="23" t="s">
        <v>101</v>
      </c>
      <c r="I181" s="24">
        <v>0.2</v>
      </c>
      <c r="J181" s="28">
        <v>35.849754411903596</v>
      </c>
      <c r="K181" s="17">
        <f t="shared" si="45"/>
        <v>29755.296161879985</v>
      </c>
      <c r="L181" s="9">
        <f>ABSTRACT!I178</f>
        <v>0</v>
      </c>
      <c r="M181" s="9">
        <f>ABSTRACT!J178</f>
        <v>0</v>
      </c>
      <c r="N181" s="9">
        <f>ABSTRACT!K178</f>
        <v>0</v>
      </c>
      <c r="O181" s="37">
        <f t="shared" si="41"/>
        <v>0</v>
      </c>
      <c r="P181" s="37">
        <f t="shared" si="42"/>
        <v>0</v>
      </c>
      <c r="Q181" s="37">
        <f t="shared" si="43"/>
        <v>0</v>
      </c>
      <c r="R181" s="35"/>
      <c r="S181" s="36"/>
      <c r="T181" s="41">
        <f t="shared" si="40"/>
        <v>0</v>
      </c>
      <c r="V181" s="44"/>
      <c r="W181" s="43"/>
    </row>
    <row r="182" spans="2:23" ht="12" hidden="1" customHeight="1">
      <c r="B182" s="165"/>
      <c r="C182" s="165"/>
      <c r="D182" s="165"/>
      <c r="E182" s="66">
        <v>2.5</v>
      </c>
      <c r="F182" s="65" t="s">
        <v>224</v>
      </c>
      <c r="G182" s="61"/>
      <c r="H182" s="61"/>
      <c r="I182" s="24"/>
      <c r="J182" s="28"/>
      <c r="K182" s="17"/>
      <c r="L182" s="9">
        <f>ABSTRACT!I179</f>
        <v>0</v>
      </c>
      <c r="M182" s="9">
        <f>ABSTRACT!J179</f>
        <v>0</v>
      </c>
      <c r="N182" s="9">
        <f>ABSTRACT!K179</f>
        <v>0</v>
      </c>
      <c r="O182" s="37">
        <f t="shared" si="41"/>
        <v>0</v>
      </c>
      <c r="P182" s="37">
        <f t="shared" si="42"/>
        <v>0</v>
      </c>
      <c r="Q182" s="37">
        <f t="shared" si="43"/>
        <v>0</v>
      </c>
      <c r="R182" s="35"/>
      <c r="S182" s="36"/>
      <c r="T182" s="41">
        <f t="shared" si="40"/>
        <v>0</v>
      </c>
      <c r="V182" s="44"/>
      <c r="W182" s="43"/>
    </row>
    <row r="183" spans="2:23" ht="12" hidden="1" customHeight="1">
      <c r="B183" s="165"/>
      <c r="C183" s="165"/>
      <c r="D183" s="165"/>
      <c r="E183" s="21" t="s">
        <v>99</v>
      </c>
      <c r="F183" s="22" t="s">
        <v>204</v>
      </c>
      <c r="G183" s="23">
        <v>1000</v>
      </c>
      <c r="H183" s="23" t="s">
        <v>101</v>
      </c>
      <c r="I183" s="24">
        <v>0.7</v>
      </c>
      <c r="J183" s="28">
        <v>35.850045182309998</v>
      </c>
      <c r="K183" s="17">
        <f t="shared" si="45"/>
        <v>25095.031627616998</v>
      </c>
      <c r="L183" s="9">
        <f>ABSTRACT!I180</f>
        <v>0</v>
      </c>
      <c r="M183" s="9">
        <f>ABSTRACT!J180</f>
        <v>0</v>
      </c>
      <c r="N183" s="9">
        <f>ABSTRACT!K180</f>
        <v>0</v>
      </c>
      <c r="O183" s="37">
        <f t="shared" si="41"/>
        <v>0</v>
      </c>
      <c r="P183" s="37">
        <f t="shared" si="42"/>
        <v>0</v>
      </c>
      <c r="Q183" s="37">
        <f t="shared" si="43"/>
        <v>0</v>
      </c>
      <c r="R183" s="35"/>
      <c r="S183" s="36"/>
      <c r="T183" s="41">
        <f t="shared" si="40"/>
        <v>0</v>
      </c>
      <c r="V183" s="44"/>
      <c r="W183" s="43"/>
    </row>
    <row r="184" spans="2:23" ht="12" hidden="1" customHeight="1">
      <c r="B184" s="165"/>
      <c r="C184" s="165"/>
      <c r="D184" s="165"/>
      <c r="E184" s="21" t="s">
        <v>102</v>
      </c>
      <c r="F184" s="22" t="s">
        <v>206</v>
      </c>
      <c r="G184" s="23">
        <v>1000</v>
      </c>
      <c r="H184" s="23" t="s">
        <v>101</v>
      </c>
      <c r="I184" s="24">
        <v>0.2</v>
      </c>
      <c r="J184" s="28">
        <v>35.850045182309998</v>
      </c>
      <c r="K184" s="17">
        <f t="shared" si="45"/>
        <v>7170.0090364620009</v>
      </c>
      <c r="L184" s="9">
        <f>ABSTRACT!I181</f>
        <v>0</v>
      </c>
      <c r="M184" s="9">
        <f>ABSTRACT!J181</f>
        <v>0</v>
      </c>
      <c r="N184" s="9">
        <f>ABSTRACT!K181</f>
        <v>0</v>
      </c>
      <c r="O184" s="37">
        <f t="shared" si="41"/>
        <v>0</v>
      </c>
      <c r="P184" s="37">
        <f t="shared" si="42"/>
        <v>0</v>
      </c>
      <c r="Q184" s="37">
        <f t="shared" si="43"/>
        <v>0</v>
      </c>
      <c r="R184" s="35"/>
      <c r="S184" s="36"/>
      <c r="T184" s="41">
        <f t="shared" si="40"/>
        <v>0</v>
      </c>
      <c r="V184" s="44"/>
      <c r="W184" s="43"/>
    </row>
    <row r="185" spans="2:23" ht="12" hidden="1" customHeight="1">
      <c r="B185" s="165"/>
      <c r="C185" s="165"/>
      <c r="D185" s="165"/>
      <c r="E185" s="66">
        <v>2.6</v>
      </c>
      <c r="F185" s="65" t="s">
        <v>225</v>
      </c>
      <c r="G185" s="61"/>
      <c r="H185" s="61"/>
      <c r="I185" s="24"/>
      <c r="J185" s="28"/>
      <c r="K185" s="17"/>
      <c r="L185" s="9">
        <f>ABSTRACT!I182</f>
        <v>0</v>
      </c>
      <c r="M185" s="9">
        <f>ABSTRACT!J182</f>
        <v>0</v>
      </c>
      <c r="N185" s="9">
        <f>ABSTRACT!K182</f>
        <v>0</v>
      </c>
      <c r="O185" s="37">
        <f t="shared" si="41"/>
        <v>0</v>
      </c>
      <c r="P185" s="37">
        <f t="shared" si="42"/>
        <v>0</v>
      </c>
      <c r="Q185" s="37">
        <f t="shared" si="43"/>
        <v>0</v>
      </c>
      <c r="R185" s="35"/>
      <c r="S185" s="36"/>
      <c r="T185" s="41">
        <f t="shared" si="40"/>
        <v>0</v>
      </c>
      <c r="V185" s="44"/>
      <c r="W185" s="43"/>
    </row>
    <row r="186" spans="2:23" ht="12" hidden="1" customHeight="1">
      <c r="B186" s="165"/>
      <c r="C186" s="165"/>
      <c r="D186" s="165"/>
      <c r="E186" s="21" t="s">
        <v>99</v>
      </c>
      <c r="F186" s="22" t="s">
        <v>204</v>
      </c>
      <c r="G186" s="23">
        <v>500</v>
      </c>
      <c r="H186" s="23" t="s">
        <v>101</v>
      </c>
      <c r="I186" s="24">
        <v>0.7</v>
      </c>
      <c r="J186" s="28">
        <v>17.92471318162</v>
      </c>
      <c r="K186" s="17">
        <f t="shared" si="45"/>
        <v>6273.6496135669986</v>
      </c>
      <c r="L186" s="9">
        <f>ABSTRACT!I183</f>
        <v>0</v>
      </c>
      <c r="M186" s="9">
        <f>ABSTRACT!J183</f>
        <v>0</v>
      </c>
      <c r="N186" s="9">
        <f>ABSTRACT!K183</f>
        <v>0</v>
      </c>
      <c r="O186" s="37">
        <f t="shared" si="41"/>
        <v>0</v>
      </c>
      <c r="P186" s="37">
        <f t="shared" si="42"/>
        <v>0</v>
      </c>
      <c r="Q186" s="37">
        <f t="shared" si="43"/>
        <v>0</v>
      </c>
      <c r="R186" s="35"/>
      <c r="S186" s="36"/>
      <c r="T186" s="41">
        <f t="shared" si="40"/>
        <v>0</v>
      </c>
      <c r="V186" s="44"/>
      <c r="W186" s="43"/>
    </row>
    <row r="187" spans="2:23" ht="12" hidden="1" customHeight="1">
      <c r="B187" s="165"/>
      <c r="C187" s="165"/>
      <c r="D187" s="165"/>
      <c r="E187" s="21" t="s">
        <v>102</v>
      </c>
      <c r="F187" s="22" t="s">
        <v>206</v>
      </c>
      <c r="G187" s="23">
        <v>500</v>
      </c>
      <c r="H187" s="23" t="s">
        <v>101</v>
      </c>
      <c r="I187" s="24">
        <v>0.2</v>
      </c>
      <c r="J187" s="28">
        <v>17.92471318162</v>
      </c>
      <c r="K187" s="17">
        <f t="shared" si="45"/>
        <v>1792.471318162</v>
      </c>
      <c r="L187" s="9">
        <f>ABSTRACT!I184</f>
        <v>0</v>
      </c>
      <c r="M187" s="9">
        <f>ABSTRACT!J184</f>
        <v>0</v>
      </c>
      <c r="N187" s="9">
        <f>ABSTRACT!K184</f>
        <v>0</v>
      </c>
      <c r="O187" s="37">
        <f t="shared" si="41"/>
        <v>0</v>
      </c>
      <c r="P187" s="37">
        <f t="shared" si="42"/>
        <v>0</v>
      </c>
      <c r="Q187" s="37">
        <f t="shared" si="43"/>
        <v>0</v>
      </c>
      <c r="R187" s="35"/>
      <c r="S187" s="36"/>
      <c r="T187" s="41">
        <f t="shared" si="40"/>
        <v>0</v>
      </c>
      <c r="V187" s="44"/>
      <c r="W187" s="43"/>
    </row>
    <row r="188" spans="2:23" ht="12" hidden="1" customHeight="1">
      <c r="B188" s="165"/>
      <c r="C188" s="165"/>
      <c r="D188" s="165"/>
      <c r="E188" s="62">
        <v>3</v>
      </c>
      <c r="F188" s="63" t="s">
        <v>226</v>
      </c>
      <c r="G188" s="61"/>
      <c r="H188" s="61"/>
      <c r="I188" s="24"/>
      <c r="J188" s="45"/>
      <c r="K188" s="17"/>
      <c r="L188" s="9">
        <f>ABSTRACT!I185</f>
        <v>0</v>
      </c>
      <c r="M188" s="9">
        <f>ABSTRACT!J185</f>
        <v>0</v>
      </c>
      <c r="N188" s="9">
        <f>ABSTRACT!K185</f>
        <v>0</v>
      </c>
      <c r="O188" s="37">
        <f t="shared" si="41"/>
        <v>0</v>
      </c>
      <c r="P188" s="37">
        <f t="shared" si="42"/>
        <v>0</v>
      </c>
      <c r="Q188" s="37">
        <f t="shared" si="43"/>
        <v>0</v>
      </c>
      <c r="R188" s="35"/>
      <c r="S188" s="36"/>
      <c r="T188" s="41">
        <f t="shared" si="40"/>
        <v>0</v>
      </c>
      <c r="V188" s="44"/>
      <c r="W188" s="43"/>
    </row>
    <row r="189" spans="2:23" ht="12" hidden="1" customHeight="1">
      <c r="B189" s="165"/>
      <c r="C189" s="165"/>
      <c r="D189" s="165"/>
      <c r="E189" s="64" t="s">
        <v>227</v>
      </c>
      <c r="F189" s="65" t="s">
        <v>228</v>
      </c>
      <c r="G189" s="61"/>
      <c r="H189" s="61"/>
      <c r="I189" s="24"/>
      <c r="J189" s="45"/>
      <c r="K189" s="17"/>
      <c r="L189" s="9">
        <f>ABSTRACT!I186</f>
        <v>0</v>
      </c>
      <c r="M189" s="9">
        <f>ABSTRACT!J186</f>
        <v>0</v>
      </c>
      <c r="N189" s="9">
        <f>ABSTRACT!K186</f>
        <v>0</v>
      </c>
      <c r="O189" s="37">
        <f t="shared" si="41"/>
        <v>0</v>
      </c>
      <c r="P189" s="37">
        <f t="shared" si="42"/>
        <v>0</v>
      </c>
      <c r="Q189" s="37">
        <f t="shared" si="43"/>
        <v>0</v>
      </c>
      <c r="R189" s="35"/>
      <c r="S189" s="36"/>
      <c r="T189" s="41">
        <f t="shared" si="40"/>
        <v>0</v>
      </c>
      <c r="V189" s="44"/>
      <c r="W189" s="43"/>
    </row>
    <row r="190" spans="2:23" ht="12" hidden="1" customHeight="1">
      <c r="B190" s="165"/>
      <c r="C190" s="165"/>
      <c r="D190" s="165"/>
      <c r="E190" s="21" t="s">
        <v>99</v>
      </c>
      <c r="F190" s="22" t="s">
        <v>204</v>
      </c>
      <c r="G190" s="23">
        <v>400</v>
      </c>
      <c r="H190" s="23" t="s">
        <v>144</v>
      </c>
      <c r="I190" s="24">
        <v>0.7</v>
      </c>
      <c r="J190" s="28">
        <v>173.27398074302499</v>
      </c>
      <c r="K190" s="17">
        <f t="shared" si="45"/>
        <v>48516.71460804699</v>
      </c>
      <c r="L190" s="9">
        <f>ABSTRACT!I187</f>
        <v>132</v>
      </c>
      <c r="M190" s="9">
        <f>ABSTRACT!J187</f>
        <v>0</v>
      </c>
      <c r="N190" s="9">
        <f>ABSTRACT!K187</f>
        <v>132</v>
      </c>
      <c r="O190" s="37">
        <f t="shared" si="41"/>
        <v>16010.51582065551</v>
      </c>
      <c r="P190" s="37">
        <f t="shared" si="42"/>
        <v>0</v>
      </c>
      <c r="Q190" s="37">
        <f t="shared" si="43"/>
        <v>16010.51582065551</v>
      </c>
      <c r="R190" s="35"/>
      <c r="S190" s="36"/>
      <c r="T190" s="41">
        <f t="shared" si="40"/>
        <v>0</v>
      </c>
      <c r="V190" s="44"/>
      <c r="W190" s="43"/>
    </row>
    <row r="191" spans="2:23" ht="12" hidden="1" customHeight="1">
      <c r="B191" s="165"/>
      <c r="C191" s="165"/>
      <c r="D191" s="165"/>
      <c r="E191" s="21" t="s">
        <v>102</v>
      </c>
      <c r="F191" s="22" t="s">
        <v>206</v>
      </c>
      <c r="G191" s="23">
        <v>400</v>
      </c>
      <c r="H191" s="23" t="s">
        <v>144</v>
      </c>
      <c r="I191" s="24">
        <v>0.2</v>
      </c>
      <c r="J191" s="28">
        <v>173.27398074302499</v>
      </c>
      <c r="K191" s="17">
        <f t="shared" si="45"/>
        <v>13861.918459442</v>
      </c>
      <c r="L191" s="9">
        <f>ABSTRACT!I188</f>
        <v>0</v>
      </c>
      <c r="M191" s="9">
        <f>ABSTRACT!J188</f>
        <v>0</v>
      </c>
      <c r="N191" s="9">
        <f>ABSTRACT!K188</f>
        <v>0</v>
      </c>
      <c r="O191" s="37">
        <f t="shared" si="41"/>
        <v>0</v>
      </c>
      <c r="P191" s="37">
        <f t="shared" si="42"/>
        <v>0</v>
      </c>
      <c r="Q191" s="37">
        <f t="shared" si="43"/>
        <v>0</v>
      </c>
      <c r="R191" s="35"/>
      <c r="S191" s="36"/>
      <c r="T191" s="41">
        <f t="shared" si="40"/>
        <v>0</v>
      </c>
      <c r="V191" s="44"/>
      <c r="W191" s="43"/>
    </row>
    <row r="192" spans="2:23" ht="12" hidden="1" customHeight="1">
      <c r="B192" s="165"/>
      <c r="C192" s="165"/>
      <c r="D192" s="165"/>
      <c r="E192" s="66" t="s">
        <v>229</v>
      </c>
      <c r="F192" s="65" t="s">
        <v>230</v>
      </c>
      <c r="G192" s="61"/>
      <c r="H192" s="61"/>
      <c r="I192" s="24"/>
      <c r="J192" s="28"/>
      <c r="K192" s="17"/>
      <c r="L192" s="9">
        <f>ABSTRACT!I189</f>
        <v>0</v>
      </c>
      <c r="M192" s="9">
        <f>ABSTRACT!J189</f>
        <v>0</v>
      </c>
      <c r="N192" s="9">
        <f>ABSTRACT!K189</f>
        <v>0</v>
      </c>
      <c r="O192" s="37">
        <f t="shared" si="41"/>
        <v>0</v>
      </c>
      <c r="P192" s="37">
        <f t="shared" si="42"/>
        <v>0</v>
      </c>
      <c r="Q192" s="37">
        <f t="shared" si="43"/>
        <v>0</v>
      </c>
      <c r="R192" s="35"/>
      <c r="S192" s="36"/>
      <c r="T192" s="41">
        <f t="shared" si="40"/>
        <v>0</v>
      </c>
      <c r="V192" s="44"/>
      <c r="W192" s="43"/>
    </row>
    <row r="193" spans="2:23" ht="12" hidden="1" customHeight="1">
      <c r="B193" s="165"/>
      <c r="C193" s="165"/>
      <c r="D193" s="165"/>
      <c r="E193" s="21" t="s">
        <v>99</v>
      </c>
      <c r="F193" s="22" t="s">
        <v>204</v>
      </c>
      <c r="G193" s="23">
        <v>10</v>
      </c>
      <c r="H193" s="23" t="s">
        <v>144</v>
      </c>
      <c r="I193" s="24">
        <v>0.7</v>
      </c>
      <c r="J193" s="28">
        <v>158.78897336200001</v>
      </c>
      <c r="K193" s="17">
        <f t="shared" si="45"/>
        <v>1111.5228135339999</v>
      </c>
      <c r="L193" s="9">
        <f>ABSTRACT!I190</f>
        <v>0</v>
      </c>
      <c r="M193" s="9">
        <f>ABSTRACT!J190</f>
        <v>0</v>
      </c>
      <c r="N193" s="9">
        <f>ABSTRACT!K190</f>
        <v>0</v>
      </c>
      <c r="O193" s="37">
        <f t="shared" si="41"/>
        <v>0</v>
      </c>
      <c r="P193" s="37">
        <f t="shared" si="42"/>
        <v>0</v>
      </c>
      <c r="Q193" s="37">
        <f t="shared" si="43"/>
        <v>0</v>
      </c>
      <c r="R193" s="35"/>
      <c r="S193" s="36"/>
      <c r="T193" s="41">
        <f t="shared" si="40"/>
        <v>0</v>
      </c>
      <c r="V193" s="44"/>
      <c r="W193" s="43"/>
    </row>
    <row r="194" spans="2:23" ht="12" hidden="1" customHeight="1">
      <c r="B194" s="165"/>
      <c r="C194" s="165"/>
      <c r="D194" s="165"/>
      <c r="E194" s="21" t="s">
        <v>102</v>
      </c>
      <c r="F194" s="22" t="s">
        <v>206</v>
      </c>
      <c r="G194" s="23">
        <v>10</v>
      </c>
      <c r="H194" s="23" t="s">
        <v>144</v>
      </c>
      <c r="I194" s="24">
        <v>0.2</v>
      </c>
      <c r="J194" s="28">
        <v>158.78897336200001</v>
      </c>
      <c r="K194" s="17">
        <f t="shared" si="45"/>
        <v>317.57794672400001</v>
      </c>
      <c r="L194" s="9">
        <f>ABSTRACT!I191</f>
        <v>0</v>
      </c>
      <c r="M194" s="9">
        <f>ABSTRACT!J191</f>
        <v>0</v>
      </c>
      <c r="N194" s="9">
        <f>ABSTRACT!K191</f>
        <v>0</v>
      </c>
      <c r="O194" s="37">
        <f t="shared" si="41"/>
        <v>0</v>
      </c>
      <c r="P194" s="37">
        <f t="shared" si="42"/>
        <v>0</v>
      </c>
      <c r="Q194" s="37">
        <f t="shared" si="43"/>
        <v>0</v>
      </c>
      <c r="R194" s="35"/>
      <c r="S194" s="36"/>
      <c r="T194" s="41">
        <f t="shared" si="40"/>
        <v>0</v>
      </c>
      <c r="V194" s="44"/>
      <c r="W194" s="43"/>
    </row>
    <row r="195" spans="2:23" ht="12" hidden="1" customHeight="1">
      <c r="B195" s="165"/>
      <c r="C195" s="165"/>
      <c r="D195" s="165"/>
      <c r="E195" s="66" t="s">
        <v>231</v>
      </c>
      <c r="F195" s="65" t="s">
        <v>232</v>
      </c>
      <c r="G195" s="61"/>
      <c r="H195" s="61"/>
      <c r="I195" s="24"/>
      <c r="J195" s="28"/>
      <c r="K195" s="17"/>
      <c r="L195" s="9">
        <f>ABSTRACT!I192</f>
        <v>0</v>
      </c>
      <c r="M195" s="9">
        <f>ABSTRACT!J192</f>
        <v>0</v>
      </c>
      <c r="N195" s="9">
        <f>ABSTRACT!K192</f>
        <v>0</v>
      </c>
      <c r="O195" s="37">
        <f t="shared" si="41"/>
        <v>0</v>
      </c>
      <c r="P195" s="37">
        <f t="shared" si="42"/>
        <v>0</v>
      </c>
      <c r="Q195" s="37">
        <f t="shared" si="43"/>
        <v>0</v>
      </c>
      <c r="R195" s="35"/>
      <c r="S195" s="36"/>
      <c r="T195" s="41">
        <f t="shared" si="40"/>
        <v>0</v>
      </c>
      <c r="V195" s="44"/>
      <c r="W195" s="43"/>
    </row>
    <row r="196" spans="2:23" ht="12" hidden="1" customHeight="1">
      <c r="B196" s="165"/>
      <c r="C196" s="165"/>
      <c r="D196" s="165"/>
      <c r="E196" s="21" t="s">
        <v>99</v>
      </c>
      <c r="F196" s="22" t="s">
        <v>204</v>
      </c>
      <c r="G196" s="23">
        <v>120</v>
      </c>
      <c r="H196" s="23" t="s">
        <v>144</v>
      </c>
      <c r="I196" s="24">
        <v>0.7</v>
      </c>
      <c r="J196" s="28">
        <v>144.25188204258299</v>
      </c>
      <c r="K196" s="17">
        <f t="shared" si="45"/>
        <v>12117.15809157697</v>
      </c>
      <c r="L196" s="9">
        <f>ABSTRACT!I193</f>
        <v>9</v>
      </c>
      <c r="M196" s="9">
        <f>ABSTRACT!J193</f>
        <v>0</v>
      </c>
      <c r="N196" s="9">
        <f>ABSTRACT!K193</f>
        <v>9</v>
      </c>
      <c r="O196" s="37">
        <f t="shared" si="41"/>
        <v>908.78685686827282</v>
      </c>
      <c r="P196" s="37">
        <f t="shared" si="42"/>
        <v>0</v>
      </c>
      <c r="Q196" s="37">
        <f t="shared" si="43"/>
        <v>908.78685686827282</v>
      </c>
      <c r="R196" s="35"/>
      <c r="S196" s="36"/>
      <c r="T196" s="41">
        <f t="shared" si="40"/>
        <v>0</v>
      </c>
      <c r="V196" s="44"/>
      <c r="W196" s="43"/>
    </row>
    <row r="197" spans="2:23" ht="12" hidden="1" customHeight="1">
      <c r="B197" s="165"/>
      <c r="C197" s="165"/>
      <c r="D197" s="165"/>
      <c r="E197" s="21" t="s">
        <v>102</v>
      </c>
      <c r="F197" s="22" t="s">
        <v>206</v>
      </c>
      <c r="G197" s="23">
        <v>120</v>
      </c>
      <c r="H197" s="23" t="s">
        <v>144</v>
      </c>
      <c r="I197" s="24">
        <v>0.2</v>
      </c>
      <c r="J197" s="28">
        <v>144.25188204258299</v>
      </c>
      <c r="K197" s="17">
        <f t="shared" si="45"/>
        <v>3462.045169021992</v>
      </c>
      <c r="L197" s="9">
        <f>ABSTRACT!I194</f>
        <v>0</v>
      </c>
      <c r="M197" s="9">
        <f>ABSTRACT!J194</f>
        <v>0</v>
      </c>
      <c r="N197" s="9">
        <f>ABSTRACT!K194</f>
        <v>0</v>
      </c>
      <c r="O197" s="37">
        <f t="shared" si="41"/>
        <v>0</v>
      </c>
      <c r="P197" s="37">
        <f t="shared" si="42"/>
        <v>0</v>
      </c>
      <c r="Q197" s="37">
        <f t="shared" si="43"/>
        <v>0</v>
      </c>
      <c r="R197" s="35"/>
      <c r="S197" s="36"/>
      <c r="T197" s="41">
        <f t="shared" si="40"/>
        <v>0</v>
      </c>
      <c r="V197" s="44"/>
      <c r="W197" s="43"/>
    </row>
    <row r="198" spans="2:23" ht="12" hidden="1" customHeight="1">
      <c r="B198" s="165"/>
      <c r="C198" s="165"/>
      <c r="D198" s="165"/>
      <c r="E198" s="66" t="s">
        <v>233</v>
      </c>
      <c r="F198" s="65" t="s">
        <v>234</v>
      </c>
      <c r="G198" s="61"/>
      <c r="H198" s="61"/>
      <c r="I198" s="24"/>
      <c r="J198" s="28"/>
      <c r="K198" s="17"/>
      <c r="L198" s="9">
        <f>ABSTRACT!I195</f>
        <v>0</v>
      </c>
      <c r="M198" s="9">
        <f>ABSTRACT!J195</f>
        <v>0</v>
      </c>
      <c r="N198" s="9">
        <f>ABSTRACT!K195</f>
        <v>0</v>
      </c>
      <c r="O198" s="37">
        <f t="shared" si="41"/>
        <v>0</v>
      </c>
      <c r="P198" s="37">
        <f t="shared" si="42"/>
        <v>0</v>
      </c>
      <c r="Q198" s="37">
        <f t="shared" si="43"/>
        <v>0</v>
      </c>
      <c r="R198" s="35"/>
      <c r="S198" s="36"/>
      <c r="T198" s="41">
        <f t="shared" si="40"/>
        <v>0</v>
      </c>
      <c r="V198" s="44"/>
      <c r="W198" s="43"/>
    </row>
    <row r="199" spans="2:23" ht="12" hidden="1" customHeight="1">
      <c r="B199" s="165"/>
      <c r="C199" s="165"/>
      <c r="D199" s="165"/>
      <c r="E199" s="21" t="s">
        <v>99</v>
      </c>
      <c r="F199" s="22" t="s">
        <v>204</v>
      </c>
      <c r="G199" s="23">
        <v>10</v>
      </c>
      <c r="H199" s="23" t="s">
        <v>144</v>
      </c>
      <c r="I199" s="24">
        <v>0.7</v>
      </c>
      <c r="J199" s="28">
        <v>137.439715447</v>
      </c>
      <c r="K199" s="17">
        <f t="shared" si="45"/>
        <v>962.07800812899995</v>
      </c>
      <c r="L199" s="9">
        <f>ABSTRACT!I196</f>
        <v>0</v>
      </c>
      <c r="M199" s="9">
        <f>ABSTRACT!J196</f>
        <v>0</v>
      </c>
      <c r="N199" s="9">
        <f>ABSTRACT!K196</f>
        <v>0</v>
      </c>
      <c r="O199" s="37">
        <f t="shared" si="41"/>
        <v>0</v>
      </c>
      <c r="P199" s="37">
        <f t="shared" si="42"/>
        <v>0</v>
      </c>
      <c r="Q199" s="37">
        <f t="shared" si="43"/>
        <v>0</v>
      </c>
      <c r="R199" s="35"/>
      <c r="S199" s="36"/>
      <c r="T199" s="41">
        <f t="shared" si="40"/>
        <v>0</v>
      </c>
      <c r="V199" s="44"/>
      <c r="W199" s="43"/>
    </row>
    <row r="200" spans="2:23" ht="12" hidden="1" customHeight="1">
      <c r="B200" s="165"/>
      <c r="C200" s="165"/>
      <c r="D200" s="165"/>
      <c r="E200" s="21" t="s">
        <v>102</v>
      </c>
      <c r="F200" s="22" t="s">
        <v>206</v>
      </c>
      <c r="G200" s="23">
        <v>10</v>
      </c>
      <c r="H200" s="23" t="s">
        <v>144</v>
      </c>
      <c r="I200" s="24">
        <v>0.2</v>
      </c>
      <c r="J200" s="28">
        <v>137.439715447</v>
      </c>
      <c r="K200" s="17">
        <f t="shared" si="45"/>
        <v>274.879430894</v>
      </c>
      <c r="L200" s="9">
        <f>ABSTRACT!I197</f>
        <v>0</v>
      </c>
      <c r="M200" s="9">
        <f>ABSTRACT!J197</f>
        <v>0</v>
      </c>
      <c r="N200" s="9">
        <f>ABSTRACT!K197</f>
        <v>0</v>
      </c>
      <c r="O200" s="37">
        <f t="shared" si="41"/>
        <v>0</v>
      </c>
      <c r="P200" s="37">
        <f t="shared" si="42"/>
        <v>0</v>
      </c>
      <c r="Q200" s="37">
        <f t="shared" si="43"/>
        <v>0</v>
      </c>
      <c r="R200" s="35"/>
      <c r="S200" s="36"/>
      <c r="T200" s="41">
        <f t="shared" si="40"/>
        <v>0</v>
      </c>
      <c r="V200" s="44"/>
      <c r="W200" s="43"/>
    </row>
    <row r="201" spans="2:23" ht="12" hidden="1" customHeight="1">
      <c r="B201" s="165"/>
      <c r="C201" s="165"/>
      <c r="D201" s="165"/>
      <c r="E201" s="66" t="s">
        <v>235</v>
      </c>
      <c r="F201" s="65" t="s">
        <v>236</v>
      </c>
      <c r="G201" s="61"/>
      <c r="H201" s="61"/>
      <c r="I201" s="24"/>
      <c r="J201" s="28"/>
      <c r="K201" s="17"/>
      <c r="L201" s="9">
        <f>ABSTRACT!I198</f>
        <v>0</v>
      </c>
      <c r="M201" s="9">
        <f>ABSTRACT!J198</f>
        <v>0</v>
      </c>
      <c r="N201" s="9">
        <f>ABSTRACT!K198</f>
        <v>0</v>
      </c>
      <c r="O201" s="37">
        <f t="shared" si="41"/>
        <v>0</v>
      </c>
      <c r="P201" s="37">
        <f t="shared" si="42"/>
        <v>0</v>
      </c>
      <c r="Q201" s="37">
        <f t="shared" si="43"/>
        <v>0</v>
      </c>
      <c r="R201" s="35"/>
      <c r="S201" s="36"/>
      <c r="T201" s="41">
        <f t="shared" si="40"/>
        <v>0</v>
      </c>
      <c r="V201" s="44"/>
      <c r="W201" s="43"/>
    </row>
    <row r="202" spans="2:23" ht="12" hidden="1" customHeight="1">
      <c r="B202" s="165"/>
      <c r="C202" s="165"/>
      <c r="D202" s="165"/>
      <c r="E202" s="21" t="s">
        <v>99</v>
      </c>
      <c r="F202" s="22" t="s">
        <v>204</v>
      </c>
      <c r="G202" s="23">
        <v>10</v>
      </c>
      <c r="H202" s="23" t="s">
        <v>144</v>
      </c>
      <c r="I202" s="24">
        <v>0.7</v>
      </c>
      <c r="J202" s="28">
        <v>137.439715447</v>
      </c>
      <c r="K202" s="17">
        <f t="shared" si="45"/>
        <v>962.07800812899995</v>
      </c>
      <c r="L202" s="9">
        <f>ABSTRACT!I199</f>
        <v>0</v>
      </c>
      <c r="M202" s="9">
        <f>ABSTRACT!J199</f>
        <v>0</v>
      </c>
      <c r="N202" s="9">
        <f>ABSTRACT!K199</f>
        <v>0</v>
      </c>
      <c r="O202" s="37">
        <f t="shared" si="41"/>
        <v>0</v>
      </c>
      <c r="P202" s="37">
        <f t="shared" si="42"/>
        <v>0</v>
      </c>
      <c r="Q202" s="37">
        <f t="shared" si="43"/>
        <v>0</v>
      </c>
      <c r="R202" s="35"/>
      <c r="S202" s="36"/>
      <c r="T202" s="41">
        <f t="shared" si="40"/>
        <v>0</v>
      </c>
      <c r="V202" s="44"/>
      <c r="W202" s="43"/>
    </row>
    <row r="203" spans="2:23" ht="12" hidden="1" customHeight="1">
      <c r="B203" s="165"/>
      <c r="C203" s="165"/>
      <c r="D203" s="165"/>
      <c r="E203" s="21" t="s">
        <v>102</v>
      </c>
      <c r="F203" s="22" t="s">
        <v>206</v>
      </c>
      <c r="G203" s="23">
        <v>10</v>
      </c>
      <c r="H203" s="23" t="s">
        <v>144</v>
      </c>
      <c r="I203" s="24">
        <v>0.2</v>
      </c>
      <c r="J203" s="28">
        <v>137.439715447</v>
      </c>
      <c r="K203" s="17">
        <f t="shared" si="45"/>
        <v>274.879430894</v>
      </c>
      <c r="L203" s="9">
        <f>ABSTRACT!I200</f>
        <v>0</v>
      </c>
      <c r="M203" s="9">
        <f>ABSTRACT!J200</f>
        <v>0</v>
      </c>
      <c r="N203" s="9">
        <f>ABSTRACT!K200</f>
        <v>0</v>
      </c>
      <c r="O203" s="37">
        <f t="shared" si="41"/>
        <v>0</v>
      </c>
      <c r="P203" s="37">
        <f t="shared" si="42"/>
        <v>0</v>
      </c>
      <c r="Q203" s="37">
        <f t="shared" si="43"/>
        <v>0</v>
      </c>
      <c r="R203" s="35"/>
      <c r="S203" s="36"/>
      <c r="T203" s="41">
        <f t="shared" si="40"/>
        <v>0</v>
      </c>
      <c r="V203" s="44"/>
      <c r="W203" s="43"/>
    </row>
    <row r="204" spans="2:23" ht="12" hidden="1" customHeight="1">
      <c r="B204" s="165"/>
      <c r="C204" s="165"/>
      <c r="D204" s="165"/>
      <c r="E204" s="66" t="s">
        <v>237</v>
      </c>
      <c r="F204" s="65" t="s">
        <v>238</v>
      </c>
      <c r="G204" s="61"/>
      <c r="H204" s="61"/>
      <c r="I204" s="24"/>
      <c r="J204" s="28"/>
      <c r="K204" s="17"/>
      <c r="L204" s="9">
        <f>ABSTRACT!I201</f>
        <v>0</v>
      </c>
      <c r="M204" s="9">
        <f>ABSTRACT!J201</f>
        <v>0</v>
      </c>
      <c r="N204" s="9">
        <f>ABSTRACT!K201</f>
        <v>0</v>
      </c>
      <c r="O204" s="37">
        <f t="shared" si="41"/>
        <v>0</v>
      </c>
      <c r="P204" s="37">
        <f t="shared" si="42"/>
        <v>0</v>
      </c>
      <c r="Q204" s="37">
        <f t="shared" si="43"/>
        <v>0</v>
      </c>
      <c r="R204" s="35"/>
      <c r="S204" s="36"/>
      <c r="T204" s="41">
        <f t="shared" si="40"/>
        <v>0</v>
      </c>
      <c r="V204" s="44"/>
      <c r="W204" s="43"/>
    </row>
    <row r="205" spans="2:23" ht="12" hidden="1" customHeight="1">
      <c r="B205" s="165"/>
      <c r="C205" s="165"/>
      <c r="D205" s="165"/>
      <c r="E205" s="21" t="s">
        <v>99</v>
      </c>
      <c r="F205" s="22" t="s">
        <v>204</v>
      </c>
      <c r="G205" s="23">
        <v>10</v>
      </c>
      <c r="H205" s="23" t="s">
        <v>144</v>
      </c>
      <c r="I205" s="24">
        <v>0.7</v>
      </c>
      <c r="J205" s="28">
        <v>68.255743421000005</v>
      </c>
      <c r="K205" s="17">
        <f t="shared" ref="K205:K251" si="46">J205*G205*I205</f>
        <v>477.79020394700007</v>
      </c>
      <c r="L205" s="9">
        <f>ABSTRACT!I202</f>
        <v>0</v>
      </c>
      <c r="M205" s="9">
        <f>ABSTRACT!J202</f>
        <v>0</v>
      </c>
      <c r="N205" s="9">
        <f>ABSTRACT!K202</f>
        <v>0</v>
      </c>
      <c r="O205" s="37">
        <f t="shared" si="41"/>
        <v>0</v>
      </c>
      <c r="P205" s="37">
        <f t="shared" si="42"/>
        <v>0</v>
      </c>
      <c r="Q205" s="37">
        <f t="shared" si="43"/>
        <v>0</v>
      </c>
      <c r="R205" s="35"/>
      <c r="S205" s="36"/>
      <c r="T205" s="41">
        <f t="shared" si="40"/>
        <v>0</v>
      </c>
      <c r="V205" s="44"/>
      <c r="W205" s="43"/>
    </row>
    <row r="206" spans="2:23" ht="12" hidden="1" customHeight="1">
      <c r="B206" s="165"/>
      <c r="C206" s="165"/>
      <c r="D206" s="165"/>
      <c r="E206" s="21" t="s">
        <v>102</v>
      </c>
      <c r="F206" s="22" t="s">
        <v>206</v>
      </c>
      <c r="G206" s="23">
        <v>10</v>
      </c>
      <c r="H206" s="23" t="s">
        <v>144</v>
      </c>
      <c r="I206" s="24">
        <v>0.2</v>
      </c>
      <c r="J206" s="28">
        <v>68.255743421000005</v>
      </c>
      <c r="K206" s="17">
        <f t="shared" si="46"/>
        <v>136.51148684200004</v>
      </c>
      <c r="L206" s="9">
        <f>ABSTRACT!I203</f>
        <v>0</v>
      </c>
      <c r="M206" s="9">
        <f>ABSTRACT!J203</f>
        <v>0</v>
      </c>
      <c r="N206" s="9">
        <f>ABSTRACT!K203</f>
        <v>0</v>
      </c>
      <c r="O206" s="37">
        <f t="shared" si="41"/>
        <v>0</v>
      </c>
      <c r="P206" s="37">
        <f t="shared" si="42"/>
        <v>0</v>
      </c>
      <c r="Q206" s="37">
        <f t="shared" si="43"/>
        <v>0</v>
      </c>
      <c r="R206" s="35"/>
      <c r="S206" s="36"/>
      <c r="T206" s="41">
        <f t="shared" ref="T206:T269" si="47">SUM(V206:AO206)</f>
        <v>0</v>
      </c>
      <c r="V206" s="44"/>
      <c r="W206" s="43"/>
    </row>
    <row r="207" spans="2:23" ht="12" hidden="1" customHeight="1">
      <c r="B207" s="165"/>
      <c r="C207" s="165"/>
      <c r="D207" s="165"/>
      <c r="E207" s="68">
        <v>3.2</v>
      </c>
      <c r="F207" s="63" t="s">
        <v>239</v>
      </c>
      <c r="G207" s="61"/>
      <c r="H207" s="61"/>
      <c r="I207" s="24"/>
      <c r="J207" s="28"/>
      <c r="K207" s="17"/>
      <c r="L207" s="9">
        <f>ABSTRACT!I204</f>
        <v>0</v>
      </c>
      <c r="M207" s="9">
        <f>ABSTRACT!J204</f>
        <v>0</v>
      </c>
      <c r="N207" s="9">
        <f>ABSTRACT!K204</f>
        <v>0</v>
      </c>
      <c r="O207" s="37">
        <f t="shared" ref="O207:O270" si="48">L207*J207*I207</f>
        <v>0</v>
      </c>
      <c r="P207" s="37">
        <f t="shared" ref="P207:P270" si="49">M207*J207*I207</f>
        <v>0</v>
      </c>
      <c r="Q207" s="37">
        <f t="shared" si="43"/>
        <v>0</v>
      </c>
      <c r="R207" s="35"/>
      <c r="S207" s="36"/>
      <c r="T207" s="41">
        <f t="shared" si="47"/>
        <v>0</v>
      </c>
      <c r="V207" s="44"/>
      <c r="W207" s="43"/>
    </row>
    <row r="208" spans="2:23" ht="12" hidden="1" customHeight="1">
      <c r="B208" s="165"/>
      <c r="C208" s="165"/>
      <c r="D208" s="165"/>
      <c r="E208" s="66" t="s">
        <v>240</v>
      </c>
      <c r="F208" s="65" t="s">
        <v>241</v>
      </c>
      <c r="G208" s="61"/>
      <c r="H208" s="61"/>
      <c r="I208" s="24"/>
      <c r="J208" s="28"/>
      <c r="K208" s="17"/>
      <c r="L208" s="9">
        <f>ABSTRACT!I205</f>
        <v>0</v>
      </c>
      <c r="M208" s="9">
        <f>ABSTRACT!J205</f>
        <v>0</v>
      </c>
      <c r="N208" s="9">
        <f>ABSTRACT!K205</f>
        <v>0</v>
      </c>
      <c r="O208" s="37">
        <f t="shared" si="48"/>
        <v>0</v>
      </c>
      <c r="P208" s="37">
        <f t="shared" si="49"/>
        <v>0</v>
      </c>
      <c r="Q208" s="37">
        <f t="shared" ref="Q208:Q271" si="50">O208+P208</f>
        <v>0</v>
      </c>
      <c r="R208" s="35"/>
      <c r="S208" s="36"/>
      <c r="T208" s="41">
        <f t="shared" si="47"/>
        <v>0</v>
      </c>
      <c r="V208" s="44"/>
      <c r="W208" s="43"/>
    </row>
    <row r="209" spans="2:23" ht="12" hidden="1" customHeight="1">
      <c r="B209" s="165"/>
      <c r="C209" s="165"/>
      <c r="D209" s="165"/>
      <c r="E209" s="21" t="s">
        <v>99</v>
      </c>
      <c r="F209" s="22" t="s">
        <v>204</v>
      </c>
      <c r="G209" s="23">
        <v>200</v>
      </c>
      <c r="H209" s="23" t="s">
        <v>144</v>
      </c>
      <c r="I209" s="24">
        <v>0.7</v>
      </c>
      <c r="J209" s="28">
        <v>173.27552779070001</v>
      </c>
      <c r="K209" s="17">
        <f t="shared" si="46"/>
        <v>24258.573890697997</v>
      </c>
      <c r="L209" s="9">
        <f>ABSTRACT!I206</f>
        <v>50</v>
      </c>
      <c r="M209" s="9">
        <f>ABSTRACT!J206</f>
        <v>0</v>
      </c>
      <c r="N209" s="9">
        <f>ABSTRACT!K206</f>
        <v>50</v>
      </c>
      <c r="O209" s="37">
        <f t="shared" si="48"/>
        <v>6064.6434726744992</v>
      </c>
      <c r="P209" s="37">
        <f t="shared" si="49"/>
        <v>0</v>
      </c>
      <c r="Q209" s="37">
        <f t="shared" si="50"/>
        <v>6064.6434726744992</v>
      </c>
      <c r="R209" s="35"/>
      <c r="S209" s="36"/>
      <c r="T209" s="41">
        <f t="shared" si="47"/>
        <v>0</v>
      </c>
      <c r="V209" s="44"/>
      <c r="W209" s="43"/>
    </row>
    <row r="210" spans="2:23" ht="12" hidden="1" customHeight="1">
      <c r="B210" s="165"/>
      <c r="C210" s="165"/>
      <c r="D210" s="165"/>
      <c r="E210" s="21" t="s">
        <v>102</v>
      </c>
      <c r="F210" s="22" t="s">
        <v>206</v>
      </c>
      <c r="G210" s="23">
        <v>200</v>
      </c>
      <c r="H210" s="23" t="s">
        <v>144</v>
      </c>
      <c r="I210" s="24">
        <v>0.2</v>
      </c>
      <c r="J210" s="28">
        <v>173.27552779070001</v>
      </c>
      <c r="K210" s="17">
        <f t="shared" si="46"/>
        <v>6931.0211116280007</v>
      </c>
      <c r="L210" s="9">
        <f>ABSTRACT!I207</f>
        <v>0</v>
      </c>
      <c r="M210" s="9">
        <f>ABSTRACT!J207</f>
        <v>0</v>
      </c>
      <c r="N210" s="9">
        <f>ABSTRACT!K207</f>
        <v>0</v>
      </c>
      <c r="O210" s="37">
        <f t="shared" si="48"/>
        <v>0</v>
      </c>
      <c r="P210" s="37">
        <f t="shared" si="49"/>
        <v>0</v>
      </c>
      <c r="Q210" s="37">
        <f t="shared" si="50"/>
        <v>0</v>
      </c>
      <c r="R210" s="35"/>
      <c r="S210" s="36"/>
      <c r="T210" s="41">
        <f t="shared" si="47"/>
        <v>0</v>
      </c>
      <c r="V210" s="44"/>
      <c r="W210" s="43"/>
    </row>
    <row r="211" spans="2:23" ht="12" hidden="1" customHeight="1">
      <c r="B211" s="165"/>
      <c r="C211" s="165"/>
      <c r="D211" s="165"/>
      <c r="E211" s="66" t="s">
        <v>242</v>
      </c>
      <c r="F211" s="65" t="s">
        <v>243</v>
      </c>
      <c r="G211" s="61"/>
      <c r="H211" s="61"/>
      <c r="I211" s="15"/>
      <c r="J211" s="28"/>
      <c r="K211" s="17"/>
      <c r="L211" s="9">
        <f>ABSTRACT!I208</f>
        <v>0</v>
      </c>
      <c r="M211" s="9">
        <f>ABSTRACT!J208</f>
        <v>0</v>
      </c>
      <c r="N211" s="9">
        <f>ABSTRACT!K208</f>
        <v>0</v>
      </c>
      <c r="O211" s="37">
        <f t="shared" si="48"/>
        <v>0</v>
      </c>
      <c r="P211" s="37">
        <f t="shared" si="49"/>
        <v>0</v>
      </c>
      <c r="Q211" s="37">
        <f t="shared" si="50"/>
        <v>0</v>
      </c>
      <c r="R211" s="35"/>
      <c r="S211" s="36"/>
      <c r="T211" s="41">
        <f t="shared" si="47"/>
        <v>0</v>
      </c>
      <c r="V211" s="44"/>
      <c r="W211" s="43"/>
    </row>
    <row r="212" spans="2:23" ht="12" hidden="1" customHeight="1">
      <c r="B212" s="165"/>
      <c r="C212" s="165"/>
      <c r="D212" s="165"/>
      <c r="E212" s="21" t="s">
        <v>99</v>
      </c>
      <c r="F212" s="22" t="s">
        <v>204</v>
      </c>
      <c r="G212" s="23">
        <v>10</v>
      </c>
      <c r="H212" s="23" t="s">
        <v>144</v>
      </c>
      <c r="I212" s="24">
        <v>0.7</v>
      </c>
      <c r="J212" s="28">
        <v>158.78897336200001</v>
      </c>
      <c r="K212" s="17">
        <f t="shared" si="46"/>
        <v>1111.5228135339999</v>
      </c>
      <c r="L212" s="9">
        <f>ABSTRACT!I209</f>
        <v>0</v>
      </c>
      <c r="M212" s="9">
        <f>ABSTRACT!J209</f>
        <v>0</v>
      </c>
      <c r="N212" s="9">
        <f>ABSTRACT!K209</f>
        <v>0</v>
      </c>
      <c r="O212" s="37">
        <f t="shared" si="48"/>
        <v>0</v>
      </c>
      <c r="P212" s="37">
        <f t="shared" si="49"/>
        <v>0</v>
      </c>
      <c r="Q212" s="37">
        <f t="shared" si="50"/>
        <v>0</v>
      </c>
      <c r="R212" s="35"/>
      <c r="S212" s="36"/>
      <c r="T212" s="41">
        <f t="shared" si="47"/>
        <v>0</v>
      </c>
      <c r="V212" s="44"/>
      <c r="W212" s="43"/>
    </row>
    <row r="213" spans="2:23" ht="12" hidden="1" customHeight="1">
      <c r="B213" s="165"/>
      <c r="C213" s="165"/>
      <c r="D213" s="165"/>
      <c r="E213" s="21" t="s">
        <v>102</v>
      </c>
      <c r="F213" s="22" t="s">
        <v>206</v>
      </c>
      <c r="G213" s="23">
        <v>10</v>
      </c>
      <c r="H213" s="23" t="s">
        <v>144</v>
      </c>
      <c r="I213" s="24">
        <v>0.2</v>
      </c>
      <c r="J213" s="28">
        <v>158.78897336200001</v>
      </c>
      <c r="K213" s="17">
        <f t="shared" si="46"/>
        <v>317.57794672400001</v>
      </c>
      <c r="L213" s="9">
        <f>ABSTRACT!I210</f>
        <v>0</v>
      </c>
      <c r="M213" s="9">
        <f>ABSTRACT!J210</f>
        <v>0</v>
      </c>
      <c r="N213" s="9">
        <f>ABSTRACT!K210</f>
        <v>0</v>
      </c>
      <c r="O213" s="37">
        <f t="shared" si="48"/>
        <v>0</v>
      </c>
      <c r="P213" s="37">
        <f t="shared" si="49"/>
        <v>0</v>
      </c>
      <c r="Q213" s="37">
        <f t="shared" si="50"/>
        <v>0</v>
      </c>
      <c r="R213" s="35"/>
      <c r="S213" s="36"/>
      <c r="T213" s="41">
        <f t="shared" si="47"/>
        <v>0</v>
      </c>
      <c r="V213" s="44"/>
      <c r="W213" s="43"/>
    </row>
    <row r="214" spans="2:23" ht="12" hidden="1" customHeight="1">
      <c r="B214" s="165"/>
      <c r="C214" s="165"/>
      <c r="D214" s="165"/>
      <c r="E214" s="66" t="s">
        <v>244</v>
      </c>
      <c r="F214" s="65" t="s">
        <v>245</v>
      </c>
      <c r="G214" s="61"/>
      <c r="H214" s="61"/>
      <c r="I214" s="24"/>
      <c r="J214" s="28"/>
      <c r="K214" s="17"/>
      <c r="L214" s="9">
        <f>ABSTRACT!I211</f>
        <v>0</v>
      </c>
      <c r="M214" s="9">
        <f>ABSTRACT!J211</f>
        <v>0</v>
      </c>
      <c r="N214" s="9">
        <f>ABSTRACT!K211</f>
        <v>0</v>
      </c>
      <c r="O214" s="37">
        <f t="shared" si="48"/>
        <v>0</v>
      </c>
      <c r="P214" s="37">
        <f t="shared" si="49"/>
        <v>0</v>
      </c>
      <c r="Q214" s="37">
        <f t="shared" si="50"/>
        <v>0</v>
      </c>
      <c r="R214" s="35"/>
      <c r="S214" s="36"/>
      <c r="T214" s="41">
        <f t="shared" si="47"/>
        <v>0</v>
      </c>
      <c r="V214" s="44"/>
      <c r="W214" s="43"/>
    </row>
    <row r="215" spans="2:23" ht="12" hidden="1" customHeight="1">
      <c r="B215" s="165"/>
      <c r="C215" s="165"/>
      <c r="D215" s="165"/>
      <c r="E215" s="21" t="s">
        <v>99</v>
      </c>
      <c r="F215" s="22" t="s">
        <v>204</v>
      </c>
      <c r="G215" s="23">
        <v>75</v>
      </c>
      <c r="H215" s="23" t="s">
        <v>144</v>
      </c>
      <c r="I215" s="24">
        <v>0.7</v>
      </c>
      <c r="J215" s="28">
        <v>144.25085067746701</v>
      </c>
      <c r="K215" s="17">
        <f t="shared" si="46"/>
        <v>7573.1696605670186</v>
      </c>
      <c r="L215" s="9">
        <f>ABSTRACT!I212</f>
        <v>0</v>
      </c>
      <c r="M215" s="9">
        <f>ABSTRACT!J212</f>
        <v>0</v>
      </c>
      <c r="N215" s="9">
        <f>ABSTRACT!K212</f>
        <v>0</v>
      </c>
      <c r="O215" s="37">
        <f t="shared" si="48"/>
        <v>0</v>
      </c>
      <c r="P215" s="37">
        <f t="shared" si="49"/>
        <v>0</v>
      </c>
      <c r="Q215" s="37">
        <f t="shared" si="50"/>
        <v>0</v>
      </c>
      <c r="R215" s="35"/>
      <c r="S215" s="36"/>
      <c r="T215" s="41">
        <f t="shared" si="47"/>
        <v>0</v>
      </c>
      <c r="V215" s="44"/>
      <c r="W215" s="43"/>
    </row>
    <row r="216" spans="2:23" ht="12" hidden="1" customHeight="1">
      <c r="B216" s="165"/>
      <c r="C216" s="165"/>
      <c r="D216" s="165"/>
      <c r="E216" s="21" t="s">
        <v>102</v>
      </c>
      <c r="F216" s="22" t="s">
        <v>206</v>
      </c>
      <c r="G216" s="23">
        <v>75</v>
      </c>
      <c r="H216" s="23" t="s">
        <v>144</v>
      </c>
      <c r="I216" s="24">
        <v>0.2</v>
      </c>
      <c r="J216" s="28">
        <v>144.25085067746701</v>
      </c>
      <c r="K216" s="17">
        <f t="shared" si="46"/>
        <v>2163.7627601620056</v>
      </c>
      <c r="L216" s="9">
        <f>ABSTRACT!I213</f>
        <v>0</v>
      </c>
      <c r="M216" s="9">
        <f>ABSTRACT!J213</f>
        <v>0</v>
      </c>
      <c r="N216" s="9">
        <f>ABSTRACT!K213</f>
        <v>0</v>
      </c>
      <c r="O216" s="37">
        <f t="shared" si="48"/>
        <v>0</v>
      </c>
      <c r="P216" s="37">
        <f t="shared" si="49"/>
        <v>0</v>
      </c>
      <c r="Q216" s="37">
        <f t="shared" si="50"/>
        <v>0</v>
      </c>
      <c r="R216" s="35"/>
      <c r="S216" s="36"/>
      <c r="T216" s="41">
        <f t="shared" si="47"/>
        <v>0</v>
      </c>
      <c r="V216" s="44"/>
      <c r="W216" s="43"/>
    </row>
    <row r="217" spans="2:23" ht="12" hidden="1" customHeight="1">
      <c r="B217" s="165"/>
      <c r="C217" s="165"/>
      <c r="D217" s="165"/>
      <c r="E217" s="66" t="s">
        <v>246</v>
      </c>
      <c r="F217" s="65" t="s">
        <v>247</v>
      </c>
      <c r="G217" s="61"/>
      <c r="H217" s="61"/>
      <c r="I217" s="24"/>
      <c r="J217" s="28"/>
      <c r="K217" s="17"/>
      <c r="L217" s="9">
        <f>ABSTRACT!I214</f>
        <v>0</v>
      </c>
      <c r="M217" s="9">
        <f>ABSTRACT!J214</f>
        <v>0</v>
      </c>
      <c r="N217" s="9">
        <f>ABSTRACT!K214</f>
        <v>0</v>
      </c>
      <c r="O217" s="37">
        <f t="shared" si="48"/>
        <v>0</v>
      </c>
      <c r="P217" s="37">
        <f t="shared" si="49"/>
        <v>0</v>
      </c>
      <c r="Q217" s="37">
        <f t="shared" si="50"/>
        <v>0</v>
      </c>
      <c r="R217" s="35"/>
      <c r="S217" s="36"/>
      <c r="T217" s="41">
        <f t="shared" si="47"/>
        <v>0</v>
      </c>
      <c r="V217" s="44"/>
      <c r="W217" s="43"/>
    </row>
    <row r="218" spans="2:23" ht="12" hidden="1" customHeight="1">
      <c r="B218" s="165"/>
      <c r="C218" s="165"/>
      <c r="D218" s="165"/>
      <c r="E218" s="21" t="s">
        <v>99</v>
      </c>
      <c r="F218" s="22" t="s">
        <v>204</v>
      </c>
      <c r="G218" s="23">
        <v>5</v>
      </c>
      <c r="H218" s="23" t="s">
        <v>144</v>
      </c>
      <c r="I218" s="24">
        <v>0.7</v>
      </c>
      <c r="J218" s="28">
        <v>137.37783354000001</v>
      </c>
      <c r="K218" s="17">
        <f t="shared" si="46"/>
        <v>480.82241739</v>
      </c>
      <c r="L218" s="9">
        <f>ABSTRACT!I215</f>
        <v>0</v>
      </c>
      <c r="M218" s="9">
        <f>ABSTRACT!J215</f>
        <v>0</v>
      </c>
      <c r="N218" s="9">
        <f>ABSTRACT!K215</f>
        <v>0</v>
      </c>
      <c r="O218" s="37">
        <f t="shared" si="48"/>
        <v>0</v>
      </c>
      <c r="P218" s="37">
        <f t="shared" si="49"/>
        <v>0</v>
      </c>
      <c r="Q218" s="37">
        <f t="shared" si="50"/>
        <v>0</v>
      </c>
      <c r="R218" s="35"/>
      <c r="S218" s="36"/>
      <c r="T218" s="41">
        <f t="shared" si="47"/>
        <v>0</v>
      </c>
      <c r="V218" s="44"/>
      <c r="W218" s="43"/>
    </row>
    <row r="219" spans="2:23" ht="12" hidden="1" customHeight="1">
      <c r="B219" s="165"/>
      <c r="C219" s="165"/>
      <c r="D219" s="165"/>
      <c r="E219" s="21" t="s">
        <v>102</v>
      </c>
      <c r="F219" s="22" t="s">
        <v>206</v>
      </c>
      <c r="G219" s="23">
        <v>5</v>
      </c>
      <c r="H219" s="23" t="s">
        <v>144</v>
      </c>
      <c r="I219" s="24">
        <v>0.2</v>
      </c>
      <c r="J219" s="28">
        <v>137.37783354000001</v>
      </c>
      <c r="K219" s="17">
        <f t="shared" si="46"/>
        <v>137.37783354000001</v>
      </c>
      <c r="L219" s="9">
        <f>ABSTRACT!I216</f>
        <v>0</v>
      </c>
      <c r="M219" s="9">
        <f>ABSTRACT!J216</f>
        <v>0</v>
      </c>
      <c r="N219" s="9">
        <f>ABSTRACT!K216</f>
        <v>0</v>
      </c>
      <c r="O219" s="37">
        <f t="shared" si="48"/>
        <v>0</v>
      </c>
      <c r="P219" s="37">
        <f t="shared" si="49"/>
        <v>0</v>
      </c>
      <c r="Q219" s="37">
        <f t="shared" si="50"/>
        <v>0</v>
      </c>
      <c r="R219" s="35"/>
      <c r="S219" s="36"/>
      <c r="T219" s="41">
        <f t="shared" si="47"/>
        <v>0</v>
      </c>
      <c r="V219" s="44"/>
      <c r="W219" s="43"/>
    </row>
    <row r="220" spans="2:23" ht="12" hidden="1" customHeight="1">
      <c r="B220" s="165"/>
      <c r="C220" s="165"/>
      <c r="D220" s="165"/>
      <c r="E220" s="68">
        <v>3.3</v>
      </c>
      <c r="F220" s="63" t="s">
        <v>248</v>
      </c>
      <c r="G220" s="61"/>
      <c r="H220" s="61"/>
      <c r="I220" s="24"/>
      <c r="J220" s="28"/>
      <c r="K220" s="17"/>
      <c r="L220" s="9">
        <f>ABSTRACT!I217</f>
        <v>0</v>
      </c>
      <c r="M220" s="9">
        <f>ABSTRACT!J217</f>
        <v>0</v>
      </c>
      <c r="N220" s="9">
        <f>ABSTRACT!K217</f>
        <v>0</v>
      </c>
      <c r="O220" s="37">
        <f t="shared" si="48"/>
        <v>0</v>
      </c>
      <c r="P220" s="37">
        <f t="shared" si="49"/>
        <v>0</v>
      </c>
      <c r="Q220" s="37">
        <f t="shared" si="50"/>
        <v>0</v>
      </c>
      <c r="R220" s="35"/>
      <c r="S220" s="36"/>
      <c r="T220" s="41">
        <f t="shared" si="47"/>
        <v>0</v>
      </c>
      <c r="V220" s="44"/>
      <c r="W220" s="43"/>
    </row>
    <row r="221" spans="2:23" ht="12" hidden="1" customHeight="1">
      <c r="B221" s="165"/>
      <c r="C221" s="165"/>
      <c r="D221" s="165"/>
      <c r="E221" s="66" t="s">
        <v>249</v>
      </c>
      <c r="F221" s="65" t="s">
        <v>250</v>
      </c>
      <c r="G221" s="61"/>
      <c r="H221" s="61"/>
      <c r="I221" s="24"/>
      <c r="J221" s="28"/>
      <c r="K221" s="17"/>
      <c r="L221" s="9">
        <f>ABSTRACT!I218</f>
        <v>0</v>
      </c>
      <c r="M221" s="9">
        <f>ABSTRACT!J218</f>
        <v>0</v>
      </c>
      <c r="N221" s="9">
        <f>ABSTRACT!K218</f>
        <v>0</v>
      </c>
      <c r="O221" s="37">
        <f t="shared" si="48"/>
        <v>0</v>
      </c>
      <c r="P221" s="37">
        <f t="shared" si="49"/>
        <v>0</v>
      </c>
      <c r="Q221" s="37">
        <f t="shared" si="50"/>
        <v>0</v>
      </c>
      <c r="R221" s="35"/>
      <c r="S221" s="36"/>
      <c r="T221" s="41">
        <f t="shared" si="47"/>
        <v>0</v>
      </c>
      <c r="V221" s="44"/>
      <c r="W221" s="43"/>
    </row>
    <row r="222" spans="2:23" ht="12" hidden="1" customHeight="1">
      <c r="B222" s="165"/>
      <c r="C222" s="165"/>
      <c r="D222" s="165"/>
      <c r="E222" s="21" t="s">
        <v>99</v>
      </c>
      <c r="F222" s="22" t="s">
        <v>204</v>
      </c>
      <c r="G222" s="23">
        <v>150</v>
      </c>
      <c r="H222" s="23" t="s">
        <v>144</v>
      </c>
      <c r="I222" s="24">
        <v>0.7</v>
      </c>
      <c r="J222" s="28">
        <v>173.273465060467</v>
      </c>
      <c r="K222" s="17">
        <f t="shared" si="46"/>
        <v>18193.713831349036</v>
      </c>
      <c r="L222" s="9">
        <f>ABSTRACT!I219</f>
        <v>50</v>
      </c>
      <c r="M222" s="9">
        <f>ABSTRACT!J219</f>
        <v>0</v>
      </c>
      <c r="N222" s="9">
        <f>ABSTRACT!K219</f>
        <v>50</v>
      </c>
      <c r="O222" s="37">
        <f t="shared" si="48"/>
        <v>6064.5712771163444</v>
      </c>
      <c r="P222" s="37">
        <f t="shared" si="49"/>
        <v>0</v>
      </c>
      <c r="Q222" s="37">
        <f t="shared" si="50"/>
        <v>6064.5712771163444</v>
      </c>
      <c r="R222" s="35"/>
      <c r="S222" s="36"/>
      <c r="T222" s="41">
        <f t="shared" si="47"/>
        <v>0</v>
      </c>
      <c r="V222" s="44"/>
      <c r="W222" s="43"/>
    </row>
    <row r="223" spans="2:23" ht="12" hidden="1" customHeight="1">
      <c r="B223" s="165"/>
      <c r="C223" s="165"/>
      <c r="D223" s="165"/>
      <c r="E223" s="21" t="s">
        <v>102</v>
      </c>
      <c r="F223" s="22" t="s">
        <v>206</v>
      </c>
      <c r="G223" s="23">
        <v>150</v>
      </c>
      <c r="H223" s="23" t="s">
        <v>144</v>
      </c>
      <c r="I223" s="24">
        <v>0.2</v>
      </c>
      <c r="J223" s="28">
        <v>173.273465060467</v>
      </c>
      <c r="K223" s="17">
        <f t="shared" si="46"/>
        <v>5198.2039518140109</v>
      </c>
      <c r="L223" s="9">
        <f>ABSTRACT!I220</f>
        <v>0</v>
      </c>
      <c r="M223" s="9">
        <f>ABSTRACT!J220</f>
        <v>0</v>
      </c>
      <c r="N223" s="9">
        <f>ABSTRACT!K220</f>
        <v>0</v>
      </c>
      <c r="O223" s="37">
        <f t="shared" si="48"/>
        <v>0</v>
      </c>
      <c r="P223" s="37">
        <f t="shared" si="49"/>
        <v>0</v>
      </c>
      <c r="Q223" s="37">
        <f t="shared" si="50"/>
        <v>0</v>
      </c>
      <c r="R223" s="35"/>
      <c r="S223" s="36"/>
      <c r="T223" s="41">
        <f t="shared" si="47"/>
        <v>0</v>
      </c>
      <c r="V223" s="44"/>
      <c r="W223" s="43"/>
    </row>
    <row r="224" spans="2:23" ht="12" hidden="1" customHeight="1">
      <c r="B224" s="165"/>
      <c r="C224" s="165"/>
      <c r="D224" s="165"/>
      <c r="E224" s="66" t="s">
        <v>251</v>
      </c>
      <c r="F224" s="65" t="s">
        <v>252</v>
      </c>
      <c r="G224" s="61"/>
      <c r="H224" s="61"/>
      <c r="I224" s="15"/>
      <c r="J224" s="28"/>
      <c r="K224" s="17"/>
      <c r="L224" s="9">
        <f>ABSTRACT!I221</f>
        <v>0</v>
      </c>
      <c r="M224" s="9">
        <f>ABSTRACT!J221</f>
        <v>0</v>
      </c>
      <c r="N224" s="9">
        <f>ABSTRACT!K221</f>
        <v>0</v>
      </c>
      <c r="O224" s="37">
        <f t="shared" si="48"/>
        <v>0</v>
      </c>
      <c r="P224" s="37">
        <f t="shared" si="49"/>
        <v>0</v>
      </c>
      <c r="Q224" s="37">
        <f t="shared" si="50"/>
        <v>0</v>
      </c>
      <c r="R224" s="35"/>
      <c r="S224" s="36"/>
      <c r="T224" s="41">
        <f t="shared" si="47"/>
        <v>0</v>
      </c>
      <c r="V224" s="44"/>
      <c r="W224" s="43"/>
    </row>
    <row r="225" spans="2:23" ht="12" hidden="1" customHeight="1">
      <c r="B225" s="165"/>
      <c r="C225" s="165"/>
      <c r="D225" s="165"/>
      <c r="E225" s="21" t="s">
        <v>99</v>
      </c>
      <c r="F225" s="22" t="s">
        <v>204</v>
      </c>
      <c r="G225" s="23">
        <v>10</v>
      </c>
      <c r="H225" s="23" t="s">
        <v>144</v>
      </c>
      <c r="I225" s="24">
        <v>0.7</v>
      </c>
      <c r="J225" s="28">
        <v>158.78897336200001</v>
      </c>
      <c r="K225" s="17">
        <f t="shared" si="46"/>
        <v>1111.5228135339999</v>
      </c>
      <c r="L225" s="9">
        <f>ABSTRACT!I222</f>
        <v>0</v>
      </c>
      <c r="M225" s="9">
        <f>ABSTRACT!J222</f>
        <v>0</v>
      </c>
      <c r="N225" s="9">
        <f>ABSTRACT!K222</f>
        <v>0</v>
      </c>
      <c r="O225" s="37">
        <f t="shared" si="48"/>
        <v>0</v>
      </c>
      <c r="P225" s="37">
        <f t="shared" si="49"/>
        <v>0</v>
      </c>
      <c r="Q225" s="37">
        <f t="shared" si="50"/>
        <v>0</v>
      </c>
      <c r="R225" s="35"/>
      <c r="S225" s="36"/>
      <c r="T225" s="41">
        <f t="shared" si="47"/>
        <v>0</v>
      </c>
      <c r="V225" s="44"/>
      <c r="W225" s="43"/>
    </row>
    <row r="226" spans="2:23" ht="12" hidden="1" customHeight="1">
      <c r="B226" s="165"/>
      <c r="C226" s="165"/>
      <c r="D226" s="165"/>
      <c r="E226" s="21" t="s">
        <v>102</v>
      </c>
      <c r="F226" s="22" t="s">
        <v>206</v>
      </c>
      <c r="G226" s="23">
        <v>10</v>
      </c>
      <c r="H226" s="23" t="s">
        <v>144</v>
      </c>
      <c r="I226" s="24">
        <v>0.2</v>
      </c>
      <c r="J226" s="28">
        <v>158.78897336200001</v>
      </c>
      <c r="K226" s="17">
        <f t="shared" si="46"/>
        <v>317.57794672400001</v>
      </c>
      <c r="L226" s="9">
        <f>ABSTRACT!I223</f>
        <v>0</v>
      </c>
      <c r="M226" s="9">
        <f>ABSTRACT!J223</f>
        <v>0</v>
      </c>
      <c r="N226" s="9">
        <f>ABSTRACT!K223</f>
        <v>0</v>
      </c>
      <c r="O226" s="37">
        <f t="shared" si="48"/>
        <v>0</v>
      </c>
      <c r="P226" s="37">
        <f t="shared" si="49"/>
        <v>0</v>
      </c>
      <c r="Q226" s="37">
        <f t="shared" si="50"/>
        <v>0</v>
      </c>
      <c r="R226" s="35"/>
      <c r="S226" s="36"/>
      <c r="T226" s="41">
        <f t="shared" si="47"/>
        <v>0</v>
      </c>
      <c r="V226" s="44"/>
      <c r="W226" s="43"/>
    </row>
    <row r="227" spans="2:23" ht="12" hidden="1" customHeight="1">
      <c r="B227" s="165"/>
      <c r="C227" s="165"/>
      <c r="D227" s="165"/>
      <c r="E227" s="66" t="s">
        <v>253</v>
      </c>
      <c r="F227" s="65" t="s">
        <v>254</v>
      </c>
      <c r="G227" s="61"/>
      <c r="H227" s="61"/>
      <c r="I227" s="24"/>
      <c r="J227" s="28"/>
      <c r="K227" s="17"/>
      <c r="L227" s="9">
        <f>ABSTRACT!I224</f>
        <v>0</v>
      </c>
      <c r="M227" s="9">
        <f>ABSTRACT!J224</f>
        <v>0</v>
      </c>
      <c r="N227" s="9">
        <f>ABSTRACT!K224</f>
        <v>0</v>
      </c>
      <c r="O227" s="37">
        <f t="shared" si="48"/>
        <v>0</v>
      </c>
      <c r="P227" s="37">
        <f t="shared" si="49"/>
        <v>0</v>
      </c>
      <c r="Q227" s="37">
        <f t="shared" si="50"/>
        <v>0</v>
      </c>
      <c r="R227" s="35"/>
      <c r="S227" s="36"/>
      <c r="T227" s="41">
        <f t="shared" si="47"/>
        <v>0</v>
      </c>
      <c r="V227" s="44"/>
      <c r="W227" s="43"/>
    </row>
    <row r="228" spans="2:23" ht="12" hidden="1" customHeight="1">
      <c r="B228" s="165"/>
      <c r="C228" s="165"/>
      <c r="D228" s="165"/>
      <c r="E228" s="21" t="s">
        <v>99</v>
      </c>
      <c r="F228" s="22" t="s">
        <v>204</v>
      </c>
      <c r="G228" s="23">
        <v>50</v>
      </c>
      <c r="H228" s="23" t="s">
        <v>144</v>
      </c>
      <c r="I228" s="24">
        <v>0.7</v>
      </c>
      <c r="J228" s="28">
        <v>144.24672521700001</v>
      </c>
      <c r="K228" s="17">
        <f t="shared" si="46"/>
        <v>5048.635382595</v>
      </c>
      <c r="L228" s="9">
        <f>ABSTRACT!I225</f>
        <v>0</v>
      </c>
      <c r="M228" s="9">
        <f>ABSTRACT!J225</f>
        <v>0</v>
      </c>
      <c r="N228" s="9">
        <f>ABSTRACT!K225</f>
        <v>0</v>
      </c>
      <c r="O228" s="37">
        <f t="shared" si="48"/>
        <v>0</v>
      </c>
      <c r="P228" s="37">
        <f t="shared" si="49"/>
        <v>0</v>
      </c>
      <c r="Q228" s="37">
        <f t="shared" si="50"/>
        <v>0</v>
      </c>
      <c r="R228" s="35"/>
      <c r="S228" s="36"/>
      <c r="T228" s="41">
        <f t="shared" si="47"/>
        <v>0</v>
      </c>
      <c r="V228" s="44"/>
      <c r="W228" s="43"/>
    </row>
    <row r="229" spans="2:23" ht="12" hidden="1" customHeight="1">
      <c r="B229" s="165"/>
      <c r="C229" s="165"/>
      <c r="D229" s="165"/>
      <c r="E229" s="21" t="s">
        <v>102</v>
      </c>
      <c r="F229" s="22" t="s">
        <v>206</v>
      </c>
      <c r="G229" s="23">
        <v>50</v>
      </c>
      <c r="H229" s="23" t="s">
        <v>144</v>
      </c>
      <c r="I229" s="24">
        <v>0.2</v>
      </c>
      <c r="J229" s="28">
        <v>144.24672521700001</v>
      </c>
      <c r="K229" s="17">
        <f t="shared" si="46"/>
        <v>1442.4672521700002</v>
      </c>
      <c r="L229" s="9">
        <f>ABSTRACT!I226</f>
        <v>0</v>
      </c>
      <c r="M229" s="9">
        <f>ABSTRACT!J226</f>
        <v>0</v>
      </c>
      <c r="N229" s="9">
        <f>ABSTRACT!K226</f>
        <v>0</v>
      </c>
      <c r="O229" s="37">
        <f t="shared" si="48"/>
        <v>0</v>
      </c>
      <c r="P229" s="37">
        <f t="shared" si="49"/>
        <v>0</v>
      </c>
      <c r="Q229" s="37">
        <f t="shared" si="50"/>
        <v>0</v>
      </c>
      <c r="R229" s="35"/>
      <c r="S229" s="36"/>
      <c r="T229" s="41">
        <f t="shared" si="47"/>
        <v>0</v>
      </c>
      <c r="V229" s="44"/>
      <c r="W229" s="43"/>
    </row>
    <row r="230" spans="2:23" ht="12" hidden="1" customHeight="1">
      <c r="B230" s="165"/>
      <c r="C230" s="165"/>
      <c r="D230" s="165"/>
      <c r="E230" s="66" t="s">
        <v>255</v>
      </c>
      <c r="F230" s="65" t="s">
        <v>256</v>
      </c>
      <c r="G230" s="61"/>
      <c r="H230" s="61"/>
      <c r="I230" s="24"/>
      <c r="J230" s="28"/>
      <c r="K230" s="17"/>
      <c r="L230" s="9">
        <f>ABSTRACT!I227</f>
        <v>0</v>
      </c>
      <c r="M230" s="9">
        <f>ABSTRACT!J227</f>
        <v>0</v>
      </c>
      <c r="N230" s="9">
        <f>ABSTRACT!K227</f>
        <v>0</v>
      </c>
      <c r="O230" s="37">
        <f t="shared" si="48"/>
        <v>0</v>
      </c>
      <c r="P230" s="37">
        <f t="shared" si="49"/>
        <v>0</v>
      </c>
      <c r="Q230" s="37">
        <f t="shared" si="50"/>
        <v>0</v>
      </c>
      <c r="R230" s="35"/>
      <c r="S230" s="36"/>
      <c r="T230" s="41">
        <f t="shared" si="47"/>
        <v>0</v>
      </c>
      <c r="V230" s="44"/>
      <c r="W230" s="43"/>
    </row>
    <row r="231" spans="2:23" ht="12" hidden="1" customHeight="1">
      <c r="B231" s="165"/>
      <c r="C231" s="165"/>
      <c r="D231" s="165"/>
      <c r="E231" s="21" t="s">
        <v>99</v>
      </c>
      <c r="F231" s="22" t="s">
        <v>204</v>
      </c>
      <c r="G231" s="23">
        <v>10</v>
      </c>
      <c r="H231" s="23" t="s">
        <v>144</v>
      </c>
      <c r="I231" s="24">
        <v>0.7</v>
      </c>
      <c r="J231" s="28">
        <v>137.439715447</v>
      </c>
      <c r="K231" s="17">
        <f t="shared" si="46"/>
        <v>962.07800812899995</v>
      </c>
      <c r="L231" s="9">
        <f>ABSTRACT!I228</f>
        <v>0</v>
      </c>
      <c r="M231" s="9">
        <f>ABSTRACT!J228</f>
        <v>0</v>
      </c>
      <c r="N231" s="9">
        <f>ABSTRACT!K228</f>
        <v>0</v>
      </c>
      <c r="O231" s="37">
        <f t="shared" si="48"/>
        <v>0</v>
      </c>
      <c r="P231" s="37">
        <f t="shared" si="49"/>
        <v>0</v>
      </c>
      <c r="Q231" s="37">
        <f t="shared" si="50"/>
        <v>0</v>
      </c>
      <c r="R231" s="35"/>
      <c r="S231" s="36"/>
      <c r="T231" s="41">
        <f t="shared" si="47"/>
        <v>0</v>
      </c>
      <c r="V231" s="44"/>
      <c r="W231" s="43"/>
    </row>
    <row r="232" spans="2:23" ht="12" hidden="1" customHeight="1">
      <c r="B232" s="165"/>
      <c r="C232" s="165"/>
      <c r="D232" s="165"/>
      <c r="E232" s="21" t="s">
        <v>102</v>
      </c>
      <c r="F232" s="22" t="s">
        <v>206</v>
      </c>
      <c r="G232" s="23">
        <v>10</v>
      </c>
      <c r="H232" s="23" t="s">
        <v>144</v>
      </c>
      <c r="I232" s="24">
        <v>0.2</v>
      </c>
      <c r="J232" s="28">
        <v>137.439715447</v>
      </c>
      <c r="K232" s="17">
        <f t="shared" si="46"/>
        <v>274.879430894</v>
      </c>
      <c r="L232" s="9">
        <f>ABSTRACT!I229</f>
        <v>0</v>
      </c>
      <c r="M232" s="9">
        <f>ABSTRACT!J229</f>
        <v>0</v>
      </c>
      <c r="N232" s="9">
        <f>ABSTRACT!K229</f>
        <v>0</v>
      </c>
      <c r="O232" s="37">
        <f t="shared" si="48"/>
        <v>0</v>
      </c>
      <c r="P232" s="37">
        <f t="shared" si="49"/>
        <v>0</v>
      </c>
      <c r="Q232" s="37">
        <f t="shared" si="50"/>
        <v>0</v>
      </c>
      <c r="R232" s="35"/>
      <c r="S232" s="36"/>
      <c r="T232" s="41">
        <f t="shared" si="47"/>
        <v>0</v>
      </c>
      <c r="V232" s="44"/>
      <c r="W232" s="43"/>
    </row>
    <row r="233" spans="2:23" ht="12" hidden="1" customHeight="1">
      <c r="B233" s="165"/>
      <c r="C233" s="165"/>
      <c r="D233" s="165"/>
      <c r="E233" s="68">
        <v>3.4</v>
      </c>
      <c r="F233" s="63" t="s">
        <v>257</v>
      </c>
      <c r="G233" s="61"/>
      <c r="H233" s="61"/>
      <c r="I233" s="24"/>
      <c r="J233" s="28"/>
      <c r="K233" s="17"/>
      <c r="L233" s="9">
        <f>ABSTRACT!I230</f>
        <v>0</v>
      </c>
      <c r="M233" s="9">
        <f>ABSTRACT!J230</f>
        <v>0</v>
      </c>
      <c r="N233" s="9">
        <f>ABSTRACT!K230</f>
        <v>0</v>
      </c>
      <c r="O233" s="37">
        <f t="shared" si="48"/>
        <v>0</v>
      </c>
      <c r="P233" s="37">
        <f t="shared" si="49"/>
        <v>0</v>
      </c>
      <c r="Q233" s="37">
        <f t="shared" si="50"/>
        <v>0</v>
      </c>
      <c r="R233" s="35"/>
      <c r="S233" s="36"/>
      <c r="T233" s="41">
        <f t="shared" si="47"/>
        <v>0</v>
      </c>
      <c r="V233" s="44"/>
      <c r="W233" s="43"/>
    </row>
    <row r="234" spans="2:23" ht="12" hidden="1" customHeight="1">
      <c r="B234" s="165"/>
      <c r="C234" s="165"/>
      <c r="D234" s="165"/>
      <c r="E234" s="66" t="s">
        <v>258</v>
      </c>
      <c r="F234" s="65" t="s">
        <v>259</v>
      </c>
      <c r="G234" s="61"/>
      <c r="H234" s="61"/>
      <c r="I234" s="24"/>
      <c r="J234" s="28"/>
      <c r="K234" s="17"/>
      <c r="L234" s="9">
        <f>ABSTRACT!I231</f>
        <v>0</v>
      </c>
      <c r="M234" s="9">
        <f>ABSTRACT!J231</f>
        <v>0</v>
      </c>
      <c r="N234" s="9">
        <f>ABSTRACT!K231</f>
        <v>0</v>
      </c>
      <c r="O234" s="37">
        <f t="shared" si="48"/>
        <v>0</v>
      </c>
      <c r="P234" s="37">
        <f t="shared" si="49"/>
        <v>0</v>
      </c>
      <c r="Q234" s="37">
        <f t="shared" si="50"/>
        <v>0</v>
      </c>
      <c r="R234" s="35"/>
      <c r="S234" s="36"/>
      <c r="T234" s="41">
        <f t="shared" si="47"/>
        <v>0</v>
      </c>
      <c r="V234" s="44"/>
      <c r="W234" s="43"/>
    </row>
    <row r="235" spans="2:23" ht="12" hidden="1" customHeight="1">
      <c r="B235" s="165"/>
      <c r="C235" s="165"/>
      <c r="D235" s="165"/>
      <c r="E235" s="21" t="s">
        <v>99</v>
      </c>
      <c r="F235" s="22" t="s">
        <v>204</v>
      </c>
      <c r="G235" s="23">
        <v>200</v>
      </c>
      <c r="H235" s="23" t="s">
        <v>144</v>
      </c>
      <c r="I235" s="24">
        <v>0.7</v>
      </c>
      <c r="J235" s="45">
        <v>231.31766246135001</v>
      </c>
      <c r="K235" s="17">
        <f t="shared" si="46"/>
        <v>32384.472744588998</v>
      </c>
      <c r="L235" s="9">
        <f>ABSTRACT!I232</f>
        <v>50</v>
      </c>
      <c r="M235" s="9">
        <f>ABSTRACT!J232</f>
        <v>0</v>
      </c>
      <c r="N235" s="9">
        <f>ABSTRACT!K232</f>
        <v>50</v>
      </c>
      <c r="O235" s="37">
        <f t="shared" si="48"/>
        <v>8096.1181861472496</v>
      </c>
      <c r="P235" s="37">
        <f t="shared" si="49"/>
        <v>0</v>
      </c>
      <c r="Q235" s="37">
        <f t="shared" si="50"/>
        <v>8096.1181861472496</v>
      </c>
      <c r="R235" s="35"/>
      <c r="S235" s="36"/>
      <c r="T235" s="41">
        <f t="shared" si="47"/>
        <v>0</v>
      </c>
      <c r="V235" s="44"/>
      <c r="W235" s="43"/>
    </row>
    <row r="236" spans="2:23" ht="12" hidden="1" customHeight="1">
      <c r="B236" s="165"/>
      <c r="C236" s="165"/>
      <c r="D236" s="165"/>
      <c r="E236" s="21" t="s">
        <v>102</v>
      </c>
      <c r="F236" s="22" t="s">
        <v>206</v>
      </c>
      <c r="G236" s="23">
        <v>200</v>
      </c>
      <c r="H236" s="23" t="s">
        <v>144</v>
      </c>
      <c r="I236" s="24">
        <v>0.2</v>
      </c>
      <c r="J236" s="45">
        <v>231.31766246135001</v>
      </c>
      <c r="K236" s="17">
        <f t="shared" si="46"/>
        <v>9252.7064984540011</v>
      </c>
      <c r="L236" s="9">
        <f>ABSTRACT!I233</f>
        <v>0</v>
      </c>
      <c r="M236" s="9">
        <f>ABSTRACT!J233</f>
        <v>0</v>
      </c>
      <c r="N236" s="9">
        <f>ABSTRACT!K233</f>
        <v>0</v>
      </c>
      <c r="O236" s="37">
        <f t="shared" si="48"/>
        <v>0</v>
      </c>
      <c r="P236" s="37">
        <f t="shared" si="49"/>
        <v>0</v>
      </c>
      <c r="Q236" s="37">
        <f t="shared" si="50"/>
        <v>0</v>
      </c>
      <c r="R236" s="35"/>
      <c r="S236" s="36"/>
      <c r="T236" s="41">
        <f t="shared" si="47"/>
        <v>0</v>
      </c>
      <c r="V236" s="44"/>
      <c r="W236" s="43"/>
    </row>
    <row r="237" spans="2:23" ht="12" hidden="1" customHeight="1">
      <c r="B237" s="165"/>
      <c r="C237" s="165"/>
      <c r="D237" s="165"/>
      <c r="E237" s="66" t="s">
        <v>260</v>
      </c>
      <c r="F237" s="65" t="s">
        <v>261</v>
      </c>
      <c r="G237" s="61"/>
      <c r="H237" s="61"/>
      <c r="I237" s="15"/>
      <c r="J237" s="28"/>
      <c r="K237" s="17"/>
      <c r="L237" s="9">
        <f>ABSTRACT!I234</f>
        <v>0</v>
      </c>
      <c r="M237" s="9">
        <f>ABSTRACT!J234</f>
        <v>0</v>
      </c>
      <c r="N237" s="9">
        <f>ABSTRACT!K234</f>
        <v>0</v>
      </c>
      <c r="O237" s="37">
        <f t="shared" si="48"/>
        <v>0</v>
      </c>
      <c r="P237" s="37">
        <f t="shared" si="49"/>
        <v>0</v>
      </c>
      <c r="Q237" s="37">
        <f t="shared" si="50"/>
        <v>0</v>
      </c>
      <c r="R237" s="35"/>
      <c r="S237" s="36"/>
      <c r="T237" s="41">
        <f t="shared" si="47"/>
        <v>0</v>
      </c>
      <c r="V237" s="44"/>
      <c r="W237" s="43"/>
    </row>
    <row r="238" spans="2:23" ht="12" hidden="1" customHeight="1">
      <c r="B238" s="165"/>
      <c r="C238" s="165"/>
      <c r="D238" s="165"/>
      <c r="E238" s="21" t="s">
        <v>99</v>
      </c>
      <c r="F238" s="22" t="s">
        <v>204</v>
      </c>
      <c r="G238" s="23">
        <v>10</v>
      </c>
      <c r="H238" s="23" t="s">
        <v>144</v>
      </c>
      <c r="I238" s="24">
        <v>0.7</v>
      </c>
      <c r="J238" s="28">
        <v>187.811587745</v>
      </c>
      <c r="K238" s="17">
        <f t="shared" si="46"/>
        <v>1314.681114215</v>
      </c>
      <c r="L238" s="9">
        <f>ABSTRACT!I235</f>
        <v>0</v>
      </c>
      <c r="M238" s="9">
        <f>ABSTRACT!J235</f>
        <v>0</v>
      </c>
      <c r="N238" s="9">
        <f>ABSTRACT!K235</f>
        <v>0</v>
      </c>
      <c r="O238" s="37">
        <f t="shared" si="48"/>
        <v>0</v>
      </c>
      <c r="P238" s="37">
        <f t="shared" si="49"/>
        <v>0</v>
      </c>
      <c r="Q238" s="37">
        <f t="shared" si="50"/>
        <v>0</v>
      </c>
      <c r="R238" s="35"/>
      <c r="S238" s="36"/>
      <c r="T238" s="41">
        <f t="shared" si="47"/>
        <v>0</v>
      </c>
      <c r="V238" s="44"/>
      <c r="W238" s="43"/>
    </row>
    <row r="239" spans="2:23" ht="12" hidden="1" customHeight="1">
      <c r="B239" s="165"/>
      <c r="C239" s="165"/>
      <c r="D239" s="165"/>
      <c r="E239" s="21" t="s">
        <v>102</v>
      </c>
      <c r="F239" s="22" t="s">
        <v>206</v>
      </c>
      <c r="G239" s="23">
        <v>10</v>
      </c>
      <c r="H239" s="23" t="s">
        <v>144</v>
      </c>
      <c r="I239" s="24">
        <v>0.2</v>
      </c>
      <c r="J239" s="28">
        <v>187.811587745</v>
      </c>
      <c r="K239" s="17">
        <f t="shared" si="46"/>
        <v>375.62317548999999</v>
      </c>
      <c r="L239" s="9">
        <f>ABSTRACT!I236</f>
        <v>0</v>
      </c>
      <c r="M239" s="9">
        <f>ABSTRACT!J236</f>
        <v>0</v>
      </c>
      <c r="N239" s="9">
        <f>ABSTRACT!K236</f>
        <v>0</v>
      </c>
      <c r="O239" s="37">
        <f t="shared" si="48"/>
        <v>0</v>
      </c>
      <c r="P239" s="37">
        <f t="shared" si="49"/>
        <v>0</v>
      </c>
      <c r="Q239" s="37">
        <f t="shared" si="50"/>
        <v>0</v>
      </c>
      <c r="R239" s="35"/>
      <c r="S239" s="36"/>
      <c r="T239" s="41">
        <f t="shared" si="47"/>
        <v>0</v>
      </c>
      <c r="V239" s="44"/>
      <c r="W239" s="43"/>
    </row>
    <row r="240" spans="2:23" ht="12" hidden="1" customHeight="1">
      <c r="B240" s="165"/>
      <c r="C240" s="165"/>
      <c r="D240" s="165"/>
      <c r="E240" s="66" t="s">
        <v>262</v>
      </c>
      <c r="F240" s="65" t="s">
        <v>263</v>
      </c>
      <c r="G240" s="61"/>
      <c r="H240" s="61"/>
      <c r="I240" s="24"/>
      <c r="J240" s="45"/>
      <c r="K240" s="17"/>
      <c r="L240" s="9">
        <f>ABSTRACT!I237</f>
        <v>0</v>
      </c>
      <c r="M240" s="9">
        <f>ABSTRACT!J237</f>
        <v>0</v>
      </c>
      <c r="N240" s="9">
        <f>ABSTRACT!K237</f>
        <v>0</v>
      </c>
      <c r="O240" s="37">
        <f t="shared" si="48"/>
        <v>0</v>
      </c>
      <c r="P240" s="37">
        <f t="shared" si="49"/>
        <v>0</v>
      </c>
      <c r="Q240" s="37">
        <f t="shared" si="50"/>
        <v>0</v>
      </c>
      <c r="R240" s="35"/>
      <c r="S240" s="36"/>
      <c r="T240" s="41">
        <f t="shared" si="47"/>
        <v>0</v>
      </c>
      <c r="V240" s="44"/>
      <c r="W240" s="43"/>
    </row>
    <row r="241" spans="2:23" ht="12" hidden="1" customHeight="1">
      <c r="B241" s="165"/>
      <c r="C241" s="165"/>
      <c r="D241" s="165"/>
      <c r="E241" s="21" t="s">
        <v>99</v>
      </c>
      <c r="F241" s="22" t="s">
        <v>204</v>
      </c>
      <c r="G241" s="23">
        <v>20</v>
      </c>
      <c r="H241" s="23" t="s">
        <v>144</v>
      </c>
      <c r="I241" s="24">
        <v>0.7</v>
      </c>
      <c r="J241" s="28">
        <v>173.2693396</v>
      </c>
      <c r="K241" s="17">
        <f t="shared" si="46"/>
        <v>2425.7707543999995</v>
      </c>
      <c r="L241" s="9">
        <f>ABSTRACT!I238</f>
        <v>0</v>
      </c>
      <c r="M241" s="9">
        <f>ABSTRACT!J238</f>
        <v>0</v>
      </c>
      <c r="N241" s="9">
        <f>ABSTRACT!K238</f>
        <v>0</v>
      </c>
      <c r="O241" s="37">
        <f t="shared" si="48"/>
        <v>0</v>
      </c>
      <c r="P241" s="37">
        <f t="shared" si="49"/>
        <v>0</v>
      </c>
      <c r="Q241" s="37">
        <f t="shared" si="50"/>
        <v>0</v>
      </c>
      <c r="R241" s="35"/>
      <c r="S241" s="36"/>
      <c r="T241" s="41">
        <f t="shared" si="47"/>
        <v>0</v>
      </c>
      <c r="V241" s="44"/>
      <c r="W241" s="43"/>
    </row>
    <row r="242" spans="2:23" ht="12" hidden="1" customHeight="1">
      <c r="B242" s="165"/>
      <c r="C242" s="165"/>
      <c r="D242" s="165"/>
      <c r="E242" s="21" t="s">
        <v>102</v>
      </c>
      <c r="F242" s="22" t="s">
        <v>206</v>
      </c>
      <c r="G242" s="23">
        <v>20</v>
      </c>
      <c r="H242" s="23" t="s">
        <v>144</v>
      </c>
      <c r="I242" s="24">
        <v>0.2</v>
      </c>
      <c r="J242" s="28">
        <v>173.2693396</v>
      </c>
      <c r="K242" s="17">
        <f t="shared" si="46"/>
        <v>693.07735839999998</v>
      </c>
      <c r="L242" s="9">
        <f>ABSTRACT!I239</f>
        <v>0</v>
      </c>
      <c r="M242" s="9">
        <f>ABSTRACT!J239</f>
        <v>0</v>
      </c>
      <c r="N242" s="9">
        <f>ABSTRACT!K239</f>
        <v>0</v>
      </c>
      <c r="O242" s="37">
        <f t="shared" si="48"/>
        <v>0</v>
      </c>
      <c r="P242" s="37">
        <f t="shared" si="49"/>
        <v>0</v>
      </c>
      <c r="Q242" s="37">
        <f t="shared" si="50"/>
        <v>0</v>
      </c>
      <c r="R242" s="35"/>
      <c r="S242" s="36"/>
      <c r="T242" s="41">
        <f t="shared" si="47"/>
        <v>0</v>
      </c>
      <c r="V242" s="44"/>
      <c r="W242" s="43"/>
    </row>
    <row r="243" spans="2:23" ht="12" hidden="1" customHeight="1">
      <c r="B243" s="165"/>
      <c r="C243" s="165"/>
      <c r="D243" s="165"/>
      <c r="E243" s="66" t="s">
        <v>264</v>
      </c>
      <c r="F243" s="65" t="s">
        <v>265</v>
      </c>
      <c r="G243" s="61"/>
      <c r="H243" s="61"/>
      <c r="I243" s="24"/>
      <c r="J243" s="28"/>
      <c r="K243" s="17"/>
      <c r="L243" s="9">
        <f>ABSTRACT!I240</f>
        <v>0</v>
      </c>
      <c r="M243" s="9">
        <f>ABSTRACT!J240</f>
        <v>0</v>
      </c>
      <c r="N243" s="9">
        <f>ABSTRACT!K240</f>
        <v>0</v>
      </c>
      <c r="O243" s="37">
        <f t="shared" si="48"/>
        <v>0</v>
      </c>
      <c r="P243" s="37">
        <f t="shared" si="49"/>
        <v>0</v>
      </c>
      <c r="Q243" s="37">
        <f t="shared" si="50"/>
        <v>0</v>
      </c>
      <c r="R243" s="35"/>
      <c r="S243" s="36"/>
      <c r="T243" s="41">
        <f t="shared" si="47"/>
        <v>0</v>
      </c>
      <c r="V243" s="44"/>
      <c r="W243" s="43"/>
    </row>
    <row r="244" spans="2:23" ht="12" hidden="1" customHeight="1">
      <c r="B244" s="165"/>
      <c r="C244" s="165"/>
      <c r="D244" s="165"/>
      <c r="E244" s="21" t="s">
        <v>99</v>
      </c>
      <c r="F244" s="22" t="s">
        <v>204</v>
      </c>
      <c r="G244" s="23">
        <v>15</v>
      </c>
      <c r="H244" s="23" t="s">
        <v>144</v>
      </c>
      <c r="I244" s="24">
        <v>0.7</v>
      </c>
      <c r="J244" s="26">
        <v>137.419088144667</v>
      </c>
      <c r="K244" s="17">
        <f t="shared" si="46"/>
        <v>1442.9004255190034</v>
      </c>
      <c r="L244" s="9">
        <f>ABSTRACT!I241</f>
        <v>0</v>
      </c>
      <c r="M244" s="9">
        <f>ABSTRACT!J241</f>
        <v>0</v>
      </c>
      <c r="N244" s="9">
        <f>ABSTRACT!K241</f>
        <v>0</v>
      </c>
      <c r="O244" s="37">
        <f t="shared" si="48"/>
        <v>0</v>
      </c>
      <c r="P244" s="37">
        <f t="shared" si="49"/>
        <v>0</v>
      </c>
      <c r="Q244" s="37">
        <f t="shared" si="50"/>
        <v>0</v>
      </c>
      <c r="R244" s="35"/>
      <c r="S244" s="36"/>
      <c r="T244" s="41">
        <f t="shared" si="47"/>
        <v>0</v>
      </c>
      <c r="V244" s="44"/>
      <c r="W244" s="43"/>
    </row>
    <row r="245" spans="2:23" ht="12" hidden="1" customHeight="1">
      <c r="B245" s="165"/>
      <c r="C245" s="165"/>
      <c r="D245" s="165"/>
      <c r="E245" s="21" t="s">
        <v>102</v>
      </c>
      <c r="F245" s="22" t="s">
        <v>206</v>
      </c>
      <c r="G245" s="23">
        <v>15</v>
      </c>
      <c r="H245" s="23" t="s">
        <v>144</v>
      </c>
      <c r="I245" s="24">
        <v>0.2</v>
      </c>
      <c r="J245" s="26">
        <v>137.419088144667</v>
      </c>
      <c r="K245" s="17">
        <f t="shared" si="46"/>
        <v>412.257264434001</v>
      </c>
      <c r="L245" s="9">
        <f>ABSTRACT!I242</f>
        <v>0</v>
      </c>
      <c r="M245" s="9">
        <f>ABSTRACT!J242</f>
        <v>0</v>
      </c>
      <c r="N245" s="9">
        <f>ABSTRACT!K242</f>
        <v>0</v>
      </c>
      <c r="O245" s="37">
        <f t="shared" si="48"/>
        <v>0</v>
      </c>
      <c r="P245" s="37">
        <f t="shared" si="49"/>
        <v>0</v>
      </c>
      <c r="Q245" s="37">
        <f t="shared" si="50"/>
        <v>0</v>
      </c>
      <c r="R245" s="35"/>
      <c r="S245" s="36"/>
      <c r="T245" s="41">
        <f t="shared" si="47"/>
        <v>0</v>
      </c>
      <c r="V245" s="44"/>
      <c r="W245" s="43"/>
    </row>
    <row r="246" spans="2:23" ht="12" hidden="1" customHeight="1">
      <c r="B246" s="165"/>
      <c r="C246" s="165"/>
      <c r="D246" s="165"/>
      <c r="E246" s="66" t="s">
        <v>266</v>
      </c>
      <c r="F246" s="65" t="s">
        <v>267</v>
      </c>
      <c r="G246" s="61"/>
      <c r="H246" s="61"/>
      <c r="I246" s="24"/>
      <c r="J246" s="28"/>
      <c r="K246" s="17"/>
      <c r="L246" s="9">
        <f>ABSTRACT!I243</f>
        <v>0</v>
      </c>
      <c r="M246" s="9">
        <f>ABSTRACT!J243</f>
        <v>0</v>
      </c>
      <c r="N246" s="9">
        <f>ABSTRACT!K243</f>
        <v>0</v>
      </c>
      <c r="O246" s="37">
        <f t="shared" si="48"/>
        <v>0</v>
      </c>
      <c r="P246" s="37">
        <f t="shared" si="49"/>
        <v>0</v>
      </c>
      <c r="Q246" s="37">
        <f t="shared" si="50"/>
        <v>0</v>
      </c>
      <c r="R246" s="35"/>
      <c r="S246" s="36"/>
      <c r="T246" s="41">
        <f t="shared" si="47"/>
        <v>0</v>
      </c>
      <c r="V246" s="44"/>
      <c r="W246" s="43"/>
    </row>
    <row r="247" spans="2:23" ht="12" hidden="1" customHeight="1">
      <c r="B247" s="165"/>
      <c r="C247" s="165"/>
      <c r="D247" s="165"/>
      <c r="E247" s="21" t="s">
        <v>99</v>
      </c>
      <c r="F247" s="22" t="s">
        <v>204</v>
      </c>
      <c r="G247" s="23">
        <v>5</v>
      </c>
      <c r="H247" s="23" t="s">
        <v>144</v>
      </c>
      <c r="I247" s="24">
        <v>0.7</v>
      </c>
      <c r="J247" s="45">
        <v>137.37783354000001</v>
      </c>
      <c r="K247" s="17">
        <f t="shared" si="46"/>
        <v>480.82241739</v>
      </c>
      <c r="L247" s="9">
        <f>ABSTRACT!I244</f>
        <v>0</v>
      </c>
      <c r="M247" s="9">
        <f>ABSTRACT!J244</f>
        <v>0</v>
      </c>
      <c r="N247" s="9">
        <f>ABSTRACT!K244</f>
        <v>0</v>
      </c>
      <c r="O247" s="37">
        <f t="shared" si="48"/>
        <v>0</v>
      </c>
      <c r="P247" s="37">
        <f t="shared" si="49"/>
        <v>0</v>
      </c>
      <c r="Q247" s="37">
        <f t="shared" si="50"/>
        <v>0</v>
      </c>
      <c r="R247" s="35"/>
      <c r="S247" s="36"/>
      <c r="T247" s="41">
        <f t="shared" si="47"/>
        <v>0</v>
      </c>
      <c r="V247" s="44"/>
      <c r="W247" s="43"/>
    </row>
    <row r="248" spans="2:23" ht="12" hidden="1" customHeight="1">
      <c r="B248" s="165"/>
      <c r="C248" s="165"/>
      <c r="D248" s="165"/>
      <c r="E248" s="21" t="s">
        <v>102</v>
      </c>
      <c r="F248" s="22" t="s">
        <v>206</v>
      </c>
      <c r="G248" s="23">
        <v>5</v>
      </c>
      <c r="H248" s="23" t="s">
        <v>144</v>
      </c>
      <c r="I248" s="24">
        <v>0.2</v>
      </c>
      <c r="J248" s="45">
        <v>137.37783354000001</v>
      </c>
      <c r="K248" s="17">
        <f t="shared" si="46"/>
        <v>137.37783354000001</v>
      </c>
      <c r="L248" s="9">
        <f>ABSTRACT!I245</f>
        <v>0</v>
      </c>
      <c r="M248" s="9">
        <f>ABSTRACT!J245</f>
        <v>0</v>
      </c>
      <c r="N248" s="9">
        <f>ABSTRACT!K245</f>
        <v>0</v>
      </c>
      <c r="O248" s="37">
        <f t="shared" si="48"/>
        <v>0</v>
      </c>
      <c r="P248" s="37">
        <f t="shared" si="49"/>
        <v>0</v>
      </c>
      <c r="Q248" s="37">
        <f t="shared" si="50"/>
        <v>0</v>
      </c>
      <c r="R248" s="35"/>
      <c r="S248" s="36"/>
      <c r="T248" s="41">
        <f t="shared" si="47"/>
        <v>0</v>
      </c>
      <c r="V248" s="44"/>
      <c r="W248" s="43"/>
    </row>
    <row r="249" spans="2:23" ht="12" hidden="1" customHeight="1">
      <c r="B249" s="165"/>
      <c r="C249" s="165"/>
      <c r="D249" s="165"/>
      <c r="E249" s="66" t="s">
        <v>268</v>
      </c>
      <c r="F249" s="65" t="s">
        <v>269</v>
      </c>
      <c r="G249" s="61"/>
      <c r="H249" s="61"/>
      <c r="I249" s="24"/>
      <c r="J249" s="28"/>
      <c r="K249" s="17"/>
      <c r="L249" s="9">
        <f>ABSTRACT!I246</f>
        <v>0</v>
      </c>
      <c r="M249" s="9">
        <f>ABSTRACT!J246</f>
        <v>0</v>
      </c>
      <c r="N249" s="9">
        <f>ABSTRACT!K246</f>
        <v>0</v>
      </c>
      <c r="O249" s="37">
        <f t="shared" si="48"/>
        <v>0</v>
      </c>
      <c r="P249" s="37">
        <f t="shared" si="49"/>
        <v>0</v>
      </c>
      <c r="Q249" s="37">
        <f t="shared" si="50"/>
        <v>0</v>
      </c>
      <c r="R249" s="35"/>
      <c r="S249" s="36"/>
      <c r="T249" s="41">
        <f t="shared" si="47"/>
        <v>0</v>
      </c>
      <c r="V249" s="44"/>
      <c r="W249" s="43"/>
    </row>
    <row r="250" spans="2:23" ht="12" hidden="1" customHeight="1">
      <c r="B250" s="165"/>
      <c r="C250" s="165"/>
      <c r="D250" s="165"/>
      <c r="E250" s="21" t="s">
        <v>99</v>
      </c>
      <c r="F250" s="22" t="s">
        <v>204</v>
      </c>
      <c r="G250" s="23">
        <v>5</v>
      </c>
      <c r="H250" s="23" t="s">
        <v>144</v>
      </c>
      <c r="I250" s="24">
        <v>0.7</v>
      </c>
      <c r="J250" s="28">
        <v>68.317625328000005</v>
      </c>
      <c r="K250" s="17">
        <f t="shared" si="46"/>
        <v>239.11168864800001</v>
      </c>
      <c r="L250" s="9">
        <f>ABSTRACT!I247</f>
        <v>0</v>
      </c>
      <c r="M250" s="9">
        <f>ABSTRACT!J247</f>
        <v>0</v>
      </c>
      <c r="N250" s="9">
        <f>ABSTRACT!K247</f>
        <v>0</v>
      </c>
      <c r="O250" s="37">
        <f t="shared" si="48"/>
        <v>0</v>
      </c>
      <c r="P250" s="37">
        <f t="shared" si="49"/>
        <v>0</v>
      </c>
      <c r="Q250" s="37">
        <f t="shared" si="50"/>
        <v>0</v>
      </c>
      <c r="R250" s="35"/>
      <c r="S250" s="36"/>
      <c r="T250" s="41">
        <f t="shared" si="47"/>
        <v>0</v>
      </c>
      <c r="V250" s="44"/>
      <c r="W250" s="43"/>
    </row>
    <row r="251" spans="2:23" ht="12" hidden="1" customHeight="1">
      <c r="B251" s="165"/>
      <c r="C251" s="165"/>
      <c r="D251" s="165"/>
      <c r="E251" s="21" t="s">
        <v>102</v>
      </c>
      <c r="F251" s="22" t="s">
        <v>206</v>
      </c>
      <c r="G251" s="23">
        <v>5</v>
      </c>
      <c r="H251" s="23" t="s">
        <v>144</v>
      </c>
      <c r="I251" s="24">
        <v>0.2</v>
      </c>
      <c r="J251" s="28">
        <v>68.317625328000005</v>
      </c>
      <c r="K251" s="17">
        <f t="shared" si="46"/>
        <v>68.317625328000005</v>
      </c>
      <c r="L251" s="9">
        <f>ABSTRACT!I248</f>
        <v>0</v>
      </c>
      <c r="M251" s="9">
        <f>ABSTRACT!J248</f>
        <v>0</v>
      </c>
      <c r="N251" s="9">
        <f>ABSTRACT!K248</f>
        <v>0</v>
      </c>
      <c r="O251" s="37">
        <f t="shared" si="48"/>
        <v>0</v>
      </c>
      <c r="P251" s="37">
        <f t="shared" si="49"/>
        <v>0</v>
      </c>
      <c r="Q251" s="37">
        <f t="shared" si="50"/>
        <v>0</v>
      </c>
      <c r="R251" s="35"/>
      <c r="S251" s="36"/>
      <c r="T251" s="41">
        <f t="shared" si="47"/>
        <v>0</v>
      </c>
      <c r="V251" s="44"/>
      <c r="W251" s="43"/>
    </row>
    <row r="252" spans="2:23" ht="12" hidden="1" customHeight="1">
      <c r="B252" s="165"/>
      <c r="C252" s="165"/>
      <c r="D252" s="165"/>
      <c r="E252" s="68" t="s">
        <v>270</v>
      </c>
      <c r="F252" s="63" t="s">
        <v>271</v>
      </c>
      <c r="G252" s="61"/>
      <c r="H252" s="61"/>
      <c r="I252" s="24"/>
      <c r="J252" s="45"/>
      <c r="K252" s="17"/>
      <c r="L252" s="9">
        <f>ABSTRACT!I249</f>
        <v>0</v>
      </c>
      <c r="M252" s="9">
        <f>ABSTRACT!J249</f>
        <v>0</v>
      </c>
      <c r="N252" s="9">
        <f>ABSTRACT!K249</f>
        <v>0</v>
      </c>
      <c r="O252" s="37">
        <f t="shared" si="48"/>
        <v>0</v>
      </c>
      <c r="P252" s="37">
        <f t="shared" si="49"/>
        <v>0</v>
      </c>
      <c r="Q252" s="37">
        <f t="shared" si="50"/>
        <v>0</v>
      </c>
      <c r="R252" s="35"/>
      <c r="S252" s="36"/>
      <c r="T252" s="41">
        <f t="shared" si="47"/>
        <v>0</v>
      </c>
      <c r="V252" s="44"/>
      <c r="W252" s="43"/>
    </row>
    <row r="253" spans="2:23" ht="12" hidden="1" customHeight="1">
      <c r="B253" s="165"/>
      <c r="C253" s="165"/>
      <c r="D253" s="165"/>
      <c r="E253" s="66" t="s">
        <v>272</v>
      </c>
      <c r="F253" s="65" t="s">
        <v>273</v>
      </c>
      <c r="G253" s="61"/>
      <c r="H253" s="61"/>
      <c r="I253" s="24"/>
      <c r="J253" s="45"/>
      <c r="K253" s="17"/>
      <c r="L253" s="9">
        <f>ABSTRACT!I250</f>
        <v>0</v>
      </c>
      <c r="M253" s="9">
        <f>ABSTRACT!J250</f>
        <v>0</v>
      </c>
      <c r="N253" s="9">
        <f>ABSTRACT!K250</f>
        <v>0</v>
      </c>
      <c r="O253" s="37">
        <f t="shared" si="48"/>
        <v>0</v>
      </c>
      <c r="P253" s="37">
        <f t="shared" si="49"/>
        <v>0</v>
      </c>
      <c r="Q253" s="37">
        <f t="shared" si="50"/>
        <v>0</v>
      </c>
      <c r="R253" s="35"/>
      <c r="S253" s="36"/>
      <c r="T253" s="41">
        <f t="shared" si="47"/>
        <v>0</v>
      </c>
      <c r="V253" s="44"/>
      <c r="W253" s="43"/>
    </row>
    <row r="254" spans="2:23" ht="12" hidden="1" customHeight="1">
      <c r="B254" s="165"/>
      <c r="C254" s="165"/>
      <c r="D254" s="165"/>
      <c r="E254" s="21" t="s">
        <v>99</v>
      </c>
      <c r="F254" s="22" t="s">
        <v>204</v>
      </c>
      <c r="G254" s="23">
        <v>90</v>
      </c>
      <c r="H254" s="23" t="s">
        <v>144</v>
      </c>
      <c r="I254" s="24">
        <v>0.7</v>
      </c>
      <c r="J254" s="28">
        <v>260.33718274900002</v>
      </c>
      <c r="K254" s="17">
        <f t="shared" ref="K254:K296" si="51">J254*G254*I254</f>
        <v>16401.242513187</v>
      </c>
      <c r="L254" s="9">
        <f>ABSTRACT!I251</f>
        <v>0</v>
      </c>
      <c r="M254" s="9">
        <f>ABSTRACT!J251</f>
        <v>0</v>
      </c>
      <c r="N254" s="9">
        <f>ABSTRACT!K251</f>
        <v>0</v>
      </c>
      <c r="O254" s="37">
        <f t="shared" si="48"/>
        <v>0</v>
      </c>
      <c r="P254" s="37">
        <f t="shared" si="49"/>
        <v>0</v>
      </c>
      <c r="Q254" s="37">
        <f t="shared" si="50"/>
        <v>0</v>
      </c>
      <c r="R254" s="35"/>
      <c r="S254" s="36"/>
      <c r="T254" s="41">
        <f t="shared" si="47"/>
        <v>0</v>
      </c>
      <c r="V254" s="44"/>
      <c r="W254" s="43"/>
    </row>
    <row r="255" spans="2:23" ht="12" hidden="1" customHeight="1">
      <c r="B255" s="165"/>
      <c r="C255" s="165"/>
      <c r="D255" s="165"/>
      <c r="E255" s="21" t="s">
        <v>102</v>
      </c>
      <c r="F255" s="22" t="s">
        <v>206</v>
      </c>
      <c r="G255" s="23">
        <v>90</v>
      </c>
      <c r="H255" s="23" t="s">
        <v>144</v>
      </c>
      <c r="I255" s="24">
        <v>0.2</v>
      </c>
      <c r="J255" s="28">
        <v>260.33718274900002</v>
      </c>
      <c r="K255" s="17">
        <f t="shared" si="51"/>
        <v>4686.0692894820013</v>
      </c>
      <c r="L255" s="9">
        <f>ABSTRACT!I252</f>
        <v>0</v>
      </c>
      <c r="M255" s="9">
        <f>ABSTRACT!J252</f>
        <v>0</v>
      </c>
      <c r="N255" s="9">
        <f>ABSTRACT!K252</f>
        <v>0</v>
      </c>
      <c r="O255" s="37">
        <f t="shared" si="48"/>
        <v>0</v>
      </c>
      <c r="P255" s="37">
        <f t="shared" si="49"/>
        <v>0</v>
      </c>
      <c r="Q255" s="37">
        <f t="shared" si="50"/>
        <v>0</v>
      </c>
      <c r="R255" s="35"/>
      <c r="S255" s="36"/>
      <c r="T255" s="41">
        <f t="shared" si="47"/>
        <v>0</v>
      </c>
      <c r="V255" s="44"/>
      <c r="W255" s="43"/>
    </row>
    <row r="256" spans="2:23" ht="12" hidden="1" customHeight="1">
      <c r="B256" s="165"/>
      <c r="C256" s="165"/>
      <c r="D256" s="165"/>
      <c r="E256" s="66" t="s">
        <v>274</v>
      </c>
      <c r="F256" s="65" t="s">
        <v>275</v>
      </c>
      <c r="G256" s="61"/>
      <c r="H256" s="61"/>
      <c r="I256" s="24"/>
      <c r="J256" s="28"/>
      <c r="K256" s="17"/>
      <c r="L256" s="9">
        <f>ABSTRACT!I253</f>
        <v>0</v>
      </c>
      <c r="M256" s="9">
        <f>ABSTRACT!J253</f>
        <v>0</v>
      </c>
      <c r="N256" s="9">
        <f>ABSTRACT!K253</f>
        <v>0</v>
      </c>
      <c r="O256" s="37">
        <f t="shared" si="48"/>
        <v>0</v>
      </c>
      <c r="P256" s="37">
        <f t="shared" si="49"/>
        <v>0</v>
      </c>
      <c r="Q256" s="37">
        <f t="shared" si="50"/>
        <v>0</v>
      </c>
      <c r="R256" s="35"/>
      <c r="S256" s="36"/>
      <c r="T256" s="41">
        <f t="shared" si="47"/>
        <v>0</v>
      </c>
      <c r="V256" s="44"/>
      <c r="W256" s="43"/>
    </row>
    <row r="257" spans="2:23" ht="12" hidden="1" customHeight="1">
      <c r="B257" s="165"/>
      <c r="C257" s="165"/>
      <c r="D257" s="165"/>
      <c r="E257" s="21" t="s">
        <v>99</v>
      </c>
      <c r="F257" s="22" t="s">
        <v>204</v>
      </c>
      <c r="G257" s="23">
        <v>10</v>
      </c>
      <c r="H257" s="23" t="s">
        <v>144</v>
      </c>
      <c r="I257" s="24">
        <v>0.7</v>
      </c>
      <c r="J257" s="28">
        <v>215.96785542999999</v>
      </c>
      <c r="K257" s="17">
        <f t="shared" si="51"/>
        <v>1511.7749880099996</v>
      </c>
      <c r="L257" s="9">
        <f>ABSTRACT!I254</f>
        <v>0</v>
      </c>
      <c r="M257" s="9">
        <f>ABSTRACT!J254</f>
        <v>0</v>
      </c>
      <c r="N257" s="9">
        <f>ABSTRACT!K254</f>
        <v>0</v>
      </c>
      <c r="O257" s="37">
        <f t="shared" si="48"/>
        <v>0</v>
      </c>
      <c r="P257" s="37">
        <f t="shared" si="49"/>
        <v>0</v>
      </c>
      <c r="Q257" s="37">
        <f t="shared" si="50"/>
        <v>0</v>
      </c>
      <c r="R257" s="35"/>
      <c r="S257" s="36"/>
      <c r="T257" s="41">
        <f t="shared" si="47"/>
        <v>0</v>
      </c>
      <c r="V257" s="44"/>
      <c r="W257" s="43"/>
    </row>
    <row r="258" spans="2:23" ht="12" hidden="1" customHeight="1">
      <c r="B258" s="165"/>
      <c r="C258" s="165"/>
      <c r="D258" s="165"/>
      <c r="E258" s="21" t="s">
        <v>102</v>
      </c>
      <c r="F258" s="22" t="s">
        <v>206</v>
      </c>
      <c r="G258" s="23">
        <v>10</v>
      </c>
      <c r="H258" s="23" t="s">
        <v>144</v>
      </c>
      <c r="I258" s="24">
        <v>0.2</v>
      </c>
      <c r="J258" s="28">
        <v>215.96785542999999</v>
      </c>
      <c r="K258" s="17">
        <f t="shared" si="51"/>
        <v>431.93571085999997</v>
      </c>
      <c r="L258" s="9">
        <f>ABSTRACT!I255</f>
        <v>0</v>
      </c>
      <c r="M258" s="9">
        <f>ABSTRACT!J255</f>
        <v>0</v>
      </c>
      <c r="N258" s="9">
        <f>ABSTRACT!K255</f>
        <v>0</v>
      </c>
      <c r="O258" s="37">
        <f t="shared" si="48"/>
        <v>0</v>
      </c>
      <c r="P258" s="37">
        <f t="shared" si="49"/>
        <v>0</v>
      </c>
      <c r="Q258" s="37">
        <f t="shared" si="50"/>
        <v>0</v>
      </c>
      <c r="R258" s="35"/>
      <c r="S258" s="36"/>
      <c r="T258" s="41">
        <f t="shared" si="47"/>
        <v>0</v>
      </c>
      <c r="V258" s="44"/>
      <c r="W258" s="43"/>
    </row>
    <row r="259" spans="2:23" ht="12" hidden="1" customHeight="1">
      <c r="B259" s="165"/>
      <c r="C259" s="165"/>
      <c r="D259" s="165"/>
      <c r="E259" s="66" t="s">
        <v>276</v>
      </c>
      <c r="F259" s="65" t="s">
        <v>277</v>
      </c>
      <c r="G259" s="61"/>
      <c r="H259" s="61"/>
      <c r="I259" s="24"/>
      <c r="J259" s="28"/>
      <c r="K259" s="17"/>
      <c r="L259" s="9">
        <f>ABSTRACT!I256</f>
        <v>0</v>
      </c>
      <c r="M259" s="9">
        <f>ABSTRACT!J256</f>
        <v>0</v>
      </c>
      <c r="N259" s="9">
        <f>ABSTRACT!K256</f>
        <v>0</v>
      </c>
      <c r="O259" s="37">
        <f t="shared" si="48"/>
        <v>0</v>
      </c>
      <c r="P259" s="37">
        <f t="shared" si="49"/>
        <v>0</v>
      </c>
      <c r="Q259" s="37">
        <f t="shared" si="50"/>
        <v>0</v>
      </c>
      <c r="R259" s="35"/>
      <c r="S259" s="36"/>
      <c r="T259" s="41">
        <f t="shared" si="47"/>
        <v>0</v>
      </c>
      <c r="V259" s="44"/>
      <c r="W259" s="43"/>
    </row>
    <row r="260" spans="2:23" ht="12" hidden="1" customHeight="1">
      <c r="B260" s="165"/>
      <c r="C260" s="165"/>
      <c r="D260" s="165"/>
      <c r="E260" s="21" t="s">
        <v>99</v>
      </c>
      <c r="F260" s="22" t="s">
        <v>204</v>
      </c>
      <c r="G260" s="23">
        <v>15</v>
      </c>
      <c r="H260" s="23" t="s">
        <v>144</v>
      </c>
      <c r="I260" s="24">
        <v>0.7</v>
      </c>
      <c r="J260" s="28">
        <v>202.31258128533301</v>
      </c>
      <c r="K260" s="17">
        <f t="shared" si="51"/>
        <v>2124.2821034959966</v>
      </c>
      <c r="L260" s="9">
        <f>ABSTRACT!I257</f>
        <v>0</v>
      </c>
      <c r="M260" s="9">
        <f>ABSTRACT!J257</f>
        <v>0</v>
      </c>
      <c r="N260" s="9">
        <f>ABSTRACT!K257</f>
        <v>0</v>
      </c>
      <c r="O260" s="37">
        <f t="shared" si="48"/>
        <v>0</v>
      </c>
      <c r="P260" s="37">
        <f t="shared" si="49"/>
        <v>0</v>
      </c>
      <c r="Q260" s="37">
        <f t="shared" si="50"/>
        <v>0</v>
      </c>
      <c r="R260" s="35"/>
      <c r="S260" s="36"/>
      <c r="T260" s="41">
        <f t="shared" si="47"/>
        <v>0</v>
      </c>
      <c r="V260" s="44"/>
      <c r="W260" s="43"/>
    </row>
    <row r="261" spans="2:23" ht="12" hidden="1" customHeight="1">
      <c r="B261" s="165"/>
      <c r="C261" s="165"/>
      <c r="D261" s="165"/>
      <c r="E261" s="21" t="s">
        <v>102</v>
      </c>
      <c r="F261" s="22" t="s">
        <v>206</v>
      </c>
      <c r="G261" s="23">
        <v>15</v>
      </c>
      <c r="H261" s="23" t="s">
        <v>144</v>
      </c>
      <c r="I261" s="24">
        <v>0.2</v>
      </c>
      <c r="J261" s="28">
        <v>202.31258128533301</v>
      </c>
      <c r="K261" s="17">
        <f t="shared" si="51"/>
        <v>606.93774385599897</v>
      </c>
      <c r="L261" s="9">
        <f>ABSTRACT!I258</f>
        <v>0</v>
      </c>
      <c r="M261" s="9">
        <f>ABSTRACT!J258</f>
        <v>0</v>
      </c>
      <c r="N261" s="9">
        <f>ABSTRACT!K258</f>
        <v>0</v>
      </c>
      <c r="O261" s="37">
        <f t="shared" si="48"/>
        <v>0</v>
      </c>
      <c r="P261" s="37">
        <f t="shared" si="49"/>
        <v>0</v>
      </c>
      <c r="Q261" s="37">
        <f t="shared" si="50"/>
        <v>0</v>
      </c>
      <c r="R261" s="35"/>
      <c r="S261" s="36"/>
      <c r="T261" s="41">
        <f t="shared" si="47"/>
        <v>0</v>
      </c>
      <c r="V261" s="44"/>
      <c r="W261" s="43"/>
    </row>
    <row r="262" spans="2:23" ht="12" hidden="1" customHeight="1">
      <c r="B262" s="165"/>
      <c r="C262" s="165"/>
      <c r="D262" s="165"/>
      <c r="E262" s="66" t="s">
        <v>278</v>
      </c>
      <c r="F262" s="65" t="s">
        <v>279</v>
      </c>
      <c r="G262" s="61"/>
      <c r="H262" s="61"/>
      <c r="I262" s="24"/>
      <c r="J262" s="28"/>
      <c r="K262" s="17"/>
      <c r="L262" s="9">
        <f>ABSTRACT!I259</f>
        <v>0</v>
      </c>
      <c r="M262" s="9">
        <f>ABSTRACT!J259</f>
        <v>0</v>
      </c>
      <c r="N262" s="9">
        <f>ABSTRACT!K259</f>
        <v>0</v>
      </c>
      <c r="O262" s="37">
        <f t="shared" si="48"/>
        <v>0</v>
      </c>
      <c r="P262" s="37">
        <f t="shared" si="49"/>
        <v>0</v>
      </c>
      <c r="Q262" s="37">
        <f t="shared" si="50"/>
        <v>0</v>
      </c>
      <c r="R262" s="35"/>
      <c r="S262" s="36"/>
      <c r="T262" s="41">
        <f t="shared" si="47"/>
        <v>0</v>
      </c>
      <c r="V262" s="44"/>
      <c r="W262" s="43"/>
    </row>
    <row r="263" spans="2:23" ht="12" hidden="1" customHeight="1">
      <c r="B263" s="165"/>
      <c r="C263" s="165"/>
      <c r="D263" s="165"/>
      <c r="E263" s="21" t="s">
        <v>99</v>
      </c>
      <c r="F263" s="22" t="s">
        <v>204</v>
      </c>
      <c r="G263" s="23">
        <v>5</v>
      </c>
      <c r="H263" s="23" t="s">
        <v>144</v>
      </c>
      <c r="I263" s="24">
        <v>0.7</v>
      </c>
      <c r="J263" s="28">
        <v>173.2693396</v>
      </c>
      <c r="K263" s="17">
        <f t="shared" si="51"/>
        <v>606.44268859999988</v>
      </c>
      <c r="L263" s="9">
        <f>ABSTRACT!I260</f>
        <v>0</v>
      </c>
      <c r="M263" s="9">
        <f>ABSTRACT!J260</f>
        <v>0</v>
      </c>
      <c r="N263" s="9">
        <f>ABSTRACT!K260</f>
        <v>0</v>
      </c>
      <c r="O263" s="37">
        <f t="shared" si="48"/>
        <v>0</v>
      </c>
      <c r="P263" s="37">
        <f t="shared" si="49"/>
        <v>0</v>
      </c>
      <c r="Q263" s="37">
        <f t="shared" si="50"/>
        <v>0</v>
      </c>
      <c r="R263" s="35"/>
      <c r="S263" s="36"/>
      <c r="T263" s="41">
        <f t="shared" si="47"/>
        <v>0</v>
      </c>
      <c r="V263" s="44"/>
      <c r="W263" s="43"/>
    </row>
    <row r="264" spans="2:23" ht="12" hidden="1" customHeight="1">
      <c r="B264" s="165"/>
      <c r="C264" s="165"/>
      <c r="D264" s="165"/>
      <c r="E264" s="21" t="s">
        <v>102</v>
      </c>
      <c r="F264" s="22" t="s">
        <v>206</v>
      </c>
      <c r="G264" s="23">
        <v>5</v>
      </c>
      <c r="H264" s="23" t="s">
        <v>144</v>
      </c>
      <c r="I264" s="24">
        <v>0.2</v>
      </c>
      <c r="J264" s="28">
        <v>173.2693396</v>
      </c>
      <c r="K264" s="17">
        <f t="shared" si="51"/>
        <v>173.2693396</v>
      </c>
      <c r="L264" s="9">
        <f>ABSTRACT!I261</f>
        <v>0</v>
      </c>
      <c r="M264" s="9">
        <f>ABSTRACT!J261</f>
        <v>0</v>
      </c>
      <c r="N264" s="9">
        <f>ABSTRACT!K261</f>
        <v>0</v>
      </c>
      <c r="O264" s="37">
        <f t="shared" si="48"/>
        <v>0</v>
      </c>
      <c r="P264" s="37">
        <f t="shared" si="49"/>
        <v>0</v>
      </c>
      <c r="Q264" s="37">
        <f t="shared" si="50"/>
        <v>0</v>
      </c>
      <c r="R264" s="35"/>
      <c r="S264" s="36"/>
      <c r="T264" s="41">
        <f t="shared" si="47"/>
        <v>0</v>
      </c>
      <c r="V264" s="44"/>
      <c r="W264" s="43"/>
    </row>
    <row r="265" spans="2:23" ht="12" hidden="1" customHeight="1">
      <c r="B265" s="165"/>
      <c r="C265" s="165"/>
      <c r="D265" s="165"/>
      <c r="E265" s="66" t="s">
        <v>280</v>
      </c>
      <c r="F265" s="65" t="s">
        <v>281</v>
      </c>
      <c r="G265" s="61"/>
      <c r="H265" s="61"/>
      <c r="I265" s="24"/>
      <c r="J265" s="28"/>
      <c r="K265" s="17"/>
      <c r="L265" s="9">
        <f>ABSTRACT!I262</f>
        <v>0</v>
      </c>
      <c r="M265" s="9">
        <f>ABSTRACT!J262</f>
        <v>0</v>
      </c>
      <c r="N265" s="9">
        <f>ABSTRACT!K262</f>
        <v>0</v>
      </c>
      <c r="O265" s="37">
        <f t="shared" si="48"/>
        <v>0</v>
      </c>
      <c r="P265" s="37">
        <f t="shared" si="49"/>
        <v>0</v>
      </c>
      <c r="Q265" s="37">
        <f t="shared" si="50"/>
        <v>0</v>
      </c>
      <c r="R265" s="35"/>
      <c r="S265" s="36"/>
      <c r="T265" s="41">
        <f t="shared" si="47"/>
        <v>0</v>
      </c>
      <c r="V265" s="44"/>
      <c r="W265" s="43"/>
    </row>
    <row r="266" spans="2:23" ht="12" hidden="1" customHeight="1">
      <c r="B266" s="165"/>
      <c r="C266" s="165"/>
      <c r="D266" s="165"/>
      <c r="E266" s="21" t="s">
        <v>99</v>
      </c>
      <c r="F266" s="22" t="s">
        <v>204</v>
      </c>
      <c r="G266" s="23">
        <v>5</v>
      </c>
      <c r="H266" s="23" t="s">
        <v>144</v>
      </c>
      <c r="I266" s="24">
        <v>0.7</v>
      </c>
      <c r="J266" s="28">
        <v>173.2693396</v>
      </c>
      <c r="K266" s="17">
        <f t="shared" si="51"/>
        <v>606.44268859999988</v>
      </c>
      <c r="L266" s="9">
        <f>ABSTRACT!I263</f>
        <v>0</v>
      </c>
      <c r="M266" s="9">
        <f>ABSTRACT!J263</f>
        <v>0</v>
      </c>
      <c r="N266" s="9">
        <f>ABSTRACT!K263</f>
        <v>0</v>
      </c>
      <c r="O266" s="37">
        <f t="shared" si="48"/>
        <v>0</v>
      </c>
      <c r="P266" s="37">
        <f t="shared" si="49"/>
        <v>0</v>
      </c>
      <c r="Q266" s="37">
        <f t="shared" si="50"/>
        <v>0</v>
      </c>
      <c r="R266" s="35"/>
      <c r="S266" s="36"/>
      <c r="T266" s="41">
        <f t="shared" si="47"/>
        <v>0</v>
      </c>
      <c r="V266" s="44"/>
      <c r="W266" s="43"/>
    </row>
    <row r="267" spans="2:23" ht="12" hidden="1" customHeight="1">
      <c r="B267" s="165"/>
      <c r="C267" s="165"/>
      <c r="D267" s="165"/>
      <c r="E267" s="21" t="s">
        <v>102</v>
      </c>
      <c r="F267" s="22" t="s">
        <v>206</v>
      </c>
      <c r="G267" s="23">
        <v>5</v>
      </c>
      <c r="H267" s="23" t="s">
        <v>144</v>
      </c>
      <c r="I267" s="24">
        <v>0.2</v>
      </c>
      <c r="J267" s="28">
        <v>173.2693396</v>
      </c>
      <c r="K267" s="17">
        <f t="shared" si="51"/>
        <v>173.2693396</v>
      </c>
      <c r="L267" s="9">
        <f>ABSTRACT!I264</f>
        <v>0</v>
      </c>
      <c r="M267" s="9">
        <f>ABSTRACT!J264</f>
        <v>0</v>
      </c>
      <c r="N267" s="9">
        <f>ABSTRACT!K264</f>
        <v>0</v>
      </c>
      <c r="O267" s="37">
        <f t="shared" si="48"/>
        <v>0</v>
      </c>
      <c r="P267" s="37">
        <f t="shared" si="49"/>
        <v>0</v>
      </c>
      <c r="Q267" s="37">
        <f t="shared" si="50"/>
        <v>0</v>
      </c>
      <c r="R267" s="35"/>
      <c r="S267" s="36"/>
      <c r="T267" s="41">
        <f t="shared" si="47"/>
        <v>0</v>
      </c>
      <c r="V267" s="44"/>
      <c r="W267" s="43"/>
    </row>
    <row r="268" spans="2:23" ht="12" hidden="1" customHeight="1">
      <c r="B268" s="165"/>
      <c r="C268" s="165"/>
      <c r="D268" s="165"/>
      <c r="E268" s="66" t="s">
        <v>282</v>
      </c>
      <c r="F268" s="65" t="s">
        <v>283</v>
      </c>
      <c r="G268" s="61"/>
      <c r="H268" s="61"/>
      <c r="I268" s="24"/>
      <c r="J268" s="28"/>
      <c r="K268" s="17"/>
      <c r="L268" s="9">
        <f>ABSTRACT!I265</f>
        <v>0</v>
      </c>
      <c r="M268" s="9">
        <f>ABSTRACT!J265</f>
        <v>0</v>
      </c>
      <c r="N268" s="9">
        <f>ABSTRACT!K265</f>
        <v>0</v>
      </c>
      <c r="O268" s="37">
        <f t="shared" si="48"/>
        <v>0</v>
      </c>
      <c r="P268" s="37">
        <f t="shared" si="49"/>
        <v>0</v>
      </c>
      <c r="Q268" s="37">
        <f t="shared" si="50"/>
        <v>0</v>
      </c>
      <c r="R268" s="35"/>
      <c r="S268" s="36"/>
      <c r="T268" s="41">
        <f t="shared" si="47"/>
        <v>0</v>
      </c>
      <c r="V268" s="44"/>
      <c r="W268" s="43"/>
    </row>
    <row r="269" spans="2:23" ht="12" hidden="1" customHeight="1">
      <c r="B269" s="165"/>
      <c r="C269" s="165"/>
      <c r="D269" s="165"/>
      <c r="E269" s="21" t="s">
        <v>99</v>
      </c>
      <c r="F269" s="22" t="s">
        <v>204</v>
      </c>
      <c r="G269" s="23">
        <v>5</v>
      </c>
      <c r="H269" s="23" t="s">
        <v>144</v>
      </c>
      <c r="I269" s="24">
        <v>0.7</v>
      </c>
      <c r="J269" s="28">
        <v>86.263378357999997</v>
      </c>
      <c r="K269" s="17">
        <f t="shared" si="51"/>
        <v>301.92182425299995</v>
      </c>
      <c r="L269" s="9">
        <f>ABSTRACT!I266</f>
        <v>0</v>
      </c>
      <c r="M269" s="9">
        <f>ABSTRACT!J266</f>
        <v>0</v>
      </c>
      <c r="N269" s="9">
        <f>ABSTRACT!K266</f>
        <v>0</v>
      </c>
      <c r="O269" s="37">
        <f t="shared" si="48"/>
        <v>0</v>
      </c>
      <c r="P269" s="37">
        <f t="shared" si="49"/>
        <v>0</v>
      </c>
      <c r="Q269" s="37">
        <f t="shared" si="50"/>
        <v>0</v>
      </c>
      <c r="R269" s="35"/>
      <c r="S269" s="36"/>
      <c r="T269" s="41">
        <f t="shared" si="47"/>
        <v>0</v>
      </c>
      <c r="V269" s="44"/>
      <c r="W269" s="43"/>
    </row>
    <row r="270" spans="2:23" ht="12" hidden="1" customHeight="1">
      <c r="B270" s="165"/>
      <c r="C270" s="165"/>
      <c r="D270" s="165"/>
      <c r="E270" s="21" t="s">
        <v>102</v>
      </c>
      <c r="F270" s="22" t="s">
        <v>206</v>
      </c>
      <c r="G270" s="23">
        <v>5</v>
      </c>
      <c r="H270" s="23" t="s">
        <v>144</v>
      </c>
      <c r="I270" s="24">
        <v>0.2</v>
      </c>
      <c r="J270" s="28">
        <v>86.263378357999997</v>
      </c>
      <c r="K270" s="17">
        <f t="shared" si="51"/>
        <v>86.263378358000011</v>
      </c>
      <c r="L270" s="9">
        <f>ABSTRACT!I267</f>
        <v>0</v>
      </c>
      <c r="M270" s="9">
        <f>ABSTRACT!J267</f>
        <v>0</v>
      </c>
      <c r="N270" s="9">
        <f>ABSTRACT!K267</f>
        <v>0</v>
      </c>
      <c r="O270" s="37">
        <f t="shared" si="48"/>
        <v>0</v>
      </c>
      <c r="P270" s="37">
        <f t="shared" si="49"/>
        <v>0</v>
      </c>
      <c r="Q270" s="37">
        <f t="shared" si="50"/>
        <v>0</v>
      </c>
      <c r="R270" s="35"/>
      <c r="S270" s="36"/>
      <c r="T270" s="41">
        <f t="shared" ref="T270:T333" si="52">SUM(V270:AO270)</f>
        <v>0</v>
      </c>
      <c r="V270" s="44"/>
      <c r="W270" s="43"/>
    </row>
    <row r="271" spans="2:23" ht="12" hidden="1" customHeight="1">
      <c r="B271" s="165"/>
      <c r="C271" s="165"/>
      <c r="D271" s="165"/>
      <c r="E271" s="62">
        <v>3.6</v>
      </c>
      <c r="F271" s="63" t="s">
        <v>284</v>
      </c>
      <c r="G271" s="61"/>
      <c r="H271" s="61"/>
      <c r="I271" s="24"/>
      <c r="J271" s="28"/>
      <c r="K271" s="17"/>
      <c r="L271" s="9">
        <f>ABSTRACT!I268</f>
        <v>0</v>
      </c>
      <c r="M271" s="9">
        <f>ABSTRACT!J268</f>
        <v>0</v>
      </c>
      <c r="N271" s="9">
        <f>ABSTRACT!K268</f>
        <v>0</v>
      </c>
      <c r="O271" s="37">
        <f t="shared" ref="O271:O334" si="53">L271*J271*I271</f>
        <v>0</v>
      </c>
      <c r="P271" s="37">
        <f t="shared" ref="P271:P334" si="54">M271*J271*I271</f>
        <v>0</v>
      </c>
      <c r="Q271" s="37">
        <f t="shared" si="50"/>
        <v>0</v>
      </c>
      <c r="R271" s="35"/>
      <c r="S271" s="36"/>
      <c r="T271" s="41">
        <f t="shared" si="52"/>
        <v>0</v>
      </c>
      <c r="V271" s="44"/>
      <c r="W271" s="43"/>
    </row>
    <row r="272" spans="2:23" ht="12" hidden="1" customHeight="1">
      <c r="B272" s="165"/>
      <c r="C272" s="165"/>
      <c r="D272" s="165"/>
      <c r="E272" s="66" t="s">
        <v>285</v>
      </c>
      <c r="F272" s="65" t="s">
        <v>286</v>
      </c>
      <c r="G272" s="61"/>
      <c r="H272" s="61"/>
      <c r="I272" s="24"/>
      <c r="J272" s="28"/>
      <c r="K272" s="17"/>
      <c r="L272" s="9">
        <f>ABSTRACT!I269</f>
        <v>0</v>
      </c>
      <c r="M272" s="9">
        <f>ABSTRACT!J269</f>
        <v>0</v>
      </c>
      <c r="N272" s="9">
        <f>ABSTRACT!K269</f>
        <v>0</v>
      </c>
      <c r="O272" s="37">
        <f t="shared" si="53"/>
        <v>0</v>
      </c>
      <c r="P272" s="37">
        <f t="shared" si="54"/>
        <v>0</v>
      </c>
      <c r="Q272" s="37">
        <f t="shared" ref="Q272:Q335" si="55">O272+P272</f>
        <v>0</v>
      </c>
      <c r="R272" s="35"/>
      <c r="S272" s="36"/>
      <c r="T272" s="41">
        <f t="shared" si="52"/>
        <v>0</v>
      </c>
      <c r="V272" s="44"/>
      <c r="W272" s="43"/>
    </row>
    <row r="273" spans="2:23" ht="12" hidden="1" customHeight="1">
      <c r="B273" s="165"/>
      <c r="C273" s="165"/>
      <c r="D273" s="165"/>
      <c r="E273" s="21" t="s">
        <v>99</v>
      </c>
      <c r="F273" s="22" t="s">
        <v>204</v>
      </c>
      <c r="G273" s="23">
        <v>50</v>
      </c>
      <c r="H273" s="23" t="s">
        <v>144</v>
      </c>
      <c r="I273" s="24">
        <v>0.7</v>
      </c>
      <c r="J273" s="69">
        <v>158.7642205992</v>
      </c>
      <c r="K273" s="17">
        <f t="shared" si="51"/>
        <v>5556.747720972</v>
      </c>
      <c r="L273" s="9">
        <f>ABSTRACT!I270</f>
        <v>0</v>
      </c>
      <c r="M273" s="9">
        <f>ABSTRACT!J270</f>
        <v>0</v>
      </c>
      <c r="N273" s="9">
        <f>ABSTRACT!K270</f>
        <v>0</v>
      </c>
      <c r="O273" s="37">
        <f t="shared" si="53"/>
        <v>0</v>
      </c>
      <c r="P273" s="37">
        <f t="shared" si="54"/>
        <v>0</v>
      </c>
      <c r="Q273" s="37">
        <f t="shared" si="55"/>
        <v>0</v>
      </c>
      <c r="R273" s="35"/>
      <c r="S273" s="36"/>
      <c r="T273" s="41">
        <f t="shared" si="52"/>
        <v>0</v>
      </c>
      <c r="V273" s="44"/>
      <c r="W273" s="43"/>
    </row>
    <row r="274" spans="2:23" ht="12" hidden="1" customHeight="1">
      <c r="B274" s="165"/>
      <c r="C274" s="165"/>
      <c r="D274" s="165"/>
      <c r="E274" s="21" t="s">
        <v>102</v>
      </c>
      <c r="F274" s="22" t="s">
        <v>206</v>
      </c>
      <c r="G274" s="23">
        <v>50</v>
      </c>
      <c r="H274" s="23" t="s">
        <v>144</v>
      </c>
      <c r="I274" s="24">
        <v>0.2</v>
      </c>
      <c r="J274" s="69">
        <v>158.7642205992</v>
      </c>
      <c r="K274" s="17">
        <f t="shared" si="51"/>
        <v>1587.6422059920001</v>
      </c>
      <c r="L274" s="9">
        <f>ABSTRACT!I271</f>
        <v>0</v>
      </c>
      <c r="M274" s="9">
        <f>ABSTRACT!J271</f>
        <v>0</v>
      </c>
      <c r="N274" s="9">
        <f>ABSTRACT!K271</f>
        <v>0</v>
      </c>
      <c r="O274" s="37">
        <f t="shared" si="53"/>
        <v>0</v>
      </c>
      <c r="P274" s="37">
        <f t="shared" si="54"/>
        <v>0</v>
      </c>
      <c r="Q274" s="37">
        <f t="shared" si="55"/>
        <v>0</v>
      </c>
      <c r="R274" s="35"/>
      <c r="S274" s="36"/>
      <c r="T274" s="41">
        <f t="shared" si="52"/>
        <v>0</v>
      </c>
      <c r="V274" s="44"/>
      <c r="W274" s="43"/>
    </row>
    <row r="275" spans="2:23" ht="12" hidden="1" customHeight="1">
      <c r="B275" s="165"/>
      <c r="C275" s="165"/>
      <c r="D275" s="165"/>
      <c r="E275" s="66" t="s">
        <v>287</v>
      </c>
      <c r="F275" s="65" t="s">
        <v>288</v>
      </c>
      <c r="G275" s="61"/>
      <c r="H275" s="61"/>
      <c r="I275" s="24"/>
      <c r="J275" s="28"/>
      <c r="K275" s="17"/>
      <c r="L275" s="9">
        <f>ABSTRACT!I272</f>
        <v>0</v>
      </c>
      <c r="M275" s="9">
        <f>ABSTRACT!J272</f>
        <v>0</v>
      </c>
      <c r="N275" s="9">
        <f>ABSTRACT!K272</f>
        <v>0</v>
      </c>
      <c r="O275" s="37">
        <f t="shared" si="53"/>
        <v>0</v>
      </c>
      <c r="P275" s="37">
        <f t="shared" si="54"/>
        <v>0</v>
      </c>
      <c r="Q275" s="37">
        <f t="shared" si="55"/>
        <v>0</v>
      </c>
      <c r="R275" s="35"/>
      <c r="S275" s="36"/>
      <c r="T275" s="41">
        <f t="shared" si="52"/>
        <v>0</v>
      </c>
      <c r="V275" s="44"/>
      <c r="W275" s="43"/>
    </row>
    <row r="276" spans="2:23" ht="12" hidden="1" customHeight="1">
      <c r="B276" s="165"/>
      <c r="C276" s="165"/>
      <c r="D276" s="165"/>
      <c r="E276" s="21" t="s">
        <v>99</v>
      </c>
      <c r="F276" s="22" t="s">
        <v>204</v>
      </c>
      <c r="G276" s="23">
        <v>25</v>
      </c>
      <c r="H276" s="23" t="s">
        <v>144</v>
      </c>
      <c r="I276" s="24">
        <v>0.7</v>
      </c>
      <c r="J276" s="45">
        <v>144.25910159840001</v>
      </c>
      <c r="K276" s="17">
        <f t="shared" si="51"/>
        <v>2524.5342779719999</v>
      </c>
      <c r="L276" s="9">
        <f>ABSTRACT!I273</f>
        <v>0</v>
      </c>
      <c r="M276" s="9">
        <f>ABSTRACT!J273</f>
        <v>0</v>
      </c>
      <c r="N276" s="9">
        <f>ABSTRACT!K273</f>
        <v>0</v>
      </c>
      <c r="O276" s="37">
        <f t="shared" si="53"/>
        <v>0</v>
      </c>
      <c r="P276" s="37">
        <f t="shared" si="54"/>
        <v>0</v>
      </c>
      <c r="Q276" s="37">
        <f t="shared" si="55"/>
        <v>0</v>
      </c>
      <c r="R276" s="35"/>
      <c r="S276" s="36"/>
      <c r="T276" s="41">
        <f t="shared" si="52"/>
        <v>0</v>
      </c>
      <c r="V276" s="44"/>
      <c r="W276" s="43"/>
    </row>
    <row r="277" spans="2:23" ht="12" hidden="1" customHeight="1">
      <c r="B277" s="165"/>
      <c r="C277" s="165"/>
      <c r="D277" s="165"/>
      <c r="E277" s="21" t="s">
        <v>102</v>
      </c>
      <c r="F277" s="22" t="s">
        <v>206</v>
      </c>
      <c r="G277" s="23">
        <v>25</v>
      </c>
      <c r="H277" s="23" t="s">
        <v>144</v>
      </c>
      <c r="I277" s="24">
        <v>0.2</v>
      </c>
      <c r="J277" s="45">
        <v>144.25910159840001</v>
      </c>
      <c r="K277" s="17">
        <f t="shared" si="51"/>
        <v>721.29550799200013</v>
      </c>
      <c r="L277" s="9">
        <f>ABSTRACT!I274</f>
        <v>0</v>
      </c>
      <c r="M277" s="9">
        <f>ABSTRACT!J274</f>
        <v>0</v>
      </c>
      <c r="N277" s="9">
        <f>ABSTRACT!K274</f>
        <v>0</v>
      </c>
      <c r="O277" s="37">
        <f t="shared" si="53"/>
        <v>0</v>
      </c>
      <c r="P277" s="37">
        <f t="shared" si="54"/>
        <v>0</v>
      </c>
      <c r="Q277" s="37">
        <f t="shared" si="55"/>
        <v>0</v>
      </c>
      <c r="R277" s="35"/>
      <c r="S277" s="36"/>
      <c r="T277" s="41">
        <f t="shared" si="52"/>
        <v>0</v>
      </c>
      <c r="V277" s="44"/>
      <c r="W277" s="43"/>
    </row>
    <row r="278" spans="2:23" ht="12" hidden="1" customHeight="1">
      <c r="B278" s="165"/>
      <c r="C278" s="165"/>
      <c r="D278" s="165"/>
      <c r="E278" s="66" t="s">
        <v>289</v>
      </c>
      <c r="F278" s="65" t="s">
        <v>290</v>
      </c>
      <c r="G278" s="61"/>
      <c r="H278" s="61"/>
      <c r="I278" s="24"/>
      <c r="J278" s="28"/>
      <c r="K278" s="17"/>
      <c r="L278" s="9">
        <f>ABSTRACT!I275</f>
        <v>0</v>
      </c>
      <c r="M278" s="9">
        <f>ABSTRACT!J275</f>
        <v>0</v>
      </c>
      <c r="N278" s="9">
        <f>ABSTRACT!K275</f>
        <v>0</v>
      </c>
      <c r="O278" s="37">
        <f t="shared" si="53"/>
        <v>0</v>
      </c>
      <c r="P278" s="37">
        <f t="shared" si="54"/>
        <v>0</v>
      </c>
      <c r="Q278" s="37">
        <f t="shared" si="55"/>
        <v>0</v>
      </c>
      <c r="R278" s="35"/>
      <c r="S278" s="36"/>
      <c r="T278" s="41">
        <f t="shared" si="52"/>
        <v>0</v>
      </c>
      <c r="V278" s="44"/>
      <c r="W278" s="43"/>
    </row>
    <row r="279" spans="2:23" ht="12" hidden="1" customHeight="1">
      <c r="B279" s="165"/>
      <c r="C279" s="165"/>
      <c r="D279" s="165"/>
      <c r="E279" s="21" t="s">
        <v>99</v>
      </c>
      <c r="F279" s="22" t="s">
        <v>204</v>
      </c>
      <c r="G279" s="23">
        <v>40</v>
      </c>
      <c r="H279" s="23" t="s">
        <v>144</v>
      </c>
      <c r="I279" s="24">
        <v>0.7</v>
      </c>
      <c r="J279" s="28">
        <v>137.42424497024999</v>
      </c>
      <c r="K279" s="17">
        <f t="shared" si="51"/>
        <v>3847.8788591669995</v>
      </c>
      <c r="L279" s="9">
        <f>ABSTRACT!I276</f>
        <v>0</v>
      </c>
      <c r="M279" s="9">
        <f>ABSTRACT!J276</f>
        <v>0</v>
      </c>
      <c r="N279" s="9">
        <f>ABSTRACT!K276</f>
        <v>0</v>
      </c>
      <c r="O279" s="37">
        <f t="shared" si="53"/>
        <v>0</v>
      </c>
      <c r="P279" s="37">
        <f t="shared" si="54"/>
        <v>0</v>
      </c>
      <c r="Q279" s="37">
        <f t="shared" si="55"/>
        <v>0</v>
      </c>
      <c r="R279" s="35"/>
      <c r="S279" s="36"/>
      <c r="T279" s="41">
        <f t="shared" si="52"/>
        <v>0</v>
      </c>
      <c r="V279" s="44"/>
      <c r="W279" s="43"/>
    </row>
    <row r="280" spans="2:23" ht="12" hidden="1" customHeight="1">
      <c r="B280" s="165"/>
      <c r="C280" s="165"/>
      <c r="D280" s="165"/>
      <c r="E280" s="21" t="s">
        <v>102</v>
      </c>
      <c r="F280" s="22" t="s">
        <v>206</v>
      </c>
      <c r="G280" s="23">
        <v>40</v>
      </c>
      <c r="H280" s="23" t="s">
        <v>144</v>
      </c>
      <c r="I280" s="24">
        <v>0.2</v>
      </c>
      <c r="J280" s="28">
        <v>137.42424497024999</v>
      </c>
      <c r="K280" s="17">
        <f t="shared" si="51"/>
        <v>1099.3939597619999</v>
      </c>
      <c r="L280" s="9">
        <f>ABSTRACT!I277</f>
        <v>0</v>
      </c>
      <c r="M280" s="9">
        <f>ABSTRACT!J277</f>
        <v>0</v>
      </c>
      <c r="N280" s="9">
        <f>ABSTRACT!K277</f>
        <v>0</v>
      </c>
      <c r="O280" s="37">
        <f t="shared" si="53"/>
        <v>0</v>
      </c>
      <c r="P280" s="37">
        <f t="shared" si="54"/>
        <v>0</v>
      </c>
      <c r="Q280" s="37">
        <f t="shared" si="55"/>
        <v>0</v>
      </c>
      <c r="R280" s="35"/>
      <c r="S280" s="36"/>
      <c r="T280" s="41">
        <f t="shared" si="52"/>
        <v>0</v>
      </c>
      <c r="V280" s="44"/>
      <c r="W280" s="43"/>
    </row>
    <row r="281" spans="2:23" ht="12" hidden="1" customHeight="1">
      <c r="B281" s="165"/>
      <c r="C281" s="165"/>
      <c r="D281" s="165"/>
      <c r="E281" s="66" t="s">
        <v>291</v>
      </c>
      <c r="F281" s="65" t="s">
        <v>292</v>
      </c>
      <c r="G281" s="61"/>
      <c r="H281" s="61"/>
      <c r="I281" s="24"/>
      <c r="J281" s="28"/>
      <c r="K281" s="17"/>
      <c r="L281" s="9">
        <f>ABSTRACT!I278</f>
        <v>0</v>
      </c>
      <c r="M281" s="9">
        <f>ABSTRACT!J278</f>
        <v>0</v>
      </c>
      <c r="N281" s="9">
        <f>ABSTRACT!K278</f>
        <v>0</v>
      </c>
      <c r="O281" s="37">
        <f t="shared" si="53"/>
        <v>0</v>
      </c>
      <c r="P281" s="37">
        <f t="shared" si="54"/>
        <v>0</v>
      </c>
      <c r="Q281" s="37">
        <f t="shared" si="55"/>
        <v>0</v>
      </c>
      <c r="R281" s="35"/>
      <c r="S281" s="36"/>
      <c r="T281" s="41">
        <f t="shared" si="52"/>
        <v>0</v>
      </c>
      <c r="V281" s="44"/>
      <c r="W281" s="43"/>
    </row>
    <row r="282" spans="2:23" ht="12" hidden="1" customHeight="1">
      <c r="B282" s="165"/>
      <c r="C282" s="165"/>
      <c r="D282" s="165"/>
      <c r="E282" s="21" t="s">
        <v>99</v>
      </c>
      <c r="F282" s="22" t="s">
        <v>204</v>
      </c>
      <c r="G282" s="23">
        <v>10</v>
      </c>
      <c r="H282" s="23" t="s">
        <v>144</v>
      </c>
      <c r="I282" s="24">
        <v>0.7</v>
      </c>
      <c r="J282" s="28">
        <v>137.439715447</v>
      </c>
      <c r="K282" s="17">
        <f t="shared" si="51"/>
        <v>962.07800812899995</v>
      </c>
      <c r="L282" s="9">
        <f>ABSTRACT!I279</f>
        <v>0</v>
      </c>
      <c r="M282" s="9">
        <f>ABSTRACT!J279</f>
        <v>0</v>
      </c>
      <c r="N282" s="9">
        <f>ABSTRACT!K279</f>
        <v>0</v>
      </c>
      <c r="O282" s="37">
        <f t="shared" si="53"/>
        <v>0</v>
      </c>
      <c r="P282" s="37">
        <f t="shared" si="54"/>
        <v>0</v>
      </c>
      <c r="Q282" s="37">
        <f t="shared" si="55"/>
        <v>0</v>
      </c>
      <c r="R282" s="35"/>
      <c r="S282" s="36"/>
      <c r="T282" s="41">
        <f t="shared" si="52"/>
        <v>0</v>
      </c>
      <c r="V282" s="44"/>
      <c r="W282" s="43"/>
    </row>
    <row r="283" spans="2:23" ht="12" hidden="1" customHeight="1">
      <c r="B283" s="165"/>
      <c r="C283" s="165"/>
      <c r="D283" s="165"/>
      <c r="E283" s="21" t="s">
        <v>102</v>
      </c>
      <c r="F283" s="22" t="s">
        <v>206</v>
      </c>
      <c r="G283" s="23">
        <v>10</v>
      </c>
      <c r="H283" s="23" t="s">
        <v>144</v>
      </c>
      <c r="I283" s="24">
        <v>0.2</v>
      </c>
      <c r="J283" s="28">
        <v>137.439715447</v>
      </c>
      <c r="K283" s="17">
        <f t="shared" si="51"/>
        <v>274.879430894</v>
      </c>
      <c r="L283" s="9">
        <f>ABSTRACT!I280</f>
        <v>0</v>
      </c>
      <c r="M283" s="9">
        <f>ABSTRACT!J280</f>
        <v>0</v>
      </c>
      <c r="N283" s="9">
        <f>ABSTRACT!K280</f>
        <v>0</v>
      </c>
      <c r="O283" s="37">
        <f t="shared" si="53"/>
        <v>0</v>
      </c>
      <c r="P283" s="37">
        <f t="shared" si="54"/>
        <v>0</v>
      </c>
      <c r="Q283" s="37">
        <f t="shared" si="55"/>
        <v>0</v>
      </c>
      <c r="R283" s="35"/>
      <c r="S283" s="36"/>
      <c r="T283" s="41">
        <f t="shared" si="52"/>
        <v>0</v>
      </c>
      <c r="V283" s="44"/>
      <c r="W283" s="43"/>
    </row>
    <row r="284" spans="2:23" ht="12" hidden="1" customHeight="1">
      <c r="B284" s="165"/>
      <c r="C284" s="165"/>
      <c r="D284" s="165"/>
      <c r="E284" s="62">
        <v>3.7</v>
      </c>
      <c r="F284" s="63" t="s">
        <v>293</v>
      </c>
      <c r="G284" s="61"/>
      <c r="H284" s="61"/>
      <c r="I284" s="24"/>
      <c r="J284" s="28"/>
      <c r="K284" s="17"/>
      <c r="L284" s="9">
        <f>ABSTRACT!I281</f>
        <v>0</v>
      </c>
      <c r="M284" s="9">
        <f>ABSTRACT!J281</f>
        <v>0</v>
      </c>
      <c r="N284" s="9">
        <f>ABSTRACT!K281</f>
        <v>0</v>
      </c>
      <c r="O284" s="37">
        <f t="shared" si="53"/>
        <v>0</v>
      </c>
      <c r="P284" s="37">
        <f t="shared" si="54"/>
        <v>0</v>
      </c>
      <c r="Q284" s="37">
        <f t="shared" si="55"/>
        <v>0</v>
      </c>
      <c r="R284" s="35"/>
      <c r="S284" s="36"/>
      <c r="T284" s="41">
        <f t="shared" si="52"/>
        <v>0</v>
      </c>
      <c r="V284" s="44"/>
      <c r="W284" s="43"/>
    </row>
    <row r="285" spans="2:23" ht="12" hidden="1" customHeight="1">
      <c r="B285" s="165"/>
      <c r="C285" s="165"/>
      <c r="D285" s="165"/>
      <c r="E285" s="66" t="s">
        <v>294</v>
      </c>
      <c r="F285" s="65" t="s">
        <v>295</v>
      </c>
      <c r="G285" s="61"/>
      <c r="H285" s="61"/>
      <c r="I285" s="24"/>
      <c r="J285" s="28"/>
      <c r="K285" s="17"/>
      <c r="L285" s="9">
        <f>ABSTRACT!I282</f>
        <v>0</v>
      </c>
      <c r="M285" s="9">
        <f>ABSTRACT!J282</f>
        <v>0</v>
      </c>
      <c r="N285" s="9">
        <f>ABSTRACT!K282</f>
        <v>0</v>
      </c>
      <c r="O285" s="37">
        <f t="shared" si="53"/>
        <v>0</v>
      </c>
      <c r="P285" s="37">
        <f t="shared" si="54"/>
        <v>0</v>
      </c>
      <c r="Q285" s="37">
        <f t="shared" si="55"/>
        <v>0</v>
      </c>
      <c r="R285" s="35"/>
      <c r="S285" s="36"/>
      <c r="T285" s="41">
        <f t="shared" si="52"/>
        <v>0</v>
      </c>
      <c r="V285" s="44"/>
      <c r="W285" s="43"/>
    </row>
    <row r="286" spans="2:23" ht="12" hidden="1" customHeight="1">
      <c r="B286" s="165"/>
      <c r="C286" s="165"/>
      <c r="D286" s="165"/>
      <c r="E286" s="21" t="s">
        <v>99</v>
      </c>
      <c r="F286" s="22" t="s">
        <v>204</v>
      </c>
      <c r="G286" s="23">
        <v>20</v>
      </c>
      <c r="H286" s="23" t="s">
        <v>144</v>
      </c>
      <c r="I286" s="24">
        <v>0.7</v>
      </c>
      <c r="J286" s="28">
        <v>158.75803240849999</v>
      </c>
      <c r="K286" s="17">
        <f t="shared" si="51"/>
        <v>2222.6124537189994</v>
      </c>
      <c r="L286" s="9">
        <f>ABSTRACT!I283</f>
        <v>0</v>
      </c>
      <c r="M286" s="9">
        <f>ABSTRACT!J283</f>
        <v>0</v>
      </c>
      <c r="N286" s="9">
        <f>ABSTRACT!K283</f>
        <v>0</v>
      </c>
      <c r="O286" s="37">
        <f t="shared" si="53"/>
        <v>0</v>
      </c>
      <c r="P286" s="37">
        <f t="shared" si="54"/>
        <v>0</v>
      </c>
      <c r="Q286" s="37">
        <f t="shared" si="55"/>
        <v>0</v>
      </c>
      <c r="R286" s="35"/>
      <c r="S286" s="36"/>
      <c r="T286" s="41">
        <f t="shared" si="52"/>
        <v>0</v>
      </c>
      <c r="V286" s="44"/>
      <c r="W286" s="43"/>
    </row>
    <row r="287" spans="2:23" ht="12" hidden="1" customHeight="1">
      <c r="B287" s="165"/>
      <c r="C287" s="165"/>
      <c r="D287" s="165"/>
      <c r="E287" s="21" t="s">
        <v>102</v>
      </c>
      <c r="F287" s="22" t="s">
        <v>206</v>
      </c>
      <c r="G287" s="23">
        <v>20</v>
      </c>
      <c r="H287" s="23" t="s">
        <v>144</v>
      </c>
      <c r="I287" s="24">
        <v>0.2</v>
      </c>
      <c r="J287" s="28">
        <v>158.75803240849999</v>
      </c>
      <c r="K287" s="17">
        <f t="shared" si="51"/>
        <v>635.03212963399994</v>
      </c>
      <c r="L287" s="9">
        <f>ABSTRACT!I284</f>
        <v>0</v>
      </c>
      <c r="M287" s="9">
        <f>ABSTRACT!J284</f>
        <v>0</v>
      </c>
      <c r="N287" s="9">
        <f>ABSTRACT!K284</f>
        <v>0</v>
      </c>
      <c r="O287" s="37">
        <f t="shared" si="53"/>
        <v>0</v>
      </c>
      <c r="P287" s="37">
        <f t="shared" si="54"/>
        <v>0</v>
      </c>
      <c r="Q287" s="37">
        <f t="shared" si="55"/>
        <v>0</v>
      </c>
      <c r="R287" s="35"/>
      <c r="S287" s="36"/>
      <c r="T287" s="41">
        <f t="shared" si="52"/>
        <v>0</v>
      </c>
      <c r="V287" s="44"/>
      <c r="W287" s="43"/>
    </row>
    <row r="288" spans="2:23" ht="12" hidden="1" customHeight="1">
      <c r="B288" s="165"/>
      <c r="C288" s="165"/>
      <c r="D288" s="165"/>
      <c r="E288" s="66" t="s">
        <v>296</v>
      </c>
      <c r="F288" s="65" t="s">
        <v>297</v>
      </c>
      <c r="G288" s="61"/>
      <c r="H288" s="61"/>
      <c r="I288" s="24"/>
      <c r="J288" s="45"/>
      <c r="K288" s="17"/>
      <c r="L288" s="9">
        <f>ABSTRACT!I285</f>
        <v>0</v>
      </c>
      <c r="M288" s="9">
        <f>ABSTRACT!J285</f>
        <v>0</v>
      </c>
      <c r="N288" s="9">
        <f>ABSTRACT!K285</f>
        <v>0</v>
      </c>
      <c r="O288" s="37">
        <f t="shared" si="53"/>
        <v>0</v>
      </c>
      <c r="P288" s="37">
        <f t="shared" si="54"/>
        <v>0</v>
      </c>
      <c r="Q288" s="37">
        <f t="shared" si="55"/>
        <v>0</v>
      </c>
      <c r="R288" s="35"/>
      <c r="S288" s="36"/>
      <c r="T288" s="41">
        <f t="shared" si="52"/>
        <v>0</v>
      </c>
      <c r="V288" s="44"/>
      <c r="W288" s="43"/>
    </row>
    <row r="289" spans="2:23" ht="12" hidden="1" customHeight="1">
      <c r="B289" s="165"/>
      <c r="C289" s="165"/>
      <c r="D289" s="165"/>
      <c r="E289" s="21" t="s">
        <v>99</v>
      </c>
      <c r="F289" s="22" t="s">
        <v>204</v>
      </c>
      <c r="G289" s="23">
        <v>10</v>
      </c>
      <c r="H289" s="23" t="s">
        <v>144</v>
      </c>
      <c r="I289" s="24">
        <v>0.7</v>
      </c>
      <c r="J289" s="28">
        <v>144.24672521700001</v>
      </c>
      <c r="K289" s="17">
        <f t="shared" si="51"/>
        <v>1009.7270765189999</v>
      </c>
      <c r="L289" s="9">
        <f>ABSTRACT!I286</f>
        <v>0</v>
      </c>
      <c r="M289" s="9">
        <f>ABSTRACT!J286</f>
        <v>0</v>
      </c>
      <c r="N289" s="9">
        <f>ABSTRACT!K286</f>
        <v>0</v>
      </c>
      <c r="O289" s="37">
        <f t="shared" si="53"/>
        <v>0</v>
      </c>
      <c r="P289" s="37">
        <f t="shared" si="54"/>
        <v>0</v>
      </c>
      <c r="Q289" s="37">
        <f t="shared" si="55"/>
        <v>0</v>
      </c>
      <c r="R289" s="35"/>
      <c r="S289" s="36"/>
      <c r="T289" s="41">
        <f t="shared" si="52"/>
        <v>0</v>
      </c>
      <c r="V289" s="44"/>
      <c r="W289" s="43"/>
    </row>
    <row r="290" spans="2:23" ht="12" hidden="1" customHeight="1">
      <c r="B290" s="165"/>
      <c r="C290" s="165"/>
      <c r="D290" s="165"/>
      <c r="E290" s="21" t="s">
        <v>102</v>
      </c>
      <c r="F290" s="22" t="s">
        <v>206</v>
      </c>
      <c r="G290" s="23">
        <v>10</v>
      </c>
      <c r="H290" s="23" t="s">
        <v>144</v>
      </c>
      <c r="I290" s="24">
        <v>0.2</v>
      </c>
      <c r="J290" s="28">
        <v>144.24672521700001</v>
      </c>
      <c r="K290" s="17">
        <f t="shared" si="51"/>
        <v>288.49345043400001</v>
      </c>
      <c r="L290" s="9">
        <f>ABSTRACT!I287</f>
        <v>0</v>
      </c>
      <c r="M290" s="9">
        <f>ABSTRACT!J287</f>
        <v>0</v>
      </c>
      <c r="N290" s="9">
        <f>ABSTRACT!K287</f>
        <v>0</v>
      </c>
      <c r="O290" s="37">
        <f t="shared" si="53"/>
        <v>0</v>
      </c>
      <c r="P290" s="37">
        <f t="shared" si="54"/>
        <v>0</v>
      </c>
      <c r="Q290" s="37">
        <f t="shared" si="55"/>
        <v>0</v>
      </c>
      <c r="R290" s="35"/>
      <c r="S290" s="36"/>
      <c r="T290" s="41">
        <f t="shared" si="52"/>
        <v>0</v>
      </c>
      <c r="V290" s="44"/>
      <c r="W290" s="43"/>
    </row>
    <row r="291" spans="2:23" ht="12" hidden="1" customHeight="1">
      <c r="B291" s="165"/>
      <c r="C291" s="165"/>
      <c r="D291" s="165"/>
      <c r="E291" s="66" t="s">
        <v>298</v>
      </c>
      <c r="F291" s="65" t="s">
        <v>299</v>
      </c>
      <c r="G291" s="61"/>
      <c r="H291" s="61"/>
      <c r="I291" s="24"/>
      <c r="J291" s="28"/>
      <c r="K291" s="17"/>
      <c r="L291" s="9">
        <f>ABSTRACT!I288</f>
        <v>0</v>
      </c>
      <c r="M291" s="9">
        <f>ABSTRACT!J288</f>
        <v>0</v>
      </c>
      <c r="N291" s="9">
        <f>ABSTRACT!K288</f>
        <v>0</v>
      </c>
      <c r="O291" s="37">
        <f t="shared" si="53"/>
        <v>0</v>
      </c>
      <c r="P291" s="37">
        <f t="shared" si="54"/>
        <v>0</v>
      </c>
      <c r="Q291" s="37">
        <f t="shared" si="55"/>
        <v>0</v>
      </c>
      <c r="R291" s="35"/>
      <c r="S291" s="36"/>
      <c r="T291" s="41">
        <f t="shared" si="52"/>
        <v>0</v>
      </c>
      <c r="V291" s="44"/>
      <c r="W291" s="43"/>
    </row>
    <row r="292" spans="2:23" ht="12" hidden="1" customHeight="1">
      <c r="B292" s="165"/>
      <c r="C292" s="165"/>
      <c r="D292" s="165"/>
      <c r="E292" s="21" t="s">
        <v>99</v>
      </c>
      <c r="F292" s="22" t="s">
        <v>204</v>
      </c>
      <c r="G292" s="23">
        <v>10</v>
      </c>
      <c r="H292" s="23" t="s">
        <v>144</v>
      </c>
      <c r="I292" s="24">
        <v>0.7</v>
      </c>
      <c r="J292" s="28">
        <v>137.439715447</v>
      </c>
      <c r="K292" s="17">
        <f t="shared" si="51"/>
        <v>962.07800812899995</v>
      </c>
      <c r="L292" s="9">
        <f>ABSTRACT!I289</f>
        <v>0</v>
      </c>
      <c r="M292" s="9">
        <f>ABSTRACT!J289</f>
        <v>0</v>
      </c>
      <c r="N292" s="9">
        <f>ABSTRACT!K289</f>
        <v>0</v>
      </c>
      <c r="O292" s="37">
        <f t="shared" si="53"/>
        <v>0</v>
      </c>
      <c r="P292" s="37">
        <f t="shared" si="54"/>
        <v>0</v>
      </c>
      <c r="Q292" s="37">
        <f t="shared" si="55"/>
        <v>0</v>
      </c>
      <c r="R292" s="35"/>
      <c r="S292" s="36"/>
      <c r="T292" s="41">
        <f t="shared" si="52"/>
        <v>0</v>
      </c>
      <c r="V292" s="44"/>
      <c r="W292" s="43"/>
    </row>
    <row r="293" spans="2:23" ht="12" hidden="1" customHeight="1">
      <c r="B293" s="165"/>
      <c r="C293" s="165"/>
      <c r="D293" s="165"/>
      <c r="E293" s="21" t="s">
        <v>102</v>
      </c>
      <c r="F293" s="22" t="s">
        <v>206</v>
      </c>
      <c r="G293" s="23">
        <v>10</v>
      </c>
      <c r="H293" s="23" t="s">
        <v>144</v>
      </c>
      <c r="I293" s="24">
        <v>0.2</v>
      </c>
      <c r="J293" s="28">
        <v>137.439715447</v>
      </c>
      <c r="K293" s="17">
        <f t="shared" si="51"/>
        <v>274.879430894</v>
      </c>
      <c r="L293" s="9">
        <f>ABSTRACT!I290</f>
        <v>0</v>
      </c>
      <c r="M293" s="9">
        <f>ABSTRACT!J290</f>
        <v>0</v>
      </c>
      <c r="N293" s="9">
        <f>ABSTRACT!K290</f>
        <v>0</v>
      </c>
      <c r="O293" s="37">
        <f t="shared" si="53"/>
        <v>0</v>
      </c>
      <c r="P293" s="37">
        <f t="shared" si="54"/>
        <v>0</v>
      </c>
      <c r="Q293" s="37">
        <f t="shared" si="55"/>
        <v>0</v>
      </c>
      <c r="R293" s="35"/>
      <c r="S293" s="36"/>
      <c r="T293" s="41">
        <f t="shared" si="52"/>
        <v>0</v>
      </c>
      <c r="V293" s="44"/>
      <c r="W293" s="43"/>
    </row>
    <row r="294" spans="2:23" ht="12" hidden="1" customHeight="1">
      <c r="B294" s="165"/>
      <c r="C294" s="165"/>
      <c r="D294" s="165"/>
      <c r="E294" s="66" t="s">
        <v>300</v>
      </c>
      <c r="F294" s="65" t="s">
        <v>301</v>
      </c>
      <c r="G294" s="61"/>
      <c r="H294" s="61"/>
      <c r="I294" s="24"/>
      <c r="J294" s="28"/>
      <c r="K294" s="17"/>
      <c r="L294" s="9">
        <f>ABSTRACT!I291</f>
        <v>0</v>
      </c>
      <c r="M294" s="9">
        <f>ABSTRACT!J291</f>
        <v>0</v>
      </c>
      <c r="N294" s="9">
        <f>ABSTRACT!K291</f>
        <v>0</v>
      </c>
      <c r="O294" s="37">
        <f t="shared" si="53"/>
        <v>0</v>
      </c>
      <c r="P294" s="37">
        <f t="shared" si="54"/>
        <v>0</v>
      </c>
      <c r="Q294" s="37">
        <f t="shared" si="55"/>
        <v>0</v>
      </c>
      <c r="R294" s="35"/>
      <c r="S294" s="36"/>
      <c r="T294" s="41">
        <f t="shared" si="52"/>
        <v>0</v>
      </c>
      <c r="V294" s="44"/>
      <c r="W294" s="43"/>
    </row>
    <row r="295" spans="2:23" ht="12" hidden="1" customHeight="1">
      <c r="B295" s="165"/>
      <c r="C295" s="165"/>
      <c r="D295" s="165"/>
      <c r="E295" s="21" t="s">
        <v>99</v>
      </c>
      <c r="F295" s="22" t="s">
        <v>204</v>
      </c>
      <c r="G295" s="23">
        <v>5</v>
      </c>
      <c r="H295" s="23" t="s">
        <v>144</v>
      </c>
      <c r="I295" s="24">
        <v>0.7</v>
      </c>
      <c r="J295" s="28">
        <v>137.37783354000001</v>
      </c>
      <c r="K295" s="17">
        <f t="shared" si="51"/>
        <v>480.82241739</v>
      </c>
      <c r="L295" s="9">
        <f>ABSTRACT!I292</f>
        <v>0</v>
      </c>
      <c r="M295" s="9">
        <f>ABSTRACT!J292</f>
        <v>0</v>
      </c>
      <c r="N295" s="9">
        <f>ABSTRACT!K292</f>
        <v>0</v>
      </c>
      <c r="O295" s="37">
        <f t="shared" si="53"/>
        <v>0</v>
      </c>
      <c r="P295" s="37">
        <f t="shared" si="54"/>
        <v>0</v>
      </c>
      <c r="Q295" s="37">
        <f t="shared" si="55"/>
        <v>0</v>
      </c>
      <c r="R295" s="35"/>
      <c r="S295" s="36"/>
      <c r="T295" s="41">
        <f t="shared" si="52"/>
        <v>0</v>
      </c>
      <c r="V295" s="44"/>
      <c r="W295" s="43"/>
    </row>
    <row r="296" spans="2:23" ht="12" hidden="1" customHeight="1">
      <c r="B296" s="165"/>
      <c r="C296" s="165"/>
      <c r="D296" s="165"/>
      <c r="E296" s="21" t="s">
        <v>102</v>
      </c>
      <c r="F296" s="22" t="s">
        <v>206</v>
      </c>
      <c r="G296" s="23">
        <v>5</v>
      </c>
      <c r="H296" s="23" t="s">
        <v>144</v>
      </c>
      <c r="I296" s="24">
        <v>0.2</v>
      </c>
      <c r="J296" s="28">
        <v>137.37783354000001</v>
      </c>
      <c r="K296" s="17">
        <f t="shared" si="51"/>
        <v>137.37783354000001</v>
      </c>
      <c r="L296" s="9">
        <f>ABSTRACT!I293</f>
        <v>0</v>
      </c>
      <c r="M296" s="9">
        <f>ABSTRACT!J293</f>
        <v>0</v>
      </c>
      <c r="N296" s="9">
        <f>ABSTRACT!K293</f>
        <v>0</v>
      </c>
      <c r="O296" s="37">
        <f t="shared" si="53"/>
        <v>0</v>
      </c>
      <c r="P296" s="37">
        <f t="shared" si="54"/>
        <v>0</v>
      </c>
      <c r="Q296" s="37">
        <f t="shared" si="55"/>
        <v>0</v>
      </c>
      <c r="R296" s="35"/>
      <c r="S296" s="36"/>
      <c r="T296" s="41">
        <f t="shared" si="52"/>
        <v>0</v>
      </c>
      <c r="V296" s="44"/>
      <c r="W296" s="43"/>
    </row>
    <row r="297" spans="2:23" ht="12" hidden="1" customHeight="1">
      <c r="B297" s="165"/>
      <c r="C297" s="165"/>
      <c r="D297" s="165"/>
      <c r="E297" s="12" t="s">
        <v>302</v>
      </c>
      <c r="F297" s="29" t="s">
        <v>303</v>
      </c>
      <c r="G297" s="14"/>
      <c r="H297" s="14"/>
      <c r="I297" s="24"/>
      <c r="J297" s="28"/>
      <c r="K297" s="17"/>
      <c r="L297" s="9">
        <f>ABSTRACT!I294</f>
        <v>0</v>
      </c>
      <c r="M297" s="9">
        <f>ABSTRACT!J294</f>
        <v>0</v>
      </c>
      <c r="N297" s="9">
        <f>ABSTRACT!K294</f>
        <v>0</v>
      </c>
      <c r="O297" s="37">
        <f t="shared" si="53"/>
        <v>0</v>
      </c>
      <c r="P297" s="37">
        <f t="shared" si="54"/>
        <v>0</v>
      </c>
      <c r="Q297" s="37">
        <f t="shared" si="55"/>
        <v>0</v>
      </c>
      <c r="R297" s="35"/>
      <c r="S297" s="36"/>
      <c r="T297" s="41">
        <f t="shared" si="52"/>
        <v>0</v>
      </c>
      <c r="V297" s="44"/>
      <c r="W297" s="43"/>
    </row>
    <row r="298" spans="2:23" ht="12" hidden="1" customHeight="1">
      <c r="B298" s="165"/>
      <c r="C298" s="165"/>
      <c r="D298" s="165"/>
      <c r="E298" s="18" t="s">
        <v>304</v>
      </c>
      <c r="F298" s="19" t="s">
        <v>305</v>
      </c>
      <c r="G298" s="14"/>
      <c r="H298" s="14"/>
      <c r="I298" s="24"/>
      <c r="J298" s="28"/>
      <c r="K298" s="17"/>
      <c r="L298" s="9">
        <f>ABSTRACT!I295</f>
        <v>0</v>
      </c>
      <c r="M298" s="9">
        <f>ABSTRACT!J295</f>
        <v>0</v>
      </c>
      <c r="N298" s="9">
        <f>ABSTRACT!K295</f>
        <v>0</v>
      </c>
      <c r="O298" s="37">
        <f t="shared" si="53"/>
        <v>0</v>
      </c>
      <c r="P298" s="37">
        <f t="shared" si="54"/>
        <v>0</v>
      </c>
      <c r="Q298" s="37">
        <f t="shared" si="55"/>
        <v>0</v>
      </c>
      <c r="R298" s="35"/>
      <c r="S298" s="36"/>
      <c r="T298" s="41">
        <f t="shared" si="52"/>
        <v>0</v>
      </c>
      <c r="V298" s="44"/>
      <c r="W298" s="43"/>
    </row>
    <row r="299" spans="2:23" ht="12" hidden="1" customHeight="1">
      <c r="B299" s="165"/>
      <c r="C299" s="165"/>
      <c r="D299" s="165"/>
      <c r="E299" s="21" t="s">
        <v>99</v>
      </c>
      <c r="F299" s="22" t="s">
        <v>204</v>
      </c>
      <c r="G299" s="14">
        <v>500</v>
      </c>
      <c r="H299" s="14" t="s">
        <v>101</v>
      </c>
      <c r="I299" s="24">
        <v>0.7</v>
      </c>
      <c r="J299" s="26">
        <v>58.042753489719999</v>
      </c>
      <c r="K299" s="17">
        <f>J299*G299*I299</f>
        <v>20314.963721402</v>
      </c>
      <c r="L299" s="9">
        <f>ABSTRACT!I296</f>
        <v>0</v>
      </c>
      <c r="M299" s="9">
        <f>ABSTRACT!J296</f>
        <v>0</v>
      </c>
      <c r="N299" s="9">
        <f>ABSTRACT!K296</f>
        <v>0</v>
      </c>
      <c r="O299" s="37">
        <f t="shared" si="53"/>
        <v>0</v>
      </c>
      <c r="P299" s="37">
        <f t="shared" si="54"/>
        <v>0</v>
      </c>
      <c r="Q299" s="37">
        <f t="shared" si="55"/>
        <v>0</v>
      </c>
      <c r="R299" s="35"/>
      <c r="S299" s="36"/>
      <c r="T299" s="41">
        <f t="shared" si="52"/>
        <v>0</v>
      </c>
      <c r="V299" s="44"/>
      <c r="W299" s="43"/>
    </row>
    <row r="300" spans="2:23" ht="12" hidden="1" customHeight="1">
      <c r="B300" s="165"/>
      <c r="C300" s="165"/>
      <c r="D300" s="165"/>
      <c r="E300" s="21" t="s">
        <v>102</v>
      </c>
      <c r="F300" s="22" t="s">
        <v>206</v>
      </c>
      <c r="G300" s="14">
        <v>500</v>
      </c>
      <c r="H300" s="14" t="s">
        <v>101</v>
      </c>
      <c r="I300" s="24">
        <v>0.2</v>
      </c>
      <c r="J300" s="26">
        <v>58.042753489719999</v>
      </c>
      <c r="K300" s="17">
        <f t="shared" ref="K300:K348" si="56">J300*G300*I300</f>
        <v>5804.2753489720008</v>
      </c>
      <c r="L300" s="9">
        <f>ABSTRACT!I297</f>
        <v>0</v>
      </c>
      <c r="M300" s="9">
        <f>ABSTRACT!J297</f>
        <v>0</v>
      </c>
      <c r="N300" s="9">
        <f>ABSTRACT!K297</f>
        <v>0</v>
      </c>
      <c r="O300" s="37">
        <f t="shared" si="53"/>
        <v>0</v>
      </c>
      <c r="P300" s="37">
        <f t="shared" si="54"/>
        <v>0</v>
      </c>
      <c r="Q300" s="37">
        <f t="shared" si="55"/>
        <v>0</v>
      </c>
      <c r="R300" s="35"/>
      <c r="S300" s="36"/>
      <c r="T300" s="41">
        <f t="shared" si="52"/>
        <v>0</v>
      </c>
      <c r="V300" s="44"/>
      <c r="W300" s="43"/>
    </row>
    <row r="301" spans="2:23" ht="12" hidden="1" customHeight="1">
      <c r="B301" s="165"/>
      <c r="C301" s="165"/>
      <c r="D301" s="165"/>
      <c r="E301" s="18" t="s">
        <v>306</v>
      </c>
      <c r="F301" s="19" t="s">
        <v>307</v>
      </c>
      <c r="G301" s="14"/>
      <c r="H301" s="14"/>
      <c r="I301" s="15"/>
      <c r="J301" s="28"/>
      <c r="K301" s="17"/>
      <c r="L301" s="9">
        <f>ABSTRACT!I298</f>
        <v>0</v>
      </c>
      <c r="M301" s="9">
        <f>ABSTRACT!J298</f>
        <v>0</v>
      </c>
      <c r="N301" s="9">
        <f>ABSTRACT!K298</f>
        <v>0</v>
      </c>
      <c r="O301" s="37">
        <f t="shared" si="53"/>
        <v>0</v>
      </c>
      <c r="P301" s="37">
        <f t="shared" si="54"/>
        <v>0</v>
      </c>
      <c r="Q301" s="37">
        <f t="shared" si="55"/>
        <v>0</v>
      </c>
      <c r="R301" s="35"/>
      <c r="S301" s="36"/>
      <c r="T301" s="41">
        <f t="shared" si="52"/>
        <v>0</v>
      </c>
      <c r="V301" s="44"/>
      <c r="W301" s="43"/>
    </row>
    <row r="302" spans="2:23" ht="12" hidden="1" customHeight="1">
      <c r="B302" s="165"/>
      <c r="C302" s="165"/>
      <c r="D302" s="165"/>
      <c r="E302" s="21" t="s">
        <v>99</v>
      </c>
      <c r="F302" s="22" t="s">
        <v>204</v>
      </c>
      <c r="G302" s="14">
        <v>250</v>
      </c>
      <c r="H302" s="14" t="s">
        <v>101</v>
      </c>
      <c r="I302" s="24">
        <v>0.7</v>
      </c>
      <c r="J302" s="26">
        <v>58.042753489719999</v>
      </c>
      <c r="K302" s="17">
        <f t="shared" si="56"/>
        <v>10157.481860701</v>
      </c>
      <c r="L302" s="9">
        <f>ABSTRACT!I299</f>
        <v>0</v>
      </c>
      <c r="M302" s="9">
        <f>ABSTRACT!J299</f>
        <v>0</v>
      </c>
      <c r="N302" s="9">
        <f>ABSTRACT!K299</f>
        <v>0</v>
      </c>
      <c r="O302" s="37">
        <f t="shared" si="53"/>
        <v>0</v>
      </c>
      <c r="P302" s="37">
        <f t="shared" si="54"/>
        <v>0</v>
      </c>
      <c r="Q302" s="37">
        <f t="shared" si="55"/>
        <v>0</v>
      </c>
      <c r="R302" s="35"/>
      <c r="S302" s="36"/>
      <c r="T302" s="41">
        <f t="shared" si="52"/>
        <v>0</v>
      </c>
      <c r="V302" s="44"/>
      <c r="W302" s="43"/>
    </row>
    <row r="303" spans="2:23" ht="12" hidden="1" customHeight="1">
      <c r="B303" s="165"/>
      <c r="C303" s="165"/>
      <c r="D303" s="165"/>
      <c r="E303" s="21" t="s">
        <v>102</v>
      </c>
      <c r="F303" s="22" t="s">
        <v>206</v>
      </c>
      <c r="G303" s="14">
        <v>250</v>
      </c>
      <c r="H303" s="14" t="s">
        <v>101</v>
      </c>
      <c r="I303" s="24">
        <v>0.2</v>
      </c>
      <c r="J303" s="26">
        <v>58.042753489719999</v>
      </c>
      <c r="K303" s="17">
        <f t="shared" si="56"/>
        <v>2902.1376744860004</v>
      </c>
      <c r="L303" s="9">
        <f>ABSTRACT!I300</f>
        <v>0</v>
      </c>
      <c r="M303" s="9">
        <f>ABSTRACT!J300</f>
        <v>0</v>
      </c>
      <c r="N303" s="9">
        <f>ABSTRACT!K300</f>
        <v>0</v>
      </c>
      <c r="O303" s="37">
        <f t="shared" si="53"/>
        <v>0</v>
      </c>
      <c r="P303" s="37">
        <f t="shared" si="54"/>
        <v>0</v>
      </c>
      <c r="Q303" s="37">
        <f t="shared" si="55"/>
        <v>0</v>
      </c>
      <c r="R303" s="35"/>
      <c r="S303" s="36"/>
      <c r="T303" s="41">
        <f t="shared" si="52"/>
        <v>0</v>
      </c>
      <c r="V303" s="44"/>
      <c r="W303" s="43"/>
    </row>
    <row r="304" spans="2:23" ht="12" hidden="1" customHeight="1">
      <c r="B304" s="165"/>
      <c r="C304" s="165"/>
      <c r="D304" s="165"/>
      <c r="E304" s="18" t="s">
        <v>308</v>
      </c>
      <c r="F304" s="19" t="s">
        <v>309</v>
      </c>
      <c r="G304" s="14"/>
      <c r="H304" s="14"/>
      <c r="I304" s="24"/>
      <c r="J304" s="28"/>
      <c r="K304" s="17"/>
      <c r="L304" s="9">
        <f>ABSTRACT!I301</f>
        <v>0</v>
      </c>
      <c r="M304" s="9">
        <f>ABSTRACT!J301</f>
        <v>0</v>
      </c>
      <c r="N304" s="9">
        <f>ABSTRACT!K301</f>
        <v>0</v>
      </c>
      <c r="O304" s="37">
        <f t="shared" si="53"/>
        <v>0</v>
      </c>
      <c r="P304" s="37">
        <f t="shared" si="54"/>
        <v>0</v>
      </c>
      <c r="Q304" s="37">
        <f t="shared" si="55"/>
        <v>0</v>
      </c>
      <c r="R304" s="35"/>
      <c r="S304" s="36"/>
      <c r="T304" s="41">
        <f t="shared" si="52"/>
        <v>0</v>
      </c>
      <c r="V304" s="44"/>
      <c r="W304" s="43"/>
    </row>
    <row r="305" spans="2:23" ht="12" hidden="1" customHeight="1">
      <c r="B305" s="165"/>
      <c r="C305" s="165"/>
      <c r="D305" s="165"/>
      <c r="E305" s="21"/>
      <c r="F305" s="22" t="s">
        <v>204</v>
      </c>
      <c r="G305" s="14">
        <v>100</v>
      </c>
      <c r="H305" s="14" t="s">
        <v>101</v>
      </c>
      <c r="I305" s="24">
        <v>0.7</v>
      </c>
      <c r="J305" s="26">
        <v>50.359495916599997</v>
      </c>
      <c r="K305" s="17">
        <f t="shared" si="56"/>
        <v>3525.1647141619997</v>
      </c>
      <c r="L305" s="9">
        <f>ABSTRACT!I302</f>
        <v>70</v>
      </c>
      <c r="M305" s="9">
        <f>ABSTRACT!J302</f>
        <v>0</v>
      </c>
      <c r="N305" s="9">
        <f>ABSTRACT!K302</f>
        <v>70</v>
      </c>
      <c r="O305" s="37">
        <f t="shared" si="53"/>
        <v>2467.6152999133997</v>
      </c>
      <c r="P305" s="37">
        <f t="shared" si="54"/>
        <v>0</v>
      </c>
      <c r="Q305" s="37">
        <f t="shared" si="55"/>
        <v>2467.6152999133997</v>
      </c>
      <c r="R305" s="35"/>
      <c r="S305" s="36"/>
      <c r="T305" s="41">
        <f t="shared" si="52"/>
        <v>0</v>
      </c>
      <c r="V305" s="44"/>
      <c r="W305" s="43"/>
    </row>
    <row r="306" spans="2:23" ht="12" hidden="1" customHeight="1">
      <c r="B306" s="165"/>
      <c r="C306" s="165"/>
      <c r="D306" s="165"/>
      <c r="E306" s="21"/>
      <c r="F306" s="22" t="s">
        <v>206</v>
      </c>
      <c r="G306" s="14">
        <v>100</v>
      </c>
      <c r="H306" s="14" t="s">
        <v>101</v>
      </c>
      <c r="I306" s="24">
        <v>0.2</v>
      </c>
      <c r="J306" s="26">
        <v>50.359495916599997</v>
      </c>
      <c r="K306" s="17">
        <f t="shared" si="56"/>
        <v>1007.189918332</v>
      </c>
      <c r="L306" s="9">
        <f>ABSTRACT!I303</f>
        <v>0</v>
      </c>
      <c r="M306" s="9">
        <f>ABSTRACT!J303</f>
        <v>0</v>
      </c>
      <c r="N306" s="9">
        <f>ABSTRACT!K303</f>
        <v>0</v>
      </c>
      <c r="O306" s="37">
        <f t="shared" si="53"/>
        <v>0</v>
      </c>
      <c r="P306" s="37">
        <f t="shared" si="54"/>
        <v>0</v>
      </c>
      <c r="Q306" s="37">
        <f t="shared" si="55"/>
        <v>0</v>
      </c>
      <c r="R306" s="35"/>
      <c r="S306" s="36"/>
      <c r="T306" s="41">
        <f t="shared" si="52"/>
        <v>0</v>
      </c>
      <c r="V306" s="44"/>
      <c r="W306" s="43"/>
    </row>
    <row r="307" spans="2:23" ht="12" hidden="1" customHeight="1">
      <c r="B307" s="165"/>
      <c r="C307" s="165"/>
      <c r="D307" s="165"/>
      <c r="E307" s="18" t="s">
        <v>310</v>
      </c>
      <c r="F307" s="19" t="s">
        <v>311</v>
      </c>
      <c r="G307" s="14"/>
      <c r="H307" s="14"/>
      <c r="I307" s="24"/>
      <c r="J307" s="28"/>
      <c r="K307" s="17"/>
      <c r="L307" s="9">
        <f>ABSTRACT!I304</f>
        <v>0</v>
      </c>
      <c r="M307" s="9">
        <f>ABSTRACT!J304</f>
        <v>0</v>
      </c>
      <c r="N307" s="9">
        <f>ABSTRACT!K304</f>
        <v>0</v>
      </c>
      <c r="O307" s="37">
        <f t="shared" si="53"/>
        <v>0</v>
      </c>
      <c r="P307" s="37">
        <f t="shared" si="54"/>
        <v>0</v>
      </c>
      <c r="Q307" s="37">
        <f t="shared" si="55"/>
        <v>0</v>
      </c>
      <c r="R307" s="35"/>
      <c r="S307" s="36"/>
      <c r="T307" s="41">
        <f t="shared" si="52"/>
        <v>0</v>
      </c>
      <c r="V307" s="44"/>
      <c r="W307" s="43"/>
    </row>
    <row r="308" spans="2:23" ht="12" hidden="1" customHeight="1">
      <c r="B308" s="165"/>
      <c r="C308" s="165"/>
      <c r="D308" s="165"/>
      <c r="E308" s="21" t="s">
        <v>99</v>
      </c>
      <c r="F308" s="22" t="s">
        <v>204</v>
      </c>
      <c r="G308" s="14">
        <v>100</v>
      </c>
      <c r="H308" s="14" t="s">
        <v>101</v>
      </c>
      <c r="I308" s="24">
        <v>0.7</v>
      </c>
      <c r="J308" s="26">
        <v>43.533921574499999</v>
      </c>
      <c r="K308" s="17">
        <f t="shared" si="56"/>
        <v>3047.3745102149996</v>
      </c>
      <c r="L308" s="9">
        <f>ABSTRACT!I305</f>
        <v>0</v>
      </c>
      <c r="M308" s="9">
        <f>ABSTRACT!J305</f>
        <v>0</v>
      </c>
      <c r="N308" s="9">
        <f>ABSTRACT!K305</f>
        <v>0</v>
      </c>
      <c r="O308" s="37">
        <f t="shared" si="53"/>
        <v>0</v>
      </c>
      <c r="P308" s="37">
        <f t="shared" si="54"/>
        <v>0</v>
      </c>
      <c r="Q308" s="37">
        <f t="shared" si="55"/>
        <v>0</v>
      </c>
      <c r="R308" s="35"/>
      <c r="S308" s="36"/>
      <c r="T308" s="41">
        <f t="shared" si="52"/>
        <v>0</v>
      </c>
      <c r="V308" s="44"/>
      <c r="W308" s="43"/>
    </row>
    <row r="309" spans="2:23" ht="12" hidden="1" customHeight="1">
      <c r="B309" s="165"/>
      <c r="C309" s="165"/>
      <c r="D309" s="165"/>
      <c r="E309" s="21" t="s">
        <v>102</v>
      </c>
      <c r="F309" s="22" t="s">
        <v>206</v>
      </c>
      <c r="G309" s="14">
        <v>100</v>
      </c>
      <c r="H309" s="14" t="s">
        <v>101</v>
      </c>
      <c r="I309" s="24">
        <v>0.2</v>
      </c>
      <c r="J309" s="26">
        <v>43.533921574499999</v>
      </c>
      <c r="K309" s="17">
        <f t="shared" si="56"/>
        <v>870.67843149000009</v>
      </c>
      <c r="L309" s="9">
        <f>ABSTRACT!I306</f>
        <v>0</v>
      </c>
      <c r="M309" s="9">
        <f>ABSTRACT!J306</f>
        <v>0</v>
      </c>
      <c r="N309" s="9">
        <f>ABSTRACT!K306</f>
        <v>0</v>
      </c>
      <c r="O309" s="37">
        <f t="shared" si="53"/>
        <v>0</v>
      </c>
      <c r="P309" s="37">
        <f t="shared" si="54"/>
        <v>0</v>
      </c>
      <c r="Q309" s="37">
        <f t="shared" si="55"/>
        <v>0</v>
      </c>
      <c r="R309" s="35"/>
      <c r="S309" s="36"/>
      <c r="T309" s="41">
        <f t="shared" si="52"/>
        <v>0</v>
      </c>
      <c r="V309" s="44"/>
      <c r="W309" s="43"/>
    </row>
    <row r="310" spans="2:23" ht="12" hidden="1" customHeight="1">
      <c r="B310" s="165"/>
      <c r="C310" s="165"/>
      <c r="D310" s="165"/>
      <c r="E310" s="18" t="s">
        <v>312</v>
      </c>
      <c r="F310" s="19" t="s">
        <v>313</v>
      </c>
      <c r="G310" s="14"/>
      <c r="H310" s="14"/>
      <c r="I310" s="24"/>
      <c r="J310" s="28"/>
      <c r="K310" s="17"/>
      <c r="L310" s="9">
        <f>ABSTRACT!I307</f>
        <v>0</v>
      </c>
      <c r="M310" s="9">
        <f>ABSTRACT!J307</f>
        <v>0</v>
      </c>
      <c r="N310" s="9">
        <f>ABSTRACT!K307</f>
        <v>0</v>
      </c>
      <c r="O310" s="37">
        <f t="shared" si="53"/>
        <v>0</v>
      </c>
      <c r="P310" s="37">
        <f t="shared" si="54"/>
        <v>0</v>
      </c>
      <c r="Q310" s="37">
        <f t="shared" si="55"/>
        <v>0</v>
      </c>
      <c r="R310" s="35"/>
      <c r="S310" s="36"/>
      <c r="T310" s="41">
        <f t="shared" si="52"/>
        <v>0</v>
      </c>
      <c r="V310" s="44"/>
      <c r="W310" s="43"/>
    </row>
    <row r="311" spans="2:23" ht="12" hidden="1" customHeight="1">
      <c r="B311" s="165"/>
      <c r="C311" s="165"/>
      <c r="D311" s="165"/>
      <c r="E311" s="21" t="s">
        <v>99</v>
      </c>
      <c r="F311" s="22" t="s">
        <v>204</v>
      </c>
      <c r="G311" s="14">
        <v>50</v>
      </c>
      <c r="H311" s="14" t="s">
        <v>101</v>
      </c>
      <c r="I311" s="24">
        <v>0.7</v>
      </c>
      <c r="J311" s="26">
        <v>43.527733383799998</v>
      </c>
      <c r="K311" s="17">
        <f t="shared" si="56"/>
        <v>1523.4706684329997</v>
      </c>
      <c r="L311" s="9">
        <f>ABSTRACT!I308</f>
        <v>0</v>
      </c>
      <c r="M311" s="9">
        <f>ABSTRACT!J308</f>
        <v>0</v>
      </c>
      <c r="N311" s="9">
        <f>ABSTRACT!K308</f>
        <v>0</v>
      </c>
      <c r="O311" s="37">
        <f t="shared" si="53"/>
        <v>0</v>
      </c>
      <c r="P311" s="37">
        <f t="shared" si="54"/>
        <v>0</v>
      </c>
      <c r="Q311" s="37">
        <f t="shared" si="55"/>
        <v>0</v>
      </c>
      <c r="R311" s="35"/>
      <c r="S311" s="36"/>
      <c r="T311" s="41">
        <f t="shared" si="52"/>
        <v>0</v>
      </c>
      <c r="V311" s="44"/>
      <c r="W311" s="43"/>
    </row>
    <row r="312" spans="2:23" ht="12" hidden="1" customHeight="1">
      <c r="B312" s="165"/>
      <c r="C312" s="165"/>
      <c r="D312" s="165"/>
      <c r="E312" s="21" t="s">
        <v>102</v>
      </c>
      <c r="F312" s="22" t="s">
        <v>206</v>
      </c>
      <c r="G312" s="14">
        <v>50</v>
      </c>
      <c r="H312" s="14" t="s">
        <v>101</v>
      </c>
      <c r="I312" s="24">
        <v>0.2</v>
      </c>
      <c r="J312" s="26">
        <v>43.527733383799998</v>
      </c>
      <c r="K312" s="17">
        <f t="shared" si="56"/>
        <v>435.277333838</v>
      </c>
      <c r="L312" s="9">
        <f>ABSTRACT!I309</f>
        <v>0</v>
      </c>
      <c r="M312" s="9">
        <f>ABSTRACT!J309</f>
        <v>0</v>
      </c>
      <c r="N312" s="9">
        <f>ABSTRACT!K309</f>
        <v>0</v>
      </c>
      <c r="O312" s="37">
        <f t="shared" si="53"/>
        <v>0</v>
      </c>
      <c r="P312" s="37">
        <f t="shared" si="54"/>
        <v>0</v>
      </c>
      <c r="Q312" s="37">
        <f t="shared" si="55"/>
        <v>0</v>
      </c>
      <c r="R312" s="35"/>
      <c r="S312" s="36"/>
      <c r="T312" s="41">
        <f t="shared" si="52"/>
        <v>0</v>
      </c>
      <c r="V312" s="44"/>
      <c r="W312" s="43"/>
    </row>
    <row r="313" spans="2:23" ht="12" hidden="1" customHeight="1">
      <c r="B313" s="165"/>
      <c r="C313" s="165"/>
      <c r="D313" s="165"/>
      <c r="E313" s="18" t="s">
        <v>314</v>
      </c>
      <c r="F313" s="19" t="s">
        <v>315</v>
      </c>
      <c r="G313" s="14"/>
      <c r="H313" s="14"/>
      <c r="I313" s="24"/>
      <c r="J313" s="28"/>
      <c r="K313" s="17"/>
      <c r="L313" s="9">
        <f>ABSTRACT!I310</f>
        <v>0</v>
      </c>
      <c r="M313" s="9">
        <f>ABSTRACT!J310</f>
        <v>0</v>
      </c>
      <c r="N313" s="9">
        <f>ABSTRACT!K310</f>
        <v>0</v>
      </c>
      <c r="O313" s="37">
        <f t="shared" si="53"/>
        <v>0</v>
      </c>
      <c r="P313" s="37">
        <f t="shared" si="54"/>
        <v>0</v>
      </c>
      <c r="Q313" s="37">
        <f t="shared" si="55"/>
        <v>0</v>
      </c>
      <c r="R313" s="35"/>
      <c r="S313" s="36"/>
      <c r="T313" s="41">
        <f t="shared" si="52"/>
        <v>0</v>
      </c>
      <c r="V313" s="44"/>
      <c r="W313" s="43"/>
    </row>
    <row r="314" spans="2:23" ht="12" hidden="1" customHeight="1">
      <c r="B314" s="165"/>
      <c r="C314" s="165"/>
      <c r="D314" s="165"/>
      <c r="E314" s="21" t="s">
        <v>99</v>
      </c>
      <c r="F314" s="22" t="s">
        <v>204</v>
      </c>
      <c r="G314" s="14">
        <v>50</v>
      </c>
      <c r="H314" s="14" t="s">
        <v>101</v>
      </c>
      <c r="I314" s="24">
        <v>0.7</v>
      </c>
      <c r="J314" s="26">
        <v>21.7700548826</v>
      </c>
      <c r="K314" s="17">
        <f t="shared" si="56"/>
        <v>761.95192089099999</v>
      </c>
      <c r="L314" s="9">
        <f>ABSTRACT!I311</f>
        <v>0</v>
      </c>
      <c r="M314" s="9">
        <f>ABSTRACT!J311</f>
        <v>0</v>
      </c>
      <c r="N314" s="9">
        <f>ABSTRACT!K311</f>
        <v>0</v>
      </c>
      <c r="O314" s="37">
        <f t="shared" si="53"/>
        <v>0</v>
      </c>
      <c r="P314" s="37">
        <f t="shared" si="54"/>
        <v>0</v>
      </c>
      <c r="Q314" s="37">
        <f t="shared" si="55"/>
        <v>0</v>
      </c>
      <c r="R314" s="35"/>
      <c r="S314" s="36"/>
      <c r="T314" s="41">
        <f t="shared" si="52"/>
        <v>0</v>
      </c>
      <c r="V314" s="44"/>
      <c r="W314" s="43"/>
    </row>
    <row r="315" spans="2:23" ht="12" hidden="1" customHeight="1">
      <c r="B315" s="165"/>
      <c r="C315" s="165"/>
      <c r="D315" s="165"/>
      <c r="E315" s="21" t="s">
        <v>102</v>
      </c>
      <c r="F315" s="22" t="s">
        <v>206</v>
      </c>
      <c r="G315" s="14">
        <v>50</v>
      </c>
      <c r="H315" s="14" t="s">
        <v>101</v>
      </c>
      <c r="I315" s="24">
        <v>0.2</v>
      </c>
      <c r="J315" s="26">
        <v>21.7700548826</v>
      </c>
      <c r="K315" s="17">
        <f t="shared" si="56"/>
        <v>217.70054882600004</v>
      </c>
      <c r="L315" s="9">
        <f>ABSTRACT!I312</f>
        <v>0</v>
      </c>
      <c r="M315" s="9">
        <f>ABSTRACT!J312</f>
        <v>0</v>
      </c>
      <c r="N315" s="9">
        <f>ABSTRACT!K312</f>
        <v>0</v>
      </c>
      <c r="O315" s="37">
        <f t="shared" si="53"/>
        <v>0</v>
      </c>
      <c r="P315" s="37">
        <f t="shared" si="54"/>
        <v>0</v>
      </c>
      <c r="Q315" s="37">
        <f t="shared" si="55"/>
        <v>0</v>
      </c>
      <c r="R315" s="35"/>
      <c r="S315" s="36"/>
      <c r="T315" s="41">
        <f t="shared" si="52"/>
        <v>0</v>
      </c>
      <c r="V315" s="44"/>
      <c r="W315" s="43"/>
    </row>
    <row r="316" spans="2:23" ht="12" hidden="1" customHeight="1">
      <c r="B316" s="165"/>
      <c r="C316" s="165"/>
      <c r="D316" s="165"/>
      <c r="E316" s="70" t="s">
        <v>174</v>
      </c>
      <c r="F316" s="71" t="s">
        <v>316</v>
      </c>
      <c r="G316" s="14"/>
      <c r="H316" s="14"/>
      <c r="I316" s="24"/>
      <c r="J316" s="28"/>
      <c r="K316" s="17"/>
      <c r="L316" s="9">
        <f>ABSTRACT!I313</f>
        <v>0</v>
      </c>
      <c r="M316" s="9">
        <f>ABSTRACT!J313</f>
        <v>0</v>
      </c>
      <c r="N316" s="9">
        <f>ABSTRACT!K313</f>
        <v>0</v>
      </c>
      <c r="O316" s="37">
        <f t="shared" si="53"/>
        <v>0</v>
      </c>
      <c r="P316" s="37">
        <f t="shared" si="54"/>
        <v>0</v>
      </c>
      <c r="Q316" s="37">
        <f t="shared" si="55"/>
        <v>0</v>
      </c>
      <c r="R316" s="35"/>
      <c r="S316" s="36"/>
      <c r="T316" s="41">
        <f t="shared" si="52"/>
        <v>0</v>
      </c>
      <c r="V316" s="44"/>
      <c r="W316" s="43"/>
    </row>
    <row r="317" spans="2:23" ht="12" hidden="1" customHeight="1">
      <c r="B317" s="165"/>
      <c r="C317" s="165"/>
      <c r="D317" s="165"/>
      <c r="E317" s="18" t="s">
        <v>317</v>
      </c>
      <c r="F317" s="19" t="s">
        <v>318</v>
      </c>
      <c r="G317" s="72"/>
      <c r="H317" s="14"/>
      <c r="I317" s="24"/>
      <c r="J317" s="26"/>
      <c r="K317" s="17"/>
      <c r="L317" s="9">
        <f>ABSTRACT!I314</f>
        <v>0</v>
      </c>
      <c r="M317" s="9">
        <f>ABSTRACT!J314</f>
        <v>0</v>
      </c>
      <c r="N317" s="9">
        <f>ABSTRACT!K314</f>
        <v>0</v>
      </c>
      <c r="O317" s="37">
        <f t="shared" si="53"/>
        <v>0</v>
      </c>
      <c r="P317" s="37">
        <f t="shared" si="54"/>
        <v>0</v>
      </c>
      <c r="Q317" s="37">
        <f t="shared" si="55"/>
        <v>0</v>
      </c>
      <c r="R317" s="35"/>
      <c r="S317" s="36"/>
      <c r="T317" s="41">
        <f t="shared" si="52"/>
        <v>0</v>
      </c>
      <c r="V317" s="44"/>
      <c r="W317" s="43"/>
    </row>
    <row r="318" spans="2:23" ht="12" hidden="1" customHeight="1">
      <c r="B318" s="165"/>
      <c r="C318" s="165"/>
      <c r="D318" s="165"/>
      <c r="E318" s="21" t="s">
        <v>99</v>
      </c>
      <c r="F318" s="22" t="s">
        <v>204</v>
      </c>
      <c r="G318" s="72">
        <v>7500</v>
      </c>
      <c r="H318" s="14" t="s">
        <v>101</v>
      </c>
      <c r="I318" s="24">
        <v>0.7</v>
      </c>
      <c r="J318" s="26">
        <v>71.699677818573306</v>
      </c>
      <c r="K318" s="17">
        <f t="shared" si="56"/>
        <v>376423.30854750989</v>
      </c>
      <c r="L318" s="9">
        <f>ABSTRACT!I315</f>
        <v>1650</v>
      </c>
      <c r="M318" s="9">
        <f>ABSTRACT!J315</f>
        <v>0</v>
      </c>
      <c r="N318" s="9">
        <f>ABSTRACT!K315</f>
        <v>1650</v>
      </c>
      <c r="O318" s="37">
        <f t="shared" si="53"/>
        <v>82813.127880452172</v>
      </c>
      <c r="P318" s="37">
        <f t="shared" si="54"/>
        <v>0</v>
      </c>
      <c r="Q318" s="37">
        <f t="shared" si="55"/>
        <v>82813.127880452172</v>
      </c>
      <c r="R318" s="35"/>
      <c r="S318" s="36"/>
      <c r="T318" s="41">
        <f t="shared" si="52"/>
        <v>0</v>
      </c>
      <c r="V318" s="44"/>
      <c r="W318" s="43"/>
    </row>
    <row r="319" spans="2:23" ht="12" hidden="1" customHeight="1">
      <c r="B319" s="165"/>
      <c r="C319" s="165"/>
      <c r="D319" s="165"/>
      <c r="E319" s="21" t="s">
        <v>102</v>
      </c>
      <c r="F319" s="22" t="s">
        <v>206</v>
      </c>
      <c r="G319" s="72">
        <v>7500</v>
      </c>
      <c r="H319" s="14" t="s">
        <v>101</v>
      </c>
      <c r="I319" s="24">
        <v>0.2</v>
      </c>
      <c r="J319" s="26">
        <v>71.699677818573306</v>
      </c>
      <c r="K319" s="17">
        <f t="shared" si="56"/>
        <v>107549.51672785997</v>
      </c>
      <c r="L319" s="9">
        <f>ABSTRACT!I316</f>
        <v>0</v>
      </c>
      <c r="M319" s="9">
        <f>ABSTRACT!J316</f>
        <v>0</v>
      </c>
      <c r="N319" s="9">
        <f>ABSTRACT!K316</f>
        <v>0</v>
      </c>
      <c r="O319" s="37">
        <f t="shared" si="53"/>
        <v>0</v>
      </c>
      <c r="P319" s="37">
        <f t="shared" si="54"/>
        <v>0</v>
      </c>
      <c r="Q319" s="37">
        <f t="shared" si="55"/>
        <v>0</v>
      </c>
      <c r="R319" s="35"/>
      <c r="S319" s="36"/>
      <c r="T319" s="41">
        <f t="shared" si="52"/>
        <v>0</v>
      </c>
      <c r="V319" s="44"/>
      <c r="W319" s="43"/>
    </row>
    <row r="320" spans="2:23" ht="12" hidden="1" customHeight="1">
      <c r="B320" s="165"/>
      <c r="C320" s="165"/>
      <c r="D320" s="165"/>
      <c r="E320" s="18" t="s">
        <v>319</v>
      </c>
      <c r="F320" s="19" t="s">
        <v>320</v>
      </c>
      <c r="G320" s="14"/>
      <c r="H320" s="14"/>
      <c r="I320" s="24"/>
      <c r="J320" s="26"/>
      <c r="K320" s="17"/>
      <c r="L320" s="9">
        <f>ABSTRACT!I317</f>
        <v>0</v>
      </c>
      <c r="M320" s="9">
        <f>ABSTRACT!J317</f>
        <v>0</v>
      </c>
      <c r="N320" s="9">
        <f>ABSTRACT!K317</f>
        <v>0</v>
      </c>
      <c r="O320" s="37">
        <f t="shared" si="53"/>
        <v>0</v>
      </c>
      <c r="P320" s="37">
        <f t="shared" si="54"/>
        <v>0</v>
      </c>
      <c r="Q320" s="37">
        <f t="shared" si="55"/>
        <v>0</v>
      </c>
      <c r="R320" s="35"/>
      <c r="S320" s="36"/>
      <c r="T320" s="41">
        <f t="shared" si="52"/>
        <v>0</v>
      </c>
      <c r="V320" s="44"/>
      <c r="W320" s="43"/>
    </row>
    <row r="321" spans="2:23" ht="12" hidden="1" customHeight="1">
      <c r="B321" s="165"/>
      <c r="C321" s="165"/>
      <c r="D321" s="165"/>
      <c r="E321" s="21" t="s">
        <v>99</v>
      </c>
      <c r="F321" s="22" t="s">
        <v>204</v>
      </c>
      <c r="G321" s="14">
        <v>500</v>
      </c>
      <c r="H321" s="14" t="s">
        <v>101</v>
      </c>
      <c r="I321" s="24">
        <v>0.7</v>
      </c>
      <c r="J321" s="26">
        <v>64.870803108100006</v>
      </c>
      <c r="K321" s="17">
        <f t="shared" si="56"/>
        <v>22704.781087835003</v>
      </c>
      <c r="L321" s="9">
        <f>ABSTRACT!I318</f>
        <v>150</v>
      </c>
      <c r="M321" s="9">
        <f>ABSTRACT!J318</f>
        <v>0</v>
      </c>
      <c r="N321" s="9">
        <f>ABSTRACT!K318</f>
        <v>150</v>
      </c>
      <c r="O321" s="37">
        <f t="shared" si="53"/>
        <v>6811.4343263505007</v>
      </c>
      <c r="P321" s="37">
        <f t="shared" si="54"/>
        <v>0</v>
      </c>
      <c r="Q321" s="37">
        <f t="shared" si="55"/>
        <v>6811.4343263505007</v>
      </c>
      <c r="R321" s="35"/>
      <c r="S321" s="36"/>
      <c r="T321" s="41">
        <f t="shared" si="52"/>
        <v>0</v>
      </c>
      <c r="V321" s="44"/>
      <c r="W321" s="43"/>
    </row>
    <row r="322" spans="2:23" ht="12" hidden="1" customHeight="1">
      <c r="B322" s="165"/>
      <c r="C322" s="165"/>
      <c r="D322" s="165"/>
      <c r="E322" s="21" t="s">
        <v>102</v>
      </c>
      <c r="F322" s="22" t="s">
        <v>206</v>
      </c>
      <c r="G322" s="14">
        <v>500</v>
      </c>
      <c r="H322" s="14" t="s">
        <v>101</v>
      </c>
      <c r="I322" s="24">
        <v>0.2</v>
      </c>
      <c r="J322" s="26">
        <v>64.870803108100006</v>
      </c>
      <c r="K322" s="17">
        <f t="shared" si="56"/>
        <v>6487.0803108100008</v>
      </c>
      <c r="L322" s="9">
        <f>ABSTRACT!I319</f>
        <v>0</v>
      </c>
      <c r="M322" s="9">
        <f>ABSTRACT!J319</f>
        <v>0</v>
      </c>
      <c r="N322" s="9">
        <f>ABSTRACT!K319</f>
        <v>0</v>
      </c>
      <c r="O322" s="37">
        <f t="shared" si="53"/>
        <v>0</v>
      </c>
      <c r="P322" s="37">
        <f t="shared" si="54"/>
        <v>0</v>
      </c>
      <c r="Q322" s="37">
        <f t="shared" si="55"/>
        <v>0</v>
      </c>
      <c r="R322" s="35"/>
      <c r="S322" s="36"/>
      <c r="T322" s="41">
        <f t="shared" si="52"/>
        <v>0</v>
      </c>
      <c r="V322" s="44"/>
      <c r="W322" s="43"/>
    </row>
    <row r="323" spans="2:23" ht="12" hidden="1" customHeight="1">
      <c r="B323" s="165"/>
      <c r="C323" s="165"/>
      <c r="D323" s="165"/>
      <c r="E323" s="18" t="s">
        <v>321</v>
      </c>
      <c r="F323" s="19" t="s">
        <v>322</v>
      </c>
      <c r="G323" s="72"/>
      <c r="H323" s="14"/>
      <c r="I323" s="24"/>
      <c r="J323" s="26"/>
      <c r="K323" s="17"/>
      <c r="L323" s="9">
        <f>ABSTRACT!I320</f>
        <v>0</v>
      </c>
      <c r="M323" s="9">
        <f>ABSTRACT!J320</f>
        <v>0</v>
      </c>
      <c r="N323" s="9">
        <f>ABSTRACT!K320</f>
        <v>0</v>
      </c>
      <c r="O323" s="37">
        <f t="shared" si="53"/>
        <v>0</v>
      </c>
      <c r="P323" s="37">
        <f t="shared" si="54"/>
        <v>0</v>
      </c>
      <c r="Q323" s="37">
        <f t="shared" si="55"/>
        <v>0</v>
      </c>
      <c r="R323" s="35"/>
      <c r="S323" s="36"/>
      <c r="T323" s="41">
        <f t="shared" si="52"/>
        <v>0</v>
      </c>
      <c r="V323" s="44"/>
      <c r="W323" s="43"/>
    </row>
    <row r="324" spans="2:23" ht="12" hidden="1" customHeight="1">
      <c r="B324" s="165"/>
      <c r="C324" s="165"/>
      <c r="D324" s="165"/>
      <c r="E324" s="21" t="s">
        <v>99</v>
      </c>
      <c r="F324" s="22" t="s">
        <v>204</v>
      </c>
      <c r="G324" s="72">
        <v>3500</v>
      </c>
      <c r="H324" s="14" t="s">
        <v>101</v>
      </c>
      <c r="I324" s="24">
        <v>0.7</v>
      </c>
      <c r="J324" s="26">
        <v>58.042576684271403</v>
      </c>
      <c r="K324" s="17">
        <f t="shared" si="56"/>
        <v>142204.31287646492</v>
      </c>
      <c r="L324" s="9">
        <f>ABSTRACT!I321</f>
        <v>887.5</v>
      </c>
      <c r="M324" s="9">
        <f>ABSTRACT!J321</f>
        <v>0</v>
      </c>
      <c r="N324" s="9">
        <f>ABSTRACT!K321</f>
        <v>887.5</v>
      </c>
      <c r="O324" s="37">
        <f t="shared" si="53"/>
        <v>36058.950765103604</v>
      </c>
      <c r="P324" s="37">
        <f t="shared" si="54"/>
        <v>0</v>
      </c>
      <c r="Q324" s="37">
        <f t="shared" si="55"/>
        <v>36058.950765103604</v>
      </c>
      <c r="R324" s="35"/>
      <c r="S324" s="36"/>
      <c r="T324" s="41">
        <f t="shared" si="52"/>
        <v>0</v>
      </c>
      <c r="V324" s="44"/>
      <c r="W324" s="43"/>
    </row>
    <row r="325" spans="2:23" ht="12" hidden="1" customHeight="1">
      <c r="B325" s="165"/>
      <c r="C325" s="165"/>
      <c r="D325" s="165"/>
      <c r="E325" s="21" t="s">
        <v>102</v>
      </c>
      <c r="F325" s="22" t="s">
        <v>206</v>
      </c>
      <c r="G325" s="72">
        <v>3500</v>
      </c>
      <c r="H325" s="14" t="s">
        <v>101</v>
      </c>
      <c r="I325" s="24">
        <v>0.2</v>
      </c>
      <c r="J325" s="26">
        <v>58.042576684271403</v>
      </c>
      <c r="K325" s="17">
        <f t="shared" si="56"/>
        <v>40629.803678989985</v>
      </c>
      <c r="L325" s="9">
        <f>ABSTRACT!I322</f>
        <v>0</v>
      </c>
      <c r="M325" s="9">
        <f>ABSTRACT!J322</f>
        <v>0</v>
      </c>
      <c r="N325" s="9">
        <f>ABSTRACT!K322</f>
        <v>0</v>
      </c>
      <c r="O325" s="37">
        <f t="shared" si="53"/>
        <v>0</v>
      </c>
      <c r="P325" s="37">
        <f t="shared" si="54"/>
        <v>0</v>
      </c>
      <c r="Q325" s="37">
        <f t="shared" si="55"/>
        <v>0</v>
      </c>
      <c r="R325" s="35"/>
      <c r="S325" s="36"/>
      <c r="T325" s="41">
        <f t="shared" si="52"/>
        <v>0</v>
      </c>
      <c r="V325" s="44"/>
      <c r="W325" s="43"/>
    </row>
    <row r="326" spans="2:23" ht="12" hidden="1" customHeight="1">
      <c r="B326" s="165"/>
      <c r="C326" s="165"/>
      <c r="D326" s="165"/>
      <c r="E326" s="18" t="s">
        <v>323</v>
      </c>
      <c r="F326" s="19" t="s">
        <v>324</v>
      </c>
      <c r="G326" s="72"/>
      <c r="H326" s="14"/>
      <c r="I326" s="15"/>
      <c r="J326" s="26"/>
      <c r="K326" s="17"/>
      <c r="L326" s="9">
        <f>ABSTRACT!I323</f>
        <v>0</v>
      </c>
      <c r="M326" s="9">
        <f>ABSTRACT!J323</f>
        <v>0</v>
      </c>
      <c r="N326" s="9">
        <f>ABSTRACT!K323</f>
        <v>0</v>
      </c>
      <c r="O326" s="37">
        <f t="shared" si="53"/>
        <v>0</v>
      </c>
      <c r="P326" s="37">
        <f t="shared" si="54"/>
        <v>0</v>
      </c>
      <c r="Q326" s="37">
        <f t="shared" si="55"/>
        <v>0</v>
      </c>
      <c r="R326" s="35"/>
      <c r="S326" s="36"/>
      <c r="T326" s="41">
        <f t="shared" si="52"/>
        <v>0</v>
      </c>
      <c r="V326" s="44"/>
      <c r="W326" s="43"/>
    </row>
    <row r="327" spans="2:23" ht="12" hidden="1" customHeight="1">
      <c r="B327" s="165"/>
      <c r="C327" s="165"/>
      <c r="D327" s="165"/>
      <c r="E327" s="21" t="s">
        <v>99</v>
      </c>
      <c r="F327" s="22" t="s">
        <v>204</v>
      </c>
      <c r="G327" s="72">
        <v>1500</v>
      </c>
      <c r="H327" s="14" t="s">
        <v>101</v>
      </c>
      <c r="I327" s="24">
        <v>0.7</v>
      </c>
      <c r="J327" s="26">
        <v>43.531858844266701</v>
      </c>
      <c r="K327" s="17">
        <f t="shared" si="56"/>
        <v>45708.451786480029</v>
      </c>
      <c r="L327" s="9">
        <f>ABSTRACT!I324</f>
        <v>250</v>
      </c>
      <c r="M327" s="9">
        <f>ABSTRACT!J324</f>
        <v>0</v>
      </c>
      <c r="N327" s="9">
        <f>ABSTRACT!K324</f>
        <v>250</v>
      </c>
      <c r="O327" s="37">
        <f t="shared" si="53"/>
        <v>7618.0752977466727</v>
      </c>
      <c r="P327" s="37">
        <f t="shared" si="54"/>
        <v>0</v>
      </c>
      <c r="Q327" s="37">
        <f t="shared" si="55"/>
        <v>7618.0752977466727</v>
      </c>
      <c r="R327" s="35"/>
      <c r="S327" s="36"/>
      <c r="T327" s="41">
        <f t="shared" si="52"/>
        <v>0</v>
      </c>
      <c r="V327" s="44"/>
      <c r="W327" s="43"/>
    </row>
    <row r="328" spans="2:23" ht="12" hidden="1" customHeight="1">
      <c r="B328" s="165"/>
      <c r="C328" s="165"/>
      <c r="D328" s="165"/>
      <c r="E328" s="21" t="s">
        <v>102</v>
      </c>
      <c r="F328" s="22" t="s">
        <v>206</v>
      </c>
      <c r="G328" s="72">
        <v>1500</v>
      </c>
      <c r="H328" s="14" t="s">
        <v>101</v>
      </c>
      <c r="I328" s="24">
        <v>0.2</v>
      </c>
      <c r="J328" s="26">
        <v>43.531858844266701</v>
      </c>
      <c r="K328" s="17">
        <f t="shared" si="56"/>
        <v>13059.557653280011</v>
      </c>
      <c r="L328" s="9">
        <f>ABSTRACT!I325</f>
        <v>0</v>
      </c>
      <c r="M328" s="9">
        <f>ABSTRACT!J325</f>
        <v>0</v>
      </c>
      <c r="N328" s="9">
        <f>ABSTRACT!K325</f>
        <v>0</v>
      </c>
      <c r="O328" s="37">
        <f t="shared" si="53"/>
        <v>0</v>
      </c>
      <c r="P328" s="37">
        <f t="shared" si="54"/>
        <v>0</v>
      </c>
      <c r="Q328" s="37">
        <f t="shared" si="55"/>
        <v>0</v>
      </c>
      <c r="R328" s="35"/>
      <c r="S328" s="36"/>
      <c r="T328" s="41">
        <f t="shared" si="52"/>
        <v>0</v>
      </c>
      <c r="V328" s="44"/>
      <c r="W328" s="43"/>
    </row>
    <row r="329" spans="2:23" ht="12" hidden="1" customHeight="1">
      <c r="B329" s="165"/>
      <c r="C329" s="165"/>
      <c r="D329" s="165"/>
      <c r="E329" s="18" t="s">
        <v>325</v>
      </c>
      <c r="F329" s="19" t="s">
        <v>326</v>
      </c>
      <c r="G329" s="72"/>
      <c r="H329" s="14"/>
      <c r="I329" s="24"/>
      <c r="J329" s="26"/>
      <c r="K329" s="17"/>
      <c r="L329" s="9">
        <f>ABSTRACT!I326</f>
        <v>0</v>
      </c>
      <c r="M329" s="9">
        <f>ABSTRACT!J326</f>
        <v>0</v>
      </c>
      <c r="N329" s="9">
        <f>ABSTRACT!K326</f>
        <v>0</v>
      </c>
      <c r="O329" s="37">
        <f t="shared" si="53"/>
        <v>0</v>
      </c>
      <c r="P329" s="37">
        <f t="shared" si="54"/>
        <v>0</v>
      </c>
      <c r="Q329" s="37">
        <f t="shared" si="55"/>
        <v>0</v>
      </c>
      <c r="R329" s="35"/>
      <c r="S329" s="36"/>
      <c r="T329" s="41">
        <f t="shared" si="52"/>
        <v>0</v>
      </c>
      <c r="V329" s="44"/>
      <c r="W329" s="43"/>
    </row>
    <row r="330" spans="2:23" ht="12" hidden="1" customHeight="1">
      <c r="B330" s="165"/>
      <c r="C330" s="165"/>
      <c r="D330" s="165"/>
      <c r="E330" s="21" t="s">
        <v>99</v>
      </c>
      <c r="F330" s="22" t="s">
        <v>204</v>
      </c>
      <c r="G330" s="72">
        <v>1000</v>
      </c>
      <c r="H330" s="14" t="s">
        <v>101</v>
      </c>
      <c r="I330" s="24">
        <v>0.7</v>
      </c>
      <c r="J330" s="26">
        <v>43.532065117290003</v>
      </c>
      <c r="K330" s="17">
        <f t="shared" si="56"/>
        <v>30472.445582102999</v>
      </c>
      <c r="L330" s="9">
        <f>ABSTRACT!I327</f>
        <v>0</v>
      </c>
      <c r="M330" s="9">
        <f>ABSTRACT!J327</f>
        <v>0</v>
      </c>
      <c r="N330" s="9">
        <f>ABSTRACT!K327</f>
        <v>0</v>
      </c>
      <c r="O330" s="37">
        <f t="shared" si="53"/>
        <v>0</v>
      </c>
      <c r="P330" s="37">
        <f t="shared" si="54"/>
        <v>0</v>
      </c>
      <c r="Q330" s="37">
        <f t="shared" si="55"/>
        <v>0</v>
      </c>
      <c r="R330" s="35"/>
      <c r="S330" s="36"/>
      <c r="T330" s="41">
        <f t="shared" si="52"/>
        <v>0</v>
      </c>
      <c r="V330" s="44"/>
      <c r="W330" s="43"/>
    </row>
    <row r="331" spans="2:23" ht="12" hidden="1" customHeight="1">
      <c r="B331" s="165"/>
      <c r="C331" s="165"/>
      <c r="D331" s="165"/>
      <c r="E331" s="21" t="s">
        <v>102</v>
      </c>
      <c r="F331" s="22" t="s">
        <v>206</v>
      </c>
      <c r="G331" s="72">
        <v>1000</v>
      </c>
      <c r="H331" s="14" t="s">
        <v>101</v>
      </c>
      <c r="I331" s="24">
        <v>0.2</v>
      </c>
      <c r="J331" s="26">
        <v>43.532065117290003</v>
      </c>
      <c r="K331" s="17">
        <f t="shared" si="56"/>
        <v>8706.4130234580007</v>
      </c>
      <c r="L331" s="9">
        <f>ABSTRACT!I328</f>
        <v>0</v>
      </c>
      <c r="M331" s="9">
        <f>ABSTRACT!J328</f>
        <v>0</v>
      </c>
      <c r="N331" s="9">
        <f>ABSTRACT!K328</f>
        <v>0</v>
      </c>
      <c r="O331" s="37">
        <f t="shared" si="53"/>
        <v>0</v>
      </c>
      <c r="P331" s="37">
        <f t="shared" si="54"/>
        <v>0</v>
      </c>
      <c r="Q331" s="37">
        <f t="shared" si="55"/>
        <v>0</v>
      </c>
      <c r="R331" s="35"/>
      <c r="S331" s="36"/>
      <c r="T331" s="41">
        <f t="shared" si="52"/>
        <v>0</v>
      </c>
      <c r="V331" s="44"/>
      <c r="W331" s="43"/>
    </row>
    <row r="332" spans="2:23" ht="12" hidden="1" customHeight="1">
      <c r="B332" s="165"/>
      <c r="C332" s="165"/>
      <c r="D332" s="165"/>
      <c r="E332" s="18" t="s">
        <v>327</v>
      </c>
      <c r="F332" s="19" t="s">
        <v>328</v>
      </c>
      <c r="G332" s="72"/>
      <c r="H332" s="14"/>
      <c r="I332" s="24"/>
      <c r="J332" s="26"/>
      <c r="K332" s="17"/>
      <c r="L332" s="9">
        <f>ABSTRACT!I329</f>
        <v>0</v>
      </c>
      <c r="M332" s="9">
        <f>ABSTRACT!J329</f>
        <v>0</v>
      </c>
      <c r="N332" s="9">
        <f>ABSTRACT!K329</f>
        <v>0</v>
      </c>
      <c r="O332" s="37">
        <f t="shared" si="53"/>
        <v>0</v>
      </c>
      <c r="P332" s="37">
        <f t="shared" si="54"/>
        <v>0</v>
      </c>
      <c r="Q332" s="37">
        <f t="shared" si="55"/>
        <v>0</v>
      </c>
      <c r="R332" s="35"/>
      <c r="S332" s="36"/>
      <c r="T332" s="41">
        <f t="shared" si="52"/>
        <v>0</v>
      </c>
      <c r="V332" s="44"/>
      <c r="W332" s="43"/>
    </row>
    <row r="333" spans="2:23" ht="12" hidden="1" customHeight="1">
      <c r="B333" s="165"/>
      <c r="C333" s="165"/>
      <c r="D333" s="165"/>
      <c r="E333" s="21" t="s">
        <v>99</v>
      </c>
      <c r="F333" s="22" t="s">
        <v>204</v>
      </c>
      <c r="G333" s="72">
        <v>1000</v>
      </c>
      <c r="H333" s="14" t="s">
        <v>101</v>
      </c>
      <c r="I333" s="24">
        <v>0.7</v>
      </c>
      <c r="J333" s="26">
        <v>21.339356809880002</v>
      </c>
      <c r="K333" s="17">
        <f t="shared" si="56"/>
        <v>14937.549766916001</v>
      </c>
      <c r="L333" s="9">
        <f>ABSTRACT!I330</f>
        <v>0</v>
      </c>
      <c r="M333" s="9">
        <f>ABSTRACT!J330</f>
        <v>0</v>
      </c>
      <c r="N333" s="9">
        <f>ABSTRACT!K330</f>
        <v>0</v>
      </c>
      <c r="O333" s="37">
        <f t="shared" si="53"/>
        <v>0</v>
      </c>
      <c r="P333" s="37">
        <f t="shared" si="54"/>
        <v>0</v>
      </c>
      <c r="Q333" s="37">
        <f t="shared" si="55"/>
        <v>0</v>
      </c>
      <c r="R333" s="35"/>
      <c r="S333" s="36"/>
      <c r="T333" s="41">
        <f t="shared" si="52"/>
        <v>0</v>
      </c>
      <c r="V333" s="44"/>
      <c r="W333" s="43"/>
    </row>
    <row r="334" spans="2:23" ht="12" hidden="1" customHeight="1">
      <c r="B334" s="165"/>
      <c r="C334" s="165"/>
      <c r="D334" s="165"/>
      <c r="E334" s="21" t="s">
        <v>102</v>
      </c>
      <c r="F334" s="22" t="s">
        <v>206</v>
      </c>
      <c r="G334" s="72">
        <v>1000</v>
      </c>
      <c r="H334" s="14" t="s">
        <v>101</v>
      </c>
      <c r="I334" s="24">
        <v>0.2</v>
      </c>
      <c r="J334" s="26">
        <v>21.339356809880002</v>
      </c>
      <c r="K334" s="17">
        <f t="shared" si="56"/>
        <v>4267.871361976001</v>
      </c>
      <c r="L334" s="9">
        <f>ABSTRACT!I331</f>
        <v>0</v>
      </c>
      <c r="M334" s="9">
        <f>ABSTRACT!J331</f>
        <v>0</v>
      </c>
      <c r="N334" s="9">
        <f>ABSTRACT!K331</f>
        <v>0</v>
      </c>
      <c r="O334" s="37">
        <f t="shared" si="53"/>
        <v>0</v>
      </c>
      <c r="P334" s="37">
        <f t="shared" si="54"/>
        <v>0</v>
      </c>
      <c r="Q334" s="37">
        <f t="shared" si="55"/>
        <v>0</v>
      </c>
      <c r="R334" s="35"/>
      <c r="S334" s="36"/>
      <c r="T334" s="41">
        <f t="shared" ref="T334:T397" si="57">SUM(V334:AO334)</f>
        <v>0</v>
      </c>
      <c r="V334" s="44"/>
      <c r="W334" s="43"/>
    </row>
    <row r="335" spans="2:23" ht="12" hidden="1" customHeight="1">
      <c r="B335" s="165"/>
      <c r="C335" s="165"/>
      <c r="D335" s="165"/>
      <c r="E335" s="12" t="s">
        <v>178</v>
      </c>
      <c r="F335" s="29" t="s">
        <v>329</v>
      </c>
      <c r="G335" s="14"/>
      <c r="H335" s="14"/>
      <c r="I335" s="24"/>
      <c r="J335" s="26"/>
      <c r="K335" s="17"/>
      <c r="L335" s="9">
        <f>ABSTRACT!I332</f>
        <v>0</v>
      </c>
      <c r="M335" s="9">
        <f>ABSTRACT!J332</f>
        <v>0</v>
      </c>
      <c r="N335" s="9">
        <f>ABSTRACT!K332</f>
        <v>0</v>
      </c>
      <c r="O335" s="37">
        <f t="shared" ref="O335:O398" si="58">L335*J335*I335</f>
        <v>0</v>
      </c>
      <c r="P335" s="37">
        <f t="shared" ref="P335:P398" si="59">M335*J335*I335</f>
        <v>0</v>
      </c>
      <c r="Q335" s="37">
        <f t="shared" si="55"/>
        <v>0</v>
      </c>
      <c r="R335" s="35"/>
      <c r="S335" s="36"/>
      <c r="T335" s="41">
        <f t="shared" si="57"/>
        <v>0</v>
      </c>
      <c r="V335" s="44"/>
      <c r="W335" s="43"/>
    </row>
    <row r="336" spans="2:23" ht="12" hidden="1" customHeight="1">
      <c r="B336" s="165"/>
      <c r="C336" s="165"/>
      <c r="D336" s="165"/>
      <c r="E336" s="18" t="s">
        <v>330</v>
      </c>
      <c r="F336" s="19" t="s">
        <v>331</v>
      </c>
      <c r="G336" s="14"/>
      <c r="H336" s="14"/>
      <c r="I336" s="24"/>
      <c r="J336" s="26"/>
      <c r="K336" s="17"/>
      <c r="L336" s="9">
        <f>ABSTRACT!I333</f>
        <v>0</v>
      </c>
      <c r="M336" s="9">
        <f>ABSTRACT!J333</f>
        <v>0</v>
      </c>
      <c r="N336" s="9">
        <f>ABSTRACT!K333</f>
        <v>0</v>
      </c>
      <c r="O336" s="37">
        <f t="shared" si="58"/>
        <v>0</v>
      </c>
      <c r="P336" s="37">
        <f t="shared" si="59"/>
        <v>0</v>
      </c>
      <c r="Q336" s="37">
        <f t="shared" ref="Q336:Q399" si="60">O336+P336</f>
        <v>0</v>
      </c>
      <c r="R336" s="35"/>
      <c r="S336" s="36"/>
      <c r="T336" s="41">
        <f t="shared" si="57"/>
        <v>0</v>
      </c>
      <c r="V336" s="44"/>
      <c r="W336" s="43"/>
    </row>
    <row r="337" spans="2:23" ht="12" hidden="1" customHeight="1">
      <c r="B337" s="165"/>
      <c r="C337" s="165"/>
      <c r="D337" s="165"/>
      <c r="E337" s="18" t="s">
        <v>332</v>
      </c>
      <c r="F337" s="19" t="s">
        <v>228</v>
      </c>
      <c r="G337" s="14"/>
      <c r="H337" s="14"/>
      <c r="I337" s="24"/>
      <c r="J337" s="26"/>
      <c r="K337" s="17"/>
      <c r="L337" s="9">
        <f>ABSTRACT!I334</f>
        <v>0</v>
      </c>
      <c r="M337" s="9">
        <f>ABSTRACT!J334</f>
        <v>0</v>
      </c>
      <c r="N337" s="9">
        <f>ABSTRACT!K334</f>
        <v>0</v>
      </c>
      <c r="O337" s="37">
        <f t="shared" si="58"/>
        <v>0</v>
      </c>
      <c r="P337" s="37">
        <f t="shared" si="59"/>
        <v>0</v>
      </c>
      <c r="Q337" s="37">
        <f t="shared" si="60"/>
        <v>0</v>
      </c>
      <c r="R337" s="35"/>
      <c r="S337" s="36"/>
      <c r="T337" s="41">
        <f t="shared" si="57"/>
        <v>0</v>
      </c>
      <c r="V337" s="44"/>
      <c r="W337" s="43"/>
    </row>
    <row r="338" spans="2:23" ht="12" hidden="1" customHeight="1">
      <c r="B338" s="165"/>
      <c r="C338" s="165"/>
      <c r="D338" s="165"/>
      <c r="E338" s="21" t="s">
        <v>99</v>
      </c>
      <c r="F338" s="22" t="s">
        <v>204</v>
      </c>
      <c r="G338" s="14">
        <v>230</v>
      </c>
      <c r="H338" s="14" t="s">
        <v>144</v>
      </c>
      <c r="I338" s="24">
        <v>0.7</v>
      </c>
      <c r="J338" s="26">
        <v>187.784682568043</v>
      </c>
      <c r="K338" s="17">
        <f t="shared" si="56"/>
        <v>30233.333893454921</v>
      </c>
      <c r="L338" s="9">
        <f>ABSTRACT!I335</f>
        <v>67</v>
      </c>
      <c r="M338" s="9">
        <f>ABSTRACT!J335</f>
        <v>0</v>
      </c>
      <c r="N338" s="9">
        <f>ABSTRACT!K335</f>
        <v>67</v>
      </c>
      <c r="O338" s="37">
        <f t="shared" si="58"/>
        <v>8807.1016124412163</v>
      </c>
      <c r="P338" s="37">
        <f t="shared" si="59"/>
        <v>0</v>
      </c>
      <c r="Q338" s="37">
        <f t="shared" si="60"/>
        <v>8807.1016124412163</v>
      </c>
      <c r="R338" s="35"/>
      <c r="S338" s="36"/>
      <c r="T338" s="41">
        <f t="shared" si="57"/>
        <v>0</v>
      </c>
      <c r="V338" s="44"/>
      <c r="W338" s="43"/>
    </row>
    <row r="339" spans="2:23" ht="12" hidden="1" customHeight="1">
      <c r="B339" s="165"/>
      <c r="C339" s="165"/>
      <c r="D339" s="165"/>
      <c r="E339" s="21" t="s">
        <v>102</v>
      </c>
      <c r="F339" s="22" t="s">
        <v>206</v>
      </c>
      <c r="G339" s="14">
        <v>230</v>
      </c>
      <c r="H339" s="14" t="s">
        <v>144</v>
      </c>
      <c r="I339" s="24">
        <v>0.2</v>
      </c>
      <c r="J339" s="26">
        <v>187.784682568043</v>
      </c>
      <c r="K339" s="17">
        <f t="shared" si="56"/>
        <v>8638.095398129979</v>
      </c>
      <c r="L339" s="9">
        <f>ABSTRACT!I336</f>
        <v>0</v>
      </c>
      <c r="M339" s="9">
        <f>ABSTRACT!J336</f>
        <v>0</v>
      </c>
      <c r="N339" s="9">
        <f>ABSTRACT!K336</f>
        <v>0</v>
      </c>
      <c r="O339" s="37">
        <f t="shared" si="58"/>
        <v>0</v>
      </c>
      <c r="P339" s="37">
        <f t="shared" si="59"/>
        <v>0</v>
      </c>
      <c r="Q339" s="37">
        <f t="shared" si="60"/>
        <v>0</v>
      </c>
      <c r="R339" s="35"/>
      <c r="S339" s="36"/>
      <c r="T339" s="41">
        <f t="shared" si="57"/>
        <v>0</v>
      </c>
      <c r="V339" s="44"/>
      <c r="W339" s="43"/>
    </row>
    <row r="340" spans="2:23" ht="12" hidden="1" customHeight="1">
      <c r="B340" s="165"/>
      <c r="C340" s="165"/>
      <c r="D340" s="165"/>
      <c r="E340" s="18" t="s">
        <v>333</v>
      </c>
      <c r="F340" s="19" t="s">
        <v>230</v>
      </c>
      <c r="G340" s="14"/>
      <c r="H340" s="14"/>
      <c r="I340" s="15"/>
      <c r="J340" s="26"/>
      <c r="K340" s="17"/>
      <c r="L340" s="9">
        <f>ABSTRACT!I337</f>
        <v>0</v>
      </c>
      <c r="M340" s="9">
        <f>ABSTRACT!J337</f>
        <v>0</v>
      </c>
      <c r="N340" s="9">
        <f>ABSTRACT!K337</f>
        <v>0</v>
      </c>
      <c r="O340" s="37">
        <f t="shared" si="58"/>
        <v>0</v>
      </c>
      <c r="P340" s="37">
        <f t="shared" si="59"/>
        <v>0</v>
      </c>
      <c r="Q340" s="37">
        <f t="shared" si="60"/>
        <v>0</v>
      </c>
      <c r="R340" s="35"/>
      <c r="S340" s="36"/>
      <c r="T340" s="41">
        <f t="shared" si="57"/>
        <v>0</v>
      </c>
      <c r="V340" s="44"/>
      <c r="W340" s="43"/>
    </row>
    <row r="341" spans="2:23" ht="12" hidden="1" customHeight="1">
      <c r="B341" s="165"/>
      <c r="C341" s="165"/>
      <c r="D341" s="165"/>
      <c r="E341" s="21" t="s">
        <v>99</v>
      </c>
      <c r="F341" s="22" t="s">
        <v>204</v>
      </c>
      <c r="G341" s="14">
        <v>10</v>
      </c>
      <c r="H341" s="14" t="s">
        <v>144</v>
      </c>
      <c r="I341" s="24">
        <v>0.7</v>
      </c>
      <c r="J341" s="26">
        <v>173.2693396</v>
      </c>
      <c r="K341" s="17">
        <f t="shared" si="56"/>
        <v>1212.8853771999998</v>
      </c>
      <c r="L341" s="9">
        <f>ABSTRACT!I338</f>
        <v>0</v>
      </c>
      <c r="M341" s="9">
        <f>ABSTRACT!J338</f>
        <v>0</v>
      </c>
      <c r="N341" s="9">
        <f>ABSTRACT!K338</f>
        <v>0</v>
      </c>
      <c r="O341" s="37">
        <f t="shared" si="58"/>
        <v>0</v>
      </c>
      <c r="P341" s="37">
        <f t="shared" si="59"/>
        <v>0</v>
      </c>
      <c r="Q341" s="37">
        <f t="shared" si="60"/>
        <v>0</v>
      </c>
      <c r="R341" s="35"/>
      <c r="S341" s="36"/>
      <c r="T341" s="41">
        <f t="shared" si="57"/>
        <v>0</v>
      </c>
      <c r="V341" s="44"/>
      <c r="W341" s="43"/>
    </row>
    <row r="342" spans="2:23" ht="12" hidden="1" customHeight="1">
      <c r="B342" s="165"/>
      <c r="C342" s="165"/>
      <c r="D342" s="165"/>
      <c r="E342" s="21" t="s">
        <v>102</v>
      </c>
      <c r="F342" s="22" t="s">
        <v>206</v>
      </c>
      <c r="G342" s="14">
        <v>10</v>
      </c>
      <c r="H342" s="14" t="s">
        <v>144</v>
      </c>
      <c r="I342" s="24">
        <v>0.2</v>
      </c>
      <c r="J342" s="26">
        <v>173.2693396</v>
      </c>
      <c r="K342" s="17">
        <f t="shared" si="56"/>
        <v>346.53867919999999</v>
      </c>
      <c r="L342" s="9">
        <f>ABSTRACT!I339</f>
        <v>0</v>
      </c>
      <c r="M342" s="9">
        <f>ABSTRACT!J339</f>
        <v>0</v>
      </c>
      <c r="N342" s="9">
        <f>ABSTRACT!K339</f>
        <v>0</v>
      </c>
      <c r="O342" s="37">
        <f t="shared" si="58"/>
        <v>0</v>
      </c>
      <c r="P342" s="37">
        <f t="shared" si="59"/>
        <v>0</v>
      </c>
      <c r="Q342" s="37">
        <f t="shared" si="60"/>
        <v>0</v>
      </c>
      <c r="R342" s="35"/>
      <c r="S342" s="36"/>
      <c r="T342" s="41">
        <f t="shared" si="57"/>
        <v>0</v>
      </c>
      <c r="V342" s="44"/>
      <c r="W342" s="43"/>
    </row>
    <row r="343" spans="2:23" ht="12" hidden="1" customHeight="1">
      <c r="B343" s="165"/>
      <c r="C343" s="165"/>
      <c r="D343" s="165"/>
      <c r="E343" s="18" t="s">
        <v>334</v>
      </c>
      <c r="F343" s="19" t="s">
        <v>232</v>
      </c>
      <c r="G343" s="14"/>
      <c r="H343" s="14"/>
      <c r="I343" s="24"/>
      <c r="J343" s="26"/>
      <c r="K343" s="17"/>
      <c r="L343" s="9">
        <f>ABSTRACT!I340</f>
        <v>0</v>
      </c>
      <c r="M343" s="9">
        <f>ABSTRACT!J340</f>
        <v>0</v>
      </c>
      <c r="N343" s="9">
        <f>ABSTRACT!K340</f>
        <v>0</v>
      </c>
      <c r="O343" s="37">
        <f t="shared" si="58"/>
        <v>0</v>
      </c>
      <c r="P343" s="37">
        <f t="shared" si="59"/>
        <v>0</v>
      </c>
      <c r="Q343" s="37">
        <f t="shared" si="60"/>
        <v>0</v>
      </c>
      <c r="R343" s="35"/>
      <c r="S343" s="36"/>
      <c r="T343" s="41">
        <f t="shared" si="57"/>
        <v>0</v>
      </c>
      <c r="V343" s="44"/>
      <c r="W343" s="43"/>
    </row>
    <row r="344" spans="2:23" ht="12" hidden="1" customHeight="1">
      <c r="B344" s="165"/>
      <c r="C344" s="165"/>
      <c r="D344" s="165"/>
      <c r="E344" s="21" t="s">
        <v>99</v>
      </c>
      <c r="F344" s="22" t="s">
        <v>204</v>
      </c>
      <c r="G344" s="14">
        <v>35</v>
      </c>
      <c r="H344" s="14" t="s">
        <v>144</v>
      </c>
      <c r="I344" s="24">
        <v>0.7</v>
      </c>
      <c r="J344" s="26">
        <v>158.77129281714301</v>
      </c>
      <c r="K344" s="17">
        <f t="shared" si="56"/>
        <v>3889.8966740200035</v>
      </c>
      <c r="L344" s="9">
        <f>ABSTRACT!I341</f>
        <v>5</v>
      </c>
      <c r="M344" s="9">
        <f>ABSTRACT!J341</f>
        <v>0</v>
      </c>
      <c r="N344" s="9">
        <f>ABSTRACT!K341</f>
        <v>5</v>
      </c>
      <c r="O344" s="37">
        <f t="shared" si="58"/>
        <v>555.69952486000045</v>
      </c>
      <c r="P344" s="37">
        <f t="shared" si="59"/>
        <v>0</v>
      </c>
      <c r="Q344" s="37">
        <f t="shared" si="60"/>
        <v>555.69952486000045</v>
      </c>
      <c r="R344" s="35"/>
      <c r="S344" s="36"/>
      <c r="T344" s="41">
        <f t="shared" si="57"/>
        <v>0</v>
      </c>
      <c r="V344" s="44"/>
      <c r="W344" s="43"/>
    </row>
    <row r="345" spans="2:23" ht="12" hidden="1" customHeight="1">
      <c r="B345" s="165"/>
      <c r="C345" s="165"/>
      <c r="D345" s="165"/>
      <c r="E345" s="21" t="s">
        <v>102</v>
      </c>
      <c r="F345" s="22" t="s">
        <v>206</v>
      </c>
      <c r="G345" s="14">
        <v>35</v>
      </c>
      <c r="H345" s="14" t="s">
        <v>144</v>
      </c>
      <c r="I345" s="24">
        <v>0.2</v>
      </c>
      <c r="J345" s="26">
        <v>158.77129281714301</v>
      </c>
      <c r="K345" s="17">
        <f t="shared" si="56"/>
        <v>1111.3990497200011</v>
      </c>
      <c r="L345" s="9">
        <f>ABSTRACT!I342</f>
        <v>0</v>
      </c>
      <c r="M345" s="9">
        <f>ABSTRACT!J342</f>
        <v>0</v>
      </c>
      <c r="N345" s="9">
        <f>ABSTRACT!K342</f>
        <v>0</v>
      </c>
      <c r="O345" s="37">
        <f t="shared" si="58"/>
        <v>0</v>
      </c>
      <c r="P345" s="37">
        <f t="shared" si="59"/>
        <v>0</v>
      </c>
      <c r="Q345" s="37">
        <f t="shared" si="60"/>
        <v>0</v>
      </c>
      <c r="R345" s="35"/>
      <c r="S345" s="36"/>
      <c r="T345" s="41">
        <f t="shared" si="57"/>
        <v>0</v>
      </c>
      <c r="V345" s="44"/>
      <c r="W345" s="43"/>
    </row>
    <row r="346" spans="2:23" ht="12" hidden="1" customHeight="1">
      <c r="B346" s="165"/>
      <c r="C346" s="165"/>
      <c r="D346" s="165"/>
      <c r="E346" s="18" t="s">
        <v>335</v>
      </c>
      <c r="F346" s="19" t="s">
        <v>234</v>
      </c>
      <c r="G346" s="14"/>
      <c r="H346" s="14"/>
      <c r="I346" s="24"/>
      <c r="J346" s="26"/>
      <c r="K346" s="17"/>
      <c r="L346" s="9">
        <f>ABSTRACT!I343</f>
        <v>0</v>
      </c>
      <c r="M346" s="9">
        <f>ABSTRACT!J343</f>
        <v>0</v>
      </c>
      <c r="N346" s="9">
        <f>ABSTRACT!K343</f>
        <v>0</v>
      </c>
      <c r="O346" s="37">
        <f t="shared" si="58"/>
        <v>0</v>
      </c>
      <c r="P346" s="37">
        <f t="shared" si="59"/>
        <v>0</v>
      </c>
      <c r="Q346" s="37">
        <f t="shared" si="60"/>
        <v>0</v>
      </c>
      <c r="R346" s="35"/>
      <c r="S346" s="36"/>
      <c r="T346" s="41">
        <f t="shared" si="57"/>
        <v>0</v>
      </c>
      <c r="V346" s="44"/>
      <c r="W346" s="43"/>
    </row>
    <row r="347" spans="2:23" ht="12" hidden="1" customHeight="1">
      <c r="B347" s="165"/>
      <c r="C347" s="165"/>
      <c r="D347" s="165"/>
      <c r="E347" s="21" t="s">
        <v>99</v>
      </c>
      <c r="F347" s="22" t="s">
        <v>204</v>
      </c>
      <c r="G347" s="14">
        <v>10</v>
      </c>
      <c r="H347" s="14" t="s">
        <v>144</v>
      </c>
      <c r="I347" s="24">
        <v>0.7</v>
      </c>
      <c r="J347" s="26">
        <v>144.24672521700001</v>
      </c>
      <c r="K347" s="17">
        <f t="shared" si="56"/>
        <v>1009.7270765189999</v>
      </c>
      <c r="L347" s="9">
        <f>ABSTRACT!I344</f>
        <v>0</v>
      </c>
      <c r="M347" s="9">
        <f>ABSTRACT!J344</f>
        <v>0</v>
      </c>
      <c r="N347" s="9">
        <f>ABSTRACT!K344</f>
        <v>0</v>
      </c>
      <c r="O347" s="37">
        <f t="shared" si="58"/>
        <v>0</v>
      </c>
      <c r="P347" s="37">
        <f t="shared" si="59"/>
        <v>0</v>
      </c>
      <c r="Q347" s="37">
        <f t="shared" si="60"/>
        <v>0</v>
      </c>
      <c r="R347" s="35"/>
      <c r="S347" s="36"/>
      <c r="T347" s="41">
        <f t="shared" si="57"/>
        <v>0</v>
      </c>
      <c r="V347" s="44"/>
      <c r="W347" s="43"/>
    </row>
    <row r="348" spans="2:23" ht="12" hidden="1" customHeight="1">
      <c r="B348" s="165"/>
      <c r="C348" s="165"/>
      <c r="D348" s="165"/>
      <c r="E348" s="21" t="s">
        <v>102</v>
      </c>
      <c r="F348" s="22" t="s">
        <v>206</v>
      </c>
      <c r="G348" s="14">
        <v>10</v>
      </c>
      <c r="H348" s="14" t="s">
        <v>144</v>
      </c>
      <c r="I348" s="24">
        <v>0.2</v>
      </c>
      <c r="J348" s="26">
        <v>144.24672521700001</v>
      </c>
      <c r="K348" s="17">
        <f t="shared" si="56"/>
        <v>288.49345043400001</v>
      </c>
      <c r="L348" s="9">
        <f>ABSTRACT!I345</f>
        <v>0</v>
      </c>
      <c r="M348" s="9">
        <f>ABSTRACT!J345</f>
        <v>0</v>
      </c>
      <c r="N348" s="9">
        <f>ABSTRACT!K345</f>
        <v>0</v>
      </c>
      <c r="O348" s="37">
        <f t="shared" si="58"/>
        <v>0</v>
      </c>
      <c r="P348" s="37">
        <f t="shared" si="59"/>
        <v>0</v>
      </c>
      <c r="Q348" s="37">
        <f t="shared" si="60"/>
        <v>0</v>
      </c>
      <c r="R348" s="35"/>
      <c r="S348" s="36"/>
      <c r="T348" s="41">
        <f t="shared" si="57"/>
        <v>0</v>
      </c>
      <c r="V348" s="44"/>
      <c r="W348" s="43"/>
    </row>
    <row r="349" spans="2:23" ht="12" hidden="1" customHeight="1">
      <c r="B349" s="165"/>
      <c r="C349" s="165"/>
      <c r="D349" s="165"/>
      <c r="E349" s="18" t="s">
        <v>336</v>
      </c>
      <c r="F349" s="19" t="s">
        <v>236</v>
      </c>
      <c r="G349" s="14"/>
      <c r="H349" s="14"/>
      <c r="I349" s="24"/>
      <c r="J349" s="26"/>
      <c r="K349" s="17"/>
      <c r="L349" s="9">
        <f>ABSTRACT!I346</f>
        <v>0</v>
      </c>
      <c r="M349" s="9">
        <f>ABSTRACT!J346</f>
        <v>0</v>
      </c>
      <c r="N349" s="9">
        <f>ABSTRACT!K346</f>
        <v>0</v>
      </c>
      <c r="O349" s="37">
        <f t="shared" si="58"/>
        <v>0</v>
      </c>
      <c r="P349" s="37">
        <f t="shared" si="59"/>
        <v>0</v>
      </c>
      <c r="Q349" s="37">
        <f t="shared" si="60"/>
        <v>0</v>
      </c>
      <c r="R349" s="35"/>
      <c r="S349" s="36"/>
      <c r="T349" s="41">
        <f t="shared" si="57"/>
        <v>0</v>
      </c>
      <c r="V349" s="44"/>
      <c r="W349" s="43"/>
    </row>
    <row r="350" spans="2:23" ht="12" hidden="1" customHeight="1">
      <c r="B350" s="165"/>
      <c r="C350" s="165"/>
      <c r="D350" s="165"/>
      <c r="E350" s="21" t="s">
        <v>99</v>
      </c>
      <c r="F350" s="22" t="s">
        <v>204</v>
      </c>
      <c r="G350" s="14">
        <v>5</v>
      </c>
      <c r="H350" s="14" t="s">
        <v>144</v>
      </c>
      <c r="I350" s="24">
        <v>0.7</v>
      </c>
      <c r="J350" s="26">
        <v>144.30860712399999</v>
      </c>
      <c r="K350" s="17">
        <f t="shared" ref="K350:K412" si="61">J350*G350*I350</f>
        <v>505.08012493399991</v>
      </c>
      <c r="L350" s="9">
        <f>ABSTRACT!I347</f>
        <v>0</v>
      </c>
      <c r="M350" s="9">
        <f>ABSTRACT!J347</f>
        <v>0</v>
      </c>
      <c r="N350" s="9">
        <f>ABSTRACT!K347</f>
        <v>0</v>
      </c>
      <c r="O350" s="37">
        <f t="shared" si="58"/>
        <v>0</v>
      </c>
      <c r="P350" s="37">
        <f t="shared" si="59"/>
        <v>0</v>
      </c>
      <c r="Q350" s="37">
        <f t="shared" si="60"/>
        <v>0</v>
      </c>
      <c r="R350" s="35"/>
      <c r="S350" s="36"/>
      <c r="T350" s="41">
        <f t="shared" si="57"/>
        <v>0</v>
      </c>
      <c r="V350" s="44"/>
      <c r="W350" s="43"/>
    </row>
    <row r="351" spans="2:23" ht="12" hidden="1" customHeight="1">
      <c r="B351" s="165"/>
      <c r="C351" s="165"/>
      <c r="D351" s="165"/>
      <c r="E351" s="21" t="s">
        <v>102</v>
      </c>
      <c r="F351" s="22" t="s">
        <v>206</v>
      </c>
      <c r="G351" s="14">
        <v>5</v>
      </c>
      <c r="H351" s="14" t="s">
        <v>144</v>
      </c>
      <c r="I351" s="24">
        <v>0.2</v>
      </c>
      <c r="J351" s="26">
        <v>144.30860712399999</v>
      </c>
      <c r="K351" s="17">
        <f t="shared" si="61"/>
        <v>144.30860712399999</v>
      </c>
      <c r="L351" s="9">
        <f>ABSTRACT!I348</f>
        <v>0</v>
      </c>
      <c r="M351" s="9">
        <f>ABSTRACT!J348</f>
        <v>0</v>
      </c>
      <c r="N351" s="9">
        <f>ABSTRACT!K348</f>
        <v>0</v>
      </c>
      <c r="O351" s="37">
        <f t="shared" si="58"/>
        <v>0</v>
      </c>
      <c r="P351" s="37">
        <f t="shared" si="59"/>
        <v>0</v>
      </c>
      <c r="Q351" s="37">
        <f t="shared" si="60"/>
        <v>0</v>
      </c>
      <c r="R351" s="35"/>
      <c r="S351" s="36"/>
      <c r="T351" s="41">
        <f t="shared" si="57"/>
        <v>0</v>
      </c>
      <c r="V351" s="44"/>
      <c r="W351" s="43"/>
    </row>
    <row r="352" spans="2:23" ht="12" hidden="1" customHeight="1">
      <c r="B352" s="165"/>
      <c r="C352" s="165"/>
      <c r="D352" s="165"/>
      <c r="E352" s="18" t="s">
        <v>337</v>
      </c>
      <c r="F352" s="19" t="s">
        <v>238</v>
      </c>
      <c r="G352" s="14"/>
      <c r="H352" s="14"/>
      <c r="I352" s="24"/>
      <c r="J352" s="26"/>
      <c r="K352" s="17"/>
      <c r="L352" s="9">
        <f>ABSTRACT!I349</f>
        <v>0</v>
      </c>
      <c r="M352" s="9">
        <f>ABSTRACT!J349</f>
        <v>0</v>
      </c>
      <c r="N352" s="9">
        <f>ABSTRACT!K349</f>
        <v>0</v>
      </c>
      <c r="O352" s="37">
        <f t="shared" si="58"/>
        <v>0</v>
      </c>
      <c r="P352" s="37">
        <f t="shared" si="59"/>
        <v>0</v>
      </c>
      <c r="Q352" s="37">
        <f t="shared" si="60"/>
        <v>0</v>
      </c>
      <c r="R352" s="35"/>
      <c r="S352" s="36"/>
      <c r="T352" s="41">
        <f t="shared" si="57"/>
        <v>0</v>
      </c>
      <c r="V352" s="44"/>
      <c r="W352" s="43"/>
    </row>
    <row r="353" spans="2:23" ht="12" hidden="1" customHeight="1">
      <c r="B353" s="165"/>
      <c r="C353" s="165"/>
      <c r="D353" s="165"/>
      <c r="E353" s="21" t="s">
        <v>99</v>
      </c>
      <c r="F353" s="22" t="s">
        <v>204</v>
      </c>
      <c r="G353" s="14">
        <v>5</v>
      </c>
      <c r="H353" s="14" t="s">
        <v>144</v>
      </c>
      <c r="I353" s="24">
        <v>0.7</v>
      </c>
      <c r="J353" s="26">
        <v>72.525595003999996</v>
      </c>
      <c r="K353" s="17">
        <f t="shared" si="61"/>
        <v>253.839582514</v>
      </c>
      <c r="L353" s="9">
        <f>ABSTRACT!I350</f>
        <v>0</v>
      </c>
      <c r="M353" s="9">
        <f>ABSTRACT!J350</f>
        <v>0</v>
      </c>
      <c r="N353" s="9">
        <f>ABSTRACT!K350</f>
        <v>0</v>
      </c>
      <c r="O353" s="37">
        <f t="shared" si="58"/>
        <v>0</v>
      </c>
      <c r="P353" s="37">
        <f t="shared" si="59"/>
        <v>0</v>
      </c>
      <c r="Q353" s="37">
        <f t="shared" si="60"/>
        <v>0</v>
      </c>
      <c r="R353" s="35"/>
      <c r="S353" s="36"/>
      <c r="T353" s="41">
        <f t="shared" si="57"/>
        <v>0</v>
      </c>
      <c r="V353" s="44"/>
      <c r="W353" s="43"/>
    </row>
    <row r="354" spans="2:23" ht="12" hidden="1" customHeight="1">
      <c r="B354" s="165"/>
      <c r="C354" s="165"/>
      <c r="D354" s="165"/>
      <c r="E354" s="21" t="s">
        <v>102</v>
      </c>
      <c r="F354" s="22" t="s">
        <v>206</v>
      </c>
      <c r="G354" s="14">
        <v>5</v>
      </c>
      <c r="H354" s="14" t="s">
        <v>144</v>
      </c>
      <c r="I354" s="24">
        <v>0.2</v>
      </c>
      <c r="J354" s="26">
        <v>72.525595003999996</v>
      </c>
      <c r="K354" s="17">
        <f t="shared" si="61"/>
        <v>72.52559500400001</v>
      </c>
      <c r="L354" s="9">
        <f>ABSTRACT!I351</f>
        <v>0</v>
      </c>
      <c r="M354" s="9">
        <f>ABSTRACT!J351</f>
        <v>0</v>
      </c>
      <c r="N354" s="9">
        <f>ABSTRACT!K351</f>
        <v>0</v>
      </c>
      <c r="O354" s="37">
        <f t="shared" si="58"/>
        <v>0</v>
      </c>
      <c r="P354" s="37">
        <f t="shared" si="59"/>
        <v>0</v>
      </c>
      <c r="Q354" s="37">
        <f t="shared" si="60"/>
        <v>0</v>
      </c>
      <c r="R354" s="35"/>
      <c r="S354" s="36"/>
      <c r="T354" s="41">
        <f t="shared" si="57"/>
        <v>0</v>
      </c>
      <c r="V354" s="44"/>
      <c r="W354" s="43"/>
    </row>
    <row r="355" spans="2:23" ht="12" hidden="1" customHeight="1">
      <c r="B355" s="165"/>
      <c r="C355" s="165"/>
      <c r="D355" s="165"/>
      <c r="E355" s="18" t="s">
        <v>338</v>
      </c>
      <c r="F355" s="19" t="s">
        <v>339</v>
      </c>
      <c r="G355" s="14"/>
      <c r="H355" s="14"/>
      <c r="I355" s="24"/>
      <c r="J355" s="26"/>
      <c r="K355" s="17"/>
      <c r="L355" s="9">
        <f>ABSTRACT!I352</f>
        <v>0</v>
      </c>
      <c r="M355" s="9">
        <f>ABSTRACT!J352</f>
        <v>0</v>
      </c>
      <c r="N355" s="9">
        <f>ABSTRACT!K352</f>
        <v>0</v>
      </c>
      <c r="O355" s="37">
        <f t="shared" si="58"/>
        <v>0</v>
      </c>
      <c r="P355" s="37">
        <f t="shared" si="59"/>
        <v>0</v>
      </c>
      <c r="Q355" s="37">
        <f t="shared" si="60"/>
        <v>0</v>
      </c>
      <c r="R355" s="35"/>
      <c r="S355" s="36"/>
      <c r="T355" s="41">
        <f t="shared" si="57"/>
        <v>0</v>
      </c>
      <c r="V355" s="44"/>
      <c r="W355" s="43"/>
    </row>
    <row r="356" spans="2:23" ht="12" hidden="1" customHeight="1">
      <c r="B356" s="165"/>
      <c r="C356" s="165"/>
      <c r="D356" s="165"/>
      <c r="E356" s="18" t="s">
        <v>340</v>
      </c>
      <c r="F356" s="19" t="s">
        <v>241</v>
      </c>
      <c r="G356" s="14"/>
      <c r="H356" s="14"/>
      <c r="I356" s="24"/>
      <c r="J356" s="26"/>
      <c r="K356" s="17"/>
      <c r="L356" s="9">
        <f>ABSTRACT!I353</f>
        <v>0</v>
      </c>
      <c r="M356" s="9">
        <f>ABSTRACT!J353</f>
        <v>0</v>
      </c>
      <c r="N356" s="9">
        <f>ABSTRACT!K353</f>
        <v>0</v>
      </c>
      <c r="O356" s="37">
        <f t="shared" si="58"/>
        <v>0</v>
      </c>
      <c r="P356" s="37">
        <f t="shared" si="59"/>
        <v>0</v>
      </c>
      <c r="Q356" s="37">
        <f t="shared" si="60"/>
        <v>0</v>
      </c>
      <c r="R356" s="35"/>
      <c r="S356" s="36"/>
      <c r="T356" s="41">
        <f t="shared" si="57"/>
        <v>0</v>
      </c>
      <c r="V356" s="44"/>
      <c r="W356" s="43"/>
    </row>
    <row r="357" spans="2:23" ht="12" hidden="1" customHeight="1">
      <c r="B357" s="165"/>
      <c r="C357" s="165"/>
      <c r="D357" s="165"/>
      <c r="E357" s="21" t="s">
        <v>99</v>
      </c>
      <c r="F357" s="22" t="s">
        <v>204</v>
      </c>
      <c r="G357" s="14">
        <v>100</v>
      </c>
      <c r="H357" s="14" t="s">
        <v>144</v>
      </c>
      <c r="I357" s="24">
        <v>0.7</v>
      </c>
      <c r="J357" s="26">
        <v>187.78683498219999</v>
      </c>
      <c r="K357" s="17">
        <f t="shared" si="61"/>
        <v>13145.078448753999</v>
      </c>
      <c r="L357" s="9">
        <f>ABSTRACT!I354</f>
        <v>20</v>
      </c>
      <c r="M357" s="9">
        <f>ABSTRACT!J354</f>
        <v>0</v>
      </c>
      <c r="N357" s="9">
        <f>ABSTRACT!K354</f>
        <v>20</v>
      </c>
      <c r="O357" s="37">
        <f t="shared" si="58"/>
        <v>2629.0156897507995</v>
      </c>
      <c r="P357" s="37">
        <f t="shared" si="59"/>
        <v>0</v>
      </c>
      <c r="Q357" s="37">
        <f t="shared" si="60"/>
        <v>2629.0156897507995</v>
      </c>
      <c r="R357" s="35"/>
      <c r="S357" s="36"/>
      <c r="T357" s="41">
        <f t="shared" si="57"/>
        <v>0</v>
      </c>
      <c r="V357" s="44"/>
      <c r="W357" s="43"/>
    </row>
    <row r="358" spans="2:23" ht="12" hidden="1" customHeight="1">
      <c r="B358" s="165"/>
      <c r="C358" s="165"/>
      <c r="D358" s="165"/>
      <c r="E358" s="21" t="s">
        <v>102</v>
      </c>
      <c r="F358" s="22" t="s">
        <v>206</v>
      </c>
      <c r="G358" s="14">
        <v>100</v>
      </c>
      <c r="H358" s="14" t="s">
        <v>144</v>
      </c>
      <c r="I358" s="24">
        <v>0.2</v>
      </c>
      <c r="J358" s="26">
        <v>187.78683498219999</v>
      </c>
      <c r="K358" s="17">
        <f t="shared" si="61"/>
        <v>3755.7366996439996</v>
      </c>
      <c r="L358" s="9">
        <f>ABSTRACT!I355</f>
        <v>0</v>
      </c>
      <c r="M358" s="9">
        <f>ABSTRACT!J355</f>
        <v>0</v>
      </c>
      <c r="N358" s="9">
        <f>ABSTRACT!K355</f>
        <v>0</v>
      </c>
      <c r="O358" s="37">
        <f t="shared" si="58"/>
        <v>0</v>
      </c>
      <c r="P358" s="37">
        <f t="shared" si="59"/>
        <v>0</v>
      </c>
      <c r="Q358" s="37">
        <f t="shared" si="60"/>
        <v>0</v>
      </c>
      <c r="R358" s="35"/>
      <c r="S358" s="36"/>
      <c r="T358" s="41">
        <f t="shared" si="57"/>
        <v>0</v>
      </c>
      <c r="V358" s="44"/>
      <c r="W358" s="43"/>
    </row>
    <row r="359" spans="2:23" ht="12" hidden="1" customHeight="1">
      <c r="B359" s="165"/>
      <c r="C359" s="165"/>
      <c r="D359" s="165"/>
      <c r="E359" s="18" t="s">
        <v>341</v>
      </c>
      <c r="F359" s="19" t="s">
        <v>243</v>
      </c>
      <c r="G359" s="14"/>
      <c r="H359" s="14"/>
      <c r="I359" s="15"/>
      <c r="J359" s="26"/>
      <c r="K359" s="17"/>
      <c r="L359" s="9">
        <f>ABSTRACT!I356</f>
        <v>0</v>
      </c>
      <c r="M359" s="9">
        <f>ABSTRACT!J356</f>
        <v>0</v>
      </c>
      <c r="N359" s="9">
        <f>ABSTRACT!K356</f>
        <v>0</v>
      </c>
      <c r="O359" s="37">
        <f t="shared" si="58"/>
        <v>0</v>
      </c>
      <c r="P359" s="37">
        <f t="shared" si="59"/>
        <v>0</v>
      </c>
      <c r="Q359" s="37">
        <f t="shared" si="60"/>
        <v>0</v>
      </c>
      <c r="R359" s="35"/>
      <c r="S359" s="36"/>
      <c r="T359" s="41">
        <f t="shared" si="57"/>
        <v>0</v>
      </c>
      <c r="V359" s="44"/>
      <c r="W359" s="43"/>
    </row>
    <row r="360" spans="2:23" ht="12" hidden="1" customHeight="1">
      <c r="B360" s="165"/>
      <c r="C360" s="165"/>
      <c r="D360" s="165"/>
      <c r="E360" s="21" t="s">
        <v>99</v>
      </c>
      <c r="F360" s="22" t="s">
        <v>204</v>
      </c>
      <c r="G360" s="14">
        <v>10</v>
      </c>
      <c r="H360" s="14" t="s">
        <v>144</v>
      </c>
      <c r="I360" s="24">
        <v>0.7</v>
      </c>
      <c r="J360" s="26">
        <v>173.2693396</v>
      </c>
      <c r="K360" s="17">
        <f t="shared" si="61"/>
        <v>1212.8853771999998</v>
      </c>
      <c r="L360" s="9">
        <f>ABSTRACT!I357</f>
        <v>0</v>
      </c>
      <c r="M360" s="9">
        <f>ABSTRACT!J357</f>
        <v>0</v>
      </c>
      <c r="N360" s="9">
        <f>ABSTRACT!K357</f>
        <v>0</v>
      </c>
      <c r="O360" s="37">
        <f t="shared" si="58"/>
        <v>0</v>
      </c>
      <c r="P360" s="37">
        <f t="shared" si="59"/>
        <v>0</v>
      </c>
      <c r="Q360" s="37">
        <f t="shared" si="60"/>
        <v>0</v>
      </c>
      <c r="R360" s="35"/>
      <c r="S360" s="36"/>
      <c r="T360" s="41">
        <f t="shared" si="57"/>
        <v>0</v>
      </c>
      <c r="V360" s="44"/>
      <c r="W360" s="43"/>
    </row>
    <row r="361" spans="2:23" ht="12" hidden="1" customHeight="1">
      <c r="B361" s="165"/>
      <c r="C361" s="165"/>
      <c r="D361" s="165"/>
      <c r="E361" s="21" t="s">
        <v>102</v>
      </c>
      <c r="F361" s="22" t="s">
        <v>206</v>
      </c>
      <c r="G361" s="14">
        <v>10</v>
      </c>
      <c r="H361" s="14" t="s">
        <v>144</v>
      </c>
      <c r="I361" s="24">
        <v>0.2</v>
      </c>
      <c r="J361" s="26">
        <v>173.2693396</v>
      </c>
      <c r="K361" s="17">
        <f t="shared" si="61"/>
        <v>346.53867919999999</v>
      </c>
      <c r="L361" s="9">
        <f>ABSTRACT!I358</f>
        <v>0</v>
      </c>
      <c r="M361" s="9">
        <f>ABSTRACT!J358</f>
        <v>0</v>
      </c>
      <c r="N361" s="9">
        <f>ABSTRACT!K358</f>
        <v>0</v>
      </c>
      <c r="O361" s="37">
        <f t="shared" si="58"/>
        <v>0</v>
      </c>
      <c r="P361" s="37">
        <f t="shared" si="59"/>
        <v>0</v>
      </c>
      <c r="Q361" s="37">
        <f t="shared" si="60"/>
        <v>0</v>
      </c>
      <c r="R361" s="35"/>
      <c r="S361" s="36"/>
      <c r="T361" s="41">
        <f t="shared" si="57"/>
        <v>0</v>
      </c>
      <c r="V361" s="44"/>
      <c r="W361" s="43"/>
    </row>
    <row r="362" spans="2:23" ht="12" hidden="1" customHeight="1">
      <c r="B362" s="165"/>
      <c r="C362" s="165"/>
      <c r="D362" s="165"/>
      <c r="E362" s="18" t="s">
        <v>342</v>
      </c>
      <c r="F362" s="19" t="s">
        <v>245</v>
      </c>
      <c r="G362" s="14"/>
      <c r="H362" s="14"/>
      <c r="I362" s="24"/>
      <c r="J362" s="26"/>
      <c r="K362" s="17"/>
      <c r="L362" s="9">
        <f>ABSTRACT!I359</f>
        <v>0</v>
      </c>
      <c r="M362" s="9">
        <f>ABSTRACT!J359</f>
        <v>0</v>
      </c>
      <c r="N362" s="9">
        <f>ABSTRACT!K359</f>
        <v>0</v>
      </c>
      <c r="O362" s="37">
        <f t="shared" si="58"/>
        <v>0</v>
      </c>
      <c r="P362" s="37">
        <f t="shared" si="59"/>
        <v>0</v>
      </c>
      <c r="Q362" s="37">
        <f t="shared" si="60"/>
        <v>0</v>
      </c>
      <c r="R362" s="35"/>
      <c r="S362" s="36"/>
      <c r="T362" s="41">
        <f t="shared" si="57"/>
        <v>0</v>
      </c>
      <c r="V362" s="44"/>
      <c r="W362" s="43"/>
    </row>
    <row r="363" spans="2:23" ht="12" hidden="1" customHeight="1">
      <c r="B363" s="165"/>
      <c r="C363" s="165"/>
      <c r="D363" s="165"/>
      <c r="E363" s="21" t="s">
        <v>99</v>
      </c>
      <c r="F363" s="22" t="s">
        <v>204</v>
      </c>
      <c r="G363" s="14">
        <v>100</v>
      </c>
      <c r="H363" s="14" t="s">
        <v>144</v>
      </c>
      <c r="I363" s="24">
        <v>0.7</v>
      </c>
      <c r="J363" s="26">
        <v>158.7642205992</v>
      </c>
      <c r="K363" s="17">
        <f t="shared" si="61"/>
        <v>11113.495441944</v>
      </c>
      <c r="L363" s="9">
        <f>ABSTRACT!I360</f>
        <v>0</v>
      </c>
      <c r="M363" s="9">
        <f>ABSTRACT!J360</f>
        <v>0</v>
      </c>
      <c r="N363" s="9">
        <f>ABSTRACT!K360</f>
        <v>0</v>
      </c>
      <c r="O363" s="37">
        <f t="shared" si="58"/>
        <v>0</v>
      </c>
      <c r="P363" s="37">
        <f t="shared" si="59"/>
        <v>0</v>
      </c>
      <c r="Q363" s="37">
        <f t="shared" si="60"/>
        <v>0</v>
      </c>
      <c r="R363" s="35"/>
      <c r="S363" s="36"/>
      <c r="T363" s="41">
        <f t="shared" si="57"/>
        <v>0</v>
      </c>
      <c r="V363" s="44"/>
      <c r="W363" s="43"/>
    </row>
    <row r="364" spans="2:23" ht="12" hidden="1" customHeight="1">
      <c r="B364" s="165"/>
      <c r="C364" s="165"/>
      <c r="D364" s="165"/>
      <c r="E364" s="21" t="s">
        <v>102</v>
      </c>
      <c r="F364" s="22" t="s">
        <v>206</v>
      </c>
      <c r="G364" s="14">
        <v>100</v>
      </c>
      <c r="H364" s="14" t="s">
        <v>144</v>
      </c>
      <c r="I364" s="24">
        <v>0.2</v>
      </c>
      <c r="J364" s="26">
        <v>158.7642205992</v>
      </c>
      <c r="K364" s="17">
        <f t="shared" si="61"/>
        <v>3175.2844119840001</v>
      </c>
      <c r="L364" s="9">
        <f>ABSTRACT!I361</f>
        <v>0</v>
      </c>
      <c r="M364" s="9">
        <f>ABSTRACT!J361</f>
        <v>0</v>
      </c>
      <c r="N364" s="9">
        <f>ABSTRACT!K361</f>
        <v>0</v>
      </c>
      <c r="O364" s="37">
        <f t="shared" si="58"/>
        <v>0</v>
      </c>
      <c r="P364" s="37">
        <f t="shared" si="59"/>
        <v>0</v>
      </c>
      <c r="Q364" s="37">
        <f t="shared" si="60"/>
        <v>0</v>
      </c>
      <c r="R364" s="35"/>
      <c r="S364" s="36"/>
      <c r="T364" s="41">
        <f t="shared" si="57"/>
        <v>0</v>
      </c>
      <c r="V364" s="44"/>
      <c r="W364" s="43"/>
    </row>
    <row r="365" spans="2:23" ht="12" hidden="1" customHeight="1">
      <c r="B365" s="165"/>
      <c r="C365" s="165"/>
      <c r="D365" s="165"/>
      <c r="E365" s="18" t="s">
        <v>343</v>
      </c>
      <c r="F365" s="19" t="s">
        <v>247</v>
      </c>
      <c r="G365" s="14"/>
      <c r="H365" s="14"/>
      <c r="I365" s="24"/>
      <c r="J365" s="26"/>
      <c r="K365" s="17"/>
      <c r="L365" s="9">
        <f>ABSTRACT!I362</f>
        <v>0</v>
      </c>
      <c r="M365" s="9">
        <f>ABSTRACT!J362</f>
        <v>0</v>
      </c>
      <c r="N365" s="9">
        <f>ABSTRACT!K362</f>
        <v>0</v>
      </c>
      <c r="O365" s="37">
        <f t="shared" si="58"/>
        <v>0</v>
      </c>
      <c r="P365" s="37">
        <f t="shared" si="59"/>
        <v>0</v>
      </c>
      <c r="Q365" s="37">
        <f t="shared" si="60"/>
        <v>0</v>
      </c>
      <c r="R365" s="35"/>
      <c r="S365" s="36"/>
      <c r="T365" s="41">
        <f t="shared" si="57"/>
        <v>0</v>
      </c>
      <c r="V365" s="44"/>
      <c r="W365" s="43"/>
    </row>
    <row r="366" spans="2:23" ht="12" hidden="1" customHeight="1">
      <c r="B366" s="165"/>
      <c r="C366" s="165"/>
      <c r="D366" s="165"/>
      <c r="E366" s="21" t="s">
        <v>99</v>
      </c>
      <c r="F366" s="22" t="s">
        <v>204</v>
      </c>
      <c r="G366" s="14">
        <v>10</v>
      </c>
      <c r="H366" s="14" t="s">
        <v>144</v>
      </c>
      <c r="I366" s="24">
        <v>0.7</v>
      </c>
      <c r="J366" s="26">
        <v>144.24672521700001</v>
      </c>
      <c r="K366" s="17">
        <f t="shared" si="61"/>
        <v>1009.7270765189999</v>
      </c>
      <c r="L366" s="9">
        <f>ABSTRACT!I363</f>
        <v>0</v>
      </c>
      <c r="M366" s="9">
        <f>ABSTRACT!J363</f>
        <v>0</v>
      </c>
      <c r="N366" s="9">
        <f>ABSTRACT!K363</f>
        <v>0</v>
      </c>
      <c r="O366" s="37">
        <f t="shared" si="58"/>
        <v>0</v>
      </c>
      <c r="P366" s="37">
        <f t="shared" si="59"/>
        <v>0</v>
      </c>
      <c r="Q366" s="37">
        <f t="shared" si="60"/>
        <v>0</v>
      </c>
      <c r="R366" s="35"/>
      <c r="S366" s="36"/>
      <c r="T366" s="41">
        <f t="shared" si="57"/>
        <v>0</v>
      </c>
      <c r="V366" s="44"/>
      <c r="W366" s="43"/>
    </row>
    <row r="367" spans="2:23" ht="12" hidden="1" customHeight="1">
      <c r="B367" s="165"/>
      <c r="C367" s="165"/>
      <c r="D367" s="165"/>
      <c r="E367" s="21" t="s">
        <v>102</v>
      </c>
      <c r="F367" s="22" t="s">
        <v>206</v>
      </c>
      <c r="G367" s="14">
        <v>10</v>
      </c>
      <c r="H367" s="14" t="s">
        <v>144</v>
      </c>
      <c r="I367" s="24">
        <v>0.2</v>
      </c>
      <c r="J367" s="26">
        <v>144.24672521700001</v>
      </c>
      <c r="K367" s="17">
        <f t="shared" si="61"/>
        <v>288.49345043400001</v>
      </c>
      <c r="L367" s="9">
        <f>ABSTRACT!I364</f>
        <v>0</v>
      </c>
      <c r="M367" s="9">
        <f>ABSTRACT!J364</f>
        <v>0</v>
      </c>
      <c r="N367" s="9">
        <f>ABSTRACT!K364</f>
        <v>0</v>
      </c>
      <c r="O367" s="37">
        <f t="shared" si="58"/>
        <v>0</v>
      </c>
      <c r="P367" s="37">
        <f t="shared" si="59"/>
        <v>0</v>
      </c>
      <c r="Q367" s="37">
        <f t="shared" si="60"/>
        <v>0</v>
      </c>
      <c r="R367" s="35"/>
      <c r="S367" s="36"/>
      <c r="T367" s="41">
        <f t="shared" si="57"/>
        <v>0</v>
      </c>
      <c r="V367" s="44"/>
      <c r="W367" s="43"/>
    </row>
    <row r="368" spans="2:23" ht="12" hidden="1" customHeight="1">
      <c r="B368" s="165"/>
      <c r="C368" s="165"/>
      <c r="D368" s="165"/>
      <c r="E368" s="18" t="s">
        <v>344</v>
      </c>
      <c r="F368" s="19" t="s">
        <v>345</v>
      </c>
      <c r="G368" s="14"/>
      <c r="H368" s="14"/>
      <c r="I368" s="24"/>
      <c r="J368" s="26"/>
      <c r="K368" s="17"/>
      <c r="L368" s="9">
        <f>ABSTRACT!I365</f>
        <v>0</v>
      </c>
      <c r="M368" s="9">
        <f>ABSTRACT!J365</f>
        <v>0</v>
      </c>
      <c r="N368" s="9">
        <f>ABSTRACT!K365</f>
        <v>0</v>
      </c>
      <c r="O368" s="37">
        <f t="shared" si="58"/>
        <v>0</v>
      </c>
      <c r="P368" s="37">
        <f t="shared" si="59"/>
        <v>0</v>
      </c>
      <c r="Q368" s="37">
        <f t="shared" si="60"/>
        <v>0</v>
      </c>
      <c r="R368" s="35"/>
      <c r="S368" s="36"/>
      <c r="T368" s="41">
        <f t="shared" si="57"/>
        <v>0</v>
      </c>
      <c r="V368" s="44"/>
      <c r="W368" s="43"/>
    </row>
    <row r="369" spans="2:23" ht="12" hidden="1" customHeight="1">
      <c r="B369" s="165"/>
      <c r="C369" s="165"/>
      <c r="D369" s="165"/>
      <c r="E369" s="18" t="s">
        <v>346</v>
      </c>
      <c r="F369" s="19" t="s">
        <v>250</v>
      </c>
      <c r="G369" s="14"/>
      <c r="H369" s="14"/>
      <c r="I369" s="73"/>
      <c r="J369" s="26"/>
      <c r="K369" s="17"/>
      <c r="L369" s="9">
        <f>ABSTRACT!I366</f>
        <v>0</v>
      </c>
      <c r="M369" s="9">
        <f>ABSTRACT!J366</f>
        <v>0</v>
      </c>
      <c r="N369" s="9">
        <f>ABSTRACT!K366</f>
        <v>0</v>
      </c>
      <c r="O369" s="37">
        <f t="shared" si="58"/>
        <v>0</v>
      </c>
      <c r="P369" s="37">
        <f t="shared" si="59"/>
        <v>0</v>
      </c>
      <c r="Q369" s="37">
        <f t="shared" si="60"/>
        <v>0</v>
      </c>
      <c r="R369" s="35"/>
      <c r="S369" s="36"/>
      <c r="T369" s="41">
        <f t="shared" si="57"/>
        <v>0</v>
      </c>
      <c r="V369" s="44"/>
      <c r="W369" s="43"/>
    </row>
    <row r="370" spans="2:23" ht="12" hidden="1" customHeight="1">
      <c r="B370" s="165"/>
      <c r="C370" s="165"/>
      <c r="D370" s="165"/>
      <c r="E370" s="21" t="s">
        <v>99</v>
      </c>
      <c r="F370" s="22" t="s">
        <v>204</v>
      </c>
      <c r="G370" s="14">
        <v>110</v>
      </c>
      <c r="H370" s="14" t="s">
        <v>144</v>
      </c>
      <c r="I370" s="24">
        <v>0.7</v>
      </c>
      <c r="J370" s="26">
        <v>187.78345960545499</v>
      </c>
      <c r="K370" s="17">
        <f t="shared" si="61"/>
        <v>14459.326389620031</v>
      </c>
      <c r="L370" s="9">
        <f>ABSTRACT!I367</f>
        <v>25</v>
      </c>
      <c r="M370" s="9">
        <f>ABSTRACT!J367</f>
        <v>0</v>
      </c>
      <c r="N370" s="9">
        <f>ABSTRACT!K367</f>
        <v>25</v>
      </c>
      <c r="O370" s="37">
        <f t="shared" si="58"/>
        <v>3286.2105430954621</v>
      </c>
      <c r="P370" s="37">
        <f t="shared" si="59"/>
        <v>0</v>
      </c>
      <c r="Q370" s="37">
        <f t="shared" si="60"/>
        <v>3286.2105430954621</v>
      </c>
      <c r="R370" s="35"/>
      <c r="S370" s="36"/>
      <c r="T370" s="41">
        <f t="shared" si="57"/>
        <v>0</v>
      </c>
      <c r="V370" s="44"/>
      <c r="W370" s="43"/>
    </row>
    <row r="371" spans="2:23" ht="12" hidden="1" customHeight="1">
      <c r="B371" s="165"/>
      <c r="C371" s="165"/>
      <c r="D371" s="165"/>
      <c r="E371" s="21" t="s">
        <v>102</v>
      </c>
      <c r="F371" s="22" t="s">
        <v>206</v>
      </c>
      <c r="G371" s="14">
        <v>110</v>
      </c>
      <c r="H371" s="14" t="s">
        <v>144</v>
      </c>
      <c r="I371" s="24">
        <v>0.2</v>
      </c>
      <c r="J371" s="26">
        <v>187.78345960545499</v>
      </c>
      <c r="K371" s="17">
        <f t="shared" si="61"/>
        <v>4131.2361113200095</v>
      </c>
      <c r="L371" s="9">
        <f>ABSTRACT!I368</f>
        <v>0</v>
      </c>
      <c r="M371" s="9">
        <f>ABSTRACT!J368</f>
        <v>0</v>
      </c>
      <c r="N371" s="9">
        <f>ABSTRACT!K368</f>
        <v>0</v>
      </c>
      <c r="O371" s="37">
        <f t="shared" si="58"/>
        <v>0</v>
      </c>
      <c r="P371" s="37">
        <f t="shared" si="59"/>
        <v>0</v>
      </c>
      <c r="Q371" s="37">
        <f t="shared" si="60"/>
        <v>0</v>
      </c>
      <c r="R371" s="35"/>
      <c r="S371" s="36"/>
      <c r="T371" s="41">
        <f t="shared" si="57"/>
        <v>0</v>
      </c>
      <c r="V371" s="44"/>
      <c r="W371" s="43"/>
    </row>
    <row r="372" spans="2:23" ht="12" hidden="1" customHeight="1">
      <c r="B372" s="165"/>
      <c r="C372" s="165"/>
      <c r="D372" s="165"/>
      <c r="E372" s="18" t="s">
        <v>347</v>
      </c>
      <c r="F372" s="19" t="s">
        <v>252</v>
      </c>
      <c r="G372" s="14"/>
      <c r="H372" s="14"/>
      <c r="I372" s="73"/>
      <c r="J372" s="26"/>
      <c r="K372" s="17"/>
      <c r="L372" s="9">
        <f>ABSTRACT!I369</f>
        <v>0</v>
      </c>
      <c r="M372" s="9">
        <f>ABSTRACT!J369</f>
        <v>0</v>
      </c>
      <c r="N372" s="9">
        <f>ABSTRACT!K369</f>
        <v>0</v>
      </c>
      <c r="O372" s="37">
        <f t="shared" si="58"/>
        <v>0</v>
      </c>
      <c r="P372" s="37">
        <f t="shared" si="59"/>
        <v>0</v>
      </c>
      <c r="Q372" s="37">
        <f t="shared" si="60"/>
        <v>0</v>
      </c>
      <c r="R372" s="35"/>
      <c r="S372" s="36"/>
      <c r="T372" s="41">
        <f t="shared" si="57"/>
        <v>0</v>
      </c>
      <c r="V372" s="44"/>
      <c r="W372" s="43"/>
    </row>
    <row r="373" spans="2:23" ht="12" hidden="1" customHeight="1">
      <c r="B373" s="165"/>
      <c r="C373" s="165"/>
      <c r="D373" s="165"/>
      <c r="E373" s="21" t="s">
        <v>99</v>
      </c>
      <c r="F373" s="22" t="s">
        <v>204</v>
      </c>
      <c r="G373" s="14">
        <v>25</v>
      </c>
      <c r="H373" s="14" t="s">
        <v>144</v>
      </c>
      <c r="I373" s="24">
        <v>0.7</v>
      </c>
      <c r="J373" s="26">
        <v>173.2693396</v>
      </c>
      <c r="K373" s="17">
        <f t="shared" si="61"/>
        <v>3032.2134429999996</v>
      </c>
      <c r="L373" s="9">
        <f>ABSTRACT!I370</f>
        <v>0</v>
      </c>
      <c r="M373" s="9">
        <f>ABSTRACT!J370</f>
        <v>0</v>
      </c>
      <c r="N373" s="9">
        <f>ABSTRACT!K370</f>
        <v>0</v>
      </c>
      <c r="O373" s="37">
        <f t="shared" si="58"/>
        <v>0</v>
      </c>
      <c r="P373" s="37">
        <f t="shared" si="59"/>
        <v>0</v>
      </c>
      <c r="Q373" s="37">
        <f t="shared" si="60"/>
        <v>0</v>
      </c>
      <c r="R373" s="35"/>
      <c r="S373" s="36"/>
      <c r="T373" s="41">
        <f t="shared" si="57"/>
        <v>0</v>
      </c>
      <c r="V373" s="44"/>
      <c r="W373" s="43"/>
    </row>
    <row r="374" spans="2:23" ht="12" hidden="1" customHeight="1">
      <c r="B374" s="165"/>
      <c r="C374" s="165"/>
      <c r="D374" s="165"/>
      <c r="E374" s="21" t="s">
        <v>102</v>
      </c>
      <c r="F374" s="22" t="s">
        <v>206</v>
      </c>
      <c r="G374" s="14">
        <v>25</v>
      </c>
      <c r="H374" s="14" t="s">
        <v>144</v>
      </c>
      <c r="I374" s="24">
        <v>0.2</v>
      </c>
      <c r="J374" s="26">
        <v>173.2693396</v>
      </c>
      <c r="K374" s="17">
        <f t="shared" si="61"/>
        <v>866.34669799999995</v>
      </c>
      <c r="L374" s="9">
        <f>ABSTRACT!I371</f>
        <v>0</v>
      </c>
      <c r="M374" s="9">
        <f>ABSTRACT!J371</f>
        <v>0</v>
      </c>
      <c r="N374" s="9">
        <f>ABSTRACT!K371</f>
        <v>0</v>
      </c>
      <c r="O374" s="37">
        <f t="shared" si="58"/>
        <v>0</v>
      </c>
      <c r="P374" s="37">
        <f t="shared" si="59"/>
        <v>0</v>
      </c>
      <c r="Q374" s="37">
        <f t="shared" si="60"/>
        <v>0</v>
      </c>
      <c r="R374" s="35"/>
      <c r="S374" s="36"/>
      <c r="T374" s="41">
        <f t="shared" si="57"/>
        <v>0</v>
      </c>
      <c r="V374" s="44"/>
      <c r="W374" s="43"/>
    </row>
    <row r="375" spans="2:23" ht="12" hidden="1" customHeight="1">
      <c r="B375" s="165"/>
      <c r="C375" s="165"/>
      <c r="D375" s="165"/>
      <c r="E375" s="18" t="s">
        <v>348</v>
      </c>
      <c r="F375" s="19" t="s">
        <v>254</v>
      </c>
      <c r="G375" s="14"/>
      <c r="H375" s="14"/>
      <c r="I375" s="24"/>
      <c r="J375" s="26"/>
      <c r="K375" s="17"/>
      <c r="L375" s="9">
        <f>ABSTRACT!I372</f>
        <v>0</v>
      </c>
      <c r="M375" s="9">
        <f>ABSTRACT!J372</f>
        <v>0</v>
      </c>
      <c r="N375" s="9">
        <f>ABSTRACT!K372</f>
        <v>0</v>
      </c>
      <c r="O375" s="37">
        <f t="shared" si="58"/>
        <v>0</v>
      </c>
      <c r="P375" s="37">
        <f t="shared" si="59"/>
        <v>0</v>
      </c>
      <c r="Q375" s="37">
        <f t="shared" si="60"/>
        <v>0</v>
      </c>
      <c r="R375" s="35"/>
      <c r="S375" s="36"/>
      <c r="T375" s="41">
        <f t="shared" si="57"/>
        <v>0</v>
      </c>
      <c r="V375" s="44"/>
      <c r="W375" s="43"/>
    </row>
    <row r="376" spans="2:23" ht="12" hidden="1" customHeight="1">
      <c r="B376" s="165"/>
      <c r="C376" s="165"/>
      <c r="D376" s="165"/>
      <c r="E376" s="21" t="s">
        <v>99</v>
      </c>
      <c r="F376" s="22" t="s">
        <v>204</v>
      </c>
      <c r="G376" s="14">
        <v>60</v>
      </c>
      <c r="H376" s="14" t="s">
        <v>144</v>
      </c>
      <c r="I376" s="24">
        <v>0.7</v>
      </c>
      <c r="J376" s="26">
        <v>158.76834605966701</v>
      </c>
      <c r="K376" s="17">
        <f t="shared" si="61"/>
        <v>6668.2705345060131</v>
      </c>
      <c r="L376" s="9">
        <f>ABSTRACT!I373</f>
        <v>0</v>
      </c>
      <c r="M376" s="9">
        <f>ABSTRACT!J373</f>
        <v>0</v>
      </c>
      <c r="N376" s="9">
        <f>ABSTRACT!K373</f>
        <v>0</v>
      </c>
      <c r="O376" s="37">
        <f t="shared" si="58"/>
        <v>0</v>
      </c>
      <c r="P376" s="37">
        <f t="shared" si="59"/>
        <v>0</v>
      </c>
      <c r="Q376" s="37">
        <f t="shared" si="60"/>
        <v>0</v>
      </c>
      <c r="R376" s="35"/>
      <c r="S376" s="36"/>
      <c r="T376" s="41">
        <f t="shared" si="57"/>
        <v>0</v>
      </c>
      <c r="V376" s="44"/>
      <c r="W376" s="43"/>
    </row>
    <row r="377" spans="2:23" ht="12" hidden="1" customHeight="1">
      <c r="B377" s="165"/>
      <c r="C377" s="165"/>
      <c r="D377" s="165"/>
      <c r="E377" s="21" t="s">
        <v>102</v>
      </c>
      <c r="F377" s="22" t="s">
        <v>206</v>
      </c>
      <c r="G377" s="14">
        <v>60</v>
      </c>
      <c r="H377" s="14" t="s">
        <v>144</v>
      </c>
      <c r="I377" s="24">
        <v>0.2</v>
      </c>
      <c r="J377" s="26">
        <v>158.76834605966701</v>
      </c>
      <c r="K377" s="17">
        <f t="shared" si="61"/>
        <v>1905.2201527160041</v>
      </c>
      <c r="L377" s="9">
        <f>ABSTRACT!I374</f>
        <v>0</v>
      </c>
      <c r="M377" s="9">
        <f>ABSTRACT!J374</f>
        <v>0</v>
      </c>
      <c r="N377" s="9">
        <f>ABSTRACT!K374</f>
        <v>0</v>
      </c>
      <c r="O377" s="37">
        <f t="shared" si="58"/>
        <v>0</v>
      </c>
      <c r="P377" s="37">
        <f t="shared" si="59"/>
        <v>0</v>
      </c>
      <c r="Q377" s="37">
        <f t="shared" si="60"/>
        <v>0</v>
      </c>
      <c r="R377" s="35"/>
      <c r="S377" s="36"/>
      <c r="T377" s="41">
        <f t="shared" si="57"/>
        <v>0</v>
      </c>
      <c r="V377" s="44"/>
      <c r="W377" s="43"/>
    </row>
    <row r="378" spans="2:23" ht="12" hidden="1" customHeight="1">
      <c r="B378" s="165"/>
      <c r="C378" s="165"/>
      <c r="D378" s="165"/>
      <c r="E378" s="18" t="s">
        <v>349</v>
      </c>
      <c r="F378" s="19" t="s">
        <v>256</v>
      </c>
      <c r="G378" s="14"/>
      <c r="H378" s="14"/>
      <c r="I378" s="15"/>
      <c r="J378" s="26"/>
      <c r="K378" s="17"/>
      <c r="L378" s="9">
        <f>ABSTRACT!I375</f>
        <v>0</v>
      </c>
      <c r="M378" s="9">
        <f>ABSTRACT!J375</f>
        <v>0</v>
      </c>
      <c r="N378" s="9">
        <f>ABSTRACT!K375</f>
        <v>0</v>
      </c>
      <c r="O378" s="37">
        <f t="shared" si="58"/>
        <v>0</v>
      </c>
      <c r="P378" s="37">
        <f t="shared" si="59"/>
        <v>0</v>
      </c>
      <c r="Q378" s="37">
        <f t="shared" si="60"/>
        <v>0</v>
      </c>
      <c r="R378" s="35"/>
      <c r="S378" s="36"/>
      <c r="T378" s="41">
        <f t="shared" si="57"/>
        <v>0</v>
      </c>
      <c r="V378" s="44"/>
      <c r="W378" s="43"/>
    </row>
    <row r="379" spans="2:23" ht="12" hidden="1" customHeight="1">
      <c r="B379" s="165"/>
      <c r="C379" s="165"/>
      <c r="D379" s="165"/>
      <c r="E379" s="21" t="s">
        <v>99</v>
      </c>
      <c r="F379" s="22" t="s">
        <v>204</v>
      </c>
      <c r="G379" s="14">
        <v>20</v>
      </c>
      <c r="H379" s="14" t="s">
        <v>144</v>
      </c>
      <c r="I379" s="24">
        <v>0.7</v>
      </c>
      <c r="J379" s="26">
        <v>144.24672521700001</v>
      </c>
      <c r="K379" s="17">
        <f t="shared" si="61"/>
        <v>2019.4541530379997</v>
      </c>
      <c r="L379" s="9">
        <f>ABSTRACT!I376</f>
        <v>0</v>
      </c>
      <c r="M379" s="9">
        <f>ABSTRACT!J376</f>
        <v>0</v>
      </c>
      <c r="N379" s="9">
        <f>ABSTRACT!K376</f>
        <v>0</v>
      </c>
      <c r="O379" s="37">
        <f t="shared" si="58"/>
        <v>0</v>
      </c>
      <c r="P379" s="37">
        <f t="shared" si="59"/>
        <v>0</v>
      </c>
      <c r="Q379" s="37">
        <f t="shared" si="60"/>
        <v>0</v>
      </c>
      <c r="R379" s="35"/>
      <c r="S379" s="36"/>
      <c r="T379" s="41">
        <f t="shared" si="57"/>
        <v>0</v>
      </c>
      <c r="V379" s="44"/>
      <c r="W379" s="43"/>
    </row>
    <row r="380" spans="2:23" ht="12" hidden="1" customHeight="1">
      <c r="B380" s="165"/>
      <c r="C380" s="165"/>
      <c r="D380" s="165"/>
      <c r="E380" s="21" t="s">
        <v>102</v>
      </c>
      <c r="F380" s="22" t="s">
        <v>206</v>
      </c>
      <c r="G380" s="14">
        <v>20</v>
      </c>
      <c r="H380" s="14" t="s">
        <v>144</v>
      </c>
      <c r="I380" s="24">
        <v>0.2</v>
      </c>
      <c r="J380" s="26">
        <v>144.24672521700001</v>
      </c>
      <c r="K380" s="17">
        <f t="shared" si="61"/>
        <v>576.98690086800002</v>
      </c>
      <c r="L380" s="9">
        <f>ABSTRACT!I377</f>
        <v>0</v>
      </c>
      <c r="M380" s="9">
        <f>ABSTRACT!J377</f>
        <v>0</v>
      </c>
      <c r="N380" s="9">
        <f>ABSTRACT!K377</f>
        <v>0</v>
      </c>
      <c r="O380" s="37">
        <f t="shared" si="58"/>
        <v>0</v>
      </c>
      <c r="P380" s="37">
        <f t="shared" si="59"/>
        <v>0</v>
      </c>
      <c r="Q380" s="37">
        <f t="shared" si="60"/>
        <v>0</v>
      </c>
      <c r="R380" s="35"/>
      <c r="S380" s="36"/>
      <c r="T380" s="41">
        <f t="shared" si="57"/>
        <v>0</v>
      </c>
      <c r="V380" s="44"/>
      <c r="W380" s="43"/>
    </row>
    <row r="381" spans="2:23" ht="12" hidden="1" customHeight="1">
      <c r="B381" s="165"/>
      <c r="C381" s="165"/>
      <c r="D381" s="165"/>
      <c r="E381" s="18" t="s">
        <v>350</v>
      </c>
      <c r="F381" s="19" t="s">
        <v>351</v>
      </c>
      <c r="G381" s="14"/>
      <c r="H381" s="14"/>
      <c r="I381" s="24"/>
      <c r="J381" s="26"/>
      <c r="K381" s="17"/>
      <c r="L381" s="9">
        <f>ABSTRACT!I378</f>
        <v>0</v>
      </c>
      <c r="M381" s="9">
        <f>ABSTRACT!J378</f>
        <v>0</v>
      </c>
      <c r="N381" s="9">
        <f>ABSTRACT!K378</f>
        <v>0</v>
      </c>
      <c r="O381" s="37">
        <f t="shared" si="58"/>
        <v>0</v>
      </c>
      <c r="P381" s="37">
        <f t="shared" si="59"/>
        <v>0</v>
      </c>
      <c r="Q381" s="37">
        <f t="shared" si="60"/>
        <v>0</v>
      </c>
      <c r="R381" s="35"/>
      <c r="S381" s="36"/>
      <c r="T381" s="41">
        <f t="shared" si="57"/>
        <v>0</v>
      </c>
      <c r="V381" s="44"/>
      <c r="W381" s="43"/>
    </row>
    <row r="382" spans="2:23" ht="12" hidden="1" customHeight="1">
      <c r="B382" s="165"/>
      <c r="C382" s="165"/>
      <c r="D382" s="165"/>
      <c r="E382" s="18" t="s">
        <v>352</v>
      </c>
      <c r="F382" s="19" t="s">
        <v>259</v>
      </c>
      <c r="G382" s="14"/>
      <c r="H382" s="14"/>
      <c r="I382" s="73"/>
      <c r="J382" s="26"/>
      <c r="K382" s="17"/>
      <c r="L382" s="9">
        <f>ABSTRACT!I379</f>
        <v>0</v>
      </c>
      <c r="M382" s="9">
        <f>ABSTRACT!J379</f>
        <v>0</v>
      </c>
      <c r="N382" s="9">
        <f>ABSTRACT!K379</f>
        <v>0</v>
      </c>
      <c r="O382" s="37">
        <f t="shared" si="58"/>
        <v>0</v>
      </c>
      <c r="P382" s="37">
        <f t="shared" si="59"/>
        <v>0</v>
      </c>
      <c r="Q382" s="37">
        <f t="shared" si="60"/>
        <v>0</v>
      </c>
      <c r="R382" s="35"/>
      <c r="S382" s="36"/>
      <c r="T382" s="41">
        <f t="shared" si="57"/>
        <v>0</v>
      </c>
      <c r="V382" s="44"/>
      <c r="W382" s="43"/>
    </row>
    <row r="383" spans="2:23" ht="12" hidden="1" customHeight="1">
      <c r="B383" s="165"/>
      <c r="C383" s="165"/>
      <c r="D383" s="165"/>
      <c r="E383" s="21" t="s">
        <v>99</v>
      </c>
      <c r="F383" s="22" t="s">
        <v>204</v>
      </c>
      <c r="G383" s="14">
        <v>130</v>
      </c>
      <c r="H383" s="14" t="s">
        <v>144</v>
      </c>
      <c r="I383" s="24">
        <v>0.7</v>
      </c>
      <c r="J383" s="26">
        <v>202.29671412969199</v>
      </c>
      <c r="K383" s="17">
        <f t="shared" si="61"/>
        <v>18409.000985801969</v>
      </c>
      <c r="L383" s="9">
        <f>ABSTRACT!I380</f>
        <v>25</v>
      </c>
      <c r="M383" s="9">
        <f>ABSTRACT!J380</f>
        <v>0</v>
      </c>
      <c r="N383" s="9">
        <f>ABSTRACT!K380</f>
        <v>25</v>
      </c>
      <c r="O383" s="37">
        <f t="shared" si="58"/>
        <v>3540.1924972696102</v>
      </c>
      <c r="P383" s="37">
        <f t="shared" si="59"/>
        <v>0</v>
      </c>
      <c r="Q383" s="37">
        <f t="shared" si="60"/>
        <v>3540.1924972696102</v>
      </c>
      <c r="R383" s="35"/>
      <c r="S383" s="36"/>
      <c r="T383" s="41">
        <f t="shared" si="57"/>
        <v>0</v>
      </c>
      <c r="V383" s="44"/>
      <c r="W383" s="43"/>
    </row>
    <row r="384" spans="2:23" ht="12" hidden="1" customHeight="1">
      <c r="B384" s="165"/>
      <c r="C384" s="165"/>
      <c r="D384" s="165"/>
      <c r="E384" s="21" t="s">
        <v>102</v>
      </c>
      <c r="F384" s="22" t="s">
        <v>206</v>
      </c>
      <c r="G384" s="14">
        <v>130</v>
      </c>
      <c r="H384" s="14" t="s">
        <v>144</v>
      </c>
      <c r="I384" s="24">
        <v>0.2</v>
      </c>
      <c r="J384" s="26">
        <v>202.29671412969199</v>
      </c>
      <c r="K384" s="17">
        <f t="shared" si="61"/>
        <v>5259.7145673719924</v>
      </c>
      <c r="L384" s="9">
        <f>ABSTRACT!I381</f>
        <v>0</v>
      </c>
      <c r="M384" s="9">
        <f>ABSTRACT!J381</f>
        <v>0</v>
      </c>
      <c r="N384" s="9">
        <f>ABSTRACT!K381</f>
        <v>0</v>
      </c>
      <c r="O384" s="37">
        <f t="shared" si="58"/>
        <v>0</v>
      </c>
      <c r="P384" s="37">
        <f t="shared" si="59"/>
        <v>0</v>
      </c>
      <c r="Q384" s="37">
        <f t="shared" si="60"/>
        <v>0</v>
      </c>
      <c r="R384" s="35"/>
      <c r="S384" s="36"/>
      <c r="T384" s="41">
        <f t="shared" si="57"/>
        <v>0</v>
      </c>
      <c r="V384" s="44"/>
      <c r="W384" s="43"/>
    </row>
    <row r="385" spans="2:23" ht="12" hidden="1" customHeight="1">
      <c r="B385" s="165"/>
      <c r="C385" s="165"/>
      <c r="D385" s="165"/>
      <c r="E385" s="18" t="s">
        <v>353</v>
      </c>
      <c r="F385" s="19" t="s">
        <v>354</v>
      </c>
      <c r="G385" s="14"/>
      <c r="H385" s="14"/>
      <c r="I385" s="73"/>
      <c r="J385" s="26"/>
      <c r="K385" s="17"/>
      <c r="L385" s="9">
        <f>ABSTRACT!I382</f>
        <v>0</v>
      </c>
      <c r="M385" s="9">
        <f>ABSTRACT!J382</f>
        <v>0</v>
      </c>
      <c r="N385" s="9">
        <f>ABSTRACT!K382</f>
        <v>0</v>
      </c>
      <c r="O385" s="37">
        <f t="shared" si="58"/>
        <v>0</v>
      </c>
      <c r="P385" s="37">
        <f t="shared" si="59"/>
        <v>0</v>
      </c>
      <c r="Q385" s="37">
        <f t="shared" si="60"/>
        <v>0</v>
      </c>
      <c r="R385" s="35"/>
      <c r="S385" s="36"/>
      <c r="T385" s="41">
        <f t="shared" si="57"/>
        <v>0</v>
      </c>
      <c r="V385" s="44"/>
      <c r="W385" s="43"/>
    </row>
    <row r="386" spans="2:23" ht="12" hidden="1" customHeight="1">
      <c r="B386" s="165"/>
      <c r="C386" s="165"/>
      <c r="D386" s="165"/>
      <c r="E386" s="21" t="s">
        <v>99</v>
      </c>
      <c r="F386" s="22" t="s">
        <v>204</v>
      </c>
      <c r="G386" s="14">
        <v>10</v>
      </c>
      <c r="H386" s="14" t="s">
        <v>144</v>
      </c>
      <c r="I386" s="24">
        <v>0.7</v>
      </c>
      <c r="J386" s="26">
        <v>187.811587745</v>
      </c>
      <c r="K386" s="17">
        <f t="shared" si="61"/>
        <v>1314.681114215</v>
      </c>
      <c r="L386" s="9">
        <f>ABSTRACT!I383</f>
        <v>0</v>
      </c>
      <c r="M386" s="9">
        <f>ABSTRACT!J383</f>
        <v>0</v>
      </c>
      <c r="N386" s="9">
        <f>ABSTRACT!K383</f>
        <v>0</v>
      </c>
      <c r="O386" s="37">
        <f t="shared" si="58"/>
        <v>0</v>
      </c>
      <c r="P386" s="37">
        <f t="shared" si="59"/>
        <v>0</v>
      </c>
      <c r="Q386" s="37">
        <f t="shared" si="60"/>
        <v>0</v>
      </c>
      <c r="R386" s="35"/>
      <c r="S386" s="36"/>
      <c r="T386" s="41">
        <f t="shared" si="57"/>
        <v>0</v>
      </c>
      <c r="V386" s="44"/>
      <c r="W386" s="43"/>
    </row>
    <row r="387" spans="2:23" ht="12" hidden="1" customHeight="1">
      <c r="B387" s="165"/>
      <c r="C387" s="165"/>
      <c r="D387" s="165"/>
      <c r="E387" s="21" t="s">
        <v>102</v>
      </c>
      <c r="F387" s="22" t="s">
        <v>206</v>
      </c>
      <c r="G387" s="14">
        <v>10</v>
      </c>
      <c r="H387" s="14" t="s">
        <v>144</v>
      </c>
      <c r="I387" s="24">
        <v>0.2</v>
      </c>
      <c r="J387" s="26">
        <v>187.811587745</v>
      </c>
      <c r="K387" s="17">
        <f t="shared" si="61"/>
        <v>375.62317548999999</v>
      </c>
      <c r="L387" s="9">
        <f>ABSTRACT!I384</f>
        <v>0</v>
      </c>
      <c r="M387" s="9">
        <f>ABSTRACT!J384</f>
        <v>0</v>
      </c>
      <c r="N387" s="9">
        <f>ABSTRACT!K384</f>
        <v>0</v>
      </c>
      <c r="O387" s="37">
        <f t="shared" si="58"/>
        <v>0</v>
      </c>
      <c r="P387" s="37">
        <f t="shared" si="59"/>
        <v>0</v>
      </c>
      <c r="Q387" s="37">
        <f t="shared" si="60"/>
        <v>0</v>
      </c>
      <c r="R387" s="35"/>
      <c r="S387" s="36"/>
      <c r="T387" s="41">
        <f t="shared" si="57"/>
        <v>0</v>
      </c>
      <c r="V387" s="44"/>
      <c r="W387" s="43"/>
    </row>
    <row r="388" spans="2:23" ht="12" hidden="1" customHeight="1">
      <c r="B388" s="165"/>
      <c r="C388" s="165"/>
      <c r="D388" s="165"/>
      <c r="E388" s="18" t="s">
        <v>355</v>
      </c>
      <c r="F388" s="19" t="s">
        <v>356</v>
      </c>
      <c r="G388" s="14"/>
      <c r="H388" s="14"/>
      <c r="I388" s="73"/>
      <c r="J388" s="26"/>
      <c r="K388" s="17"/>
      <c r="L388" s="9">
        <f>ABSTRACT!I385</f>
        <v>0</v>
      </c>
      <c r="M388" s="9">
        <f>ABSTRACT!J385</f>
        <v>0</v>
      </c>
      <c r="N388" s="9">
        <f>ABSTRACT!K385</f>
        <v>0</v>
      </c>
      <c r="O388" s="37">
        <f t="shared" si="58"/>
        <v>0</v>
      </c>
      <c r="P388" s="37">
        <f t="shared" si="59"/>
        <v>0</v>
      </c>
      <c r="Q388" s="37">
        <f t="shared" si="60"/>
        <v>0</v>
      </c>
      <c r="R388" s="35"/>
      <c r="S388" s="36"/>
      <c r="T388" s="41">
        <f t="shared" si="57"/>
        <v>0</v>
      </c>
      <c r="V388" s="44"/>
      <c r="W388" s="43"/>
    </row>
    <row r="389" spans="2:23" ht="12" hidden="1" customHeight="1">
      <c r="B389" s="165"/>
      <c r="C389" s="165"/>
      <c r="D389" s="165"/>
      <c r="E389" s="21" t="s">
        <v>99</v>
      </c>
      <c r="F389" s="22" t="s">
        <v>204</v>
      </c>
      <c r="G389" s="14">
        <v>10</v>
      </c>
      <c r="H389" s="14" t="s">
        <v>144</v>
      </c>
      <c r="I389" s="24">
        <v>0.7</v>
      </c>
      <c r="J389" s="26">
        <v>173.2693396</v>
      </c>
      <c r="K389" s="17">
        <f t="shared" si="61"/>
        <v>1212.8853771999998</v>
      </c>
      <c r="L389" s="9">
        <f>ABSTRACT!I386</f>
        <v>0</v>
      </c>
      <c r="M389" s="9">
        <f>ABSTRACT!J386</f>
        <v>0</v>
      </c>
      <c r="N389" s="9">
        <f>ABSTRACT!K386</f>
        <v>0</v>
      </c>
      <c r="O389" s="37">
        <f t="shared" si="58"/>
        <v>0</v>
      </c>
      <c r="P389" s="37">
        <f t="shared" si="59"/>
        <v>0</v>
      </c>
      <c r="Q389" s="37">
        <f t="shared" si="60"/>
        <v>0</v>
      </c>
      <c r="R389" s="35"/>
      <c r="S389" s="36"/>
      <c r="T389" s="41">
        <f t="shared" si="57"/>
        <v>0</v>
      </c>
      <c r="V389" s="44"/>
      <c r="W389" s="43"/>
    </row>
    <row r="390" spans="2:23" ht="12" hidden="1" customHeight="1">
      <c r="B390" s="165"/>
      <c r="C390" s="165"/>
      <c r="D390" s="165"/>
      <c r="E390" s="21" t="s">
        <v>102</v>
      </c>
      <c r="F390" s="22" t="s">
        <v>206</v>
      </c>
      <c r="G390" s="14">
        <v>10</v>
      </c>
      <c r="H390" s="14" t="s">
        <v>144</v>
      </c>
      <c r="I390" s="24">
        <v>0.2</v>
      </c>
      <c r="J390" s="26">
        <v>173.2693396</v>
      </c>
      <c r="K390" s="17">
        <f t="shared" si="61"/>
        <v>346.53867919999999</v>
      </c>
      <c r="L390" s="9">
        <f>ABSTRACT!I387</f>
        <v>0</v>
      </c>
      <c r="M390" s="9">
        <f>ABSTRACT!J387</f>
        <v>0</v>
      </c>
      <c r="N390" s="9">
        <f>ABSTRACT!K387</f>
        <v>0</v>
      </c>
      <c r="O390" s="37">
        <f t="shared" si="58"/>
        <v>0</v>
      </c>
      <c r="P390" s="37">
        <f t="shared" si="59"/>
        <v>0</v>
      </c>
      <c r="Q390" s="37">
        <f t="shared" si="60"/>
        <v>0</v>
      </c>
      <c r="R390" s="35"/>
      <c r="S390" s="36"/>
      <c r="T390" s="41">
        <f t="shared" si="57"/>
        <v>0</v>
      </c>
      <c r="V390" s="44"/>
      <c r="W390" s="43"/>
    </row>
    <row r="391" spans="2:23" ht="12" hidden="1" customHeight="1">
      <c r="B391" s="165"/>
      <c r="C391" s="165"/>
      <c r="D391" s="165"/>
      <c r="E391" s="18" t="s">
        <v>357</v>
      </c>
      <c r="F391" s="19" t="s">
        <v>358</v>
      </c>
      <c r="G391" s="14"/>
      <c r="H391" s="14"/>
      <c r="I391" s="73"/>
      <c r="J391" s="26"/>
      <c r="K391" s="17"/>
      <c r="L391" s="9">
        <f>ABSTRACT!I388</f>
        <v>0</v>
      </c>
      <c r="M391" s="9">
        <f>ABSTRACT!J388</f>
        <v>0</v>
      </c>
      <c r="N391" s="9">
        <f>ABSTRACT!K388</f>
        <v>0</v>
      </c>
      <c r="O391" s="37">
        <f t="shared" si="58"/>
        <v>0</v>
      </c>
      <c r="P391" s="37">
        <f t="shared" si="59"/>
        <v>0</v>
      </c>
      <c r="Q391" s="37">
        <f t="shared" si="60"/>
        <v>0</v>
      </c>
      <c r="R391" s="35"/>
      <c r="S391" s="36"/>
      <c r="T391" s="41">
        <f t="shared" si="57"/>
        <v>0</v>
      </c>
      <c r="V391" s="44"/>
      <c r="W391" s="43"/>
    </row>
    <row r="392" spans="2:23" ht="12" hidden="1" customHeight="1">
      <c r="B392" s="165"/>
      <c r="C392" s="165"/>
      <c r="D392" s="165"/>
      <c r="E392" s="21" t="s">
        <v>99</v>
      </c>
      <c r="F392" s="22" t="s">
        <v>204</v>
      </c>
      <c r="G392" s="14">
        <v>10</v>
      </c>
      <c r="H392" s="14" t="s">
        <v>144</v>
      </c>
      <c r="I392" s="24">
        <v>0.7</v>
      </c>
      <c r="J392" s="26">
        <v>158.78897336200001</v>
      </c>
      <c r="K392" s="17">
        <f t="shared" si="61"/>
        <v>1111.5228135339999</v>
      </c>
      <c r="L392" s="9">
        <f>ABSTRACT!I389</f>
        <v>0</v>
      </c>
      <c r="M392" s="9">
        <f>ABSTRACT!J389</f>
        <v>0</v>
      </c>
      <c r="N392" s="9">
        <f>ABSTRACT!K389</f>
        <v>0</v>
      </c>
      <c r="O392" s="37">
        <f t="shared" si="58"/>
        <v>0</v>
      </c>
      <c r="P392" s="37">
        <f t="shared" si="59"/>
        <v>0</v>
      </c>
      <c r="Q392" s="37">
        <f t="shared" si="60"/>
        <v>0</v>
      </c>
      <c r="R392" s="35"/>
      <c r="S392" s="36"/>
      <c r="T392" s="41">
        <f t="shared" si="57"/>
        <v>0</v>
      </c>
      <c r="V392" s="44"/>
      <c r="W392" s="43"/>
    </row>
    <row r="393" spans="2:23" ht="12" hidden="1" customHeight="1">
      <c r="B393" s="165"/>
      <c r="C393" s="165"/>
      <c r="D393" s="165"/>
      <c r="E393" s="21" t="s">
        <v>102</v>
      </c>
      <c r="F393" s="22" t="s">
        <v>206</v>
      </c>
      <c r="G393" s="14">
        <v>10</v>
      </c>
      <c r="H393" s="14" t="s">
        <v>144</v>
      </c>
      <c r="I393" s="24">
        <v>0.2</v>
      </c>
      <c r="J393" s="26">
        <v>158.78897336200001</v>
      </c>
      <c r="K393" s="17">
        <f t="shared" si="61"/>
        <v>317.57794672400001</v>
      </c>
      <c r="L393" s="9">
        <f>ABSTRACT!I390</f>
        <v>0</v>
      </c>
      <c r="M393" s="9">
        <f>ABSTRACT!J390</f>
        <v>0</v>
      </c>
      <c r="N393" s="9">
        <f>ABSTRACT!K390</f>
        <v>0</v>
      </c>
      <c r="O393" s="37">
        <f t="shared" si="58"/>
        <v>0</v>
      </c>
      <c r="P393" s="37">
        <f t="shared" si="59"/>
        <v>0</v>
      </c>
      <c r="Q393" s="37">
        <f t="shared" si="60"/>
        <v>0</v>
      </c>
      <c r="R393" s="35"/>
      <c r="S393" s="36"/>
      <c r="T393" s="41">
        <f t="shared" si="57"/>
        <v>0</v>
      </c>
      <c r="V393" s="44"/>
      <c r="W393" s="43"/>
    </row>
    <row r="394" spans="2:23" ht="12" hidden="1" customHeight="1">
      <c r="B394" s="165"/>
      <c r="C394" s="165"/>
      <c r="D394" s="165"/>
      <c r="E394" s="18" t="s">
        <v>359</v>
      </c>
      <c r="F394" s="19" t="s">
        <v>267</v>
      </c>
      <c r="G394" s="14"/>
      <c r="H394" s="14"/>
      <c r="I394" s="24"/>
      <c r="J394" s="26"/>
      <c r="K394" s="17"/>
      <c r="L394" s="9">
        <f>ABSTRACT!I391</f>
        <v>0</v>
      </c>
      <c r="M394" s="9">
        <f>ABSTRACT!J391</f>
        <v>0</v>
      </c>
      <c r="N394" s="9">
        <f>ABSTRACT!K391</f>
        <v>0</v>
      </c>
      <c r="O394" s="37">
        <f t="shared" si="58"/>
        <v>0</v>
      </c>
      <c r="P394" s="37">
        <f t="shared" si="59"/>
        <v>0</v>
      </c>
      <c r="Q394" s="37">
        <f t="shared" si="60"/>
        <v>0</v>
      </c>
      <c r="R394" s="35"/>
      <c r="S394" s="36"/>
      <c r="T394" s="41">
        <f t="shared" si="57"/>
        <v>0</v>
      </c>
      <c r="V394" s="44"/>
      <c r="W394" s="43"/>
    </row>
    <row r="395" spans="2:23" ht="12" hidden="1" customHeight="1">
      <c r="B395" s="165"/>
      <c r="C395" s="165"/>
      <c r="D395" s="165"/>
      <c r="E395" s="21" t="s">
        <v>99</v>
      </c>
      <c r="F395" s="22" t="s">
        <v>204</v>
      </c>
      <c r="G395" s="14">
        <v>5</v>
      </c>
      <c r="H395" s="14" t="s">
        <v>144</v>
      </c>
      <c r="I395" s="24">
        <v>0.7</v>
      </c>
      <c r="J395" s="26">
        <v>158.78897336200001</v>
      </c>
      <c r="K395" s="17">
        <f t="shared" si="61"/>
        <v>555.76140676699993</v>
      </c>
      <c r="L395" s="9">
        <f>ABSTRACT!I392</f>
        <v>0</v>
      </c>
      <c r="M395" s="9">
        <f>ABSTRACT!J392</f>
        <v>0</v>
      </c>
      <c r="N395" s="9">
        <f>ABSTRACT!K392</f>
        <v>0</v>
      </c>
      <c r="O395" s="37">
        <f t="shared" si="58"/>
        <v>0</v>
      </c>
      <c r="P395" s="37">
        <f t="shared" si="59"/>
        <v>0</v>
      </c>
      <c r="Q395" s="37">
        <f t="shared" si="60"/>
        <v>0</v>
      </c>
      <c r="R395" s="35"/>
      <c r="S395" s="36"/>
      <c r="T395" s="41">
        <f t="shared" si="57"/>
        <v>0</v>
      </c>
      <c r="V395" s="44"/>
      <c r="W395" s="43"/>
    </row>
    <row r="396" spans="2:23" ht="12" hidden="1" customHeight="1">
      <c r="B396" s="165"/>
      <c r="C396" s="165"/>
      <c r="D396" s="165"/>
      <c r="E396" s="21" t="s">
        <v>102</v>
      </c>
      <c r="F396" s="22" t="s">
        <v>206</v>
      </c>
      <c r="G396" s="14">
        <v>5</v>
      </c>
      <c r="H396" s="14" t="s">
        <v>144</v>
      </c>
      <c r="I396" s="24">
        <v>0.2</v>
      </c>
      <c r="J396" s="26">
        <v>158.78897336200001</v>
      </c>
      <c r="K396" s="17">
        <f t="shared" si="61"/>
        <v>158.78897336200001</v>
      </c>
      <c r="L396" s="9">
        <f>ABSTRACT!I393</f>
        <v>0</v>
      </c>
      <c r="M396" s="9">
        <f>ABSTRACT!J393</f>
        <v>0</v>
      </c>
      <c r="N396" s="9">
        <f>ABSTRACT!K393</f>
        <v>0</v>
      </c>
      <c r="O396" s="37">
        <f t="shared" si="58"/>
        <v>0</v>
      </c>
      <c r="P396" s="37">
        <f t="shared" si="59"/>
        <v>0</v>
      </c>
      <c r="Q396" s="37">
        <f t="shared" si="60"/>
        <v>0</v>
      </c>
      <c r="R396" s="35"/>
      <c r="S396" s="36"/>
      <c r="T396" s="41">
        <f t="shared" si="57"/>
        <v>0</v>
      </c>
      <c r="V396" s="44"/>
      <c r="W396" s="43"/>
    </row>
    <row r="397" spans="2:23" ht="12" hidden="1" customHeight="1">
      <c r="B397" s="165"/>
      <c r="C397" s="165"/>
      <c r="D397" s="165"/>
      <c r="E397" s="18" t="s">
        <v>360</v>
      </c>
      <c r="F397" s="19" t="s">
        <v>269</v>
      </c>
      <c r="G397" s="14"/>
      <c r="H397" s="14"/>
      <c r="I397" s="24"/>
      <c r="J397" s="26"/>
      <c r="K397" s="17"/>
      <c r="L397" s="9">
        <f>ABSTRACT!I394</f>
        <v>0</v>
      </c>
      <c r="M397" s="9">
        <f>ABSTRACT!J394</f>
        <v>0</v>
      </c>
      <c r="N397" s="9">
        <f>ABSTRACT!K394</f>
        <v>0</v>
      </c>
      <c r="O397" s="37">
        <f t="shared" si="58"/>
        <v>0</v>
      </c>
      <c r="P397" s="37">
        <f t="shared" si="59"/>
        <v>0</v>
      </c>
      <c r="Q397" s="37">
        <f t="shared" si="60"/>
        <v>0</v>
      </c>
      <c r="R397" s="35"/>
      <c r="S397" s="36"/>
      <c r="T397" s="41">
        <f t="shared" si="57"/>
        <v>0</v>
      </c>
      <c r="V397" s="44"/>
      <c r="W397" s="43"/>
    </row>
    <row r="398" spans="2:23" ht="12" hidden="1" customHeight="1">
      <c r="B398" s="165"/>
      <c r="C398" s="165"/>
      <c r="D398" s="165"/>
      <c r="E398" s="21" t="s">
        <v>99</v>
      </c>
      <c r="F398" s="22" t="s">
        <v>204</v>
      </c>
      <c r="G398" s="14">
        <v>5</v>
      </c>
      <c r="H398" s="14" t="s">
        <v>144</v>
      </c>
      <c r="I398" s="24">
        <v>0.7</v>
      </c>
      <c r="J398" s="26">
        <v>79.332604774000004</v>
      </c>
      <c r="K398" s="17">
        <f t="shared" si="61"/>
        <v>277.66411670899998</v>
      </c>
      <c r="L398" s="9">
        <f>ABSTRACT!I395</f>
        <v>0</v>
      </c>
      <c r="M398" s="9">
        <f>ABSTRACT!J395</f>
        <v>0</v>
      </c>
      <c r="N398" s="9">
        <f>ABSTRACT!K395</f>
        <v>0</v>
      </c>
      <c r="O398" s="37">
        <f t="shared" si="58"/>
        <v>0</v>
      </c>
      <c r="P398" s="37">
        <f t="shared" si="59"/>
        <v>0</v>
      </c>
      <c r="Q398" s="37">
        <f t="shared" si="60"/>
        <v>0</v>
      </c>
      <c r="R398" s="35"/>
      <c r="S398" s="36"/>
      <c r="T398" s="41">
        <f t="shared" ref="T398:T461" si="62">SUM(V398:AO398)</f>
        <v>0</v>
      </c>
      <c r="V398" s="44"/>
      <c r="W398" s="43"/>
    </row>
    <row r="399" spans="2:23" ht="12" hidden="1" customHeight="1">
      <c r="B399" s="165"/>
      <c r="C399" s="165"/>
      <c r="D399" s="165"/>
      <c r="E399" s="21" t="s">
        <v>102</v>
      </c>
      <c r="F399" s="22" t="s">
        <v>206</v>
      </c>
      <c r="G399" s="14">
        <v>5</v>
      </c>
      <c r="H399" s="14" t="s">
        <v>144</v>
      </c>
      <c r="I399" s="24">
        <v>0.2</v>
      </c>
      <c r="J399" s="26">
        <v>79.332604774000004</v>
      </c>
      <c r="K399" s="17">
        <f t="shared" si="61"/>
        <v>79.332604774000004</v>
      </c>
      <c r="L399" s="9">
        <f>ABSTRACT!I396</f>
        <v>0</v>
      </c>
      <c r="M399" s="9">
        <f>ABSTRACT!J396</f>
        <v>0</v>
      </c>
      <c r="N399" s="9">
        <f>ABSTRACT!K396</f>
        <v>0</v>
      </c>
      <c r="O399" s="37">
        <f t="shared" ref="O399:O462" si="63">L399*J399*I399</f>
        <v>0</v>
      </c>
      <c r="P399" s="37">
        <f t="shared" ref="P399:P462" si="64">M399*J399*I399</f>
        <v>0</v>
      </c>
      <c r="Q399" s="37">
        <f t="shared" si="60"/>
        <v>0</v>
      </c>
      <c r="R399" s="35"/>
      <c r="S399" s="36"/>
      <c r="T399" s="41">
        <f t="shared" si="62"/>
        <v>0</v>
      </c>
      <c r="V399" s="44"/>
      <c r="W399" s="43"/>
    </row>
    <row r="400" spans="2:23" ht="12" hidden="1" customHeight="1">
      <c r="B400" s="165"/>
      <c r="C400" s="165"/>
      <c r="D400" s="165"/>
      <c r="E400" s="18" t="s">
        <v>361</v>
      </c>
      <c r="F400" s="19" t="s">
        <v>362</v>
      </c>
      <c r="G400" s="14"/>
      <c r="H400" s="14"/>
      <c r="I400" s="24"/>
      <c r="J400" s="26"/>
      <c r="K400" s="17"/>
      <c r="L400" s="9">
        <f>ABSTRACT!I397</f>
        <v>0</v>
      </c>
      <c r="M400" s="9">
        <f>ABSTRACT!J397</f>
        <v>0</v>
      </c>
      <c r="N400" s="9">
        <f>ABSTRACT!K397</f>
        <v>0</v>
      </c>
      <c r="O400" s="37">
        <f t="shared" si="63"/>
        <v>0</v>
      </c>
      <c r="P400" s="37">
        <f t="shared" si="64"/>
        <v>0</v>
      </c>
      <c r="Q400" s="37">
        <f t="shared" ref="Q400:Q463" si="65">O400+P400</f>
        <v>0</v>
      </c>
      <c r="R400" s="35"/>
      <c r="S400" s="36"/>
      <c r="T400" s="41">
        <f t="shared" si="62"/>
        <v>0</v>
      </c>
      <c r="V400" s="44"/>
      <c r="W400" s="43"/>
    </row>
    <row r="401" spans="2:23" ht="12" hidden="1" customHeight="1">
      <c r="B401" s="165"/>
      <c r="C401" s="165"/>
      <c r="D401" s="165"/>
      <c r="E401" s="18" t="s">
        <v>363</v>
      </c>
      <c r="F401" s="19" t="s">
        <v>273</v>
      </c>
      <c r="G401" s="14"/>
      <c r="H401" s="14"/>
      <c r="I401" s="24"/>
      <c r="J401" s="26"/>
      <c r="K401" s="17"/>
      <c r="L401" s="9">
        <f>ABSTRACT!I398</f>
        <v>0</v>
      </c>
      <c r="M401" s="9">
        <f>ABSTRACT!J398</f>
        <v>0</v>
      </c>
      <c r="N401" s="9">
        <f>ABSTRACT!K398</f>
        <v>0</v>
      </c>
      <c r="O401" s="37">
        <f t="shared" si="63"/>
        <v>0</v>
      </c>
      <c r="P401" s="37">
        <f t="shared" si="64"/>
        <v>0</v>
      </c>
      <c r="Q401" s="37">
        <f t="shared" si="65"/>
        <v>0</v>
      </c>
      <c r="R401" s="35"/>
      <c r="S401" s="36"/>
      <c r="T401" s="41">
        <f t="shared" si="62"/>
        <v>0</v>
      </c>
      <c r="V401" s="44"/>
      <c r="W401" s="43"/>
    </row>
    <row r="402" spans="2:23" ht="12" hidden="1" customHeight="1">
      <c r="B402" s="165"/>
      <c r="C402" s="165"/>
      <c r="D402" s="165"/>
      <c r="E402" s="21" t="s">
        <v>99</v>
      </c>
      <c r="F402" s="22" t="s">
        <v>204</v>
      </c>
      <c r="G402" s="14">
        <v>10</v>
      </c>
      <c r="H402" s="14" t="s">
        <v>144</v>
      </c>
      <c r="I402" s="24">
        <v>0.7</v>
      </c>
      <c r="J402" s="26">
        <v>288.49345043400001</v>
      </c>
      <c r="K402" s="17">
        <f t="shared" si="61"/>
        <v>2019.4541530379997</v>
      </c>
      <c r="L402" s="9">
        <f>ABSTRACT!I399</f>
        <v>0</v>
      </c>
      <c r="M402" s="9">
        <f>ABSTRACT!J399</f>
        <v>0</v>
      </c>
      <c r="N402" s="9">
        <f>ABSTRACT!K399</f>
        <v>0</v>
      </c>
      <c r="O402" s="37">
        <f t="shared" si="63"/>
        <v>0</v>
      </c>
      <c r="P402" s="37">
        <f t="shared" si="64"/>
        <v>0</v>
      </c>
      <c r="Q402" s="37">
        <f t="shared" si="65"/>
        <v>0</v>
      </c>
      <c r="R402" s="35"/>
      <c r="S402" s="36"/>
      <c r="T402" s="41">
        <f t="shared" si="62"/>
        <v>0</v>
      </c>
      <c r="V402" s="44"/>
      <c r="W402" s="43"/>
    </row>
    <row r="403" spans="2:23" ht="12" hidden="1" customHeight="1">
      <c r="B403" s="165"/>
      <c r="C403" s="165"/>
      <c r="D403" s="165"/>
      <c r="E403" s="21" t="s">
        <v>102</v>
      </c>
      <c r="F403" s="22" t="s">
        <v>206</v>
      </c>
      <c r="G403" s="14">
        <v>10</v>
      </c>
      <c r="H403" s="14" t="s">
        <v>144</v>
      </c>
      <c r="I403" s="24">
        <v>0.2</v>
      </c>
      <c r="J403" s="26">
        <v>288.49345043400001</v>
      </c>
      <c r="K403" s="17">
        <f t="shared" si="61"/>
        <v>576.98690086800002</v>
      </c>
      <c r="L403" s="9">
        <f>ABSTRACT!I400</f>
        <v>0</v>
      </c>
      <c r="M403" s="9">
        <f>ABSTRACT!J400</f>
        <v>0</v>
      </c>
      <c r="N403" s="9">
        <f>ABSTRACT!K400</f>
        <v>0</v>
      </c>
      <c r="O403" s="37">
        <f t="shared" si="63"/>
        <v>0</v>
      </c>
      <c r="P403" s="37">
        <f t="shared" si="64"/>
        <v>0</v>
      </c>
      <c r="Q403" s="37">
        <f t="shared" si="65"/>
        <v>0</v>
      </c>
      <c r="R403" s="35"/>
      <c r="S403" s="36"/>
      <c r="T403" s="41">
        <f t="shared" si="62"/>
        <v>0</v>
      </c>
      <c r="V403" s="44"/>
      <c r="W403" s="43"/>
    </row>
    <row r="404" spans="2:23" ht="12" hidden="1" customHeight="1">
      <c r="B404" s="165"/>
      <c r="C404" s="165"/>
      <c r="D404" s="165"/>
      <c r="E404" s="18" t="s">
        <v>364</v>
      </c>
      <c r="F404" s="19" t="s">
        <v>275</v>
      </c>
      <c r="G404" s="14"/>
      <c r="H404" s="14"/>
      <c r="I404" s="24"/>
      <c r="J404" s="26"/>
      <c r="K404" s="17"/>
      <c r="L404" s="9">
        <f>ABSTRACT!I401</f>
        <v>0</v>
      </c>
      <c r="M404" s="9">
        <f>ABSTRACT!J401</f>
        <v>0</v>
      </c>
      <c r="N404" s="9">
        <f>ABSTRACT!K401</f>
        <v>0</v>
      </c>
      <c r="O404" s="37">
        <f t="shared" si="63"/>
        <v>0</v>
      </c>
      <c r="P404" s="37">
        <f t="shared" si="64"/>
        <v>0</v>
      </c>
      <c r="Q404" s="37">
        <f t="shared" si="65"/>
        <v>0</v>
      </c>
      <c r="R404" s="35"/>
      <c r="S404" s="36"/>
      <c r="T404" s="41">
        <f t="shared" si="62"/>
        <v>0</v>
      </c>
      <c r="V404" s="44"/>
      <c r="W404" s="43"/>
    </row>
    <row r="405" spans="2:23" ht="12" hidden="1" customHeight="1">
      <c r="B405" s="165"/>
      <c r="C405" s="165"/>
      <c r="D405" s="165"/>
      <c r="E405" s="21" t="s">
        <v>99</v>
      </c>
      <c r="F405" s="22" t="s">
        <v>204</v>
      </c>
      <c r="G405" s="14">
        <v>5</v>
      </c>
      <c r="H405" s="14" t="s">
        <v>144</v>
      </c>
      <c r="I405" s="24">
        <v>0.7</v>
      </c>
      <c r="J405" s="26">
        <v>231.314568366</v>
      </c>
      <c r="K405" s="17">
        <f t="shared" si="61"/>
        <v>809.60098928100001</v>
      </c>
      <c r="L405" s="9">
        <f>ABSTRACT!I402</f>
        <v>0</v>
      </c>
      <c r="M405" s="9">
        <f>ABSTRACT!J402</f>
        <v>0</v>
      </c>
      <c r="N405" s="9">
        <f>ABSTRACT!K402</f>
        <v>0</v>
      </c>
      <c r="O405" s="37">
        <f t="shared" si="63"/>
        <v>0</v>
      </c>
      <c r="P405" s="37">
        <f t="shared" si="64"/>
        <v>0</v>
      </c>
      <c r="Q405" s="37">
        <f t="shared" si="65"/>
        <v>0</v>
      </c>
      <c r="R405" s="35"/>
      <c r="S405" s="36"/>
      <c r="T405" s="41">
        <f t="shared" si="62"/>
        <v>0</v>
      </c>
      <c r="V405" s="44"/>
      <c r="W405" s="43"/>
    </row>
    <row r="406" spans="2:23" ht="12" hidden="1" customHeight="1">
      <c r="B406" s="165"/>
      <c r="C406" s="165"/>
      <c r="D406" s="165"/>
      <c r="E406" s="21" t="s">
        <v>102</v>
      </c>
      <c r="F406" s="22" t="s">
        <v>206</v>
      </c>
      <c r="G406" s="14">
        <v>5</v>
      </c>
      <c r="H406" s="14" t="s">
        <v>144</v>
      </c>
      <c r="I406" s="24">
        <v>0.2</v>
      </c>
      <c r="J406" s="26">
        <v>231.314568366</v>
      </c>
      <c r="K406" s="17">
        <f t="shared" si="61"/>
        <v>231.314568366</v>
      </c>
      <c r="L406" s="9">
        <f>ABSTRACT!I403</f>
        <v>0</v>
      </c>
      <c r="M406" s="9">
        <f>ABSTRACT!J403</f>
        <v>0</v>
      </c>
      <c r="N406" s="9">
        <f>ABSTRACT!K403</f>
        <v>0</v>
      </c>
      <c r="O406" s="37">
        <f t="shared" si="63"/>
        <v>0</v>
      </c>
      <c r="P406" s="37">
        <f t="shared" si="64"/>
        <v>0</v>
      </c>
      <c r="Q406" s="37">
        <f t="shared" si="65"/>
        <v>0</v>
      </c>
      <c r="R406" s="35"/>
      <c r="S406" s="36"/>
      <c r="T406" s="41">
        <f t="shared" si="62"/>
        <v>0</v>
      </c>
      <c r="V406" s="44"/>
      <c r="W406" s="43"/>
    </row>
    <row r="407" spans="2:23" ht="12" hidden="1" customHeight="1">
      <c r="B407" s="165"/>
      <c r="C407" s="165"/>
      <c r="D407" s="165"/>
      <c r="E407" s="18" t="s">
        <v>365</v>
      </c>
      <c r="F407" s="19" t="s">
        <v>277</v>
      </c>
      <c r="G407" s="14"/>
      <c r="H407" s="14"/>
      <c r="I407" s="24"/>
      <c r="J407" s="26"/>
      <c r="K407" s="17"/>
      <c r="L407" s="9">
        <f>ABSTRACT!I404</f>
        <v>0</v>
      </c>
      <c r="M407" s="9">
        <f>ABSTRACT!J404</f>
        <v>0</v>
      </c>
      <c r="N407" s="9">
        <f>ABSTRACT!K404</f>
        <v>0</v>
      </c>
      <c r="O407" s="37">
        <f t="shared" si="63"/>
        <v>0</v>
      </c>
      <c r="P407" s="37">
        <f t="shared" si="64"/>
        <v>0</v>
      </c>
      <c r="Q407" s="37">
        <f t="shared" si="65"/>
        <v>0</v>
      </c>
      <c r="R407" s="35"/>
      <c r="S407" s="36"/>
      <c r="T407" s="41">
        <f t="shared" si="62"/>
        <v>0</v>
      </c>
      <c r="V407" s="44"/>
      <c r="W407" s="43"/>
    </row>
    <row r="408" spans="2:23" ht="12" hidden="1" customHeight="1">
      <c r="B408" s="165"/>
      <c r="C408" s="165"/>
      <c r="D408" s="165"/>
      <c r="E408" s="21" t="s">
        <v>99</v>
      </c>
      <c r="F408" s="22" t="s">
        <v>204</v>
      </c>
      <c r="G408" s="14">
        <v>5</v>
      </c>
      <c r="H408" s="14" t="s">
        <v>144</v>
      </c>
      <c r="I408" s="24">
        <v>0.7</v>
      </c>
      <c r="J408" s="26">
        <v>215.96785542999999</v>
      </c>
      <c r="K408" s="17">
        <f t="shared" si="61"/>
        <v>755.88749400499978</v>
      </c>
      <c r="L408" s="9">
        <f>ABSTRACT!I405</f>
        <v>0</v>
      </c>
      <c r="M408" s="9">
        <f>ABSTRACT!J405</f>
        <v>0</v>
      </c>
      <c r="N408" s="9">
        <f>ABSTRACT!K405</f>
        <v>0</v>
      </c>
      <c r="O408" s="37">
        <f t="shared" si="63"/>
        <v>0</v>
      </c>
      <c r="P408" s="37">
        <f t="shared" si="64"/>
        <v>0</v>
      </c>
      <c r="Q408" s="37">
        <f t="shared" si="65"/>
        <v>0</v>
      </c>
      <c r="R408" s="35"/>
      <c r="S408" s="36"/>
      <c r="T408" s="41">
        <f t="shared" si="62"/>
        <v>0</v>
      </c>
      <c r="V408" s="44"/>
      <c r="W408" s="43"/>
    </row>
    <row r="409" spans="2:23" ht="12" hidden="1" customHeight="1">
      <c r="B409" s="165"/>
      <c r="C409" s="165"/>
      <c r="D409" s="165"/>
      <c r="E409" s="21" t="s">
        <v>102</v>
      </c>
      <c r="F409" s="22" t="s">
        <v>206</v>
      </c>
      <c r="G409" s="14">
        <v>5</v>
      </c>
      <c r="H409" s="14" t="s">
        <v>144</v>
      </c>
      <c r="I409" s="24">
        <v>0.2</v>
      </c>
      <c r="J409" s="26">
        <v>215.96785542999999</v>
      </c>
      <c r="K409" s="17">
        <f t="shared" si="61"/>
        <v>215.96785542999999</v>
      </c>
      <c r="L409" s="9">
        <f>ABSTRACT!I406</f>
        <v>0</v>
      </c>
      <c r="M409" s="9">
        <f>ABSTRACT!J406</f>
        <v>0</v>
      </c>
      <c r="N409" s="9">
        <f>ABSTRACT!K406</f>
        <v>0</v>
      </c>
      <c r="O409" s="37">
        <f t="shared" si="63"/>
        <v>0</v>
      </c>
      <c r="P409" s="37">
        <f t="shared" si="64"/>
        <v>0</v>
      </c>
      <c r="Q409" s="37">
        <f t="shared" si="65"/>
        <v>0</v>
      </c>
      <c r="R409" s="35"/>
      <c r="S409" s="36"/>
      <c r="T409" s="41">
        <f t="shared" si="62"/>
        <v>0</v>
      </c>
      <c r="V409" s="44"/>
      <c r="W409" s="43"/>
    </row>
    <row r="410" spans="2:23" ht="12" hidden="1" customHeight="1">
      <c r="B410" s="165"/>
      <c r="C410" s="165"/>
      <c r="D410" s="165"/>
      <c r="E410" s="18" t="s">
        <v>366</v>
      </c>
      <c r="F410" s="19" t="s">
        <v>279</v>
      </c>
      <c r="G410" s="14"/>
      <c r="H410" s="14"/>
      <c r="I410" s="24"/>
      <c r="J410" s="26"/>
      <c r="K410" s="17"/>
      <c r="L410" s="9">
        <f>ABSTRACT!I407</f>
        <v>0</v>
      </c>
      <c r="M410" s="9">
        <f>ABSTRACT!J407</f>
        <v>0</v>
      </c>
      <c r="N410" s="9">
        <f>ABSTRACT!K407</f>
        <v>0</v>
      </c>
      <c r="O410" s="37">
        <f t="shared" si="63"/>
        <v>0</v>
      </c>
      <c r="P410" s="37">
        <f t="shared" si="64"/>
        <v>0</v>
      </c>
      <c r="Q410" s="37">
        <f t="shared" si="65"/>
        <v>0</v>
      </c>
      <c r="R410" s="35"/>
      <c r="S410" s="36"/>
      <c r="T410" s="41">
        <f t="shared" si="62"/>
        <v>0</v>
      </c>
      <c r="V410" s="44"/>
      <c r="W410" s="43"/>
    </row>
    <row r="411" spans="2:23" ht="12" hidden="1" customHeight="1">
      <c r="B411" s="165"/>
      <c r="C411" s="165"/>
      <c r="D411" s="165"/>
      <c r="E411" s="21" t="s">
        <v>99</v>
      </c>
      <c r="F411" s="22" t="s">
        <v>204</v>
      </c>
      <c r="G411" s="14">
        <v>5</v>
      </c>
      <c r="H411" s="14" t="s">
        <v>144</v>
      </c>
      <c r="I411" s="24">
        <v>0.7</v>
      </c>
      <c r="J411" s="26">
        <v>106.68440766800001</v>
      </c>
      <c r="K411" s="17">
        <f t="shared" si="61"/>
        <v>373.39542683799993</v>
      </c>
      <c r="L411" s="9">
        <f>ABSTRACT!I408</f>
        <v>0</v>
      </c>
      <c r="M411" s="9">
        <f>ABSTRACT!J408</f>
        <v>0</v>
      </c>
      <c r="N411" s="9">
        <f>ABSTRACT!K408</f>
        <v>0</v>
      </c>
      <c r="O411" s="37">
        <f t="shared" si="63"/>
        <v>0</v>
      </c>
      <c r="P411" s="37">
        <f t="shared" si="64"/>
        <v>0</v>
      </c>
      <c r="Q411" s="37">
        <f t="shared" si="65"/>
        <v>0</v>
      </c>
      <c r="R411" s="35"/>
      <c r="S411" s="36"/>
      <c r="T411" s="41">
        <f t="shared" si="62"/>
        <v>0</v>
      </c>
      <c r="V411" s="44"/>
      <c r="W411" s="43"/>
    </row>
    <row r="412" spans="2:23" ht="12" hidden="1" customHeight="1">
      <c r="B412" s="165"/>
      <c r="C412" s="165"/>
      <c r="D412" s="165"/>
      <c r="E412" s="21" t="s">
        <v>102</v>
      </c>
      <c r="F412" s="22" t="s">
        <v>206</v>
      </c>
      <c r="G412" s="14">
        <v>5</v>
      </c>
      <c r="H412" s="14" t="s">
        <v>144</v>
      </c>
      <c r="I412" s="24">
        <v>0.2</v>
      </c>
      <c r="J412" s="26">
        <v>106.68440766800001</v>
      </c>
      <c r="K412" s="17">
        <f t="shared" si="61"/>
        <v>106.68440766800001</v>
      </c>
      <c r="L412" s="9">
        <f>ABSTRACT!I409</f>
        <v>0</v>
      </c>
      <c r="M412" s="9">
        <f>ABSTRACT!J409</f>
        <v>0</v>
      </c>
      <c r="N412" s="9">
        <f>ABSTRACT!K409</f>
        <v>0</v>
      </c>
      <c r="O412" s="37">
        <f t="shared" si="63"/>
        <v>0</v>
      </c>
      <c r="P412" s="37">
        <f t="shared" si="64"/>
        <v>0</v>
      </c>
      <c r="Q412" s="37">
        <f t="shared" si="65"/>
        <v>0</v>
      </c>
      <c r="R412" s="35"/>
      <c r="S412" s="36"/>
      <c r="T412" s="41">
        <f t="shared" si="62"/>
        <v>0</v>
      </c>
      <c r="V412" s="44"/>
      <c r="W412" s="43"/>
    </row>
    <row r="413" spans="2:23" ht="12" hidden="1" customHeight="1">
      <c r="B413" s="165"/>
      <c r="C413" s="165"/>
      <c r="D413" s="165"/>
      <c r="E413" s="18" t="s">
        <v>367</v>
      </c>
      <c r="F413" s="19" t="s">
        <v>281</v>
      </c>
      <c r="G413" s="14"/>
      <c r="H413" s="14"/>
      <c r="I413" s="24"/>
      <c r="J413" s="26"/>
      <c r="K413" s="17"/>
      <c r="L413" s="9">
        <f>ABSTRACT!I410</f>
        <v>0</v>
      </c>
      <c r="M413" s="9">
        <f>ABSTRACT!J410</f>
        <v>0</v>
      </c>
      <c r="N413" s="9">
        <f>ABSTRACT!K410</f>
        <v>0</v>
      </c>
      <c r="O413" s="37">
        <f t="shared" si="63"/>
        <v>0</v>
      </c>
      <c r="P413" s="37">
        <f t="shared" si="64"/>
        <v>0</v>
      </c>
      <c r="Q413" s="37">
        <f t="shared" si="65"/>
        <v>0</v>
      </c>
      <c r="R413" s="35"/>
      <c r="S413" s="36"/>
      <c r="T413" s="41">
        <f t="shared" si="62"/>
        <v>0</v>
      </c>
      <c r="V413" s="44"/>
      <c r="W413" s="43"/>
    </row>
    <row r="414" spans="2:23" ht="12" hidden="1" customHeight="1">
      <c r="B414" s="165"/>
      <c r="C414" s="165"/>
      <c r="D414" s="165"/>
      <c r="E414" s="21" t="s">
        <v>99</v>
      </c>
      <c r="F414" s="22" t="s">
        <v>204</v>
      </c>
      <c r="G414" s="14">
        <v>5</v>
      </c>
      <c r="H414" s="14" t="s">
        <v>144</v>
      </c>
      <c r="I414" s="24">
        <v>0.7</v>
      </c>
      <c r="J414" s="26">
        <v>106.68440766800001</v>
      </c>
      <c r="K414" s="17">
        <f t="shared" ref="K414:K445" si="66">J414*G414*I414</f>
        <v>373.39542683799993</v>
      </c>
      <c r="L414" s="9">
        <f>ABSTRACT!I411</f>
        <v>0</v>
      </c>
      <c r="M414" s="9">
        <f>ABSTRACT!J411</f>
        <v>0</v>
      </c>
      <c r="N414" s="9">
        <f>ABSTRACT!K411</f>
        <v>0</v>
      </c>
      <c r="O414" s="37">
        <f t="shared" si="63"/>
        <v>0</v>
      </c>
      <c r="P414" s="37">
        <f t="shared" si="64"/>
        <v>0</v>
      </c>
      <c r="Q414" s="37">
        <f t="shared" si="65"/>
        <v>0</v>
      </c>
      <c r="R414" s="35"/>
      <c r="S414" s="36"/>
      <c r="T414" s="41">
        <f t="shared" si="62"/>
        <v>0</v>
      </c>
      <c r="V414" s="44"/>
      <c r="W414" s="43"/>
    </row>
    <row r="415" spans="2:23" ht="12" hidden="1" customHeight="1">
      <c r="B415" s="165"/>
      <c r="C415" s="165"/>
      <c r="D415" s="165"/>
      <c r="E415" s="21" t="s">
        <v>102</v>
      </c>
      <c r="F415" s="22" t="s">
        <v>206</v>
      </c>
      <c r="G415" s="14">
        <v>5</v>
      </c>
      <c r="H415" s="14" t="s">
        <v>144</v>
      </c>
      <c r="I415" s="24">
        <v>0.2</v>
      </c>
      <c r="J415" s="26">
        <v>106.68440766800001</v>
      </c>
      <c r="K415" s="17">
        <f t="shared" si="66"/>
        <v>106.68440766800001</v>
      </c>
      <c r="L415" s="9">
        <f>ABSTRACT!I412</f>
        <v>0</v>
      </c>
      <c r="M415" s="9">
        <f>ABSTRACT!J412</f>
        <v>0</v>
      </c>
      <c r="N415" s="9">
        <f>ABSTRACT!K412</f>
        <v>0</v>
      </c>
      <c r="O415" s="37">
        <f t="shared" si="63"/>
        <v>0</v>
      </c>
      <c r="P415" s="37">
        <f t="shared" si="64"/>
        <v>0</v>
      </c>
      <c r="Q415" s="37">
        <f t="shared" si="65"/>
        <v>0</v>
      </c>
      <c r="R415" s="35"/>
      <c r="S415" s="36"/>
      <c r="T415" s="41">
        <f t="shared" si="62"/>
        <v>0</v>
      </c>
      <c r="V415" s="44"/>
      <c r="W415" s="43"/>
    </row>
    <row r="416" spans="2:23" ht="12" hidden="1" customHeight="1">
      <c r="B416" s="165"/>
      <c r="C416" s="165"/>
      <c r="D416" s="165"/>
      <c r="E416" s="18" t="s">
        <v>368</v>
      </c>
      <c r="F416" s="19" t="s">
        <v>283</v>
      </c>
      <c r="G416" s="14"/>
      <c r="H416" s="14"/>
      <c r="I416" s="24"/>
      <c r="J416" s="26"/>
      <c r="K416" s="17"/>
      <c r="L416" s="9">
        <f>ABSTRACT!I413</f>
        <v>0</v>
      </c>
      <c r="M416" s="9">
        <f>ABSTRACT!J413</f>
        <v>0</v>
      </c>
      <c r="N416" s="9">
        <f>ABSTRACT!K413</f>
        <v>0</v>
      </c>
      <c r="O416" s="37">
        <f t="shared" si="63"/>
        <v>0</v>
      </c>
      <c r="P416" s="37">
        <f t="shared" si="64"/>
        <v>0</v>
      </c>
      <c r="Q416" s="37">
        <f t="shared" si="65"/>
        <v>0</v>
      </c>
      <c r="R416" s="35"/>
      <c r="S416" s="36"/>
      <c r="T416" s="41">
        <f t="shared" si="62"/>
        <v>0</v>
      </c>
      <c r="V416" s="44"/>
      <c r="W416" s="43"/>
    </row>
    <row r="417" spans="2:23" ht="12" hidden="1" customHeight="1">
      <c r="B417" s="165"/>
      <c r="C417" s="165"/>
      <c r="D417" s="165"/>
      <c r="E417" s="21" t="s">
        <v>99</v>
      </c>
      <c r="F417" s="22" t="s">
        <v>204</v>
      </c>
      <c r="G417" s="14">
        <v>5</v>
      </c>
      <c r="H417" s="14" t="s">
        <v>144</v>
      </c>
      <c r="I417" s="24">
        <v>0.7</v>
      </c>
      <c r="J417" s="26">
        <v>53.713495276000003</v>
      </c>
      <c r="K417" s="17">
        <f t="shared" si="66"/>
        <v>187.99723346600001</v>
      </c>
      <c r="L417" s="9">
        <f>ABSTRACT!I414</f>
        <v>0</v>
      </c>
      <c r="M417" s="9">
        <f>ABSTRACT!J414</f>
        <v>0</v>
      </c>
      <c r="N417" s="9">
        <f>ABSTRACT!K414</f>
        <v>0</v>
      </c>
      <c r="O417" s="37">
        <f t="shared" si="63"/>
        <v>0</v>
      </c>
      <c r="P417" s="37">
        <f t="shared" si="64"/>
        <v>0</v>
      </c>
      <c r="Q417" s="37">
        <f t="shared" si="65"/>
        <v>0</v>
      </c>
      <c r="R417" s="35"/>
      <c r="S417" s="36"/>
      <c r="T417" s="41">
        <f t="shared" si="62"/>
        <v>0</v>
      </c>
      <c r="V417" s="44"/>
      <c r="W417" s="43"/>
    </row>
    <row r="418" spans="2:23" ht="12" hidden="1" customHeight="1">
      <c r="B418" s="165"/>
      <c r="C418" s="165"/>
      <c r="D418" s="165"/>
      <c r="E418" s="21" t="s">
        <v>102</v>
      </c>
      <c r="F418" s="22" t="s">
        <v>206</v>
      </c>
      <c r="G418" s="14">
        <v>5</v>
      </c>
      <c r="H418" s="14" t="s">
        <v>144</v>
      </c>
      <c r="I418" s="24">
        <v>0.2</v>
      </c>
      <c r="J418" s="26">
        <v>53.713495276000003</v>
      </c>
      <c r="K418" s="17">
        <f t="shared" si="66"/>
        <v>53.713495276000003</v>
      </c>
      <c r="L418" s="9">
        <f>ABSTRACT!I415</f>
        <v>0</v>
      </c>
      <c r="M418" s="9">
        <f>ABSTRACT!J415</f>
        <v>0</v>
      </c>
      <c r="N418" s="9">
        <f>ABSTRACT!K415</f>
        <v>0</v>
      </c>
      <c r="O418" s="37">
        <f t="shared" si="63"/>
        <v>0</v>
      </c>
      <c r="P418" s="37">
        <f t="shared" si="64"/>
        <v>0</v>
      </c>
      <c r="Q418" s="37">
        <f t="shared" si="65"/>
        <v>0</v>
      </c>
      <c r="R418" s="35"/>
      <c r="S418" s="36"/>
      <c r="T418" s="41">
        <f t="shared" si="62"/>
        <v>0</v>
      </c>
      <c r="V418" s="44"/>
      <c r="W418" s="43"/>
    </row>
    <row r="419" spans="2:23" ht="12" hidden="1" customHeight="1">
      <c r="B419" s="165"/>
      <c r="C419" s="165"/>
      <c r="D419" s="165"/>
      <c r="E419" s="18" t="s">
        <v>369</v>
      </c>
      <c r="F419" s="19" t="s">
        <v>370</v>
      </c>
      <c r="G419" s="14"/>
      <c r="H419" s="14"/>
      <c r="I419" s="24"/>
      <c r="J419" s="26"/>
      <c r="K419" s="17"/>
      <c r="L419" s="9">
        <f>ABSTRACT!I416</f>
        <v>0</v>
      </c>
      <c r="M419" s="9">
        <f>ABSTRACT!J416</f>
        <v>0</v>
      </c>
      <c r="N419" s="9">
        <f>ABSTRACT!K416</f>
        <v>0</v>
      </c>
      <c r="O419" s="37">
        <f t="shared" si="63"/>
        <v>0</v>
      </c>
      <c r="P419" s="37">
        <f t="shared" si="64"/>
        <v>0</v>
      </c>
      <c r="Q419" s="37">
        <f t="shared" si="65"/>
        <v>0</v>
      </c>
      <c r="R419" s="35"/>
      <c r="S419" s="36"/>
      <c r="T419" s="41">
        <f t="shared" si="62"/>
        <v>0</v>
      </c>
      <c r="V419" s="44"/>
      <c r="W419" s="43"/>
    </row>
    <row r="420" spans="2:23" ht="12" hidden="1" customHeight="1">
      <c r="B420" s="165"/>
      <c r="C420" s="165"/>
      <c r="D420" s="165"/>
      <c r="E420" s="18" t="s">
        <v>371</v>
      </c>
      <c r="F420" s="19" t="s">
        <v>372</v>
      </c>
      <c r="G420" s="14"/>
      <c r="H420" s="14"/>
      <c r="I420" s="24"/>
      <c r="J420" s="26"/>
      <c r="K420" s="17"/>
      <c r="L420" s="9">
        <f>ABSTRACT!I417</f>
        <v>0</v>
      </c>
      <c r="M420" s="9">
        <f>ABSTRACT!J417</f>
        <v>0</v>
      </c>
      <c r="N420" s="9">
        <f>ABSTRACT!K417</f>
        <v>0</v>
      </c>
      <c r="O420" s="37">
        <f t="shared" si="63"/>
        <v>0</v>
      </c>
      <c r="P420" s="37">
        <f t="shared" si="64"/>
        <v>0</v>
      </c>
      <c r="Q420" s="37">
        <f t="shared" si="65"/>
        <v>0</v>
      </c>
      <c r="R420" s="35"/>
      <c r="S420" s="36"/>
      <c r="T420" s="41">
        <f t="shared" si="62"/>
        <v>0</v>
      </c>
      <c r="V420" s="44"/>
      <c r="W420" s="43"/>
    </row>
    <row r="421" spans="2:23" ht="12" hidden="1" customHeight="1">
      <c r="B421" s="165"/>
      <c r="C421" s="165"/>
      <c r="D421" s="165"/>
      <c r="E421" s="21" t="s">
        <v>99</v>
      </c>
      <c r="F421" s="22" t="s">
        <v>204</v>
      </c>
      <c r="G421" s="14">
        <v>10</v>
      </c>
      <c r="H421" s="14" t="s">
        <v>144</v>
      </c>
      <c r="I421" s="24">
        <v>0.7</v>
      </c>
      <c r="J421" s="26">
        <v>173.2693396</v>
      </c>
      <c r="K421" s="17">
        <f t="shared" si="66"/>
        <v>1212.8853771999998</v>
      </c>
      <c r="L421" s="9">
        <f>ABSTRACT!I418</f>
        <v>0</v>
      </c>
      <c r="M421" s="9">
        <f>ABSTRACT!J418</f>
        <v>0</v>
      </c>
      <c r="N421" s="9">
        <f>ABSTRACT!K418</f>
        <v>0</v>
      </c>
      <c r="O421" s="37">
        <f t="shared" si="63"/>
        <v>0</v>
      </c>
      <c r="P421" s="37">
        <f t="shared" si="64"/>
        <v>0</v>
      </c>
      <c r="Q421" s="37">
        <f t="shared" si="65"/>
        <v>0</v>
      </c>
      <c r="R421" s="35"/>
      <c r="S421" s="36"/>
      <c r="T421" s="41">
        <f t="shared" si="62"/>
        <v>0</v>
      </c>
      <c r="V421" s="44"/>
      <c r="W421" s="43"/>
    </row>
    <row r="422" spans="2:23" ht="12" hidden="1" customHeight="1">
      <c r="B422" s="165"/>
      <c r="C422" s="165"/>
      <c r="D422" s="165"/>
      <c r="E422" s="21" t="s">
        <v>102</v>
      </c>
      <c r="F422" s="22" t="s">
        <v>206</v>
      </c>
      <c r="G422" s="14">
        <v>10</v>
      </c>
      <c r="H422" s="14" t="s">
        <v>144</v>
      </c>
      <c r="I422" s="24">
        <v>0.2</v>
      </c>
      <c r="J422" s="26">
        <v>173.2693396</v>
      </c>
      <c r="K422" s="17">
        <f t="shared" si="66"/>
        <v>346.53867919999999</v>
      </c>
      <c r="L422" s="9">
        <f>ABSTRACT!I419</f>
        <v>0</v>
      </c>
      <c r="M422" s="9">
        <f>ABSTRACT!J419</f>
        <v>0</v>
      </c>
      <c r="N422" s="9">
        <f>ABSTRACT!K419</f>
        <v>0</v>
      </c>
      <c r="O422" s="37">
        <f t="shared" si="63"/>
        <v>0</v>
      </c>
      <c r="P422" s="37">
        <f t="shared" si="64"/>
        <v>0</v>
      </c>
      <c r="Q422" s="37">
        <f t="shared" si="65"/>
        <v>0</v>
      </c>
      <c r="R422" s="35"/>
      <c r="S422" s="36"/>
      <c r="T422" s="41">
        <f t="shared" si="62"/>
        <v>0</v>
      </c>
      <c r="V422" s="44"/>
      <c r="W422" s="43"/>
    </row>
    <row r="423" spans="2:23" ht="12" hidden="1" customHeight="1">
      <c r="B423" s="165"/>
      <c r="C423" s="165"/>
      <c r="D423" s="165"/>
      <c r="E423" s="18" t="s">
        <v>373</v>
      </c>
      <c r="F423" s="19" t="s">
        <v>374</v>
      </c>
      <c r="G423" s="14"/>
      <c r="H423" s="14"/>
      <c r="I423" s="24"/>
      <c r="J423" s="26"/>
      <c r="K423" s="17"/>
      <c r="L423" s="9">
        <f>ABSTRACT!I420</f>
        <v>0</v>
      </c>
      <c r="M423" s="9">
        <f>ABSTRACT!J420</f>
        <v>0</v>
      </c>
      <c r="N423" s="9">
        <f>ABSTRACT!K420</f>
        <v>0</v>
      </c>
      <c r="O423" s="37">
        <f t="shared" si="63"/>
        <v>0</v>
      </c>
      <c r="P423" s="37">
        <f t="shared" si="64"/>
        <v>0</v>
      </c>
      <c r="Q423" s="37">
        <f t="shared" si="65"/>
        <v>0</v>
      </c>
      <c r="R423" s="35"/>
      <c r="S423" s="36"/>
      <c r="T423" s="41">
        <f t="shared" si="62"/>
        <v>0</v>
      </c>
      <c r="V423" s="44"/>
      <c r="W423" s="43"/>
    </row>
    <row r="424" spans="2:23" ht="12" hidden="1" customHeight="1">
      <c r="B424" s="165"/>
      <c r="C424" s="165"/>
      <c r="D424" s="165"/>
      <c r="E424" s="21" t="s">
        <v>99</v>
      </c>
      <c r="F424" s="22" t="s">
        <v>204</v>
      </c>
      <c r="G424" s="14">
        <v>5</v>
      </c>
      <c r="H424" s="14" t="s">
        <v>144</v>
      </c>
      <c r="I424" s="24">
        <v>0.7</v>
      </c>
      <c r="J424" s="26">
        <v>144.30860712399999</v>
      </c>
      <c r="K424" s="17">
        <f t="shared" si="66"/>
        <v>505.08012493399991</v>
      </c>
      <c r="L424" s="9">
        <f>ABSTRACT!I421</f>
        <v>0</v>
      </c>
      <c r="M424" s="9">
        <f>ABSTRACT!J421</f>
        <v>0</v>
      </c>
      <c r="N424" s="9">
        <f>ABSTRACT!K421</f>
        <v>0</v>
      </c>
      <c r="O424" s="37">
        <f t="shared" si="63"/>
        <v>0</v>
      </c>
      <c r="P424" s="37">
        <f t="shared" si="64"/>
        <v>0</v>
      </c>
      <c r="Q424" s="37">
        <f t="shared" si="65"/>
        <v>0</v>
      </c>
      <c r="R424" s="35"/>
      <c r="S424" s="36"/>
      <c r="T424" s="41">
        <f t="shared" si="62"/>
        <v>0</v>
      </c>
      <c r="V424" s="44"/>
      <c r="W424" s="43"/>
    </row>
    <row r="425" spans="2:23" ht="12" hidden="1" customHeight="1">
      <c r="B425" s="165"/>
      <c r="C425" s="165"/>
      <c r="D425" s="165"/>
      <c r="E425" s="21" t="s">
        <v>102</v>
      </c>
      <c r="F425" s="22" t="s">
        <v>206</v>
      </c>
      <c r="G425" s="14">
        <v>5</v>
      </c>
      <c r="H425" s="14" t="s">
        <v>144</v>
      </c>
      <c r="I425" s="24">
        <v>0.2</v>
      </c>
      <c r="J425" s="26">
        <v>144.30860712399999</v>
      </c>
      <c r="K425" s="17">
        <f t="shared" si="66"/>
        <v>144.30860712399999</v>
      </c>
      <c r="L425" s="9">
        <f>ABSTRACT!I422</f>
        <v>0</v>
      </c>
      <c r="M425" s="9">
        <f>ABSTRACT!J422</f>
        <v>0</v>
      </c>
      <c r="N425" s="9">
        <f>ABSTRACT!K422</f>
        <v>0</v>
      </c>
      <c r="O425" s="37">
        <f t="shared" si="63"/>
        <v>0</v>
      </c>
      <c r="P425" s="37">
        <f t="shared" si="64"/>
        <v>0</v>
      </c>
      <c r="Q425" s="37">
        <f t="shared" si="65"/>
        <v>0</v>
      </c>
      <c r="R425" s="35"/>
      <c r="S425" s="36"/>
      <c r="T425" s="41">
        <f t="shared" si="62"/>
        <v>0</v>
      </c>
      <c r="V425" s="44"/>
      <c r="W425" s="43"/>
    </row>
    <row r="426" spans="2:23" ht="12" hidden="1" customHeight="1">
      <c r="B426" s="165"/>
      <c r="C426" s="165"/>
      <c r="D426" s="165"/>
      <c r="E426" s="18" t="s">
        <v>375</v>
      </c>
      <c r="F426" s="19" t="s">
        <v>376</v>
      </c>
      <c r="G426" s="14"/>
      <c r="H426" s="14"/>
      <c r="I426" s="24"/>
      <c r="J426" s="26"/>
      <c r="K426" s="17"/>
      <c r="L426" s="9">
        <f>ABSTRACT!I423</f>
        <v>0</v>
      </c>
      <c r="M426" s="9">
        <f>ABSTRACT!J423</f>
        <v>0</v>
      </c>
      <c r="N426" s="9">
        <f>ABSTRACT!K423</f>
        <v>0</v>
      </c>
      <c r="O426" s="37">
        <f t="shared" si="63"/>
        <v>0</v>
      </c>
      <c r="P426" s="37">
        <f t="shared" si="64"/>
        <v>0</v>
      </c>
      <c r="Q426" s="37">
        <f t="shared" si="65"/>
        <v>0</v>
      </c>
      <c r="R426" s="35"/>
      <c r="S426" s="36"/>
      <c r="T426" s="41">
        <f t="shared" si="62"/>
        <v>0</v>
      </c>
      <c r="V426" s="44"/>
      <c r="W426" s="43"/>
    </row>
    <row r="427" spans="2:23" ht="12" hidden="1" customHeight="1">
      <c r="B427" s="165"/>
      <c r="C427" s="165"/>
      <c r="D427" s="165"/>
      <c r="E427" s="21" t="s">
        <v>99</v>
      </c>
      <c r="F427" s="22" t="s">
        <v>204</v>
      </c>
      <c r="G427" s="14">
        <v>5</v>
      </c>
      <c r="H427" s="14" t="s">
        <v>144</v>
      </c>
      <c r="I427" s="24">
        <v>0.7</v>
      </c>
      <c r="J427" s="26">
        <v>144.30860712399999</v>
      </c>
      <c r="K427" s="17">
        <f t="shared" si="66"/>
        <v>505.08012493399991</v>
      </c>
      <c r="L427" s="9">
        <f>ABSTRACT!I424</f>
        <v>0</v>
      </c>
      <c r="M427" s="9">
        <f>ABSTRACT!J424</f>
        <v>0</v>
      </c>
      <c r="N427" s="9">
        <f>ABSTRACT!K424</f>
        <v>0</v>
      </c>
      <c r="O427" s="37">
        <f t="shared" si="63"/>
        <v>0</v>
      </c>
      <c r="P427" s="37">
        <f t="shared" si="64"/>
        <v>0</v>
      </c>
      <c r="Q427" s="37">
        <f t="shared" si="65"/>
        <v>0</v>
      </c>
      <c r="R427" s="35"/>
      <c r="S427" s="36"/>
      <c r="T427" s="41">
        <f t="shared" si="62"/>
        <v>0</v>
      </c>
      <c r="V427" s="44"/>
      <c r="W427" s="43"/>
    </row>
    <row r="428" spans="2:23" ht="12" hidden="1" customHeight="1">
      <c r="B428" s="165"/>
      <c r="C428" s="165"/>
      <c r="D428" s="165"/>
      <c r="E428" s="21" t="s">
        <v>102</v>
      </c>
      <c r="F428" s="22" t="s">
        <v>206</v>
      </c>
      <c r="G428" s="14">
        <v>5</v>
      </c>
      <c r="H428" s="14" t="s">
        <v>144</v>
      </c>
      <c r="I428" s="24">
        <v>0.2</v>
      </c>
      <c r="J428" s="26">
        <v>144.30860712399999</v>
      </c>
      <c r="K428" s="17">
        <f t="shared" si="66"/>
        <v>144.30860712399999</v>
      </c>
      <c r="L428" s="9">
        <f>ABSTRACT!I425</f>
        <v>0</v>
      </c>
      <c r="M428" s="9">
        <f>ABSTRACT!J425</f>
        <v>0</v>
      </c>
      <c r="N428" s="9">
        <f>ABSTRACT!K425</f>
        <v>0</v>
      </c>
      <c r="O428" s="37">
        <f t="shared" si="63"/>
        <v>0</v>
      </c>
      <c r="P428" s="37">
        <f t="shared" si="64"/>
        <v>0</v>
      </c>
      <c r="Q428" s="37">
        <f t="shared" si="65"/>
        <v>0</v>
      </c>
      <c r="R428" s="35"/>
      <c r="S428" s="36"/>
      <c r="T428" s="41">
        <f t="shared" si="62"/>
        <v>0</v>
      </c>
      <c r="V428" s="44"/>
      <c r="W428" s="43"/>
    </row>
    <row r="429" spans="2:23" ht="12" hidden="1" customHeight="1">
      <c r="B429" s="165"/>
      <c r="C429" s="165"/>
      <c r="D429" s="165"/>
      <c r="E429" s="18" t="s">
        <v>377</v>
      </c>
      <c r="F429" s="19" t="s">
        <v>378</v>
      </c>
      <c r="G429" s="14"/>
      <c r="H429" s="14"/>
      <c r="I429" s="15"/>
      <c r="J429" s="26"/>
      <c r="K429" s="17"/>
      <c r="L429" s="9">
        <f>ABSTRACT!I426</f>
        <v>0</v>
      </c>
      <c r="M429" s="9">
        <f>ABSTRACT!J426</f>
        <v>0</v>
      </c>
      <c r="N429" s="9">
        <f>ABSTRACT!K426</f>
        <v>0</v>
      </c>
      <c r="O429" s="37">
        <f t="shared" si="63"/>
        <v>0</v>
      </c>
      <c r="P429" s="37">
        <f t="shared" si="64"/>
        <v>0</v>
      </c>
      <c r="Q429" s="37">
        <f t="shared" si="65"/>
        <v>0</v>
      </c>
      <c r="R429" s="35"/>
      <c r="S429" s="36"/>
      <c r="T429" s="41">
        <f t="shared" si="62"/>
        <v>0</v>
      </c>
      <c r="V429" s="44"/>
      <c r="W429" s="43"/>
    </row>
    <row r="430" spans="2:23" ht="12" hidden="1" customHeight="1">
      <c r="B430" s="165"/>
      <c r="C430" s="165"/>
      <c r="D430" s="165"/>
      <c r="E430" s="18" t="s">
        <v>379</v>
      </c>
      <c r="F430" s="19" t="s">
        <v>380</v>
      </c>
      <c r="G430" s="14"/>
      <c r="H430" s="14"/>
      <c r="I430" s="15"/>
      <c r="J430" s="26"/>
      <c r="K430" s="17"/>
      <c r="L430" s="9">
        <f>ABSTRACT!I427</f>
        <v>0</v>
      </c>
      <c r="M430" s="9">
        <f>ABSTRACT!J427</f>
        <v>0</v>
      </c>
      <c r="N430" s="9">
        <f>ABSTRACT!K427</f>
        <v>0</v>
      </c>
      <c r="O430" s="37">
        <f t="shared" si="63"/>
        <v>0</v>
      </c>
      <c r="P430" s="37">
        <f t="shared" si="64"/>
        <v>0</v>
      </c>
      <c r="Q430" s="37">
        <f t="shared" si="65"/>
        <v>0</v>
      </c>
      <c r="R430" s="35"/>
      <c r="S430" s="36"/>
      <c r="T430" s="41">
        <f t="shared" si="62"/>
        <v>0</v>
      </c>
      <c r="V430" s="44"/>
      <c r="W430" s="43"/>
    </row>
    <row r="431" spans="2:23" ht="12" hidden="1" customHeight="1">
      <c r="B431" s="165"/>
      <c r="C431" s="165"/>
      <c r="D431" s="165"/>
      <c r="E431" s="21" t="s">
        <v>99</v>
      </c>
      <c r="F431" s="22" t="s">
        <v>204</v>
      </c>
      <c r="G431" s="14">
        <v>10</v>
      </c>
      <c r="H431" s="14" t="s">
        <v>144</v>
      </c>
      <c r="I431" s="24">
        <v>0.7</v>
      </c>
      <c r="J431" s="26">
        <v>173.2693396</v>
      </c>
      <c r="K431" s="17">
        <f t="shared" si="66"/>
        <v>1212.8853771999998</v>
      </c>
      <c r="L431" s="9">
        <f>ABSTRACT!I428</f>
        <v>0</v>
      </c>
      <c r="M431" s="9">
        <f>ABSTRACT!J428</f>
        <v>0</v>
      </c>
      <c r="N431" s="9">
        <f>ABSTRACT!K428</f>
        <v>0</v>
      </c>
      <c r="O431" s="37">
        <f t="shared" si="63"/>
        <v>0</v>
      </c>
      <c r="P431" s="37">
        <f t="shared" si="64"/>
        <v>0</v>
      </c>
      <c r="Q431" s="37">
        <f t="shared" si="65"/>
        <v>0</v>
      </c>
      <c r="R431" s="35"/>
      <c r="S431" s="36"/>
      <c r="T431" s="41">
        <f t="shared" si="62"/>
        <v>0</v>
      </c>
      <c r="V431" s="44"/>
      <c r="W431" s="43"/>
    </row>
    <row r="432" spans="2:23" ht="12" hidden="1" customHeight="1">
      <c r="B432" s="165"/>
      <c r="C432" s="165"/>
      <c r="D432" s="165"/>
      <c r="E432" s="21" t="s">
        <v>102</v>
      </c>
      <c r="F432" s="22" t="s">
        <v>206</v>
      </c>
      <c r="G432" s="14">
        <v>10</v>
      </c>
      <c r="H432" s="14" t="s">
        <v>144</v>
      </c>
      <c r="I432" s="24">
        <v>0.2</v>
      </c>
      <c r="J432" s="26">
        <v>173.2693396</v>
      </c>
      <c r="K432" s="17">
        <f t="shared" si="66"/>
        <v>346.53867919999999</v>
      </c>
      <c r="L432" s="9">
        <f>ABSTRACT!I429</f>
        <v>0</v>
      </c>
      <c r="M432" s="9">
        <f>ABSTRACT!J429</f>
        <v>0</v>
      </c>
      <c r="N432" s="9">
        <f>ABSTRACT!K429</f>
        <v>0</v>
      </c>
      <c r="O432" s="37">
        <f t="shared" si="63"/>
        <v>0</v>
      </c>
      <c r="P432" s="37">
        <f t="shared" si="64"/>
        <v>0</v>
      </c>
      <c r="Q432" s="37">
        <f t="shared" si="65"/>
        <v>0</v>
      </c>
      <c r="R432" s="35"/>
      <c r="S432" s="36"/>
      <c r="T432" s="41">
        <f t="shared" si="62"/>
        <v>0</v>
      </c>
      <c r="V432" s="44"/>
      <c r="W432" s="43"/>
    </row>
    <row r="433" spans="2:23" ht="12" hidden="1" customHeight="1">
      <c r="B433" s="165"/>
      <c r="C433" s="165"/>
      <c r="D433" s="165"/>
      <c r="E433" s="18" t="s">
        <v>381</v>
      </c>
      <c r="F433" s="19" t="s">
        <v>382</v>
      </c>
      <c r="G433" s="14"/>
      <c r="H433" s="14"/>
      <c r="I433" s="15"/>
      <c r="J433" s="26"/>
      <c r="K433" s="17"/>
      <c r="L433" s="9">
        <f>ABSTRACT!I430</f>
        <v>0</v>
      </c>
      <c r="M433" s="9">
        <f>ABSTRACT!J430</f>
        <v>0</v>
      </c>
      <c r="N433" s="9">
        <f>ABSTRACT!K430</f>
        <v>0</v>
      </c>
      <c r="O433" s="37">
        <f t="shared" si="63"/>
        <v>0</v>
      </c>
      <c r="P433" s="37">
        <f t="shared" si="64"/>
        <v>0</v>
      </c>
      <c r="Q433" s="37">
        <f t="shared" si="65"/>
        <v>0</v>
      </c>
      <c r="R433" s="35"/>
      <c r="S433" s="36"/>
      <c r="T433" s="41">
        <f t="shared" si="62"/>
        <v>0</v>
      </c>
      <c r="V433" s="44"/>
      <c r="W433" s="43"/>
    </row>
    <row r="434" spans="2:23" ht="12" hidden="1" customHeight="1">
      <c r="B434" s="165"/>
      <c r="C434" s="165"/>
      <c r="D434" s="165"/>
      <c r="E434" s="21" t="s">
        <v>99</v>
      </c>
      <c r="F434" s="22" t="s">
        <v>204</v>
      </c>
      <c r="G434" s="14">
        <v>5</v>
      </c>
      <c r="H434" s="14" t="s">
        <v>144</v>
      </c>
      <c r="I434" s="24">
        <v>0.7</v>
      </c>
      <c r="J434" s="26">
        <v>144.30860712399999</v>
      </c>
      <c r="K434" s="17">
        <f t="shared" si="66"/>
        <v>505.08012493399991</v>
      </c>
      <c r="L434" s="9">
        <f>ABSTRACT!I431</f>
        <v>0</v>
      </c>
      <c r="M434" s="9">
        <f>ABSTRACT!J431</f>
        <v>0</v>
      </c>
      <c r="N434" s="9">
        <f>ABSTRACT!K431</f>
        <v>0</v>
      </c>
      <c r="O434" s="37">
        <f t="shared" si="63"/>
        <v>0</v>
      </c>
      <c r="P434" s="37">
        <f t="shared" si="64"/>
        <v>0</v>
      </c>
      <c r="Q434" s="37">
        <f t="shared" si="65"/>
        <v>0</v>
      </c>
      <c r="R434" s="35"/>
      <c r="S434" s="36"/>
      <c r="T434" s="41">
        <f t="shared" si="62"/>
        <v>0</v>
      </c>
      <c r="V434" s="44"/>
      <c r="W434" s="43"/>
    </row>
    <row r="435" spans="2:23" ht="12" hidden="1" customHeight="1">
      <c r="B435" s="165"/>
      <c r="C435" s="165"/>
      <c r="D435" s="165"/>
      <c r="E435" s="21" t="s">
        <v>102</v>
      </c>
      <c r="F435" s="22" t="s">
        <v>206</v>
      </c>
      <c r="G435" s="14">
        <v>5</v>
      </c>
      <c r="H435" s="14" t="s">
        <v>144</v>
      </c>
      <c r="I435" s="24">
        <v>0.2</v>
      </c>
      <c r="J435" s="26">
        <v>144.30860712399999</v>
      </c>
      <c r="K435" s="17">
        <f t="shared" si="66"/>
        <v>144.30860712399999</v>
      </c>
      <c r="L435" s="9">
        <f>ABSTRACT!I432</f>
        <v>0</v>
      </c>
      <c r="M435" s="9">
        <f>ABSTRACT!J432</f>
        <v>0</v>
      </c>
      <c r="N435" s="9">
        <f>ABSTRACT!K432</f>
        <v>0</v>
      </c>
      <c r="O435" s="37">
        <f t="shared" si="63"/>
        <v>0</v>
      </c>
      <c r="P435" s="37">
        <f t="shared" si="64"/>
        <v>0</v>
      </c>
      <c r="Q435" s="37">
        <f t="shared" si="65"/>
        <v>0</v>
      </c>
      <c r="R435" s="35"/>
      <c r="S435" s="36"/>
      <c r="T435" s="41">
        <f t="shared" si="62"/>
        <v>0</v>
      </c>
      <c r="V435" s="44"/>
      <c r="W435" s="43"/>
    </row>
    <row r="436" spans="2:23" ht="12" hidden="1" customHeight="1">
      <c r="B436" s="165"/>
      <c r="C436" s="165"/>
      <c r="D436" s="165"/>
      <c r="E436" s="18" t="s">
        <v>383</v>
      </c>
      <c r="F436" s="19" t="s">
        <v>384</v>
      </c>
      <c r="G436" s="14"/>
      <c r="H436" s="14"/>
      <c r="I436" s="24"/>
      <c r="J436" s="26"/>
      <c r="K436" s="17"/>
      <c r="L436" s="9">
        <f>ABSTRACT!I433</f>
        <v>0</v>
      </c>
      <c r="M436" s="9">
        <f>ABSTRACT!J433</f>
        <v>0</v>
      </c>
      <c r="N436" s="9">
        <f>ABSTRACT!K433</f>
        <v>0</v>
      </c>
      <c r="O436" s="37">
        <f t="shared" si="63"/>
        <v>0</v>
      </c>
      <c r="P436" s="37">
        <f t="shared" si="64"/>
        <v>0</v>
      </c>
      <c r="Q436" s="37">
        <f t="shared" si="65"/>
        <v>0</v>
      </c>
      <c r="R436" s="35"/>
      <c r="S436" s="36"/>
      <c r="T436" s="41">
        <f t="shared" si="62"/>
        <v>0</v>
      </c>
      <c r="V436" s="44"/>
      <c r="W436" s="43"/>
    </row>
    <row r="437" spans="2:23" ht="12" hidden="1" customHeight="1">
      <c r="B437" s="165"/>
      <c r="C437" s="165"/>
      <c r="D437" s="165"/>
      <c r="E437" s="21" t="s">
        <v>99</v>
      </c>
      <c r="F437" s="22" t="s">
        <v>204</v>
      </c>
      <c r="G437" s="14">
        <v>5</v>
      </c>
      <c r="H437" s="14" t="s">
        <v>144</v>
      </c>
      <c r="I437" s="24">
        <v>0.7</v>
      </c>
      <c r="J437" s="26">
        <v>144.30860712399999</v>
      </c>
      <c r="K437" s="17">
        <f t="shared" si="66"/>
        <v>505.08012493399991</v>
      </c>
      <c r="L437" s="9">
        <f>ABSTRACT!I434</f>
        <v>0</v>
      </c>
      <c r="M437" s="9">
        <f>ABSTRACT!J434</f>
        <v>0</v>
      </c>
      <c r="N437" s="9">
        <f>ABSTRACT!K434</f>
        <v>0</v>
      </c>
      <c r="O437" s="37">
        <f t="shared" si="63"/>
        <v>0</v>
      </c>
      <c r="P437" s="37">
        <f t="shared" si="64"/>
        <v>0</v>
      </c>
      <c r="Q437" s="37">
        <f t="shared" si="65"/>
        <v>0</v>
      </c>
      <c r="R437" s="35"/>
      <c r="S437" s="36"/>
      <c r="T437" s="41">
        <f t="shared" si="62"/>
        <v>0</v>
      </c>
      <c r="V437" s="44"/>
      <c r="W437" s="43"/>
    </row>
    <row r="438" spans="2:23" ht="12" hidden="1" customHeight="1">
      <c r="B438" s="165"/>
      <c r="C438" s="165"/>
      <c r="D438" s="165"/>
      <c r="E438" s="21" t="s">
        <v>102</v>
      </c>
      <c r="F438" s="22" t="s">
        <v>206</v>
      </c>
      <c r="G438" s="14">
        <v>5</v>
      </c>
      <c r="H438" s="14" t="s">
        <v>144</v>
      </c>
      <c r="I438" s="24">
        <v>0.2</v>
      </c>
      <c r="J438" s="26">
        <v>144.30860712399999</v>
      </c>
      <c r="K438" s="17">
        <f t="shared" si="66"/>
        <v>144.30860712399999</v>
      </c>
      <c r="L438" s="9">
        <f>ABSTRACT!I435</f>
        <v>0</v>
      </c>
      <c r="M438" s="9">
        <f>ABSTRACT!J435</f>
        <v>0</v>
      </c>
      <c r="N438" s="9">
        <f>ABSTRACT!K435</f>
        <v>0</v>
      </c>
      <c r="O438" s="37">
        <f t="shared" si="63"/>
        <v>0</v>
      </c>
      <c r="P438" s="37">
        <f t="shared" si="64"/>
        <v>0</v>
      </c>
      <c r="Q438" s="37">
        <f t="shared" si="65"/>
        <v>0</v>
      </c>
      <c r="R438" s="35"/>
      <c r="S438" s="36"/>
      <c r="T438" s="41">
        <f t="shared" si="62"/>
        <v>0</v>
      </c>
      <c r="V438" s="44"/>
      <c r="W438" s="43"/>
    </row>
    <row r="439" spans="2:23" ht="12" hidden="1" customHeight="1">
      <c r="B439" s="165"/>
      <c r="C439" s="165"/>
      <c r="D439" s="165"/>
      <c r="E439" s="18" t="s">
        <v>385</v>
      </c>
      <c r="F439" s="19" t="s">
        <v>386</v>
      </c>
      <c r="G439" s="14"/>
      <c r="H439" s="14"/>
      <c r="I439" s="24"/>
      <c r="J439" s="26"/>
      <c r="K439" s="17"/>
      <c r="L439" s="9">
        <f>ABSTRACT!I436</f>
        <v>0</v>
      </c>
      <c r="M439" s="9">
        <f>ABSTRACT!J436</f>
        <v>0</v>
      </c>
      <c r="N439" s="9">
        <f>ABSTRACT!K436</f>
        <v>0</v>
      </c>
      <c r="O439" s="37">
        <f t="shared" si="63"/>
        <v>0</v>
      </c>
      <c r="P439" s="37">
        <f t="shared" si="64"/>
        <v>0</v>
      </c>
      <c r="Q439" s="37">
        <f t="shared" si="65"/>
        <v>0</v>
      </c>
      <c r="R439" s="35"/>
      <c r="S439" s="36"/>
      <c r="T439" s="41">
        <f t="shared" si="62"/>
        <v>0</v>
      </c>
      <c r="V439" s="44"/>
      <c r="W439" s="43"/>
    </row>
    <row r="440" spans="2:23" ht="12" hidden="1" customHeight="1">
      <c r="B440" s="165"/>
      <c r="C440" s="165"/>
      <c r="D440" s="165"/>
      <c r="E440" s="18" t="s">
        <v>387</v>
      </c>
      <c r="F440" s="19" t="s">
        <v>388</v>
      </c>
      <c r="G440" s="14"/>
      <c r="H440" s="14"/>
      <c r="I440" s="24"/>
      <c r="J440" s="26"/>
      <c r="K440" s="17"/>
      <c r="L440" s="9">
        <f>ABSTRACT!I437</f>
        <v>0</v>
      </c>
      <c r="M440" s="9">
        <f>ABSTRACT!J437</f>
        <v>0</v>
      </c>
      <c r="N440" s="9">
        <f>ABSTRACT!K437</f>
        <v>0</v>
      </c>
      <c r="O440" s="37">
        <f t="shared" si="63"/>
        <v>0</v>
      </c>
      <c r="P440" s="37">
        <f t="shared" si="64"/>
        <v>0</v>
      </c>
      <c r="Q440" s="37">
        <f t="shared" si="65"/>
        <v>0</v>
      </c>
      <c r="R440" s="35"/>
      <c r="S440" s="36"/>
      <c r="T440" s="41">
        <f t="shared" si="62"/>
        <v>0</v>
      </c>
      <c r="V440" s="44"/>
      <c r="W440" s="43"/>
    </row>
    <row r="441" spans="2:23" ht="12" hidden="1" customHeight="1">
      <c r="B441" s="165"/>
      <c r="C441" s="165"/>
      <c r="D441" s="165"/>
      <c r="E441" s="21" t="s">
        <v>99</v>
      </c>
      <c r="F441" s="22" t="s">
        <v>204</v>
      </c>
      <c r="G441" s="14">
        <v>175</v>
      </c>
      <c r="H441" s="14" t="s">
        <v>101</v>
      </c>
      <c r="I441" s="24">
        <v>0.7</v>
      </c>
      <c r="J441" s="26">
        <v>734.750402628286</v>
      </c>
      <c r="K441" s="17">
        <f t="shared" si="66"/>
        <v>90006.924321965023</v>
      </c>
      <c r="L441" s="9">
        <f>ABSTRACT!I438</f>
        <v>0</v>
      </c>
      <c r="M441" s="9">
        <f>ABSTRACT!J438</f>
        <v>0</v>
      </c>
      <c r="N441" s="9">
        <f>ABSTRACT!K438</f>
        <v>0</v>
      </c>
      <c r="O441" s="37">
        <f t="shared" si="63"/>
        <v>0</v>
      </c>
      <c r="P441" s="37">
        <f t="shared" si="64"/>
        <v>0</v>
      </c>
      <c r="Q441" s="37">
        <f t="shared" si="65"/>
        <v>0</v>
      </c>
      <c r="R441" s="35"/>
      <c r="S441" s="36"/>
      <c r="T441" s="41">
        <f t="shared" si="62"/>
        <v>0</v>
      </c>
      <c r="V441" s="44"/>
      <c r="W441" s="43"/>
    </row>
    <row r="442" spans="2:23" ht="12" hidden="1" customHeight="1">
      <c r="B442" s="165"/>
      <c r="C442" s="165"/>
      <c r="D442" s="165"/>
      <c r="E442" s="21" t="s">
        <v>102</v>
      </c>
      <c r="F442" s="22" t="s">
        <v>206</v>
      </c>
      <c r="G442" s="14">
        <v>175</v>
      </c>
      <c r="H442" s="14" t="s">
        <v>101</v>
      </c>
      <c r="I442" s="24">
        <v>0.2</v>
      </c>
      <c r="J442" s="26">
        <v>734.750402628286</v>
      </c>
      <c r="K442" s="17">
        <f t="shared" si="66"/>
        <v>25716.264091990011</v>
      </c>
      <c r="L442" s="9">
        <f>ABSTRACT!I439</f>
        <v>0</v>
      </c>
      <c r="M442" s="9">
        <f>ABSTRACT!J439</f>
        <v>0</v>
      </c>
      <c r="N442" s="9">
        <f>ABSTRACT!K439</f>
        <v>0</v>
      </c>
      <c r="O442" s="37">
        <f t="shared" si="63"/>
        <v>0</v>
      </c>
      <c r="P442" s="37">
        <f t="shared" si="64"/>
        <v>0</v>
      </c>
      <c r="Q442" s="37">
        <f t="shared" si="65"/>
        <v>0</v>
      </c>
      <c r="R442" s="35"/>
      <c r="S442" s="36"/>
      <c r="T442" s="41">
        <f t="shared" si="62"/>
        <v>0</v>
      </c>
      <c r="V442" s="44"/>
      <c r="W442" s="43"/>
    </row>
    <row r="443" spans="2:23" ht="12" hidden="1" customHeight="1">
      <c r="B443" s="165"/>
      <c r="C443" s="165"/>
      <c r="D443" s="165"/>
      <c r="E443" s="18" t="s">
        <v>389</v>
      </c>
      <c r="F443" s="19" t="s">
        <v>390</v>
      </c>
      <c r="G443" s="14"/>
      <c r="H443" s="14"/>
      <c r="I443" s="24"/>
      <c r="J443" s="26"/>
      <c r="K443" s="17"/>
      <c r="L443" s="9">
        <f>ABSTRACT!I440</f>
        <v>0</v>
      </c>
      <c r="M443" s="9">
        <f>ABSTRACT!J440</f>
        <v>0</v>
      </c>
      <c r="N443" s="9">
        <f>ABSTRACT!K440</f>
        <v>0</v>
      </c>
      <c r="O443" s="37">
        <f t="shared" si="63"/>
        <v>0</v>
      </c>
      <c r="P443" s="37">
        <f t="shared" si="64"/>
        <v>0</v>
      </c>
      <c r="Q443" s="37">
        <f t="shared" si="65"/>
        <v>0</v>
      </c>
      <c r="R443" s="35"/>
      <c r="S443" s="36"/>
      <c r="T443" s="41">
        <f t="shared" si="62"/>
        <v>0</v>
      </c>
      <c r="V443" s="44"/>
      <c r="W443" s="43"/>
    </row>
    <row r="444" spans="2:23" ht="12" hidden="1" customHeight="1">
      <c r="B444" s="165"/>
      <c r="C444" s="165"/>
      <c r="D444" s="165"/>
      <c r="E444" s="21" t="s">
        <v>99</v>
      </c>
      <c r="F444" s="22" t="s">
        <v>204</v>
      </c>
      <c r="G444" s="14">
        <v>175</v>
      </c>
      <c r="H444" s="14" t="s">
        <v>101</v>
      </c>
      <c r="I444" s="24">
        <v>0.7</v>
      </c>
      <c r="J444" s="26">
        <v>1102.8098410283999</v>
      </c>
      <c r="K444" s="17">
        <f t="shared" si="66"/>
        <v>135094.20552597896</v>
      </c>
      <c r="L444" s="9">
        <f>ABSTRACT!I441</f>
        <v>0</v>
      </c>
      <c r="M444" s="9">
        <f>ABSTRACT!J441</f>
        <v>0</v>
      </c>
      <c r="N444" s="9">
        <f>ABSTRACT!K441</f>
        <v>0</v>
      </c>
      <c r="O444" s="37">
        <f t="shared" si="63"/>
        <v>0</v>
      </c>
      <c r="P444" s="37">
        <f t="shared" si="64"/>
        <v>0</v>
      </c>
      <c r="Q444" s="37">
        <f t="shared" si="65"/>
        <v>0</v>
      </c>
      <c r="R444" s="35"/>
      <c r="S444" s="36"/>
      <c r="T444" s="41">
        <f t="shared" si="62"/>
        <v>0</v>
      </c>
      <c r="V444" s="44"/>
      <c r="W444" s="43"/>
    </row>
    <row r="445" spans="2:23" ht="12" hidden="1" customHeight="1">
      <c r="B445" s="165"/>
      <c r="C445" s="165"/>
      <c r="D445" s="165"/>
      <c r="E445" s="21" t="s">
        <v>102</v>
      </c>
      <c r="F445" s="22" t="s">
        <v>206</v>
      </c>
      <c r="G445" s="14">
        <v>175</v>
      </c>
      <c r="H445" s="14" t="s">
        <v>101</v>
      </c>
      <c r="I445" s="24">
        <v>0.2</v>
      </c>
      <c r="J445" s="26">
        <v>1102.8098410283999</v>
      </c>
      <c r="K445" s="17">
        <f t="shared" si="66"/>
        <v>38598.344435993997</v>
      </c>
      <c r="L445" s="9">
        <f>ABSTRACT!I442</f>
        <v>0</v>
      </c>
      <c r="M445" s="9">
        <f>ABSTRACT!J442</f>
        <v>0</v>
      </c>
      <c r="N445" s="9">
        <f>ABSTRACT!K442</f>
        <v>0</v>
      </c>
      <c r="O445" s="37">
        <f t="shared" si="63"/>
        <v>0</v>
      </c>
      <c r="P445" s="37">
        <f t="shared" si="64"/>
        <v>0</v>
      </c>
      <c r="Q445" s="37">
        <f t="shared" si="65"/>
        <v>0</v>
      </c>
      <c r="R445" s="35"/>
      <c r="S445" s="36"/>
      <c r="T445" s="41">
        <f t="shared" si="62"/>
        <v>0</v>
      </c>
      <c r="V445" s="44"/>
      <c r="W445" s="43"/>
    </row>
    <row r="446" spans="2:23" ht="12" hidden="1" customHeight="1">
      <c r="B446" s="165"/>
      <c r="C446" s="165"/>
      <c r="D446" s="165"/>
      <c r="E446" s="12" t="s">
        <v>391</v>
      </c>
      <c r="F446" s="29" t="s">
        <v>392</v>
      </c>
      <c r="G446" s="14"/>
      <c r="H446" s="14"/>
      <c r="I446" s="15"/>
      <c r="J446" s="26"/>
      <c r="K446" s="17"/>
      <c r="L446" s="9">
        <f>ABSTRACT!I443</f>
        <v>0</v>
      </c>
      <c r="M446" s="9">
        <f>ABSTRACT!J443</f>
        <v>0</v>
      </c>
      <c r="N446" s="9">
        <f>ABSTRACT!K443</f>
        <v>0</v>
      </c>
      <c r="O446" s="37">
        <f t="shared" si="63"/>
        <v>0</v>
      </c>
      <c r="P446" s="37">
        <f t="shared" si="64"/>
        <v>0</v>
      </c>
      <c r="Q446" s="37">
        <f t="shared" si="65"/>
        <v>0</v>
      </c>
      <c r="R446" s="35"/>
      <c r="S446" s="36"/>
      <c r="T446" s="41">
        <f t="shared" si="62"/>
        <v>0</v>
      </c>
      <c r="V446" s="44"/>
      <c r="W446" s="43"/>
    </row>
    <row r="447" spans="2:23" ht="12" hidden="1" customHeight="1">
      <c r="B447" s="165"/>
      <c r="C447" s="165"/>
      <c r="D447" s="165"/>
      <c r="E447" s="18" t="s">
        <v>393</v>
      </c>
      <c r="F447" s="19" t="s">
        <v>394</v>
      </c>
      <c r="G447" s="14"/>
      <c r="H447" s="14"/>
      <c r="I447" s="24"/>
      <c r="J447" s="26"/>
      <c r="K447" s="17"/>
      <c r="L447" s="9">
        <f>ABSTRACT!I444</f>
        <v>0</v>
      </c>
      <c r="M447" s="9">
        <f>ABSTRACT!J444</f>
        <v>0</v>
      </c>
      <c r="N447" s="9">
        <f>ABSTRACT!K444</f>
        <v>0</v>
      </c>
      <c r="O447" s="37">
        <f t="shared" si="63"/>
        <v>0</v>
      </c>
      <c r="P447" s="37">
        <f t="shared" si="64"/>
        <v>0</v>
      </c>
      <c r="Q447" s="37">
        <f t="shared" si="65"/>
        <v>0</v>
      </c>
      <c r="R447" s="35"/>
      <c r="S447" s="36"/>
      <c r="T447" s="41">
        <f t="shared" si="62"/>
        <v>0</v>
      </c>
      <c r="V447" s="44"/>
      <c r="W447" s="43"/>
    </row>
    <row r="448" spans="2:23" ht="12" hidden="1" customHeight="1">
      <c r="B448" s="165"/>
      <c r="C448" s="165"/>
      <c r="D448" s="165"/>
      <c r="E448" s="18" t="s">
        <v>395</v>
      </c>
      <c r="F448" s="19" t="s">
        <v>396</v>
      </c>
      <c r="G448" s="14"/>
      <c r="H448" s="14"/>
      <c r="I448" s="24"/>
      <c r="J448" s="26"/>
      <c r="K448" s="17"/>
      <c r="L448" s="9">
        <f>ABSTRACT!I445</f>
        <v>0</v>
      </c>
      <c r="M448" s="9">
        <f>ABSTRACT!J445</f>
        <v>0</v>
      </c>
      <c r="N448" s="9">
        <f>ABSTRACT!K445</f>
        <v>0</v>
      </c>
      <c r="O448" s="37">
        <f t="shared" si="63"/>
        <v>0</v>
      </c>
      <c r="P448" s="37">
        <f t="shared" si="64"/>
        <v>0</v>
      </c>
      <c r="Q448" s="37">
        <f t="shared" si="65"/>
        <v>0</v>
      </c>
      <c r="R448" s="35"/>
      <c r="S448" s="36"/>
      <c r="T448" s="41">
        <f t="shared" si="62"/>
        <v>0</v>
      </c>
      <c r="V448" s="44"/>
      <c r="W448" s="43"/>
    </row>
    <row r="449" spans="2:23" ht="12" hidden="1" customHeight="1">
      <c r="B449" s="165"/>
      <c r="C449" s="165"/>
      <c r="D449" s="165"/>
      <c r="E449" s="21" t="s">
        <v>99</v>
      </c>
      <c r="F449" s="74" t="s">
        <v>397</v>
      </c>
      <c r="G449" s="14">
        <v>200</v>
      </c>
      <c r="H449" s="14" t="s">
        <v>101</v>
      </c>
      <c r="I449" s="24">
        <v>0.9</v>
      </c>
      <c r="J449" s="26">
        <v>108.40163058725</v>
      </c>
      <c r="K449" s="17">
        <f t="shared" ref="K449:K497" si="67">J449*G449*I449</f>
        <v>19512.293505705002</v>
      </c>
      <c r="L449" s="9">
        <f>ABSTRACT!I446</f>
        <v>0</v>
      </c>
      <c r="M449" s="9">
        <f>ABSTRACT!J446</f>
        <v>0</v>
      </c>
      <c r="N449" s="9">
        <f>ABSTRACT!K446</f>
        <v>0</v>
      </c>
      <c r="O449" s="37">
        <f t="shared" si="63"/>
        <v>0</v>
      </c>
      <c r="P449" s="37">
        <f t="shared" si="64"/>
        <v>0</v>
      </c>
      <c r="Q449" s="37">
        <f t="shared" si="65"/>
        <v>0</v>
      </c>
      <c r="R449" s="35"/>
      <c r="S449" s="36"/>
      <c r="T449" s="41">
        <f t="shared" si="62"/>
        <v>0</v>
      </c>
      <c r="V449" s="44"/>
      <c r="W449" s="43"/>
    </row>
    <row r="450" spans="2:23" ht="12" hidden="1" customHeight="1">
      <c r="B450" s="165"/>
      <c r="C450" s="165"/>
      <c r="D450" s="165"/>
      <c r="E450" s="18" t="s">
        <v>398</v>
      </c>
      <c r="F450" s="19" t="s">
        <v>399</v>
      </c>
      <c r="G450" s="14"/>
      <c r="H450" s="14"/>
      <c r="I450" s="24"/>
      <c r="J450" s="26"/>
      <c r="K450" s="17"/>
      <c r="L450" s="9">
        <f>ABSTRACT!I447</f>
        <v>0</v>
      </c>
      <c r="M450" s="9">
        <f>ABSTRACT!J447</f>
        <v>0</v>
      </c>
      <c r="N450" s="9">
        <f>ABSTRACT!K447</f>
        <v>0</v>
      </c>
      <c r="O450" s="37">
        <f t="shared" si="63"/>
        <v>0</v>
      </c>
      <c r="P450" s="37">
        <f t="shared" si="64"/>
        <v>0</v>
      </c>
      <c r="Q450" s="37">
        <f t="shared" si="65"/>
        <v>0</v>
      </c>
      <c r="R450" s="35"/>
      <c r="S450" s="36"/>
      <c r="T450" s="41">
        <f t="shared" si="62"/>
        <v>0</v>
      </c>
      <c r="V450" s="44"/>
      <c r="W450" s="43"/>
    </row>
    <row r="451" spans="2:23" ht="12" hidden="1" customHeight="1">
      <c r="B451" s="165"/>
      <c r="C451" s="165"/>
      <c r="D451" s="165"/>
      <c r="E451" s="21" t="s">
        <v>99</v>
      </c>
      <c r="F451" s="74" t="s">
        <v>397</v>
      </c>
      <c r="G451" s="14">
        <v>200</v>
      </c>
      <c r="H451" s="14" t="s">
        <v>101</v>
      </c>
      <c r="I451" s="24">
        <v>0.9</v>
      </c>
      <c r="J451" s="26">
        <v>122.91293777875001</v>
      </c>
      <c r="K451" s="17">
        <f t="shared" si="67"/>
        <v>22124.328800175001</v>
      </c>
      <c r="L451" s="9">
        <f>ABSTRACT!I448</f>
        <v>0</v>
      </c>
      <c r="M451" s="9">
        <f>ABSTRACT!J448</f>
        <v>0</v>
      </c>
      <c r="N451" s="9">
        <f>ABSTRACT!K448</f>
        <v>0</v>
      </c>
      <c r="O451" s="37">
        <f t="shared" si="63"/>
        <v>0</v>
      </c>
      <c r="P451" s="37">
        <f t="shared" si="64"/>
        <v>0</v>
      </c>
      <c r="Q451" s="37">
        <f t="shared" si="65"/>
        <v>0</v>
      </c>
      <c r="R451" s="35"/>
      <c r="S451" s="36"/>
      <c r="T451" s="41">
        <f t="shared" si="62"/>
        <v>0</v>
      </c>
      <c r="V451" s="44"/>
      <c r="W451" s="43"/>
    </row>
    <row r="452" spans="2:23" ht="12" hidden="1" customHeight="1">
      <c r="B452" s="165"/>
      <c r="C452" s="165"/>
      <c r="D452" s="165"/>
      <c r="E452" s="18" t="s">
        <v>400</v>
      </c>
      <c r="F452" s="19" t="s">
        <v>401</v>
      </c>
      <c r="G452" s="72"/>
      <c r="H452" s="14"/>
      <c r="I452" s="24"/>
      <c r="J452" s="26"/>
      <c r="K452" s="17"/>
      <c r="L452" s="9">
        <f>ABSTRACT!I449</f>
        <v>0</v>
      </c>
      <c r="M452" s="9">
        <f>ABSTRACT!J449</f>
        <v>0</v>
      </c>
      <c r="N452" s="9">
        <f>ABSTRACT!K449</f>
        <v>0</v>
      </c>
      <c r="O452" s="37">
        <f t="shared" si="63"/>
        <v>0</v>
      </c>
      <c r="P452" s="37">
        <f t="shared" si="64"/>
        <v>0</v>
      </c>
      <c r="Q452" s="37">
        <f t="shared" si="65"/>
        <v>0</v>
      </c>
      <c r="R452" s="35"/>
      <c r="S452" s="36"/>
      <c r="T452" s="41">
        <f t="shared" si="62"/>
        <v>0</v>
      </c>
      <c r="V452" s="44"/>
      <c r="W452" s="43"/>
    </row>
    <row r="453" spans="2:23" ht="12" hidden="1" customHeight="1">
      <c r="B453" s="165"/>
      <c r="C453" s="165"/>
      <c r="D453" s="165"/>
      <c r="E453" s="21" t="s">
        <v>99</v>
      </c>
      <c r="F453" s="74" t="s">
        <v>397</v>
      </c>
      <c r="G453" s="72">
        <v>2240</v>
      </c>
      <c r="H453" s="14" t="s">
        <v>101</v>
      </c>
      <c r="I453" s="24">
        <v>0.9</v>
      </c>
      <c r="J453" s="26">
        <v>35.849791024477703</v>
      </c>
      <c r="K453" s="17">
        <f t="shared" si="67"/>
        <v>72273.178705347047</v>
      </c>
      <c r="L453" s="9">
        <f>ABSTRACT!I450</f>
        <v>0</v>
      </c>
      <c r="M453" s="9">
        <f>ABSTRACT!J450</f>
        <v>0</v>
      </c>
      <c r="N453" s="9">
        <f>ABSTRACT!K450</f>
        <v>0</v>
      </c>
      <c r="O453" s="37">
        <f t="shared" si="63"/>
        <v>0</v>
      </c>
      <c r="P453" s="37">
        <f t="shared" si="64"/>
        <v>0</v>
      </c>
      <c r="Q453" s="37">
        <f t="shared" si="65"/>
        <v>0</v>
      </c>
      <c r="R453" s="35"/>
      <c r="S453" s="36"/>
      <c r="T453" s="41">
        <f t="shared" si="62"/>
        <v>0</v>
      </c>
      <c r="V453" s="44"/>
      <c r="W453" s="43"/>
    </row>
    <row r="454" spans="2:23" ht="12" hidden="1" customHeight="1">
      <c r="B454" s="165"/>
      <c r="C454" s="165"/>
      <c r="D454" s="165"/>
      <c r="E454" s="18" t="s">
        <v>402</v>
      </c>
      <c r="F454" s="19" t="s">
        <v>403</v>
      </c>
      <c r="G454" s="14"/>
      <c r="H454" s="14"/>
      <c r="I454" s="15"/>
      <c r="J454" s="26"/>
      <c r="K454" s="17"/>
      <c r="L454" s="9">
        <f>ABSTRACT!I451</f>
        <v>0</v>
      </c>
      <c r="M454" s="9">
        <f>ABSTRACT!J451</f>
        <v>0</v>
      </c>
      <c r="N454" s="9">
        <f>ABSTRACT!K451</f>
        <v>0</v>
      </c>
      <c r="O454" s="37">
        <f t="shared" si="63"/>
        <v>0</v>
      </c>
      <c r="P454" s="37">
        <f t="shared" si="64"/>
        <v>0</v>
      </c>
      <c r="Q454" s="37">
        <f t="shared" si="65"/>
        <v>0</v>
      </c>
      <c r="R454" s="35"/>
      <c r="S454" s="36"/>
      <c r="T454" s="41">
        <f t="shared" si="62"/>
        <v>0</v>
      </c>
      <c r="V454" s="44"/>
      <c r="W454" s="43"/>
    </row>
    <row r="455" spans="2:23" ht="12" hidden="1" customHeight="1">
      <c r="B455" s="165"/>
      <c r="C455" s="165"/>
      <c r="D455" s="165"/>
      <c r="E455" s="21" t="s">
        <v>99</v>
      </c>
      <c r="F455" s="74" t="s">
        <v>404</v>
      </c>
      <c r="G455" s="14">
        <v>250</v>
      </c>
      <c r="H455" s="14" t="s">
        <v>405</v>
      </c>
      <c r="I455" s="24">
        <v>0.7</v>
      </c>
      <c r="J455" s="26">
        <v>71.698852726479998</v>
      </c>
      <c r="K455" s="17">
        <f t="shared" si="67"/>
        <v>12547.299227133997</v>
      </c>
      <c r="L455" s="9">
        <f>ABSTRACT!I452</f>
        <v>0</v>
      </c>
      <c r="M455" s="9">
        <f>ABSTRACT!J452</f>
        <v>0</v>
      </c>
      <c r="N455" s="9">
        <f>ABSTRACT!K452</f>
        <v>0</v>
      </c>
      <c r="O455" s="37">
        <f t="shared" si="63"/>
        <v>0</v>
      </c>
      <c r="P455" s="37">
        <f t="shared" si="64"/>
        <v>0</v>
      </c>
      <c r="Q455" s="37">
        <f t="shared" si="65"/>
        <v>0</v>
      </c>
      <c r="R455" s="35"/>
      <c r="S455" s="36"/>
      <c r="T455" s="41">
        <f t="shared" si="62"/>
        <v>0</v>
      </c>
      <c r="V455" s="44"/>
      <c r="W455" s="43"/>
    </row>
    <row r="456" spans="2:23" ht="12" hidden="1" customHeight="1">
      <c r="B456" s="165"/>
      <c r="C456" s="165"/>
      <c r="D456" s="165"/>
      <c r="E456" s="21" t="s">
        <v>102</v>
      </c>
      <c r="F456" s="74" t="s">
        <v>406</v>
      </c>
      <c r="G456" s="14">
        <v>250</v>
      </c>
      <c r="H456" s="14" t="s">
        <v>405</v>
      </c>
      <c r="I456" s="24">
        <v>0.2</v>
      </c>
      <c r="J456" s="26">
        <v>71.698852726479998</v>
      </c>
      <c r="K456" s="17">
        <f t="shared" si="67"/>
        <v>3584.942636324</v>
      </c>
      <c r="L456" s="9">
        <f>ABSTRACT!I453</f>
        <v>0</v>
      </c>
      <c r="M456" s="9">
        <f>ABSTRACT!J453</f>
        <v>0</v>
      </c>
      <c r="N456" s="9">
        <f>ABSTRACT!K453</f>
        <v>0</v>
      </c>
      <c r="O456" s="37">
        <f t="shared" si="63"/>
        <v>0</v>
      </c>
      <c r="P456" s="37">
        <f t="shared" si="64"/>
        <v>0</v>
      </c>
      <c r="Q456" s="37">
        <f t="shared" si="65"/>
        <v>0</v>
      </c>
      <c r="R456" s="35"/>
      <c r="S456" s="36"/>
      <c r="T456" s="41">
        <f t="shared" si="62"/>
        <v>0</v>
      </c>
      <c r="V456" s="44"/>
      <c r="W456" s="43"/>
    </row>
    <row r="457" spans="2:23" ht="12" hidden="1" customHeight="1">
      <c r="B457" s="165"/>
      <c r="C457" s="165"/>
      <c r="D457" s="165"/>
      <c r="E457" s="21"/>
      <c r="F457" s="74"/>
      <c r="G457" s="14"/>
      <c r="H457" s="14"/>
      <c r="I457" s="24"/>
      <c r="J457" s="26"/>
      <c r="K457" s="17"/>
      <c r="L457" s="9">
        <f>ABSTRACT!I454</f>
        <v>0</v>
      </c>
      <c r="M457" s="9">
        <f>ABSTRACT!J454</f>
        <v>0</v>
      </c>
      <c r="N457" s="9">
        <f>ABSTRACT!K454</f>
        <v>0</v>
      </c>
      <c r="O457" s="37">
        <f t="shared" si="63"/>
        <v>0</v>
      </c>
      <c r="P457" s="37">
        <f t="shared" si="64"/>
        <v>0</v>
      </c>
      <c r="Q457" s="37">
        <f t="shared" si="65"/>
        <v>0</v>
      </c>
      <c r="R457" s="35"/>
      <c r="S457" s="36"/>
      <c r="T457" s="41">
        <f t="shared" si="62"/>
        <v>0</v>
      </c>
      <c r="V457" s="44"/>
      <c r="W457" s="43"/>
    </row>
    <row r="458" spans="2:23" ht="12" hidden="1" customHeight="1">
      <c r="B458" s="165"/>
      <c r="C458" s="165"/>
      <c r="D458" s="165"/>
      <c r="E458" s="12" t="s">
        <v>407</v>
      </c>
      <c r="F458" s="29" t="s">
        <v>408</v>
      </c>
      <c r="G458" s="14"/>
      <c r="H458" s="14"/>
      <c r="I458" s="24"/>
      <c r="J458" s="26"/>
      <c r="K458" s="17"/>
      <c r="L458" s="9">
        <f>ABSTRACT!I455</f>
        <v>0</v>
      </c>
      <c r="M458" s="9">
        <f>ABSTRACT!J455</f>
        <v>0</v>
      </c>
      <c r="N458" s="9">
        <f>ABSTRACT!K455</f>
        <v>0</v>
      </c>
      <c r="O458" s="37">
        <f t="shared" si="63"/>
        <v>0</v>
      </c>
      <c r="P458" s="37">
        <f t="shared" si="64"/>
        <v>0</v>
      </c>
      <c r="Q458" s="37">
        <f t="shared" si="65"/>
        <v>0</v>
      </c>
      <c r="R458" s="35"/>
      <c r="S458" s="36"/>
      <c r="T458" s="41">
        <f t="shared" si="62"/>
        <v>0</v>
      </c>
      <c r="V458" s="44"/>
      <c r="W458" s="43"/>
    </row>
    <row r="459" spans="2:23" ht="12" hidden="1" customHeight="1">
      <c r="B459" s="165"/>
      <c r="C459" s="165"/>
      <c r="D459" s="165"/>
      <c r="E459" s="18" t="s">
        <v>409</v>
      </c>
      <c r="F459" s="19" t="s">
        <v>410</v>
      </c>
      <c r="G459" s="14"/>
      <c r="H459" s="14"/>
      <c r="I459" s="24"/>
      <c r="J459" s="26"/>
      <c r="K459" s="17"/>
      <c r="L459" s="9">
        <f>ABSTRACT!I456</f>
        <v>0</v>
      </c>
      <c r="M459" s="9">
        <f>ABSTRACT!J456</f>
        <v>0</v>
      </c>
      <c r="N459" s="9">
        <f>ABSTRACT!K456</f>
        <v>0</v>
      </c>
      <c r="O459" s="37">
        <f t="shared" si="63"/>
        <v>0</v>
      </c>
      <c r="P459" s="37">
        <f t="shared" si="64"/>
        <v>0</v>
      </c>
      <c r="Q459" s="37">
        <f t="shared" si="65"/>
        <v>0</v>
      </c>
      <c r="R459" s="35"/>
      <c r="S459" s="36"/>
      <c r="T459" s="41">
        <f t="shared" si="62"/>
        <v>0</v>
      </c>
      <c r="V459" s="44"/>
      <c r="W459" s="43"/>
    </row>
    <row r="460" spans="2:23" ht="12" hidden="1" customHeight="1">
      <c r="B460" s="165"/>
      <c r="C460" s="165"/>
      <c r="D460" s="165"/>
      <c r="E460" s="21" t="s">
        <v>99</v>
      </c>
      <c r="F460" s="74" t="s">
        <v>411</v>
      </c>
      <c r="G460" s="14">
        <v>300</v>
      </c>
      <c r="H460" s="14" t="s">
        <v>412</v>
      </c>
      <c r="I460" s="24">
        <v>0.7</v>
      </c>
      <c r="J460" s="26">
        <v>71.7005029106667</v>
      </c>
      <c r="K460" s="17">
        <f t="shared" si="67"/>
        <v>15057.105611240007</v>
      </c>
      <c r="L460" s="9">
        <f>ABSTRACT!I457</f>
        <v>0</v>
      </c>
      <c r="M460" s="9">
        <f>ABSTRACT!J457</f>
        <v>0</v>
      </c>
      <c r="N460" s="9">
        <f>ABSTRACT!K457</f>
        <v>0</v>
      </c>
      <c r="O460" s="37">
        <f t="shared" si="63"/>
        <v>0</v>
      </c>
      <c r="P460" s="37">
        <f t="shared" si="64"/>
        <v>0</v>
      </c>
      <c r="Q460" s="37">
        <f t="shared" si="65"/>
        <v>0</v>
      </c>
      <c r="R460" s="35"/>
      <c r="S460" s="36"/>
      <c r="T460" s="41">
        <f t="shared" si="62"/>
        <v>0</v>
      </c>
      <c r="V460" s="44"/>
      <c r="W460" s="43"/>
    </row>
    <row r="461" spans="2:23" ht="12" hidden="1" customHeight="1">
      <c r="B461" s="165"/>
      <c r="C461" s="165"/>
      <c r="D461" s="165"/>
      <c r="E461" s="21" t="s">
        <v>102</v>
      </c>
      <c r="F461" s="74" t="s">
        <v>413</v>
      </c>
      <c r="G461" s="14">
        <v>300</v>
      </c>
      <c r="H461" s="14" t="s">
        <v>412</v>
      </c>
      <c r="I461" s="24">
        <v>0.2</v>
      </c>
      <c r="J461" s="26">
        <v>71.7005029106667</v>
      </c>
      <c r="K461" s="17">
        <f t="shared" si="67"/>
        <v>4302.0301746400028</v>
      </c>
      <c r="L461" s="9">
        <f>ABSTRACT!I458</f>
        <v>0</v>
      </c>
      <c r="M461" s="9">
        <f>ABSTRACT!J458</f>
        <v>0</v>
      </c>
      <c r="N461" s="9">
        <f>ABSTRACT!K458</f>
        <v>0</v>
      </c>
      <c r="O461" s="37">
        <f t="shared" si="63"/>
        <v>0</v>
      </c>
      <c r="P461" s="37">
        <f t="shared" si="64"/>
        <v>0</v>
      </c>
      <c r="Q461" s="37">
        <f t="shared" si="65"/>
        <v>0</v>
      </c>
      <c r="R461" s="35"/>
      <c r="S461" s="36"/>
      <c r="T461" s="41">
        <f t="shared" si="62"/>
        <v>0</v>
      </c>
      <c r="V461" s="44"/>
      <c r="W461" s="43"/>
    </row>
    <row r="462" spans="2:23" ht="12" hidden="1" customHeight="1">
      <c r="B462" s="165"/>
      <c r="C462" s="165"/>
      <c r="D462" s="165"/>
      <c r="E462" s="18" t="s">
        <v>414</v>
      </c>
      <c r="F462" s="19" t="s">
        <v>415</v>
      </c>
      <c r="G462" s="72"/>
      <c r="H462" s="14"/>
      <c r="I462" s="24"/>
      <c r="J462" s="26"/>
      <c r="K462" s="17"/>
      <c r="L462" s="9">
        <f>ABSTRACT!I459</f>
        <v>0</v>
      </c>
      <c r="M462" s="9">
        <f>ABSTRACT!J459</f>
        <v>0</v>
      </c>
      <c r="N462" s="9">
        <f>ABSTRACT!K459</f>
        <v>0</v>
      </c>
      <c r="O462" s="37">
        <f t="shared" si="63"/>
        <v>0</v>
      </c>
      <c r="P462" s="37">
        <f t="shared" si="64"/>
        <v>0</v>
      </c>
      <c r="Q462" s="37">
        <f t="shared" si="65"/>
        <v>0</v>
      </c>
      <c r="R462" s="35"/>
      <c r="S462" s="36"/>
      <c r="T462" s="41">
        <f t="shared" ref="T462:T525" si="68">SUM(V462:AO462)</f>
        <v>0</v>
      </c>
      <c r="V462" s="44"/>
      <c r="W462" s="43"/>
    </row>
    <row r="463" spans="2:23" ht="12" hidden="1" customHeight="1">
      <c r="B463" s="165"/>
      <c r="C463" s="165"/>
      <c r="D463" s="165"/>
      <c r="E463" s="21" t="s">
        <v>99</v>
      </c>
      <c r="F463" s="74" t="s">
        <v>411</v>
      </c>
      <c r="G463" s="72">
        <v>1000</v>
      </c>
      <c r="H463" s="14" t="s">
        <v>412</v>
      </c>
      <c r="I463" s="24">
        <v>0.7</v>
      </c>
      <c r="J463" s="26">
        <v>71.699471545549997</v>
      </c>
      <c r="K463" s="17">
        <f t="shared" si="67"/>
        <v>50189.630081884992</v>
      </c>
      <c r="L463" s="9">
        <f>ABSTRACT!I460</f>
        <v>0</v>
      </c>
      <c r="M463" s="9">
        <f>ABSTRACT!J460</f>
        <v>0</v>
      </c>
      <c r="N463" s="9">
        <f>ABSTRACT!K460</f>
        <v>0</v>
      </c>
      <c r="O463" s="37">
        <f t="shared" ref="O463:O526" si="69">L463*J463*I463</f>
        <v>0</v>
      </c>
      <c r="P463" s="37">
        <f t="shared" ref="P463:P526" si="70">M463*J463*I463</f>
        <v>0</v>
      </c>
      <c r="Q463" s="37">
        <f t="shared" si="65"/>
        <v>0</v>
      </c>
      <c r="R463" s="35"/>
      <c r="S463" s="36"/>
      <c r="T463" s="41">
        <f t="shared" si="68"/>
        <v>0</v>
      </c>
      <c r="V463" s="44"/>
      <c r="W463" s="43"/>
    </row>
    <row r="464" spans="2:23" ht="12" hidden="1" customHeight="1">
      <c r="B464" s="165"/>
      <c r="C464" s="165"/>
      <c r="D464" s="165"/>
      <c r="E464" s="21" t="s">
        <v>102</v>
      </c>
      <c r="F464" s="74" t="s">
        <v>413</v>
      </c>
      <c r="G464" s="72">
        <v>1000</v>
      </c>
      <c r="H464" s="14" t="s">
        <v>412</v>
      </c>
      <c r="I464" s="24">
        <v>0.2</v>
      </c>
      <c r="J464" s="26">
        <v>71.699471545549997</v>
      </c>
      <c r="K464" s="17">
        <f t="shared" si="67"/>
        <v>14339.894309110001</v>
      </c>
      <c r="L464" s="9">
        <f>ABSTRACT!I461</f>
        <v>0</v>
      </c>
      <c r="M464" s="9">
        <f>ABSTRACT!J461</f>
        <v>0</v>
      </c>
      <c r="N464" s="9">
        <f>ABSTRACT!K461</f>
        <v>0</v>
      </c>
      <c r="O464" s="37">
        <f t="shared" si="69"/>
        <v>0</v>
      </c>
      <c r="P464" s="37">
        <f t="shared" si="70"/>
        <v>0</v>
      </c>
      <c r="Q464" s="37">
        <f t="shared" ref="Q464:Q527" si="71">O464+P464</f>
        <v>0</v>
      </c>
      <c r="R464" s="35"/>
      <c r="S464" s="36"/>
      <c r="T464" s="41">
        <f t="shared" si="68"/>
        <v>0</v>
      </c>
      <c r="V464" s="44"/>
      <c r="W464" s="43"/>
    </row>
    <row r="465" spans="2:23" ht="12" hidden="1" customHeight="1">
      <c r="B465" s="165"/>
      <c r="C465" s="165"/>
      <c r="D465" s="165"/>
      <c r="E465" s="18" t="s">
        <v>416</v>
      </c>
      <c r="F465" s="19" t="s">
        <v>417</v>
      </c>
      <c r="G465" s="72"/>
      <c r="H465" s="14"/>
      <c r="I465" s="15"/>
      <c r="J465" s="26"/>
      <c r="K465" s="17"/>
      <c r="L465" s="9">
        <f>ABSTRACT!I462</f>
        <v>0</v>
      </c>
      <c r="M465" s="9">
        <f>ABSTRACT!J462</f>
        <v>0</v>
      </c>
      <c r="N465" s="9">
        <f>ABSTRACT!K462</f>
        <v>0</v>
      </c>
      <c r="O465" s="37">
        <f t="shared" si="69"/>
        <v>0</v>
      </c>
      <c r="P465" s="37">
        <f t="shared" si="70"/>
        <v>0</v>
      </c>
      <c r="Q465" s="37">
        <f t="shared" si="71"/>
        <v>0</v>
      </c>
      <c r="R465" s="35"/>
      <c r="S465" s="36"/>
      <c r="T465" s="41">
        <f t="shared" si="68"/>
        <v>0</v>
      </c>
      <c r="V465" s="44"/>
      <c r="W465" s="43"/>
    </row>
    <row r="466" spans="2:23" ht="12" hidden="1" customHeight="1">
      <c r="B466" s="165"/>
      <c r="C466" s="165"/>
      <c r="D466" s="165"/>
      <c r="E466" s="21" t="s">
        <v>99</v>
      </c>
      <c r="F466" s="74" t="s">
        <v>411</v>
      </c>
      <c r="G466" s="72">
        <v>1500</v>
      </c>
      <c r="H466" s="14" t="s">
        <v>412</v>
      </c>
      <c r="I466" s="24">
        <v>0.7</v>
      </c>
      <c r="J466" s="26">
        <v>79.381697753553297</v>
      </c>
      <c r="K466" s="17">
        <f t="shared" si="67"/>
        <v>83350.782641230951</v>
      </c>
      <c r="L466" s="9">
        <f>ABSTRACT!I463</f>
        <v>0</v>
      </c>
      <c r="M466" s="9">
        <f>ABSTRACT!J463</f>
        <v>0</v>
      </c>
      <c r="N466" s="9">
        <f>ABSTRACT!K463</f>
        <v>0</v>
      </c>
      <c r="O466" s="37">
        <f t="shared" si="69"/>
        <v>0</v>
      </c>
      <c r="P466" s="37">
        <f t="shared" si="70"/>
        <v>0</v>
      </c>
      <c r="Q466" s="37">
        <f t="shared" si="71"/>
        <v>0</v>
      </c>
      <c r="R466" s="35"/>
      <c r="S466" s="36"/>
      <c r="T466" s="41">
        <f t="shared" si="68"/>
        <v>0</v>
      </c>
      <c r="V466" s="44"/>
      <c r="W466" s="43"/>
    </row>
    <row r="467" spans="2:23" ht="12" hidden="1" customHeight="1">
      <c r="B467" s="165"/>
      <c r="C467" s="165"/>
      <c r="D467" s="165"/>
      <c r="E467" s="21" t="s">
        <v>102</v>
      </c>
      <c r="F467" s="74" t="s">
        <v>413</v>
      </c>
      <c r="G467" s="72">
        <v>1500</v>
      </c>
      <c r="H467" s="14" t="s">
        <v>412</v>
      </c>
      <c r="I467" s="24">
        <v>0.2</v>
      </c>
      <c r="J467" s="26">
        <v>79.381697753553297</v>
      </c>
      <c r="K467" s="17">
        <f t="shared" si="67"/>
        <v>23814.509326065992</v>
      </c>
      <c r="L467" s="9">
        <f>ABSTRACT!I464</f>
        <v>0</v>
      </c>
      <c r="M467" s="9">
        <f>ABSTRACT!J464</f>
        <v>0</v>
      </c>
      <c r="N467" s="9">
        <f>ABSTRACT!K464</f>
        <v>0</v>
      </c>
      <c r="O467" s="37">
        <f t="shared" si="69"/>
        <v>0</v>
      </c>
      <c r="P467" s="37">
        <f t="shared" si="70"/>
        <v>0</v>
      </c>
      <c r="Q467" s="37">
        <f t="shared" si="71"/>
        <v>0</v>
      </c>
      <c r="R467" s="35"/>
      <c r="S467" s="36"/>
      <c r="T467" s="41">
        <f t="shared" si="68"/>
        <v>0</v>
      </c>
      <c r="V467" s="44"/>
      <c r="W467" s="43"/>
    </row>
    <row r="468" spans="2:23" ht="12" hidden="1" customHeight="1">
      <c r="B468" s="165"/>
      <c r="C468" s="165"/>
      <c r="D468" s="165"/>
      <c r="E468" s="18" t="s">
        <v>418</v>
      </c>
      <c r="F468" s="19" t="s">
        <v>419</v>
      </c>
      <c r="G468" s="14"/>
      <c r="H468" s="14"/>
      <c r="I468" s="24"/>
      <c r="J468" s="26"/>
      <c r="K468" s="17"/>
      <c r="L468" s="9">
        <f>ABSTRACT!I465</f>
        <v>0</v>
      </c>
      <c r="M468" s="9">
        <f>ABSTRACT!J465</f>
        <v>0</v>
      </c>
      <c r="N468" s="9">
        <f>ABSTRACT!K465</f>
        <v>0</v>
      </c>
      <c r="O468" s="37">
        <f t="shared" si="69"/>
        <v>0</v>
      </c>
      <c r="P468" s="37">
        <f t="shared" si="70"/>
        <v>0</v>
      </c>
      <c r="Q468" s="37">
        <f t="shared" si="71"/>
        <v>0</v>
      </c>
      <c r="R468" s="35"/>
      <c r="S468" s="36"/>
      <c r="T468" s="41">
        <f t="shared" si="68"/>
        <v>0</v>
      </c>
      <c r="V468" s="44"/>
      <c r="W468" s="43"/>
    </row>
    <row r="469" spans="2:23" ht="12" hidden="1" customHeight="1">
      <c r="B469" s="165"/>
      <c r="C469" s="165"/>
      <c r="D469" s="165"/>
      <c r="E469" s="21" t="s">
        <v>99</v>
      </c>
      <c r="F469" s="74" t="s">
        <v>411</v>
      </c>
      <c r="G469" s="14">
        <v>200</v>
      </c>
      <c r="H469" s="14" t="s">
        <v>412</v>
      </c>
      <c r="I469" s="24">
        <v>0.7</v>
      </c>
      <c r="J469" s="26">
        <v>87.064749053650004</v>
      </c>
      <c r="K469" s="17">
        <f t="shared" si="67"/>
        <v>12189.064867511001</v>
      </c>
      <c r="L469" s="9">
        <f>ABSTRACT!I466</f>
        <v>0</v>
      </c>
      <c r="M469" s="9">
        <f>ABSTRACT!J466</f>
        <v>0</v>
      </c>
      <c r="N469" s="9">
        <f>ABSTRACT!K466</f>
        <v>0</v>
      </c>
      <c r="O469" s="37">
        <f t="shared" si="69"/>
        <v>0</v>
      </c>
      <c r="P469" s="37">
        <f t="shared" si="70"/>
        <v>0</v>
      </c>
      <c r="Q469" s="37">
        <f t="shared" si="71"/>
        <v>0</v>
      </c>
      <c r="R469" s="35"/>
      <c r="S469" s="36"/>
      <c r="T469" s="41">
        <f t="shared" si="68"/>
        <v>0</v>
      </c>
      <c r="V469" s="44"/>
      <c r="W469" s="43"/>
    </row>
    <row r="470" spans="2:23" ht="12" hidden="1" customHeight="1">
      <c r="B470" s="165"/>
      <c r="C470" s="165"/>
      <c r="D470" s="165"/>
      <c r="E470" s="21" t="s">
        <v>102</v>
      </c>
      <c r="F470" s="74" t="s">
        <v>413</v>
      </c>
      <c r="G470" s="14">
        <v>200</v>
      </c>
      <c r="H470" s="14" t="s">
        <v>412</v>
      </c>
      <c r="I470" s="24">
        <v>0.2</v>
      </c>
      <c r="J470" s="26">
        <v>87.064749053650004</v>
      </c>
      <c r="K470" s="17">
        <f t="shared" si="67"/>
        <v>3482.5899621460007</v>
      </c>
      <c r="L470" s="9">
        <f>ABSTRACT!I467</f>
        <v>0</v>
      </c>
      <c r="M470" s="9">
        <f>ABSTRACT!J467</f>
        <v>0</v>
      </c>
      <c r="N470" s="9">
        <f>ABSTRACT!K467</f>
        <v>0</v>
      </c>
      <c r="O470" s="37">
        <f t="shared" si="69"/>
        <v>0</v>
      </c>
      <c r="P470" s="37">
        <f t="shared" si="70"/>
        <v>0</v>
      </c>
      <c r="Q470" s="37">
        <f t="shared" si="71"/>
        <v>0</v>
      </c>
      <c r="R470" s="35"/>
      <c r="S470" s="36"/>
      <c r="T470" s="41">
        <f t="shared" si="68"/>
        <v>0</v>
      </c>
      <c r="V470" s="44"/>
      <c r="W470" s="43"/>
    </row>
    <row r="471" spans="2:23" ht="12" hidden="1" customHeight="1">
      <c r="B471" s="165"/>
      <c r="C471" s="165"/>
      <c r="D471" s="165"/>
      <c r="E471" s="18" t="s">
        <v>420</v>
      </c>
      <c r="F471" s="78" t="s">
        <v>421</v>
      </c>
      <c r="G471" s="14"/>
      <c r="H471" s="14"/>
      <c r="I471" s="24"/>
      <c r="J471" s="26"/>
      <c r="K471" s="17"/>
      <c r="L471" s="9">
        <f>ABSTRACT!I468</f>
        <v>0</v>
      </c>
      <c r="M471" s="9">
        <f>ABSTRACT!J468</f>
        <v>0</v>
      </c>
      <c r="N471" s="9">
        <f>ABSTRACT!K468</f>
        <v>0</v>
      </c>
      <c r="O471" s="37">
        <f t="shared" si="69"/>
        <v>0</v>
      </c>
      <c r="P471" s="37">
        <f t="shared" si="70"/>
        <v>0</v>
      </c>
      <c r="Q471" s="37">
        <f t="shared" si="71"/>
        <v>0</v>
      </c>
      <c r="R471" s="35"/>
      <c r="S471" s="36"/>
      <c r="T471" s="41">
        <f t="shared" si="68"/>
        <v>0</v>
      </c>
      <c r="V471" s="44"/>
      <c r="W471" s="43"/>
    </row>
    <row r="472" spans="2:23" ht="12" hidden="1" customHeight="1">
      <c r="B472" s="165"/>
      <c r="C472" s="165"/>
      <c r="D472" s="165"/>
      <c r="E472" s="21" t="s">
        <v>99</v>
      </c>
      <c r="F472" s="74" t="s">
        <v>411</v>
      </c>
      <c r="G472" s="14">
        <v>70</v>
      </c>
      <c r="H472" s="14" t="s">
        <v>412</v>
      </c>
      <c r="I472" s="24">
        <v>0.7</v>
      </c>
      <c r="J472" s="26">
        <v>94.750039889428606</v>
      </c>
      <c r="K472" s="17">
        <f t="shared" si="67"/>
        <v>4642.7519545820014</v>
      </c>
      <c r="L472" s="9">
        <f>ABSTRACT!I469</f>
        <v>0</v>
      </c>
      <c r="M472" s="9">
        <f>ABSTRACT!J469</f>
        <v>0</v>
      </c>
      <c r="N472" s="9">
        <f>ABSTRACT!K469</f>
        <v>0</v>
      </c>
      <c r="O472" s="37">
        <f t="shared" si="69"/>
        <v>0</v>
      </c>
      <c r="P472" s="37">
        <f t="shared" si="70"/>
        <v>0</v>
      </c>
      <c r="Q472" s="37">
        <f t="shared" si="71"/>
        <v>0</v>
      </c>
      <c r="R472" s="35"/>
      <c r="S472" s="36"/>
      <c r="T472" s="41">
        <f t="shared" si="68"/>
        <v>0</v>
      </c>
      <c r="V472" s="44"/>
      <c r="W472" s="43"/>
    </row>
    <row r="473" spans="2:23" ht="12" hidden="1" customHeight="1">
      <c r="B473" s="165"/>
      <c r="C473" s="165"/>
      <c r="D473" s="165"/>
      <c r="E473" s="21" t="s">
        <v>102</v>
      </c>
      <c r="F473" s="74" t="s">
        <v>413</v>
      </c>
      <c r="G473" s="14">
        <v>70</v>
      </c>
      <c r="H473" s="14" t="s">
        <v>412</v>
      </c>
      <c r="I473" s="24">
        <v>0.2</v>
      </c>
      <c r="J473" s="26">
        <v>94.750039889428606</v>
      </c>
      <c r="K473" s="17">
        <f t="shared" si="67"/>
        <v>1326.5005584520004</v>
      </c>
      <c r="L473" s="9">
        <f>ABSTRACT!I470</f>
        <v>0</v>
      </c>
      <c r="M473" s="9">
        <f>ABSTRACT!J470</f>
        <v>0</v>
      </c>
      <c r="N473" s="9">
        <f>ABSTRACT!K470</f>
        <v>0</v>
      </c>
      <c r="O473" s="37">
        <f t="shared" si="69"/>
        <v>0</v>
      </c>
      <c r="P473" s="37">
        <f t="shared" si="70"/>
        <v>0</v>
      </c>
      <c r="Q473" s="37">
        <f t="shared" si="71"/>
        <v>0</v>
      </c>
      <c r="R473" s="35"/>
      <c r="S473" s="36"/>
      <c r="T473" s="41">
        <f t="shared" si="68"/>
        <v>0</v>
      </c>
      <c r="V473" s="44"/>
      <c r="W473" s="43"/>
    </row>
    <row r="474" spans="2:23" ht="12" hidden="1" customHeight="1">
      <c r="B474" s="165"/>
      <c r="C474" s="165"/>
      <c r="D474" s="165"/>
      <c r="E474" s="18" t="s">
        <v>422</v>
      </c>
      <c r="F474" s="78" t="s">
        <v>423</v>
      </c>
      <c r="G474" s="14"/>
      <c r="H474" s="14"/>
      <c r="I474" s="24"/>
      <c r="J474" s="26"/>
      <c r="K474" s="17"/>
      <c r="L474" s="9">
        <f>ABSTRACT!I471</f>
        <v>0</v>
      </c>
      <c r="M474" s="9">
        <f>ABSTRACT!J471</f>
        <v>0</v>
      </c>
      <c r="N474" s="9">
        <f>ABSTRACT!K471</f>
        <v>0</v>
      </c>
      <c r="O474" s="37">
        <f t="shared" si="69"/>
        <v>0</v>
      </c>
      <c r="P474" s="37">
        <f t="shared" si="70"/>
        <v>0</v>
      </c>
      <c r="Q474" s="37">
        <f t="shared" si="71"/>
        <v>0</v>
      </c>
      <c r="R474" s="35"/>
      <c r="S474" s="36"/>
      <c r="T474" s="41">
        <f t="shared" si="68"/>
        <v>0</v>
      </c>
      <c r="V474" s="44"/>
      <c r="W474" s="43"/>
    </row>
    <row r="475" spans="2:23" ht="12" hidden="1" customHeight="1">
      <c r="B475" s="165"/>
      <c r="C475" s="165"/>
      <c r="D475" s="165"/>
      <c r="E475" s="21" t="s">
        <v>99</v>
      </c>
      <c r="F475" s="74" t="s">
        <v>411</v>
      </c>
      <c r="G475" s="14">
        <v>150</v>
      </c>
      <c r="H475" s="14" t="s">
        <v>412</v>
      </c>
      <c r="I475" s="24">
        <v>0.7</v>
      </c>
      <c r="J475" s="26">
        <v>101.57296214980001</v>
      </c>
      <c r="K475" s="17">
        <f t="shared" si="67"/>
        <v>10665.161025728999</v>
      </c>
      <c r="L475" s="9">
        <f>ABSTRACT!I472</f>
        <v>0</v>
      </c>
      <c r="M475" s="9">
        <f>ABSTRACT!J472</f>
        <v>0</v>
      </c>
      <c r="N475" s="9">
        <f>ABSTRACT!K472</f>
        <v>0</v>
      </c>
      <c r="O475" s="37">
        <f t="shared" si="69"/>
        <v>0</v>
      </c>
      <c r="P475" s="37">
        <f t="shared" si="70"/>
        <v>0</v>
      </c>
      <c r="Q475" s="37">
        <f t="shared" si="71"/>
        <v>0</v>
      </c>
      <c r="R475" s="35"/>
      <c r="S475" s="36"/>
      <c r="T475" s="41">
        <f t="shared" si="68"/>
        <v>0</v>
      </c>
      <c r="V475" s="44"/>
      <c r="W475" s="43"/>
    </row>
    <row r="476" spans="2:23" ht="12" hidden="1" customHeight="1">
      <c r="B476" s="165"/>
      <c r="C476" s="165"/>
      <c r="D476" s="165"/>
      <c r="E476" s="21" t="s">
        <v>102</v>
      </c>
      <c r="F476" s="74" t="s">
        <v>413</v>
      </c>
      <c r="G476" s="14">
        <v>150</v>
      </c>
      <c r="H476" s="14" t="s">
        <v>412</v>
      </c>
      <c r="I476" s="24">
        <v>0.2</v>
      </c>
      <c r="J476" s="26">
        <v>101.57296214980001</v>
      </c>
      <c r="K476" s="17">
        <f t="shared" si="67"/>
        <v>3047.1888644940004</v>
      </c>
      <c r="L476" s="9">
        <f>ABSTRACT!I473</f>
        <v>0</v>
      </c>
      <c r="M476" s="9">
        <f>ABSTRACT!J473</f>
        <v>0</v>
      </c>
      <c r="N476" s="9">
        <f>ABSTRACT!K473</f>
        <v>0</v>
      </c>
      <c r="O476" s="37">
        <f t="shared" si="69"/>
        <v>0</v>
      </c>
      <c r="P476" s="37">
        <f t="shared" si="70"/>
        <v>0</v>
      </c>
      <c r="Q476" s="37">
        <f t="shared" si="71"/>
        <v>0</v>
      </c>
      <c r="R476" s="35"/>
      <c r="S476" s="36"/>
      <c r="T476" s="41">
        <f t="shared" si="68"/>
        <v>0</v>
      </c>
      <c r="V476" s="44"/>
      <c r="W476" s="43"/>
    </row>
    <row r="477" spans="2:23" ht="12" hidden="1" customHeight="1">
      <c r="B477" s="165"/>
      <c r="C477" s="165"/>
      <c r="D477" s="165"/>
      <c r="E477" s="18" t="s">
        <v>424</v>
      </c>
      <c r="F477" s="78" t="s">
        <v>425</v>
      </c>
      <c r="G477" s="14"/>
      <c r="H477" s="14"/>
      <c r="I477" s="24"/>
      <c r="J477" s="26"/>
      <c r="K477" s="17"/>
      <c r="L477" s="9">
        <f>ABSTRACT!I474</f>
        <v>0</v>
      </c>
      <c r="M477" s="9">
        <f>ABSTRACT!J474</f>
        <v>0</v>
      </c>
      <c r="N477" s="9">
        <f>ABSTRACT!K474</f>
        <v>0</v>
      </c>
      <c r="O477" s="37">
        <f t="shared" si="69"/>
        <v>0</v>
      </c>
      <c r="P477" s="37">
        <f t="shared" si="70"/>
        <v>0</v>
      </c>
      <c r="Q477" s="37">
        <f t="shared" si="71"/>
        <v>0</v>
      </c>
      <c r="R477" s="35"/>
      <c r="S477" s="36"/>
      <c r="T477" s="41">
        <f t="shared" si="68"/>
        <v>0</v>
      </c>
      <c r="V477" s="44"/>
      <c r="W477" s="43"/>
    </row>
    <row r="478" spans="2:23" ht="12" hidden="1" customHeight="1">
      <c r="B478" s="165"/>
      <c r="C478" s="165"/>
      <c r="D478" s="165"/>
      <c r="E478" s="21" t="s">
        <v>99</v>
      </c>
      <c r="F478" s="74" t="s">
        <v>411</v>
      </c>
      <c r="G478" s="14">
        <v>50</v>
      </c>
      <c r="H478" s="14" t="s">
        <v>412</v>
      </c>
      <c r="I478" s="24">
        <v>0.7</v>
      </c>
      <c r="J478" s="26">
        <v>108.4047246826</v>
      </c>
      <c r="K478" s="17">
        <f t="shared" si="67"/>
        <v>3794.1653638910002</v>
      </c>
      <c r="L478" s="9">
        <f>ABSTRACT!I475</f>
        <v>0</v>
      </c>
      <c r="M478" s="9">
        <f>ABSTRACT!J475</f>
        <v>0</v>
      </c>
      <c r="N478" s="9">
        <f>ABSTRACT!K475</f>
        <v>0</v>
      </c>
      <c r="O478" s="37">
        <f t="shared" si="69"/>
        <v>0</v>
      </c>
      <c r="P478" s="37">
        <f t="shared" si="70"/>
        <v>0</v>
      </c>
      <c r="Q478" s="37">
        <f t="shared" si="71"/>
        <v>0</v>
      </c>
      <c r="R478" s="35"/>
      <c r="S478" s="36"/>
      <c r="T478" s="41">
        <f t="shared" si="68"/>
        <v>0</v>
      </c>
      <c r="V478" s="44"/>
      <c r="W478" s="43"/>
    </row>
    <row r="479" spans="2:23" ht="12" hidden="1" customHeight="1">
      <c r="B479" s="165"/>
      <c r="C479" s="165"/>
      <c r="D479" s="165"/>
      <c r="E479" s="21" t="s">
        <v>102</v>
      </c>
      <c r="F479" s="74" t="s">
        <v>413</v>
      </c>
      <c r="G479" s="14">
        <v>50</v>
      </c>
      <c r="H479" s="14" t="s">
        <v>412</v>
      </c>
      <c r="I479" s="24">
        <v>0.2</v>
      </c>
      <c r="J479" s="26">
        <v>108.4047246826</v>
      </c>
      <c r="K479" s="17">
        <f t="shared" si="67"/>
        <v>1084.0472468260002</v>
      </c>
      <c r="L479" s="9">
        <f>ABSTRACT!I476</f>
        <v>0</v>
      </c>
      <c r="M479" s="9">
        <f>ABSTRACT!J476</f>
        <v>0</v>
      </c>
      <c r="N479" s="9">
        <f>ABSTRACT!K476</f>
        <v>0</v>
      </c>
      <c r="O479" s="37">
        <f t="shared" si="69"/>
        <v>0</v>
      </c>
      <c r="P479" s="37">
        <f t="shared" si="70"/>
        <v>0</v>
      </c>
      <c r="Q479" s="37">
        <f t="shared" si="71"/>
        <v>0</v>
      </c>
      <c r="R479" s="35"/>
      <c r="S479" s="36"/>
      <c r="T479" s="41">
        <f t="shared" si="68"/>
        <v>0</v>
      </c>
      <c r="V479" s="44"/>
      <c r="W479" s="43"/>
    </row>
    <row r="480" spans="2:23" ht="12" hidden="1" customHeight="1">
      <c r="B480" s="165"/>
      <c r="C480" s="165"/>
      <c r="D480" s="165"/>
      <c r="E480" s="18" t="s">
        <v>426</v>
      </c>
      <c r="F480" s="78" t="s">
        <v>427</v>
      </c>
      <c r="G480" s="14"/>
      <c r="H480" s="14"/>
      <c r="I480" s="15"/>
      <c r="J480" s="26"/>
      <c r="K480" s="17"/>
      <c r="L480" s="9">
        <f>ABSTRACT!I477</f>
        <v>0</v>
      </c>
      <c r="M480" s="9">
        <f>ABSTRACT!J477</f>
        <v>0</v>
      </c>
      <c r="N480" s="9">
        <f>ABSTRACT!K477</f>
        <v>0</v>
      </c>
      <c r="O480" s="37">
        <f t="shared" si="69"/>
        <v>0</v>
      </c>
      <c r="P480" s="37">
        <f t="shared" si="70"/>
        <v>0</v>
      </c>
      <c r="Q480" s="37">
        <f t="shared" si="71"/>
        <v>0</v>
      </c>
      <c r="R480" s="35"/>
      <c r="S480" s="36"/>
      <c r="T480" s="41">
        <f t="shared" si="68"/>
        <v>0</v>
      </c>
      <c r="V480" s="44"/>
      <c r="W480" s="43"/>
    </row>
    <row r="481" spans="2:23" ht="12" hidden="1" customHeight="1">
      <c r="B481" s="165"/>
      <c r="C481" s="165"/>
      <c r="D481" s="165"/>
      <c r="E481" s="21" t="s">
        <v>99</v>
      </c>
      <c r="F481" s="74" t="s">
        <v>411</v>
      </c>
      <c r="G481" s="14">
        <v>50</v>
      </c>
      <c r="H481" s="14" t="s">
        <v>144</v>
      </c>
      <c r="I481" s="24">
        <v>0.7</v>
      </c>
      <c r="J481" s="26">
        <v>122.9098436834</v>
      </c>
      <c r="K481" s="17">
        <f t="shared" si="67"/>
        <v>4301.8445289189995</v>
      </c>
      <c r="L481" s="9">
        <f>ABSTRACT!I478</f>
        <v>0</v>
      </c>
      <c r="M481" s="9">
        <f>ABSTRACT!J478</f>
        <v>0</v>
      </c>
      <c r="N481" s="9">
        <f>ABSTRACT!K478</f>
        <v>0</v>
      </c>
      <c r="O481" s="37">
        <f t="shared" si="69"/>
        <v>0</v>
      </c>
      <c r="P481" s="37">
        <f t="shared" si="70"/>
        <v>0</v>
      </c>
      <c r="Q481" s="37">
        <f t="shared" si="71"/>
        <v>0</v>
      </c>
      <c r="R481" s="35"/>
      <c r="S481" s="36"/>
      <c r="T481" s="41">
        <f t="shared" si="68"/>
        <v>0</v>
      </c>
      <c r="V481" s="44"/>
      <c r="W481" s="43"/>
    </row>
    <row r="482" spans="2:23" ht="12" hidden="1" customHeight="1">
      <c r="B482" s="165"/>
      <c r="C482" s="165"/>
      <c r="D482" s="165"/>
      <c r="E482" s="21" t="s">
        <v>102</v>
      </c>
      <c r="F482" s="74" t="s">
        <v>413</v>
      </c>
      <c r="G482" s="14">
        <v>50</v>
      </c>
      <c r="H482" s="14" t="s">
        <v>144</v>
      </c>
      <c r="I482" s="24">
        <v>0.2</v>
      </c>
      <c r="J482" s="26">
        <v>122.9098436834</v>
      </c>
      <c r="K482" s="17">
        <f t="shared" si="67"/>
        <v>1229.098436834</v>
      </c>
      <c r="L482" s="9">
        <f>ABSTRACT!I479</f>
        <v>0</v>
      </c>
      <c r="M482" s="9">
        <f>ABSTRACT!J479</f>
        <v>0</v>
      </c>
      <c r="N482" s="9">
        <f>ABSTRACT!K479</f>
        <v>0</v>
      </c>
      <c r="O482" s="37">
        <f t="shared" si="69"/>
        <v>0</v>
      </c>
      <c r="P482" s="37">
        <f t="shared" si="70"/>
        <v>0</v>
      </c>
      <c r="Q482" s="37">
        <f t="shared" si="71"/>
        <v>0</v>
      </c>
      <c r="R482" s="35"/>
      <c r="S482" s="36"/>
      <c r="T482" s="41">
        <f t="shared" si="68"/>
        <v>0</v>
      </c>
      <c r="V482" s="44"/>
      <c r="W482" s="43"/>
    </row>
    <row r="483" spans="2:23" ht="12" hidden="1" customHeight="1">
      <c r="B483" s="165"/>
      <c r="C483" s="165"/>
      <c r="D483" s="165"/>
      <c r="E483" s="18" t="s">
        <v>428</v>
      </c>
      <c r="F483" s="78" t="s">
        <v>429</v>
      </c>
      <c r="G483" s="14"/>
      <c r="H483" s="14"/>
      <c r="I483" s="24"/>
      <c r="J483" s="26"/>
      <c r="K483" s="17"/>
      <c r="L483" s="9">
        <f>ABSTRACT!I480</f>
        <v>0</v>
      </c>
      <c r="M483" s="9">
        <f>ABSTRACT!J480</f>
        <v>0</v>
      </c>
      <c r="N483" s="9">
        <f>ABSTRACT!K480</f>
        <v>0</v>
      </c>
      <c r="O483" s="37">
        <f t="shared" si="69"/>
        <v>0</v>
      </c>
      <c r="P483" s="37">
        <f t="shared" si="70"/>
        <v>0</v>
      </c>
      <c r="Q483" s="37">
        <f t="shared" si="71"/>
        <v>0</v>
      </c>
      <c r="R483" s="35"/>
      <c r="S483" s="36"/>
      <c r="T483" s="41">
        <f t="shared" si="68"/>
        <v>0</v>
      </c>
      <c r="V483" s="44"/>
      <c r="W483" s="43"/>
    </row>
    <row r="484" spans="2:23" ht="12" hidden="1" customHeight="1">
      <c r="B484" s="165"/>
      <c r="C484" s="165"/>
      <c r="D484" s="165"/>
      <c r="E484" s="21" t="s">
        <v>99</v>
      </c>
      <c r="F484" s="74" t="s">
        <v>411</v>
      </c>
      <c r="G484" s="14">
        <v>100</v>
      </c>
      <c r="H484" s="14" t="s">
        <v>144</v>
      </c>
      <c r="I484" s="24">
        <v>0.7</v>
      </c>
      <c r="J484" s="26">
        <v>130.59557653280001</v>
      </c>
      <c r="K484" s="17">
        <f t="shared" si="67"/>
        <v>9141.690357296</v>
      </c>
      <c r="L484" s="9">
        <f>ABSTRACT!I481</f>
        <v>0</v>
      </c>
      <c r="M484" s="9">
        <f>ABSTRACT!J481</f>
        <v>0</v>
      </c>
      <c r="N484" s="9">
        <f>ABSTRACT!K481</f>
        <v>0</v>
      </c>
      <c r="O484" s="37">
        <f t="shared" si="69"/>
        <v>0</v>
      </c>
      <c r="P484" s="37">
        <f t="shared" si="70"/>
        <v>0</v>
      </c>
      <c r="Q484" s="37">
        <f t="shared" si="71"/>
        <v>0</v>
      </c>
      <c r="R484" s="35"/>
      <c r="S484" s="36"/>
      <c r="T484" s="41">
        <f t="shared" si="68"/>
        <v>0</v>
      </c>
      <c r="V484" s="44"/>
      <c r="W484" s="43"/>
    </row>
    <row r="485" spans="2:23" ht="12" hidden="1" customHeight="1">
      <c r="B485" s="165"/>
      <c r="C485" s="165"/>
      <c r="D485" s="165"/>
      <c r="E485" s="21" t="s">
        <v>102</v>
      </c>
      <c r="F485" s="74" t="s">
        <v>413</v>
      </c>
      <c r="G485" s="14">
        <v>100</v>
      </c>
      <c r="H485" s="14" t="s">
        <v>144</v>
      </c>
      <c r="I485" s="24">
        <v>0.2</v>
      </c>
      <c r="J485" s="26">
        <v>130.59557653280001</v>
      </c>
      <c r="K485" s="17">
        <f t="shared" si="67"/>
        <v>2611.9115306560002</v>
      </c>
      <c r="L485" s="9">
        <f>ABSTRACT!I482</f>
        <v>0</v>
      </c>
      <c r="M485" s="9">
        <f>ABSTRACT!J482</f>
        <v>0</v>
      </c>
      <c r="N485" s="9">
        <f>ABSTRACT!K482</f>
        <v>0</v>
      </c>
      <c r="O485" s="37">
        <f t="shared" si="69"/>
        <v>0</v>
      </c>
      <c r="P485" s="37">
        <f t="shared" si="70"/>
        <v>0</v>
      </c>
      <c r="Q485" s="37">
        <f t="shared" si="71"/>
        <v>0</v>
      </c>
      <c r="R485" s="35"/>
      <c r="S485" s="36"/>
      <c r="T485" s="41">
        <f t="shared" si="68"/>
        <v>0</v>
      </c>
      <c r="V485" s="44"/>
      <c r="W485" s="43"/>
    </row>
    <row r="486" spans="2:23" ht="12" hidden="1" customHeight="1">
      <c r="B486" s="165"/>
      <c r="C486" s="165"/>
      <c r="D486" s="165"/>
      <c r="E486" s="18" t="s">
        <v>430</v>
      </c>
      <c r="F486" s="78" t="s">
        <v>431</v>
      </c>
      <c r="G486" s="14"/>
      <c r="H486" s="14"/>
      <c r="I486" s="24"/>
      <c r="J486" s="26"/>
      <c r="K486" s="17"/>
      <c r="L486" s="9">
        <f>ABSTRACT!I483</f>
        <v>0</v>
      </c>
      <c r="M486" s="9">
        <f>ABSTRACT!J483</f>
        <v>0</v>
      </c>
      <c r="N486" s="9">
        <f>ABSTRACT!K483</f>
        <v>0</v>
      </c>
      <c r="O486" s="37">
        <f t="shared" si="69"/>
        <v>0</v>
      </c>
      <c r="P486" s="37">
        <f t="shared" si="70"/>
        <v>0</v>
      </c>
      <c r="Q486" s="37">
        <f t="shared" si="71"/>
        <v>0</v>
      </c>
      <c r="R486" s="35"/>
      <c r="S486" s="36"/>
      <c r="T486" s="41">
        <f t="shared" si="68"/>
        <v>0</v>
      </c>
      <c r="V486" s="44"/>
      <c r="W486" s="43"/>
    </row>
    <row r="487" spans="2:23" ht="12" hidden="1" customHeight="1">
      <c r="B487" s="165"/>
      <c r="C487" s="165"/>
      <c r="D487" s="165"/>
      <c r="E487" s="21" t="s">
        <v>99</v>
      </c>
      <c r="F487" s="74" t="s">
        <v>411</v>
      </c>
      <c r="G487" s="14">
        <v>50</v>
      </c>
      <c r="H487" s="14" t="s">
        <v>144</v>
      </c>
      <c r="I487" s="24">
        <v>0.7</v>
      </c>
      <c r="J487" s="26">
        <v>151.93245806639999</v>
      </c>
      <c r="K487" s="17">
        <f t="shared" si="67"/>
        <v>5317.6360323239996</v>
      </c>
      <c r="L487" s="9">
        <f>ABSTRACT!I484</f>
        <v>0</v>
      </c>
      <c r="M487" s="9">
        <f>ABSTRACT!J484</f>
        <v>0</v>
      </c>
      <c r="N487" s="9">
        <f>ABSTRACT!K484</f>
        <v>0</v>
      </c>
      <c r="O487" s="37">
        <f t="shared" si="69"/>
        <v>0</v>
      </c>
      <c r="P487" s="37">
        <f t="shared" si="70"/>
        <v>0</v>
      </c>
      <c r="Q487" s="37">
        <f t="shared" si="71"/>
        <v>0</v>
      </c>
      <c r="R487" s="35"/>
      <c r="S487" s="36"/>
      <c r="T487" s="41">
        <f t="shared" si="68"/>
        <v>0</v>
      </c>
      <c r="V487" s="44"/>
      <c r="W487" s="43"/>
    </row>
    <row r="488" spans="2:23" ht="12" hidden="1" customHeight="1">
      <c r="B488" s="165"/>
      <c r="C488" s="165"/>
      <c r="D488" s="165"/>
      <c r="E488" s="21" t="s">
        <v>102</v>
      </c>
      <c r="F488" s="74" t="s">
        <v>413</v>
      </c>
      <c r="G488" s="14">
        <v>50</v>
      </c>
      <c r="H488" s="14" t="s">
        <v>144</v>
      </c>
      <c r="I488" s="24">
        <v>0.2</v>
      </c>
      <c r="J488" s="26">
        <v>151.93245806639999</v>
      </c>
      <c r="K488" s="17">
        <f t="shared" si="67"/>
        <v>1519.324580664</v>
      </c>
      <c r="L488" s="9">
        <f>ABSTRACT!I485</f>
        <v>0</v>
      </c>
      <c r="M488" s="9">
        <f>ABSTRACT!J485</f>
        <v>0</v>
      </c>
      <c r="N488" s="9">
        <f>ABSTRACT!K485</f>
        <v>0</v>
      </c>
      <c r="O488" s="37">
        <f t="shared" si="69"/>
        <v>0</v>
      </c>
      <c r="P488" s="37">
        <f t="shared" si="70"/>
        <v>0</v>
      </c>
      <c r="Q488" s="37">
        <f t="shared" si="71"/>
        <v>0</v>
      </c>
      <c r="R488" s="35"/>
      <c r="S488" s="36"/>
      <c r="T488" s="41">
        <f t="shared" si="68"/>
        <v>0</v>
      </c>
      <c r="V488" s="44"/>
      <c r="W488" s="43"/>
    </row>
    <row r="489" spans="2:23" ht="12" hidden="1" customHeight="1">
      <c r="B489" s="165"/>
      <c r="C489" s="165"/>
      <c r="D489" s="165"/>
      <c r="E489" s="18" t="s">
        <v>432</v>
      </c>
      <c r="F489" s="78" t="s">
        <v>433</v>
      </c>
      <c r="G489" s="14"/>
      <c r="H489" s="14"/>
      <c r="I489" s="24"/>
      <c r="J489" s="26"/>
      <c r="K489" s="17"/>
      <c r="L489" s="9">
        <f>ABSTRACT!I486</f>
        <v>0</v>
      </c>
      <c r="M489" s="9">
        <f>ABSTRACT!J486</f>
        <v>0</v>
      </c>
      <c r="N489" s="9">
        <f>ABSTRACT!K486</f>
        <v>0</v>
      </c>
      <c r="O489" s="37">
        <f t="shared" si="69"/>
        <v>0</v>
      </c>
      <c r="P489" s="37">
        <f t="shared" si="70"/>
        <v>0</v>
      </c>
      <c r="Q489" s="37">
        <f t="shared" si="71"/>
        <v>0</v>
      </c>
      <c r="R489" s="35"/>
      <c r="S489" s="36"/>
      <c r="T489" s="41">
        <f t="shared" si="68"/>
        <v>0</v>
      </c>
      <c r="V489" s="44"/>
      <c r="W489" s="43"/>
    </row>
    <row r="490" spans="2:23" ht="12" hidden="1" customHeight="1">
      <c r="B490" s="165"/>
      <c r="C490" s="165"/>
      <c r="D490" s="165"/>
      <c r="E490" s="21" t="s">
        <v>99</v>
      </c>
      <c r="F490" s="74" t="s">
        <v>411</v>
      </c>
      <c r="G490" s="14">
        <v>20</v>
      </c>
      <c r="H490" s="14" t="s">
        <v>144</v>
      </c>
      <c r="I490" s="24">
        <v>0.7</v>
      </c>
      <c r="J490" s="26">
        <v>166.43138887649999</v>
      </c>
      <c r="K490" s="17">
        <f t="shared" si="67"/>
        <v>2330.0394442709999</v>
      </c>
      <c r="L490" s="9">
        <f>ABSTRACT!I487</f>
        <v>0</v>
      </c>
      <c r="M490" s="9">
        <f>ABSTRACT!J487</f>
        <v>0</v>
      </c>
      <c r="N490" s="9">
        <f>ABSTRACT!K487</f>
        <v>0</v>
      </c>
      <c r="O490" s="37">
        <f t="shared" si="69"/>
        <v>0</v>
      </c>
      <c r="P490" s="37">
        <f t="shared" si="70"/>
        <v>0</v>
      </c>
      <c r="Q490" s="37">
        <f t="shared" si="71"/>
        <v>0</v>
      </c>
      <c r="R490" s="35"/>
      <c r="S490" s="36"/>
      <c r="T490" s="41">
        <f t="shared" si="68"/>
        <v>0</v>
      </c>
      <c r="V490" s="44"/>
      <c r="W490" s="43"/>
    </row>
    <row r="491" spans="2:23" ht="12" hidden="1" customHeight="1">
      <c r="B491" s="165"/>
      <c r="C491" s="165"/>
      <c r="D491" s="165"/>
      <c r="E491" s="21" t="s">
        <v>102</v>
      </c>
      <c r="F491" s="74" t="s">
        <v>413</v>
      </c>
      <c r="G491" s="14">
        <v>20</v>
      </c>
      <c r="H491" s="14" t="s">
        <v>144</v>
      </c>
      <c r="I491" s="24">
        <v>0.2</v>
      </c>
      <c r="J491" s="26">
        <v>166.43138887649999</v>
      </c>
      <c r="K491" s="17">
        <f t="shared" si="67"/>
        <v>665.72555550600009</v>
      </c>
      <c r="L491" s="9">
        <f>ABSTRACT!I488</f>
        <v>0</v>
      </c>
      <c r="M491" s="9">
        <f>ABSTRACT!J488</f>
        <v>0</v>
      </c>
      <c r="N491" s="9">
        <f>ABSTRACT!K488</f>
        <v>0</v>
      </c>
      <c r="O491" s="37">
        <f t="shared" si="69"/>
        <v>0</v>
      </c>
      <c r="P491" s="37">
        <f t="shared" si="70"/>
        <v>0</v>
      </c>
      <c r="Q491" s="37">
        <f t="shared" si="71"/>
        <v>0</v>
      </c>
      <c r="R491" s="35"/>
      <c r="S491" s="36"/>
      <c r="T491" s="41">
        <f t="shared" si="68"/>
        <v>0</v>
      </c>
      <c r="V491" s="44"/>
      <c r="W491" s="43"/>
    </row>
    <row r="492" spans="2:23" ht="12" hidden="1" customHeight="1">
      <c r="B492" s="165"/>
      <c r="C492" s="165"/>
      <c r="D492" s="165"/>
      <c r="E492" s="18" t="s">
        <v>434</v>
      </c>
      <c r="F492" s="78" t="s">
        <v>435</v>
      </c>
      <c r="G492" s="14"/>
      <c r="H492" s="14"/>
      <c r="I492" s="24"/>
      <c r="J492" s="26"/>
      <c r="K492" s="17"/>
      <c r="L492" s="9">
        <f>ABSTRACT!I489</f>
        <v>0</v>
      </c>
      <c r="M492" s="9">
        <f>ABSTRACT!J489</f>
        <v>0</v>
      </c>
      <c r="N492" s="9">
        <f>ABSTRACT!K489</f>
        <v>0</v>
      </c>
      <c r="O492" s="37">
        <f t="shared" si="69"/>
        <v>0</v>
      </c>
      <c r="P492" s="37">
        <f t="shared" si="70"/>
        <v>0</v>
      </c>
      <c r="Q492" s="37">
        <f t="shared" si="71"/>
        <v>0</v>
      </c>
      <c r="R492" s="35"/>
      <c r="S492" s="36"/>
      <c r="T492" s="41">
        <f t="shared" si="68"/>
        <v>0</v>
      </c>
      <c r="V492" s="44"/>
      <c r="W492" s="43"/>
    </row>
    <row r="493" spans="2:23" ht="12" hidden="1" customHeight="1">
      <c r="B493" s="165"/>
      <c r="C493" s="165"/>
      <c r="D493" s="165"/>
      <c r="E493" s="21" t="s">
        <v>99</v>
      </c>
      <c r="F493" s="74" t="s">
        <v>411</v>
      </c>
      <c r="G493" s="14">
        <v>8</v>
      </c>
      <c r="H493" s="14" t="s">
        <v>412</v>
      </c>
      <c r="I493" s="24">
        <v>0.7</v>
      </c>
      <c r="J493" s="26">
        <v>71.705659736249999</v>
      </c>
      <c r="K493" s="17">
        <f t="shared" si="67"/>
        <v>401.55169452299998</v>
      </c>
      <c r="L493" s="9">
        <f>ABSTRACT!I490</f>
        <v>0</v>
      </c>
      <c r="M493" s="9">
        <f>ABSTRACT!J490</f>
        <v>0</v>
      </c>
      <c r="N493" s="9">
        <f>ABSTRACT!K490</f>
        <v>0</v>
      </c>
      <c r="O493" s="37">
        <f t="shared" si="69"/>
        <v>0</v>
      </c>
      <c r="P493" s="37">
        <f t="shared" si="70"/>
        <v>0</v>
      </c>
      <c r="Q493" s="37">
        <f t="shared" si="71"/>
        <v>0</v>
      </c>
      <c r="R493" s="35"/>
      <c r="S493" s="36"/>
      <c r="T493" s="41">
        <f t="shared" si="68"/>
        <v>0</v>
      </c>
      <c r="V493" s="44"/>
      <c r="W493" s="43"/>
    </row>
    <row r="494" spans="2:23" ht="12" hidden="1" customHeight="1">
      <c r="B494" s="165"/>
      <c r="C494" s="165"/>
      <c r="D494" s="165"/>
      <c r="E494" s="21" t="s">
        <v>102</v>
      </c>
      <c r="F494" s="74" t="s">
        <v>413</v>
      </c>
      <c r="G494" s="14">
        <v>8</v>
      </c>
      <c r="H494" s="14" t="s">
        <v>412</v>
      </c>
      <c r="I494" s="24">
        <v>0.2</v>
      </c>
      <c r="J494" s="26">
        <v>71.705659736249999</v>
      </c>
      <c r="K494" s="17">
        <f t="shared" si="67"/>
        <v>114.729055578</v>
      </c>
      <c r="L494" s="9">
        <f>ABSTRACT!I491</f>
        <v>0</v>
      </c>
      <c r="M494" s="9">
        <f>ABSTRACT!J491</f>
        <v>0</v>
      </c>
      <c r="N494" s="9">
        <f>ABSTRACT!K491</f>
        <v>0</v>
      </c>
      <c r="O494" s="37">
        <f t="shared" si="69"/>
        <v>0</v>
      </c>
      <c r="P494" s="37">
        <f t="shared" si="70"/>
        <v>0</v>
      </c>
      <c r="Q494" s="37">
        <f t="shared" si="71"/>
        <v>0</v>
      </c>
      <c r="R494" s="35"/>
      <c r="S494" s="36"/>
      <c r="T494" s="41">
        <f t="shared" si="68"/>
        <v>0</v>
      </c>
      <c r="V494" s="44"/>
      <c r="W494" s="43"/>
    </row>
    <row r="495" spans="2:23" ht="12" hidden="1" customHeight="1">
      <c r="B495" s="165"/>
      <c r="C495" s="165"/>
      <c r="D495" s="165"/>
      <c r="E495" s="18" t="s">
        <v>436</v>
      </c>
      <c r="F495" s="78" t="s">
        <v>437</v>
      </c>
      <c r="G495" s="14"/>
      <c r="H495" s="14"/>
      <c r="I495" s="15"/>
      <c r="J495" s="26"/>
      <c r="K495" s="17"/>
      <c r="L495" s="9">
        <f>ABSTRACT!I492</f>
        <v>0</v>
      </c>
      <c r="M495" s="9">
        <f>ABSTRACT!J492</f>
        <v>0</v>
      </c>
      <c r="N495" s="9">
        <f>ABSTRACT!K492</f>
        <v>0</v>
      </c>
      <c r="O495" s="37">
        <f t="shared" si="69"/>
        <v>0</v>
      </c>
      <c r="P495" s="37">
        <f t="shared" si="70"/>
        <v>0</v>
      </c>
      <c r="Q495" s="37">
        <f t="shared" si="71"/>
        <v>0</v>
      </c>
      <c r="R495" s="35"/>
      <c r="S495" s="36"/>
      <c r="T495" s="41">
        <f t="shared" si="68"/>
        <v>0</v>
      </c>
      <c r="V495" s="44"/>
      <c r="W495" s="43"/>
    </row>
    <row r="496" spans="2:23" ht="12" hidden="1" customHeight="1">
      <c r="B496" s="165"/>
      <c r="C496" s="165"/>
      <c r="D496" s="165"/>
      <c r="E496" s="21" t="s">
        <v>99</v>
      </c>
      <c r="F496" s="74" t="s">
        <v>411</v>
      </c>
      <c r="G496" s="14">
        <v>8</v>
      </c>
      <c r="H496" s="14" t="s">
        <v>412</v>
      </c>
      <c r="I496" s="24">
        <v>0.7</v>
      </c>
      <c r="J496" s="26">
        <v>71.705659736249999</v>
      </c>
      <c r="K496" s="17">
        <f t="shared" si="67"/>
        <v>401.55169452299998</v>
      </c>
      <c r="L496" s="9">
        <f>ABSTRACT!I493</f>
        <v>0</v>
      </c>
      <c r="M496" s="9">
        <f>ABSTRACT!J493</f>
        <v>0</v>
      </c>
      <c r="N496" s="9">
        <f>ABSTRACT!K493</f>
        <v>0</v>
      </c>
      <c r="O496" s="37">
        <f t="shared" si="69"/>
        <v>0</v>
      </c>
      <c r="P496" s="37">
        <f t="shared" si="70"/>
        <v>0</v>
      </c>
      <c r="Q496" s="37">
        <f t="shared" si="71"/>
        <v>0</v>
      </c>
      <c r="R496" s="35"/>
      <c r="S496" s="36"/>
      <c r="T496" s="41">
        <f t="shared" si="68"/>
        <v>0</v>
      </c>
      <c r="V496" s="44"/>
      <c r="W496" s="43"/>
    </row>
    <row r="497" spans="2:23" ht="12" hidden="1" customHeight="1">
      <c r="B497" s="165"/>
      <c r="C497" s="165"/>
      <c r="D497" s="165"/>
      <c r="E497" s="21" t="s">
        <v>102</v>
      </c>
      <c r="F497" s="74" t="s">
        <v>413</v>
      </c>
      <c r="G497" s="14">
        <v>8</v>
      </c>
      <c r="H497" s="14" t="s">
        <v>412</v>
      </c>
      <c r="I497" s="24">
        <v>0.2</v>
      </c>
      <c r="J497" s="26">
        <v>71.705659736249999</v>
      </c>
      <c r="K497" s="17">
        <f t="shared" si="67"/>
        <v>114.729055578</v>
      </c>
      <c r="L497" s="9">
        <f>ABSTRACT!I494</f>
        <v>0</v>
      </c>
      <c r="M497" s="9">
        <f>ABSTRACT!J494</f>
        <v>0</v>
      </c>
      <c r="N497" s="9">
        <f>ABSTRACT!K494</f>
        <v>0</v>
      </c>
      <c r="O497" s="37">
        <f t="shared" si="69"/>
        <v>0</v>
      </c>
      <c r="P497" s="37">
        <f t="shared" si="70"/>
        <v>0</v>
      </c>
      <c r="Q497" s="37">
        <f t="shared" si="71"/>
        <v>0</v>
      </c>
      <c r="R497" s="35"/>
      <c r="S497" s="36"/>
      <c r="T497" s="41">
        <f t="shared" si="68"/>
        <v>0</v>
      </c>
      <c r="V497" s="44"/>
      <c r="W497" s="43"/>
    </row>
    <row r="498" spans="2:23" ht="12" hidden="1" customHeight="1">
      <c r="B498" s="165"/>
      <c r="C498" s="165"/>
      <c r="D498" s="165"/>
      <c r="E498" s="21"/>
      <c r="F498" s="74"/>
      <c r="G498" s="14"/>
      <c r="H498" s="14"/>
      <c r="I498" s="24"/>
      <c r="J498" s="26"/>
      <c r="K498" s="17"/>
      <c r="L498" s="9">
        <f>ABSTRACT!I495</f>
        <v>0</v>
      </c>
      <c r="M498" s="9">
        <f>ABSTRACT!J495</f>
        <v>0</v>
      </c>
      <c r="N498" s="9">
        <f>ABSTRACT!K495</f>
        <v>0</v>
      </c>
      <c r="O498" s="37">
        <f t="shared" si="69"/>
        <v>0</v>
      </c>
      <c r="P498" s="37">
        <f t="shared" si="70"/>
        <v>0</v>
      </c>
      <c r="Q498" s="37">
        <f t="shared" si="71"/>
        <v>0</v>
      </c>
      <c r="R498" s="35"/>
      <c r="S498" s="36"/>
      <c r="T498" s="41">
        <f t="shared" si="68"/>
        <v>0</v>
      </c>
      <c r="V498" s="44"/>
      <c r="W498" s="43"/>
    </row>
    <row r="499" spans="2:23" ht="12" hidden="1" customHeight="1">
      <c r="B499" s="165"/>
      <c r="C499" s="165"/>
      <c r="D499" s="165"/>
      <c r="E499" s="12" t="s">
        <v>438</v>
      </c>
      <c r="F499" s="80" t="s">
        <v>439</v>
      </c>
      <c r="G499" s="14"/>
      <c r="H499" s="14"/>
      <c r="I499" s="73"/>
      <c r="J499" s="26"/>
      <c r="K499" s="17"/>
      <c r="L499" s="9">
        <f>ABSTRACT!I496</f>
        <v>0</v>
      </c>
      <c r="M499" s="9">
        <f>ABSTRACT!J496</f>
        <v>0</v>
      </c>
      <c r="N499" s="9">
        <f>ABSTRACT!K496</f>
        <v>0</v>
      </c>
      <c r="O499" s="37">
        <f t="shared" si="69"/>
        <v>0</v>
      </c>
      <c r="P499" s="37">
        <f t="shared" si="70"/>
        <v>0</v>
      </c>
      <c r="Q499" s="37">
        <f t="shared" si="71"/>
        <v>0</v>
      </c>
      <c r="R499" s="35"/>
      <c r="S499" s="36"/>
      <c r="T499" s="41">
        <f t="shared" si="68"/>
        <v>0</v>
      </c>
      <c r="V499" s="44"/>
      <c r="W499" s="43"/>
    </row>
    <row r="500" spans="2:23" ht="12" hidden="1" customHeight="1">
      <c r="B500" s="165"/>
      <c r="C500" s="165"/>
      <c r="D500" s="165"/>
      <c r="E500" s="18" t="s">
        <v>440</v>
      </c>
      <c r="F500" s="78" t="s">
        <v>441</v>
      </c>
      <c r="G500" s="36"/>
      <c r="H500" s="36"/>
      <c r="I500" s="36"/>
      <c r="J500" s="49"/>
      <c r="K500" s="49"/>
      <c r="L500" s="9">
        <f>ABSTRACT!I497</f>
        <v>0</v>
      </c>
      <c r="M500" s="9">
        <f>ABSTRACT!J497</f>
        <v>0</v>
      </c>
      <c r="N500" s="9">
        <f>ABSTRACT!K497</f>
        <v>0</v>
      </c>
      <c r="O500" s="37">
        <f t="shared" si="69"/>
        <v>0</v>
      </c>
      <c r="P500" s="37">
        <f t="shared" si="70"/>
        <v>0</v>
      </c>
      <c r="Q500" s="37">
        <f t="shared" si="71"/>
        <v>0</v>
      </c>
      <c r="R500" s="35"/>
      <c r="S500" s="36"/>
      <c r="T500" s="41">
        <f t="shared" si="68"/>
        <v>0</v>
      </c>
      <c r="V500" s="44"/>
      <c r="W500" s="43"/>
    </row>
    <row r="501" spans="2:23" ht="12" hidden="1" customHeight="1">
      <c r="B501" s="165"/>
      <c r="C501" s="165"/>
      <c r="D501" s="165"/>
      <c r="E501" s="21" t="s">
        <v>99</v>
      </c>
      <c r="F501" s="74" t="s">
        <v>411</v>
      </c>
      <c r="G501" s="14">
        <v>7000</v>
      </c>
      <c r="H501" s="14" t="s">
        <v>144</v>
      </c>
      <c r="I501" s="24">
        <v>0.7</v>
      </c>
      <c r="J501" s="26">
        <v>22.192708307410001</v>
      </c>
      <c r="K501" s="17">
        <f>J501*G501*I501</f>
        <v>108744.27070630899</v>
      </c>
      <c r="L501" s="9">
        <f>ABSTRACT!I498</f>
        <v>0</v>
      </c>
      <c r="M501" s="9">
        <f>ABSTRACT!J498</f>
        <v>0</v>
      </c>
      <c r="N501" s="9">
        <f>ABSTRACT!K498</f>
        <v>0</v>
      </c>
      <c r="O501" s="37">
        <f t="shared" si="69"/>
        <v>0</v>
      </c>
      <c r="P501" s="37">
        <f t="shared" si="70"/>
        <v>0</v>
      </c>
      <c r="Q501" s="37">
        <f t="shared" si="71"/>
        <v>0</v>
      </c>
      <c r="R501" s="35"/>
      <c r="S501" s="36"/>
      <c r="T501" s="41">
        <f t="shared" si="68"/>
        <v>0</v>
      </c>
      <c r="V501" s="44"/>
      <c r="W501" s="43"/>
    </row>
    <row r="502" spans="2:23" ht="12" hidden="1" customHeight="1">
      <c r="B502" s="165"/>
      <c r="C502" s="165"/>
      <c r="D502" s="165"/>
      <c r="E502" s="21" t="s">
        <v>102</v>
      </c>
      <c r="F502" s="74" t="s">
        <v>413</v>
      </c>
      <c r="G502" s="14">
        <v>7000</v>
      </c>
      <c r="H502" s="14" t="s">
        <v>144</v>
      </c>
      <c r="I502" s="24">
        <v>0.2</v>
      </c>
      <c r="J502" s="26">
        <v>22.192708307410001</v>
      </c>
      <c r="K502" s="17">
        <f>J502*G502*I502</f>
        <v>31069.791630374002</v>
      </c>
      <c r="L502" s="9">
        <f>ABSTRACT!I499</f>
        <v>0</v>
      </c>
      <c r="M502" s="9">
        <f>ABSTRACT!J499</f>
        <v>0</v>
      </c>
      <c r="N502" s="9">
        <f>ABSTRACT!K499</f>
        <v>0</v>
      </c>
      <c r="O502" s="37">
        <f t="shared" si="69"/>
        <v>0</v>
      </c>
      <c r="P502" s="37">
        <f t="shared" si="70"/>
        <v>0</v>
      </c>
      <c r="Q502" s="37">
        <f t="shared" si="71"/>
        <v>0</v>
      </c>
      <c r="R502" s="35"/>
      <c r="S502" s="36"/>
      <c r="T502" s="41">
        <f t="shared" si="68"/>
        <v>0</v>
      </c>
      <c r="V502" s="44"/>
      <c r="W502" s="43"/>
    </row>
    <row r="503" spans="2:23" ht="12" hidden="1" customHeight="1">
      <c r="B503" s="165"/>
      <c r="C503" s="165"/>
      <c r="D503" s="165"/>
      <c r="E503" s="18" t="s">
        <v>442</v>
      </c>
      <c r="F503" s="78" t="s">
        <v>443</v>
      </c>
      <c r="G503" s="14"/>
      <c r="H503" s="14"/>
      <c r="I503" s="24"/>
      <c r="J503" s="26"/>
      <c r="K503" s="17"/>
      <c r="L503" s="9">
        <f>ABSTRACT!I500</f>
        <v>0</v>
      </c>
      <c r="M503" s="9">
        <f>ABSTRACT!J500</f>
        <v>0</v>
      </c>
      <c r="N503" s="9">
        <f>ABSTRACT!K500</f>
        <v>0</v>
      </c>
      <c r="O503" s="37">
        <f t="shared" si="69"/>
        <v>0</v>
      </c>
      <c r="P503" s="37">
        <f t="shared" si="70"/>
        <v>0</v>
      </c>
      <c r="Q503" s="37">
        <f t="shared" si="71"/>
        <v>0</v>
      </c>
      <c r="R503" s="35"/>
      <c r="S503" s="36"/>
      <c r="T503" s="41">
        <f t="shared" si="68"/>
        <v>0</v>
      </c>
      <c r="V503" s="44"/>
      <c r="W503" s="43"/>
    </row>
    <row r="504" spans="2:23" ht="12" hidden="1" customHeight="1">
      <c r="B504" s="165"/>
      <c r="C504" s="165"/>
      <c r="D504" s="165"/>
      <c r="E504" s="21" t="s">
        <v>99</v>
      </c>
      <c r="F504" s="74" t="s">
        <v>411</v>
      </c>
      <c r="G504" s="14">
        <v>800</v>
      </c>
      <c r="H504" s="14" t="s">
        <v>144</v>
      </c>
      <c r="I504" s="24">
        <v>0.7</v>
      </c>
      <c r="J504" s="26">
        <v>22.192398897875002</v>
      </c>
      <c r="K504" s="17">
        <f>J504*G504*I504</f>
        <v>12427.74338281</v>
      </c>
      <c r="L504" s="9">
        <f>ABSTRACT!I501</f>
        <v>0</v>
      </c>
      <c r="M504" s="9">
        <f>ABSTRACT!J501</f>
        <v>0</v>
      </c>
      <c r="N504" s="9">
        <f>ABSTRACT!K501</f>
        <v>0</v>
      </c>
      <c r="O504" s="37">
        <f t="shared" si="69"/>
        <v>0</v>
      </c>
      <c r="P504" s="37">
        <f t="shared" si="70"/>
        <v>0</v>
      </c>
      <c r="Q504" s="37">
        <f t="shared" si="71"/>
        <v>0</v>
      </c>
      <c r="R504" s="35"/>
      <c r="S504" s="36"/>
      <c r="T504" s="41">
        <f t="shared" si="68"/>
        <v>0</v>
      </c>
      <c r="V504" s="44"/>
      <c r="W504" s="43"/>
    </row>
    <row r="505" spans="2:23" ht="12" hidden="1" customHeight="1">
      <c r="B505" s="165"/>
      <c r="C505" s="165"/>
      <c r="D505" s="165"/>
      <c r="E505" s="21" t="s">
        <v>102</v>
      </c>
      <c r="F505" s="74" t="s">
        <v>413</v>
      </c>
      <c r="G505" s="14">
        <v>800</v>
      </c>
      <c r="H505" s="14" t="s">
        <v>144</v>
      </c>
      <c r="I505" s="24">
        <v>0.2</v>
      </c>
      <c r="J505" s="26">
        <v>22.192398897875002</v>
      </c>
      <c r="K505" s="17">
        <f>J505*G505*I505</f>
        <v>3550.7838236600001</v>
      </c>
      <c r="L505" s="9">
        <f>ABSTRACT!I502</f>
        <v>0</v>
      </c>
      <c r="M505" s="9">
        <f>ABSTRACT!J502</f>
        <v>0</v>
      </c>
      <c r="N505" s="9">
        <f>ABSTRACT!K502</f>
        <v>0</v>
      </c>
      <c r="O505" s="37">
        <f t="shared" si="69"/>
        <v>0</v>
      </c>
      <c r="P505" s="37">
        <f t="shared" si="70"/>
        <v>0</v>
      </c>
      <c r="Q505" s="37">
        <f t="shared" si="71"/>
        <v>0</v>
      </c>
      <c r="R505" s="35"/>
      <c r="S505" s="36"/>
      <c r="T505" s="41">
        <f t="shared" si="68"/>
        <v>0</v>
      </c>
      <c r="V505" s="44"/>
      <c r="W505" s="43"/>
    </row>
    <row r="506" spans="2:23" ht="12" hidden="1" customHeight="1">
      <c r="B506" s="165"/>
      <c r="C506" s="165"/>
      <c r="D506" s="165"/>
      <c r="E506" s="18" t="s">
        <v>444</v>
      </c>
      <c r="F506" s="78" t="s">
        <v>445</v>
      </c>
      <c r="G506" s="14"/>
      <c r="H506" s="14"/>
      <c r="I506" s="24"/>
      <c r="J506" s="26"/>
      <c r="K506" s="17"/>
      <c r="L506" s="9">
        <f>ABSTRACT!I503</f>
        <v>0</v>
      </c>
      <c r="M506" s="9">
        <f>ABSTRACT!J503</f>
        <v>0</v>
      </c>
      <c r="N506" s="9">
        <f>ABSTRACT!K503</f>
        <v>0</v>
      </c>
      <c r="O506" s="37">
        <f t="shared" si="69"/>
        <v>0</v>
      </c>
      <c r="P506" s="37">
        <f t="shared" si="70"/>
        <v>0</v>
      </c>
      <c r="Q506" s="37">
        <f t="shared" si="71"/>
        <v>0</v>
      </c>
      <c r="R506" s="35"/>
      <c r="S506" s="36"/>
      <c r="T506" s="41">
        <f t="shared" si="68"/>
        <v>0</v>
      </c>
      <c r="V506" s="44"/>
      <c r="W506" s="43"/>
    </row>
    <row r="507" spans="2:23" ht="12" hidden="1" customHeight="1">
      <c r="B507" s="165"/>
      <c r="C507" s="165"/>
      <c r="D507" s="165"/>
      <c r="E507" s="21" t="s">
        <v>99</v>
      </c>
      <c r="F507" s="74" t="s">
        <v>411</v>
      </c>
      <c r="G507" s="14">
        <v>5250</v>
      </c>
      <c r="H507" s="14" t="s">
        <v>144</v>
      </c>
      <c r="I507" s="24">
        <v>0.7</v>
      </c>
      <c r="J507" s="26">
        <v>22.192737774984799</v>
      </c>
      <c r="K507" s="17">
        <f>J507*G507*I507</f>
        <v>81558.311323069138</v>
      </c>
      <c r="L507" s="9">
        <f>ABSTRACT!I504</f>
        <v>0</v>
      </c>
      <c r="M507" s="9">
        <f>ABSTRACT!J504</f>
        <v>0</v>
      </c>
      <c r="N507" s="9">
        <f>ABSTRACT!K504</f>
        <v>0</v>
      </c>
      <c r="O507" s="37">
        <f t="shared" si="69"/>
        <v>0</v>
      </c>
      <c r="P507" s="37">
        <f t="shared" si="70"/>
        <v>0</v>
      </c>
      <c r="Q507" s="37">
        <f t="shared" si="71"/>
        <v>0</v>
      </c>
      <c r="R507" s="35"/>
      <c r="S507" s="36"/>
      <c r="T507" s="41">
        <f t="shared" si="68"/>
        <v>0</v>
      </c>
      <c r="V507" s="44"/>
      <c r="W507" s="43"/>
    </row>
    <row r="508" spans="2:23" ht="12" hidden="1" customHeight="1">
      <c r="B508" s="165"/>
      <c r="C508" s="165"/>
      <c r="D508" s="165"/>
      <c r="E508" s="21" t="s">
        <v>102</v>
      </c>
      <c r="F508" s="74" t="s">
        <v>413</v>
      </c>
      <c r="G508" s="14">
        <v>5250</v>
      </c>
      <c r="H508" s="14" t="s">
        <v>144</v>
      </c>
      <c r="I508" s="24">
        <v>0.2</v>
      </c>
      <c r="J508" s="26">
        <v>22.192737774984799</v>
      </c>
      <c r="K508" s="17">
        <f>J508*G508*I508</f>
        <v>23302.374663734041</v>
      </c>
      <c r="L508" s="9">
        <f>ABSTRACT!I505</f>
        <v>0</v>
      </c>
      <c r="M508" s="9">
        <f>ABSTRACT!J505</f>
        <v>0</v>
      </c>
      <c r="N508" s="9">
        <f>ABSTRACT!K505</f>
        <v>0</v>
      </c>
      <c r="O508" s="37">
        <f t="shared" si="69"/>
        <v>0</v>
      </c>
      <c r="P508" s="37">
        <f t="shared" si="70"/>
        <v>0</v>
      </c>
      <c r="Q508" s="37">
        <f t="shared" si="71"/>
        <v>0</v>
      </c>
      <c r="R508" s="35"/>
      <c r="S508" s="36"/>
      <c r="T508" s="41">
        <f t="shared" si="68"/>
        <v>0</v>
      </c>
      <c r="V508" s="44"/>
      <c r="W508" s="43"/>
    </row>
    <row r="509" spans="2:23" ht="12" hidden="1" customHeight="1">
      <c r="B509" s="165"/>
      <c r="C509" s="165"/>
      <c r="D509" s="165"/>
      <c r="E509" s="18" t="s">
        <v>446</v>
      </c>
      <c r="F509" s="78" t="s">
        <v>447</v>
      </c>
      <c r="G509" s="14"/>
      <c r="H509" s="14"/>
      <c r="I509" s="15"/>
      <c r="J509" s="26"/>
      <c r="K509" s="17"/>
      <c r="L509" s="9">
        <f>ABSTRACT!I506</f>
        <v>0</v>
      </c>
      <c r="M509" s="9">
        <f>ABSTRACT!J506</f>
        <v>0</v>
      </c>
      <c r="N509" s="9">
        <f>ABSTRACT!K506</f>
        <v>0</v>
      </c>
      <c r="O509" s="37">
        <f t="shared" si="69"/>
        <v>0</v>
      </c>
      <c r="P509" s="37">
        <f t="shared" si="70"/>
        <v>0</v>
      </c>
      <c r="Q509" s="37">
        <f t="shared" si="71"/>
        <v>0</v>
      </c>
      <c r="R509" s="35"/>
      <c r="S509" s="36"/>
      <c r="T509" s="41">
        <f t="shared" si="68"/>
        <v>0</v>
      </c>
      <c r="V509" s="44"/>
      <c r="W509" s="43"/>
    </row>
    <row r="510" spans="2:23" ht="12" hidden="1" customHeight="1">
      <c r="B510" s="165"/>
      <c r="C510" s="165"/>
      <c r="D510" s="165"/>
      <c r="E510" s="21" t="s">
        <v>99</v>
      </c>
      <c r="F510" s="74" t="s">
        <v>411</v>
      </c>
      <c r="G510" s="14">
        <v>250</v>
      </c>
      <c r="H510" s="14" t="s">
        <v>144</v>
      </c>
      <c r="I510" s="24">
        <v>0.7</v>
      </c>
      <c r="J510" s="26">
        <v>29.020139106719999</v>
      </c>
      <c r="K510" s="17">
        <f>J510*G510*I510</f>
        <v>5078.5243436759993</v>
      </c>
      <c r="L510" s="9">
        <f>ABSTRACT!I507</f>
        <v>0</v>
      </c>
      <c r="M510" s="9">
        <f>ABSTRACT!J507</f>
        <v>0</v>
      </c>
      <c r="N510" s="9">
        <f>ABSTRACT!K507</f>
        <v>0</v>
      </c>
      <c r="O510" s="37">
        <f t="shared" si="69"/>
        <v>0</v>
      </c>
      <c r="P510" s="37">
        <f t="shared" si="70"/>
        <v>0</v>
      </c>
      <c r="Q510" s="37">
        <f t="shared" si="71"/>
        <v>0</v>
      </c>
      <c r="R510" s="35"/>
      <c r="S510" s="36"/>
      <c r="T510" s="41">
        <f t="shared" si="68"/>
        <v>0</v>
      </c>
      <c r="V510" s="44"/>
      <c r="W510" s="43"/>
    </row>
    <row r="511" spans="2:23" ht="12" hidden="1" customHeight="1">
      <c r="B511" s="165"/>
      <c r="C511" s="165"/>
      <c r="D511" s="165"/>
      <c r="E511" s="21" t="s">
        <v>102</v>
      </c>
      <c r="F511" s="74" t="s">
        <v>413</v>
      </c>
      <c r="G511" s="14">
        <v>250</v>
      </c>
      <c r="H511" s="14" t="s">
        <v>144</v>
      </c>
      <c r="I511" s="24">
        <v>0.2</v>
      </c>
      <c r="J511" s="26">
        <v>29.020139106719999</v>
      </c>
      <c r="K511" s="17">
        <f>J511*G511*I511</f>
        <v>1451.0069553359999</v>
      </c>
      <c r="L511" s="9">
        <f>ABSTRACT!I508</f>
        <v>0</v>
      </c>
      <c r="M511" s="9">
        <f>ABSTRACT!J508</f>
        <v>0</v>
      </c>
      <c r="N511" s="9">
        <f>ABSTRACT!K508</f>
        <v>0</v>
      </c>
      <c r="O511" s="37">
        <f t="shared" si="69"/>
        <v>0</v>
      </c>
      <c r="P511" s="37">
        <f t="shared" si="70"/>
        <v>0</v>
      </c>
      <c r="Q511" s="37">
        <f t="shared" si="71"/>
        <v>0</v>
      </c>
      <c r="R511" s="35"/>
      <c r="S511" s="36"/>
      <c r="T511" s="41">
        <f t="shared" si="68"/>
        <v>0</v>
      </c>
      <c r="V511" s="44"/>
      <c r="W511" s="43"/>
    </row>
    <row r="512" spans="2:23" ht="12" hidden="1" customHeight="1">
      <c r="B512" s="165"/>
      <c r="C512" s="165"/>
      <c r="D512" s="165"/>
      <c r="E512" s="18" t="s">
        <v>448</v>
      </c>
      <c r="F512" s="78" t="s">
        <v>449</v>
      </c>
      <c r="G512" s="14"/>
      <c r="H512" s="14"/>
      <c r="I512" s="24"/>
      <c r="J512" s="26"/>
      <c r="K512" s="17"/>
      <c r="L512" s="9">
        <f>ABSTRACT!I509</f>
        <v>0</v>
      </c>
      <c r="M512" s="9">
        <f>ABSTRACT!J509</f>
        <v>0</v>
      </c>
      <c r="N512" s="9">
        <f>ABSTRACT!K509</f>
        <v>0</v>
      </c>
      <c r="O512" s="37">
        <f t="shared" si="69"/>
        <v>0</v>
      </c>
      <c r="P512" s="37">
        <f t="shared" si="70"/>
        <v>0</v>
      </c>
      <c r="Q512" s="37">
        <f t="shared" si="71"/>
        <v>0</v>
      </c>
      <c r="R512" s="35"/>
      <c r="S512" s="36"/>
      <c r="T512" s="41">
        <f t="shared" si="68"/>
        <v>0</v>
      </c>
      <c r="V512" s="44"/>
      <c r="W512" s="43"/>
    </row>
    <row r="513" spans="2:23" ht="12" hidden="1" customHeight="1">
      <c r="B513" s="165"/>
      <c r="C513" s="165"/>
      <c r="D513" s="165"/>
      <c r="E513" s="21" t="s">
        <v>99</v>
      </c>
      <c r="F513" s="74" t="s">
        <v>411</v>
      </c>
      <c r="G513" s="14">
        <v>50</v>
      </c>
      <c r="H513" s="14" t="s">
        <v>144</v>
      </c>
      <c r="I513" s="24">
        <v>0.7</v>
      </c>
      <c r="J513" s="26">
        <v>29.022614383000001</v>
      </c>
      <c r="K513" s="17">
        <f>J513*G513*I513</f>
        <v>1015.791503405</v>
      </c>
      <c r="L513" s="9">
        <f>ABSTRACT!I510</f>
        <v>0</v>
      </c>
      <c r="M513" s="9">
        <f>ABSTRACT!J510</f>
        <v>0</v>
      </c>
      <c r="N513" s="9">
        <f>ABSTRACT!K510</f>
        <v>0</v>
      </c>
      <c r="O513" s="37">
        <f t="shared" si="69"/>
        <v>0</v>
      </c>
      <c r="P513" s="37">
        <f t="shared" si="70"/>
        <v>0</v>
      </c>
      <c r="Q513" s="37">
        <f t="shared" si="71"/>
        <v>0</v>
      </c>
      <c r="R513" s="35"/>
      <c r="S513" s="36"/>
      <c r="T513" s="41">
        <f t="shared" si="68"/>
        <v>0</v>
      </c>
      <c r="V513" s="44"/>
      <c r="W513" s="43"/>
    </row>
    <row r="514" spans="2:23" ht="12" hidden="1" customHeight="1">
      <c r="B514" s="165"/>
      <c r="C514" s="165"/>
      <c r="D514" s="165"/>
      <c r="E514" s="21" t="s">
        <v>102</v>
      </c>
      <c r="F514" s="74" t="s">
        <v>413</v>
      </c>
      <c r="G514" s="14">
        <v>50</v>
      </c>
      <c r="H514" s="14" t="s">
        <v>144</v>
      </c>
      <c r="I514" s="24">
        <v>0.2</v>
      </c>
      <c r="J514" s="26">
        <v>29.022614383000001</v>
      </c>
      <c r="K514" s="17">
        <f t="shared" ref="K514:K544" si="72">J514*G514*I514</f>
        <v>290.22614383000001</v>
      </c>
      <c r="L514" s="9">
        <f>ABSTRACT!I511</f>
        <v>0</v>
      </c>
      <c r="M514" s="9">
        <f>ABSTRACT!J511</f>
        <v>0</v>
      </c>
      <c r="N514" s="9">
        <f>ABSTRACT!K511</f>
        <v>0</v>
      </c>
      <c r="O514" s="37">
        <f t="shared" si="69"/>
        <v>0</v>
      </c>
      <c r="P514" s="37">
        <f t="shared" si="70"/>
        <v>0</v>
      </c>
      <c r="Q514" s="37">
        <f t="shared" si="71"/>
        <v>0</v>
      </c>
      <c r="R514" s="35"/>
      <c r="S514" s="36"/>
      <c r="T514" s="41">
        <f t="shared" si="68"/>
        <v>0</v>
      </c>
      <c r="V514" s="44"/>
      <c r="W514" s="43"/>
    </row>
    <row r="515" spans="2:23" ht="12" hidden="1" customHeight="1">
      <c r="B515" s="165"/>
      <c r="C515" s="165"/>
      <c r="D515" s="165"/>
      <c r="E515" s="18" t="s">
        <v>450</v>
      </c>
      <c r="F515" s="78" t="s">
        <v>451</v>
      </c>
      <c r="G515" s="14"/>
      <c r="H515" s="14"/>
      <c r="I515" s="24"/>
      <c r="J515" s="26"/>
      <c r="K515" s="17"/>
      <c r="L515" s="9">
        <f>ABSTRACT!I512</f>
        <v>0</v>
      </c>
      <c r="M515" s="9">
        <f>ABSTRACT!J512</f>
        <v>0</v>
      </c>
      <c r="N515" s="9">
        <f>ABSTRACT!K512</f>
        <v>0</v>
      </c>
      <c r="O515" s="37">
        <f t="shared" si="69"/>
        <v>0</v>
      </c>
      <c r="P515" s="37">
        <f t="shared" si="70"/>
        <v>0</v>
      </c>
      <c r="Q515" s="37">
        <f t="shared" si="71"/>
        <v>0</v>
      </c>
      <c r="R515" s="35"/>
      <c r="S515" s="36"/>
      <c r="T515" s="41">
        <f t="shared" si="68"/>
        <v>0</v>
      </c>
      <c r="V515" s="44"/>
      <c r="W515" s="43"/>
    </row>
    <row r="516" spans="2:23" ht="12" hidden="1" customHeight="1">
      <c r="B516" s="165"/>
      <c r="C516" s="165"/>
      <c r="D516" s="165"/>
      <c r="E516" s="21" t="s">
        <v>99</v>
      </c>
      <c r="F516" s="74" t="s">
        <v>411</v>
      </c>
      <c r="G516" s="14">
        <v>50</v>
      </c>
      <c r="H516" s="14" t="s">
        <v>144</v>
      </c>
      <c r="I516" s="24">
        <v>0.7</v>
      </c>
      <c r="J516" s="26">
        <v>43.527733383799998</v>
      </c>
      <c r="K516" s="17">
        <f t="shared" si="72"/>
        <v>1523.4706684329997</v>
      </c>
      <c r="L516" s="9">
        <f>ABSTRACT!I513</f>
        <v>0</v>
      </c>
      <c r="M516" s="9">
        <f>ABSTRACT!J513</f>
        <v>0</v>
      </c>
      <c r="N516" s="9">
        <f>ABSTRACT!K513</f>
        <v>0</v>
      </c>
      <c r="O516" s="37">
        <f t="shared" si="69"/>
        <v>0</v>
      </c>
      <c r="P516" s="37">
        <f t="shared" si="70"/>
        <v>0</v>
      </c>
      <c r="Q516" s="37">
        <f t="shared" si="71"/>
        <v>0</v>
      </c>
      <c r="R516" s="35"/>
      <c r="S516" s="36"/>
      <c r="T516" s="41">
        <f t="shared" si="68"/>
        <v>0</v>
      </c>
      <c r="V516" s="44"/>
      <c r="W516" s="43"/>
    </row>
    <row r="517" spans="2:23" ht="12" hidden="1" customHeight="1">
      <c r="B517" s="165"/>
      <c r="C517" s="165"/>
      <c r="D517" s="165"/>
      <c r="E517" s="21" t="s">
        <v>102</v>
      </c>
      <c r="F517" s="74" t="s">
        <v>413</v>
      </c>
      <c r="G517" s="14">
        <v>50</v>
      </c>
      <c r="H517" s="14" t="s">
        <v>144</v>
      </c>
      <c r="I517" s="24">
        <v>0.2</v>
      </c>
      <c r="J517" s="26">
        <v>43.527733383799998</v>
      </c>
      <c r="K517" s="17">
        <f t="shared" si="72"/>
        <v>435.277333838</v>
      </c>
      <c r="L517" s="9">
        <f>ABSTRACT!I514</f>
        <v>0</v>
      </c>
      <c r="M517" s="9">
        <f>ABSTRACT!J514</f>
        <v>0</v>
      </c>
      <c r="N517" s="9">
        <f>ABSTRACT!K514</f>
        <v>0</v>
      </c>
      <c r="O517" s="37">
        <f t="shared" si="69"/>
        <v>0</v>
      </c>
      <c r="P517" s="37">
        <f t="shared" si="70"/>
        <v>0</v>
      </c>
      <c r="Q517" s="37">
        <f t="shared" si="71"/>
        <v>0</v>
      </c>
      <c r="R517" s="35"/>
      <c r="S517" s="36"/>
      <c r="T517" s="41">
        <f t="shared" si="68"/>
        <v>0</v>
      </c>
      <c r="V517" s="44"/>
      <c r="W517" s="43"/>
    </row>
    <row r="518" spans="2:23" ht="12" hidden="1" customHeight="1">
      <c r="B518" s="165"/>
      <c r="C518" s="165"/>
      <c r="D518" s="165"/>
      <c r="E518" s="18" t="s">
        <v>452</v>
      </c>
      <c r="F518" s="78" t="s">
        <v>453</v>
      </c>
      <c r="G518" s="14"/>
      <c r="H518" s="14"/>
      <c r="I518" s="24"/>
      <c r="J518" s="26"/>
      <c r="K518" s="17"/>
      <c r="L518" s="9">
        <f>ABSTRACT!I515</f>
        <v>0</v>
      </c>
      <c r="M518" s="9">
        <f>ABSTRACT!J515</f>
        <v>0</v>
      </c>
      <c r="N518" s="9">
        <f>ABSTRACT!K515</f>
        <v>0</v>
      </c>
      <c r="O518" s="37">
        <f t="shared" si="69"/>
        <v>0</v>
      </c>
      <c r="P518" s="37">
        <f t="shared" si="70"/>
        <v>0</v>
      </c>
      <c r="Q518" s="37">
        <f t="shared" si="71"/>
        <v>0</v>
      </c>
      <c r="R518" s="35"/>
      <c r="S518" s="36"/>
      <c r="T518" s="41">
        <f t="shared" si="68"/>
        <v>0</v>
      </c>
      <c r="V518" s="44"/>
      <c r="W518" s="43"/>
    </row>
    <row r="519" spans="2:23" ht="12" hidden="1" customHeight="1">
      <c r="B519" s="165"/>
      <c r="C519" s="165"/>
      <c r="D519" s="165"/>
      <c r="E519" s="21" t="s">
        <v>99</v>
      </c>
      <c r="F519" s="74" t="s">
        <v>411</v>
      </c>
      <c r="G519" s="14">
        <v>50</v>
      </c>
      <c r="H519" s="14" t="s">
        <v>144</v>
      </c>
      <c r="I519" s="24">
        <v>0.7</v>
      </c>
      <c r="J519" s="26">
        <v>58.045228766000001</v>
      </c>
      <c r="K519" s="17">
        <f t="shared" si="72"/>
        <v>2031.5830068099999</v>
      </c>
      <c r="L519" s="9">
        <f>ABSTRACT!I516</f>
        <v>0</v>
      </c>
      <c r="M519" s="9">
        <f>ABSTRACT!J516</f>
        <v>0</v>
      </c>
      <c r="N519" s="9">
        <f>ABSTRACT!K516</f>
        <v>0</v>
      </c>
      <c r="O519" s="37">
        <f t="shared" si="69"/>
        <v>0</v>
      </c>
      <c r="P519" s="37">
        <f t="shared" si="70"/>
        <v>0</v>
      </c>
      <c r="Q519" s="37">
        <f t="shared" si="71"/>
        <v>0</v>
      </c>
      <c r="R519" s="35"/>
      <c r="S519" s="36"/>
      <c r="T519" s="41">
        <f t="shared" si="68"/>
        <v>0</v>
      </c>
      <c r="V519" s="44"/>
      <c r="W519" s="43"/>
    </row>
    <row r="520" spans="2:23" ht="12" hidden="1" customHeight="1">
      <c r="B520" s="165"/>
      <c r="C520" s="165"/>
      <c r="D520" s="165"/>
      <c r="E520" s="21" t="s">
        <v>102</v>
      </c>
      <c r="F520" s="74" t="s">
        <v>413</v>
      </c>
      <c r="G520" s="14">
        <v>50</v>
      </c>
      <c r="H520" s="14" t="s">
        <v>144</v>
      </c>
      <c r="I520" s="24">
        <v>0.2</v>
      </c>
      <c r="J520" s="26">
        <v>58.045228766000001</v>
      </c>
      <c r="K520" s="17">
        <f t="shared" si="72"/>
        <v>580.45228766000002</v>
      </c>
      <c r="L520" s="9">
        <f>ABSTRACT!I517</f>
        <v>0</v>
      </c>
      <c r="M520" s="9">
        <f>ABSTRACT!J517</f>
        <v>0</v>
      </c>
      <c r="N520" s="9">
        <f>ABSTRACT!K517</f>
        <v>0</v>
      </c>
      <c r="O520" s="37">
        <f t="shared" si="69"/>
        <v>0</v>
      </c>
      <c r="P520" s="37">
        <f t="shared" si="70"/>
        <v>0</v>
      </c>
      <c r="Q520" s="37">
        <f t="shared" si="71"/>
        <v>0</v>
      </c>
      <c r="R520" s="35"/>
      <c r="S520" s="36"/>
      <c r="T520" s="41">
        <f t="shared" si="68"/>
        <v>0</v>
      </c>
      <c r="V520" s="44"/>
      <c r="W520" s="43"/>
    </row>
    <row r="521" spans="2:23" ht="12" hidden="1" customHeight="1">
      <c r="B521" s="165"/>
      <c r="C521" s="165"/>
      <c r="D521" s="165"/>
      <c r="E521" s="18" t="s">
        <v>454</v>
      </c>
      <c r="F521" s="78" t="s">
        <v>455</v>
      </c>
      <c r="G521" s="14"/>
      <c r="H521" s="14"/>
      <c r="I521" s="24"/>
      <c r="J521" s="26"/>
      <c r="K521" s="17"/>
      <c r="L521" s="9">
        <f>ABSTRACT!I518</f>
        <v>0</v>
      </c>
      <c r="M521" s="9">
        <f>ABSTRACT!J518</f>
        <v>0</v>
      </c>
      <c r="N521" s="9">
        <f>ABSTRACT!K518</f>
        <v>0</v>
      </c>
      <c r="O521" s="37">
        <f t="shared" si="69"/>
        <v>0</v>
      </c>
      <c r="P521" s="37">
        <f t="shared" si="70"/>
        <v>0</v>
      </c>
      <c r="Q521" s="37">
        <f t="shared" si="71"/>
        <v>0</v>
      </c>
      <c r="R521" s="35"/>
      <c r="S521" s="36"/>
      <c r="T521" s="41">
        <f t="shared" si="68"/>
        <v>0</v>
      </c>
      <c r="V521" s="44"/>
      <c r="W521" s="43"/>
    </row>
    <row r="522" spans="2:23" ht="12" hidden="1" customHeight="1">
      <c r="B522" s="165"/>
      <c r="C522" s="165"/>
      <c r="D522" s="165"/>
      <c r="E522" s="21" t="s">
        <v>99</v>
      </c>
      <c r="F522" s="74" t="s">
        <v>411</v>
      </c>
      <c r="G522" s="14">
        <v>50</v>
      </c>
      <c r="H522" s="14" t="s">
        <v>144</v>
      </c>
      <c r="I522" s="24">
        <v>0.7</v>
      </c>
      <c r="J522" s="26">
        <v>58.045228766000001</v>
      </c>
      <c r="K522" s="17">
        <f t="shared" si="72"/>
        <v>2031.5830068099999</v>
      </c>
      <c r="L522" s="9">
        <f>ABSTRACT!I519</f>
        <v>0</v>
      </c>
      <c r="M522" s="9">
        <f>ABSTRACT!J519</f>
        <v>0</v>
      </c>
      <c r="N522" s="9">
        <f>ABSTRACT!K519</f>
        <v>0</v>
      </c>
      <c r="O522" s="37">
        <f t="shared" si="69"/>
        <v>0</v>
      </c>
      <c r="P522" s="37">
        <f t="shared" si="70"/>
        <v>0</v>
      </c>
      <c r="Q522" s="37">
        <f t="shared" si="71"/>
        <v>0</v>
      </c>
      <c r="R522" s="35"/>
      <c r="S522" s="36"/>
      <c r="T522" s="41">
        <f t="shared" si="68"/>
        <v>0</v>
      </c>
      <c r="V522" s="44"/>
      <c r="W522" s="43"/>
    </row>
    <row r="523" spans="2:23" ht="12" hidden="1" customHeight="1">
      <c r="B523" s="165"/>
      <c r="C523" s="165"/>
      <c r="D523" s="165"/>
      <c r="E523" s="21" t="s">
        <v>102</v>
      </c>
      <c r="F523" s="74" t="s">
        <v>413</v>
      </c>
      <c r="G523" s="14">
        <v>50</v>
      </c>
      <c r="H523" s="14" t="s">
        <v>144</v>
      </c>
      <c r="I523" s="24">
        <v>0.2</v>
      </c>
      <c r="J523" s="26">
        <v>58.045228766000001</v>
      </c>
      <c r="K523" s="17">
        <f t="shared" si="72"/>
        <v>580.45228766000002</v>
      </c>
      <c r="L523" s="9">
        <f>ABSTRACT!I520</f>
        <v>0</v>
      </c>
      <c r="M523" s="9">
        <f>ABSTRACT!J520</f>
        <v>0</v>
      </c>
      <c r="N523" s="9">
        <f>ABSTRACT!K520</f>
        <v>0</v>
      </c>
      <c r="O523" s="37">
        <f t="shared" si="69"/>
        <v>0</v>
      </c>
      <c r="P523" s="37">
        <f t="shared" si="70"/>
        <v>0</v>
      </c>
      <c r="Q523" s="37">
        <f t="shared" si="71"/>
        <v>0</v>
      </c>
      <c r="R523" s="35"/>
      <c r="S523" s="36"/>
      <c r="T523" s="41">
        <f t="shared" si="68"/>
        <v>0</v>
      </c>
      <c r="V523" s="44"/>
      <c r="W523" s="43"/>
    </row>
    <row r="524" spans="2:23" ht="12" hidden="1" customHeight="1">
      <c r="B524" s="165"/>
      <c r="C524" s="165"/>
      <c r="D524" s="165"/>
      <c r="E524" s="18" t="s">
        <v>456</v>
      </c>
      <c r="F524" s="78" t="s">
        <v>457</v>
      </c>
      <c r="G524" s="14"/>
      <c r="H524" s="14"/>
      <c r="I524" s="15"/>
      <c r="J524" s="26"/>
      <c r="K524" s="17"/>
      <c r="L524" s="9">
        <f>ABSTRACT!I521</f>
        <v>0</v>
      </c>
      <c r="M524" s="9">
        <f>ABSTRACT!J521</f>
        <v>0</v>
      </c>
      <c r="N524" s="9">
        <f>ABSTRACT!K521</f>
        <v>0</v>
      </c>
      <c r="O524" s="37">
        <f t="shared" si="69"/>
        <v>0</v>
      </c>
      <c r="P524" s="37">
        <f t="shared" si="70"/>
        <v>0</v>
      </c>
      <c r="Q524" s="37">
        <f t="shared" si="71"/>
        <v>0</v>
      </c>
      <c r="R524" s="35"/>
      <c r="S524" s="36"/>
      <c r="T524" s="41">
        <f t="shared" si="68"/>
        <v>0</v>
      </c>
      <c r="V524" s="44"/>
      <c r="W524" s="43"/>
    </row>
    <row r="525" spans="2:23" ht="12" hidden="1" customHeight="1">
      <c r="B525" s="165"/>
      <c r="C525" s="165"/>
      <c r="D525" s="165"/>
      <c r="E525" s="21" t="s">
        <v>99</v>
      </c>
      <c r="F525" s="74" t="s">
        <v>411</v>
      </c>
      <c r="G525" s="14">
        <v>50</v>
      </c>
      <c r="H525" s="14" t="s">
        <v>144</v>
      </c>
      <c r="I525" s="24">
        <v>0.7</v>
      </c>
      <c r="J525" s="26">
        <v>71.696377450200004</v>
      </c>
      <c r="K525" s="17">
        <f t="shared" si="72"/>
        <v>2509.3732107569999</v>
      </c>
      <c r="L525" s="9">
        <f>ABSTRACT!I522</f>
        <v>0</v>
      </c>
      <c r="M525" s="9">
        <f>ABSTRACT!J522</f>
        <v>0</v>
      </c>
      <c r="N525" s="9">
        <f>ABSTRACT!K522</f>
        <v>0</v>
      </c>
      <c r="O525" s="37">
        <f t="shared" si="69"/>
        <v>0</v>
      </c>
      <c r="P525" s="37">
        <f t="shared" si="70"/>
        <v>0</v>
      </c>
      <c r="Q525" s="37">
        <f t="shared" si="71"/>
        <v>0</v>
      </c>
      <c r="R525" s="35"/>
      <c r="S525" s="36"/>
      <c r="T525" s="41">
        <f t="shared" si="68"/>
        <v>0</v>
      </c>
      <c r="V525" s="44"/>
      <c r="W525" s="43"/>
    </row>
    <row r="526" spans="2:23" ht="12" hidden="1" customHeight="1">
      <c r="B526" s="165"/>
      <c r="C526" s="165"/>
      <c r="D526" s="165"/>
      <c r="E526" s="21" t="s">
        <v>102</v>
      </c>
      <c r="F526" s="74" t="s">
        <v>413</v>
      </c>
      <c r="G526" s="14">
        <v>50</v>
      </c>
      <c r="H526" s="14" t="s">
        <v>144</v>
      </c>
      <c r="I526" s="24">
        <v>0.2</v>
      </c>
      <c r="J526" s="26">
        <v>71.696377450200004</v>
      </c>
      <c r="K526" s="17">
        <f t="shared" si="72"/>
        <v>716.96377450200009</v>
      </c>
      <c r="L526" s="9">
        <f>ABSTRACT!I523</f>
        <v>0</v>
      </c>
      <c r="M526" s="9">
        <f>ABSTRACT!J523</f>
        <v>0</v>
      </c>
      <c r="N526" s="9">
        <f>ABSTRACT!K523</f>
        <v>0</v>
      </c>
      <c r="O526" s="37">
        <f t="shared" si="69"/>
        <v>0</v>
      </c>
      <c r="P526" s="37">
        <f t="shared" si="70"/>
        <v>0</v>
      </c>
      <c r="Q526" s="37">
        <f t="shared" si="71"/>
        <v>0</v>
      </c>
      <c r="R526" s="35"/>
      <c r="S526" s="36"/>
      <c r="T526" s="41">
        <f t="shared" ref="T526:T589" si="73">SUM(V526:AO526)</f>
        <v>0</v>
      </c>
      <c r="V526" s="44"/>
      <c r="W526" s="43"/>
    </row>
    <row r="527" spans="2:23" ht="12" hidden="1" customHeight="1">
      <c r="B527" s="165"/>
      <c r="C527" s="165"/>
      <c r="D527" s="165"/>
      <c r="E527" s="18" t="s">
        <v>458</v>
      </c>
      <c r="F527" s="78" t="s">
        <v>459</v>
      </c>
      <c r="G527" s="14"/>
      <c r="H527" s="14"/>
      <c r="I527" s="15"/>
      <c r="J527" s="26"/>
      <c r="K527" s="17"/>
      <c r="L527" s="9">
        <f>ABSTRACT!I524</f>
        <v>0</v>
      </c>
      <c r="M527" s="9">
        <f>ABSTRACT!J524</f>
        <v>0</v>
      </c>
      <c r="N527" s="9">
        <f>ABSTRACT!K524</f>
        <v>0</v>
      </c>
      <c r="O527" s="37">
        <f t="shared" ref="O527:O590" si="74">L527*J527*I527</f>
        <v>0</v>
      </c>
      <c r="P527" s="37">
        <f t="shared" ref="P527:P590" si="75">M527*J527*I527</f>
        <v>0</v>
      </c>
      <c r="Q527" s="37">
        <f t="shared" si="71"/>
        <v>0</v>
      </c>
      <c r="R527" s="35"/>
      <c r="S527" s="36"/>
      <c r="T527" s="41">
        <f t="shared" si="73"/>
        <v>0</v>
      </c>
      <c r="V527" s="44"/>
      <c r="W527" s="43"/>
    </row>
    <row r="528" spans="2:23" ht="12" hidden="1" customHeight="1">
      <c r="B528" s="165"/>
      <c r="C528" s="165"/>
      <c r="D528" s="165"/>
      <c r="E528" s="21" t="s">
        <v>99</v>
      </c>
      <c r="F528" s="74" t="s">
        <v>411</v>
      </c>
      <c r="G528" s="14">
        <v>50</v>
      </c>
      <c r="H528" s="14" t="s">
        <v>144</v>
      </c>
      <c r="I528" s="24">
        <v>0.7</v>
      </c>
      <c r="J528" s="26">
        <v>87.067843148999998</v>
      </c>
      <c r="K528" s="17">
        <f t="shared" si="72"/>
        <v>3047.3745102149996</v>
      </c>
      <c r="L528" s="9">
        <f>ABSTRACT!I525</f>
        <v>0</v>
      </c>
      <c r="M528" s="9">
        <f>ABSTRACT!J525</f>
        <v>0</v>
      </c>
      <c r="N528" s="9">
        <f>ABSTRACT!K525</f>
        <v>0</v>
      </c>
      <c r="O528" s="37">
        <f t="shared" si="74"/>
        <v>0</v>
      </c>
      <c r="P528" s="37">
        <f t="shared" si="75"/>
        <v>0</v>
      </c>
      <c r="Q528" s="37">
        <f t="shared" ref="Q528:Q591" si="76">O528+P528</f>
        <v>0</v>
      </c>
      <c r="R528" s="35"/>
      <c r="S528" s="36"/>
      <c r="T528" s="41">
        <f t="shared" si="73"/>
        <v>0</v>
      </c>
      <c r="V528" s="44"/>
      <c r="W528" s="43"/>
    </row>
    <row r="529" spans="2:23" ht="12" hidden="1" customHeight="1">
      <c r="B529" s="165"/>
      <c r="C529" s="165"/>
      <c r="D529" s="165"/>
      <c r="E529" s="21" t="s">
        <v>102</v>
      </c>
      <c r="F529" s="74" t="s">
        <v>413</v>
      </c>
      <c r="G529" s="14">
        <v>50</v>
      </c>
      <c r="H529" s="14" t="s">
        <v>144</v>
      </c>
      <c r="I529" s="24">
        <v>0.2</v>
      </c>
      <c r="J529" s="26">
        <v>87.067843148999998</v>
      </c>
      <c r="K529" s="17">
        <f t="shared" si="72"/>
        <v>870.67843149000009</v>
      </c>
      <c r="L529" s="9">
        <f>ABSTRACT!I526</f>
        <v>0</v>
      </c>
      <c r="M529" s="9">
        <f>ABSTRACT!J526</f>
        <v>0</v>
      </c>
      <c r="N529" s="9">
        <f>ABSTRACT!K526</f>
        <v>0</v>
      </c>
      <c r="O529" s="37">
        <f t="shared" si="74"/>
        <v>0</v>
      </c>
      <c r="P529" s="37">
        <f t="shared" si="75"/>
        <v>0</v>
      </c>
      <c r="Q529" s="37">
        <f t="shared" si="76"/>
        <v>0</v>
      </c>
      <c r="R529" s="35"/>
      <c r="S529" s="36"/>
      <c r="T529" s="41">
        <f t="shared" si="73"/>
        <v>0</v>
      </c>
      <c r="V529" s="44"/>
      <c r="W529" s="43"/>
    </row>
    <row r="530" spans="2:23" ht="12" hidden="1" customHeight="1">
      <c r="B530" s="165"/>
      <c r="C530" s="165"/>
      <c r="D530" s="165"/>
      <c r="E530" s="18" t="s">
        <v>460</v>
      </c>
      <c r="F530" s="78" t="s">
        <v>461</v>
      </c>
      <c r="G530" s="14"/>
      <c r="H530" s="14"/>
      <c r="I530" s="24"/>
      <c r="J530" s="26"/>
      <c r="K530" s="17"/>
      <c r="L530" s="9">
        <f>ABSTRACT!I527</f>
        <v>0</v>
      </c>
      <c r="M530" s="9">
        <f>ABSTRACT!J527</f>
        <v>0</v>
      </c>
      <c r="N530" s="9">
        <f>ABSTRACT!K527</f>
        <v>0</v>
      </c>
      <c r="O530" s="37">
        <f t="shared" si="74"/>
        <v>0</v>
      </c>
      <c r="P530" s="37">
        <f t="shared" si="75"/>
        <v>0</v>
      </c>
      <c r="Q530" s="37">
        <f t="shared" si="76"/>
        <v>0</v>
      </c>
      <c r="R530" s="35"/>
      <c r="S530" s="36"/>
      <c r="T530" s="41">
        <f t="shared" si="73"/>
        <v>0</v>
      </c>
      <c r="V530" s="44"/>
      <c r="W530" s="43"/>
    </row>
    <row r="531" spans="2:23" ht="12" hidden="1" customHeight="1">
      <c r="B531" s="165"/>
      <c r="C531" s="165"/>
      <c r="D531" s="165"/>
      <c r="E531" s="21" t="s">
        <v>99</v>
      </c>
      <c r="F531" s="74" t="s">
        <v>411</v>
      </c>
      <c r="G531" s="14">
        <v>50</v>
      </c>
      <c r="H531" s="14" t="s">
        <v>144</v>
      </c>
      <c r="I531" s="24">
        <v>0.7</v>
      </c>
      <c r="J531" s="26">
        <v>87.067843148999998</v>
      </c>
      <c r="K531" s="17">
        <f t="shared" si="72"/>
        <v>3047.3745102149996</v>
      </c>
      <c r="L531" s="9">
        <f>ABSTRACT!I528</f>
        <v>0</v>
      </c>
      <c r="M531" s="9">
        <f>ABSTRACT!J528</f>
        <v>0</v>
      </c>
      <c r="N531" s="9">
        <f>ABSTRACT!K528</f>
        <v>0</v>
      </c>
      <c r="O531" s="37">
        <f t="shared" si="74"/>
        <v>0</v>
      </c>
      <c r="P531" s="37">
        <f t="shared" si="75"/>
        <v>0</v>
      </c>
      <c r="Q531" s="37">
        <f t="shared" si="76"/>
        <v>0</v>
      </c>
      <c r="R531" s="35"/>
      <c r="S531" s="36"/>
      <c r="T531" s="41">
        <f t="shared" si="73"/>
        <v>0</v>
      </c>
      <c r="V531" s="44"/>
      <c r="W531" s="43"/>
    </row>
    <row r="532" spans="2:23" ht="12" hidden="1" customHeight="1">
      <c r="B532" s="165"/>
      <c r="C532" s="165"/>
      <c r="D532" s="165"/>
      <c r="E532" s="21" t="s">
        <v>102</v>
      </c>
      <c r="F532" s="74" t="s">
        <v>413</v>
      </c>
      <c r="G532" s="14">
        <v>50</v>
      </c>
      <c r="H532" s="14" t="s">
        <v>144</v>
      </c>
      <c r="I532" s="24">
        <v>0.2</v>
      </c>
      <c r="J532" s="26">
        <v>87.067843148999998</v>
      </c>
      <c r="K532" s="17">
        <f t="shared" si="72"/>
        <v>870.67843149000009</v>
      </c>
      <c r="L532" s="9">
        <f>ABSTRACT!I529</f>
        <v>0</v>
      </c>
      <c r="M532" s="9">
        <f>ABSTRACT!J529</f>
        <v>0</v>
      </c>
      <c r="N532" s="9">
        <f>ABSTRACT!K529</f>
        <v>0</v>
      </c>
      <c r="O532" s="37">
        <f t="shared" si="74"/>
        <v>0</v>
      </c>
      <c r="P532" s="37">
        <f t="shared" si="75"/>
        <v>0</v>
      </c>
      <c r="Q532" s="37">
        <f t="shared" si="76"/>
        <v>0</v>
      </c>
      <c r="R532" s="35"/>
      <c r="S532" s="36"/>
      <c r="T532" s="41">
        <f t="shared" si="73"/>
        <v>0</v>
      </c>
      <c r="V532" s="44"/>
      <c r="W532" s="43"/>
    </row>
    <row r="533" spans="2:23" ht="12" hidden="1" customHeight="1">
      <c r="B533" s="165"/>
      <c r="C533" s="165"/>
      <c r="D533" s="165"/>
      <c r="E533" s="18" t="s">
        <v>462</v>
      </c>
      <c r="F533" s="78" t="s">
        <v>463</v>
      </c>
      <c r="G533" s="14"/>
      <c r="H533" s="14"/>
      <c r="I533" s="24"/>
      <c r="J533" s="26"/>
      <c r="K533" s="17"/>
      <c r="L533" s="9">
        <f>ABSTRACT!I530</f>
        <v>0</v>
      </c>
      <c r="M533" s="9">
        <f>ABSTRACT!J530</f>
        <v>0</v>
      </c>
      <c r="N533" s="9">
        <f>ABSTRACT!K530</f>
        <v>0</v>
      </c>
      <c r="O533" s="37">
        <f t="shared" si="74"/>
        <v>0</v>
      </c>
      <c r="P533" s="37">
        <f t="shared" si="75"/>
        <v>0</v>
      </c>
      <c r="Q533" s="37">
        <f t="shared" si="76"/>
        <v>0</v>
      </c>
      <c r="R533" s="35"/>
      <c r="S533" s="36"/>
      <c r="T533" s="41">
        <f t="shared" si="73"/>
        <v>0</v>
      </c>
      <c r="V533" s="44"/>
      <c r="W533" s="43"/>
    </row>
    <row r="534" spans="2:23" ht="12" hidden="1" customHeight="1">
      <c r="B534" s="165"/>
      <c r="C534" s="165"/>
      <c r="D534" s="165"/>
      <c r="E534" s="21" t="s">
        <v>99</v>
      </c>
      <c r="F534" s="74" t="s">
        <v>411</v>
      </c>
      <c r="G534" s="14">
        <v>50</v>
      </c>
      <c r="H534" s="14" t="s">
        <v>144</v>
      </c>
      <c r="I534" s="24">
        <v>0.7</v>
      </c>
      <c r="J534" s="26">
        <v>101.57296214980001</v>
      </c>
      <c r="K534" s="17">
        <f t="shared" si="72"/>
        <v>3555.0536752429998</v>
      </c>
      <c r="L534" s="9">
        <f>ABSTRACT!I531</f>
        <v>0</v>
      </c>
      <c r="M534" s="9">
        <f>ABSTRACT!J531</f>
        <v>0</v>
      </c>
      <c r="N534" s="9">
        <f>ABSTRACT!K531</f>
        <v>0</v>
      </c>
      <c r="O534" s="37">
        <f t="shared" si="74"/>
        <v>0</v>
      </c>
      <c r="P534" s="37">
        <f t="shared" si="75"/>
        <v>0</v>
      </c>
      <c r="Q534" s="37">
        <f t="shared" si="76"/>
        <v>0</v>
      </c>
      <c r="R534" s="35"/>
      <c r="S534" s="36"/>
      <c r="T534" s="41">
        <f t="shared" si="73"/>
        <v>0</v>
      </c>
      <c r="V534" s="44"/>
      <c r="W534" s="43"/>
    </row>
    <row r="535" spans="2:23" ht="12" hidden="1" customHeight="1">
      <c r="B535" s="165"/>
      <c r="C535" s="165"/>
      <c r="D535" s="165"/>
      <c r="E535" s="21" t="s">
        <v>102</v>
      </c>
      <c r="F535" s="74" t="s">
        <v>413</v>
      </c>
      <c r="G535" s="14">
        <v>50</v>
      </c>
      <c r="H535" s="14" t="s">
        <v>144</v>
      </c>
      <c r="I535" s="24">
        <v>0.2</v>
      </c>
      <c r="J535" s="26">
        <v>101.57296214980001</v>
      </c>
      <c r="K535" s="17">
        <f t="shared" si="72"/>
        <v>1015.7296214980001</v>
      </c>
      <c r="L535" s="9">
        <f>ABSTRACT!I532</f>
        <v>0</v>
      </c>
      <c r="M535" s="9">
        <f>ABSTRACT!J532</f>
        <v>0</v>
      </c>
      <c r="N535" s="9">
        <f>ABSTRACT!K532</f>
        <v>0</v>
      </c>
      <c r="O535" s="37">
        <f t="shared" si="74"/>
        <v>0</v>
      </c>
      <c r="P535" s="37">
        <f t="shared" si="75"/>
        <v>0</v>
      </c>
      <c r="Q535" s="37">
        <f t="shared" si="76"/>
        <v>0</v>
      </c>
      <c r="R535" s="35"/>
      <c r="S535" s="36"/>
      <c r="T535" s="41">
        <f t="shared" si="73"/>
        <v>0</v>
      </c>
      <c r="V535" s="44"/>
      <c r="W535" s="43"/>
    </row>
    <row r="536" spans="2:23" ht="12" hidden="1" customHeight="1">
      <c r="B536" s="165"/>
      <c r="C536" s="165"/>
      <c r="D536" s="165"/>
      <c r="E536" s="18" t="s">
        <v>464</v>
      </c>
      <c r="F536" s="78" t="s">
        <v>465</v>
      </c>
      <c r="G536" s="14"/>
      <c r="H536" s="14"/>
      <c r="I536" s="24"/>
      <c r="J536" s="26"/>
      <c r="K536" s="17"/>
      <c r="L536" s="9">
        <f>ABSTRACT!I533</f>
        <v>0</v>
      </c>
      <c r="M536" s="9">
        <f>ABSTRACT!J533</f>
        <v>0</v>
      </c>
      <c r="N536" s="9">
        <f>ABSTRACT!K533</f>
        <v>0</v>
      </c>
      <c r="O536" s="37">
        <f t="shared" si="74"/>
        <v>0</v>
      </c>
      <c r="P536" s="37">
        <f t="shared" si="75"/>
        <v>0</v>
      </c>
      <c r="Q536" s="37">
        <f t="shared" si="76"/>
        <v>0</v>
      </c>
      <c r="R536" s="35"/>
      <c r="S536" s="36"/>
      <c r="T536" s="41">
        <f t="shared" si="73"/>
        <v>0</v>
      </c>
      <c r="V536" s="44"/>
      <c r="W536" s="43"/>
    </row>
    <row r="537" spans="2:23" ht="12" hidden="1" customHeight="1">
      <c r="B537" s="165"/>
      <c r="C537" s="165"/>
      <c r="D537" s="165"/>
      <c r="E537" s="21" t="s">
        <v>99</v>
      </c>
      <c r="F537" s="74" t="s">
        <v>411</v>
      </c>
      <c r="G537" s="14">
        <v>50</v>
      </c>
      <c r="H537" s="14" t="s">
        <v>144</v>
      </c>
      <c r="I537" s="24">
        <v>0.7</v>
      </c>
      <c r="J537" s="26">
        <v>101.57296214980001</v>
      </c>
      <c r="K537" s="17">
        <f t="shared" si="72"/>
        <v>3555.0536752429998</v>
      </c>
      <c r="L537" s="9">
        <f>ABSTRACT!I534</f>
        <v>0</v>
      </c>
      <c r="M537" s="9">
        <f>ABSTRACT!J534</f>
        <v>0</v>
      </c>
      <c r="N537" s="9">
        <f>ABSTRACT!K534</f>
        <v>0</v>
      </c>
      <c r="O537" s="37">
        <f t="shared" si="74"/>
        <v>0</v>
      </c>
      <c r="P537" s="37">
        <f t="shared" si="75"/>
        <v>0</v>
      </c>
      <c r="Q537" s="37">
        <f t="shared" si="76"/>
        <v>0</v>
      </c>
      <c r="R537" s="35"/>
      <c r="S537" s="36"/>
      <c r="T537" s="41">
        <f t="shared" si="73"/>
        <v>0</v>
      </c>
      <c r="V537" s="44"/>
      <c r="W537" s="43"/>
    </row>
    <row r="538" spans="2:23" ht="12" hidden="1" customHeight="1">
      <c r="B538" s="165"/>
      <c r="C538" s="165"/>
      <c r="D538" s="165"/>
      <c r="E538" s="21" t="s">
        <v>102</v>
      </c>
      <c r="F538" s="74" t="s">
        <v>413</v>
      </c>
      <c r="G538" s="14">
        <v>50</v>
      </c>
      <c r="H538" s="14" t="s">
        <v>144</v>
      </c>
      <c r="I538" s="24">
        <v>0.2</v>
      </c>
      <c r="J538" s="26">
        <v>101.57296214980001</v>
      </c>
      <c r="K538" s="17">
        <f t="shared" si="72"/>
        <v>1015.7296214980001</v>
      </c>
      <c r="L538" s="9">
        <f>ABSTRACT!I535</f>
        <v>0</v>
      </c>
      <c r="M538" s="9">
        <f>ABSTRACT!J535</f>
        <v>0</v>
      </c>
      <c r="N538" s="9">
        <f>ABSTRACT!K535</f>
        <v>0</v>
      </c>
      <c r="O538" s="37">
        <f t="shared" si="74"/>
        <v>0</v>
      </c>
      <c r="P538" s="37">
        <f t="shared" si="75"/>
        <v>0</v>
      </c>
      <c r="Q538" s="37">
        <f t="shared" si="76"/>
        <v>0</v>
      </c>
      <c r="R538" s="35"/>
      <c r="S538" s="36"/>
      <c r="T538" s="41">
        <f t="shared" si="73"/>
        <v>0</v>
      </c>
      <c r="V538" s="44"/>
      <c r="W538" s="43"/>
    </row>
    <row r="539" spans="2:23" ht="12" hidden="1" customHeight="1">
      <c r="B539" s="165"/>
      <c r="C539" s="165"/>
      <c r="D539" s="165"/>
      <c r="E539" s="18" t="s">
        <v>458</v>
      </c>
      <c r="F539" s="78" t="s">
        <v>466</v>
      </c>
      <c r="G539" s="14"/>
      <c r="H539" s="14"/>
      <c r="I539" s="24"/>
      <c r="J539" s="26"/>
      <c r="K539" s="17"/>
      <c r="L539" s="9">
        <f>ABSTRACT!I536</f>
        <v>0</v>
      </c>
      <c r="M539" s="9">
        <f>ABSTRACT!J536</f>
        <v>0</v>
      </c>
      <c r="N539" s="9">
        <f>ABSTRACT!K536</f>
        <v>0</v>
      </c>
      <c r="O539" s="37">
        <f t="shared" si="74"/>
        <v>0</v>
      </c>
      <c r="P539" s="37">
        <f t="shared" si="75"/>
        <v>0</v>
      </c>
      <c r="Q539" s="37">
        <f t="shared" si="76"/>
        <v>0</v>
      </c>
      <c r="R539" s="35"/>
      <c r="S539" s="36"/>
      <c r="T539" s="41">
        <f t="shared" si="73"/>
        <v>0</v>
      </c>
      <c r="V539" s="44"/>
      <c r="W539" s="43"/>
    </row>
    <row r="540" spans="2:23" ht="12" hidden="1" customHeight="1">
      <c r="B540" s="165"/>
      <c r="C540" s="165"/>
      <c r="D540" s="165"/>
      <c r="E540" s="21" t="s">
        <v>99</v>
      </c>
      <c r="F540" s="74" t="s">
        <v>411</v>
      </c>
      <c r="G540" s="14">
        <v>50</v>
      </c>
      <c r="H540" s="14" t="s">
        <v>144</v>
      </c>
      <c r="I540" s="24">
        <v>0.7</v>
      </c>
      <c r="J540" s="26">
        <v>130.59557653280001</v>
      </c>
      <c r="K540" s="17">
        <f t="shared" si="72"/>
        <v>4570.845178648</v>
      </c>
      <c r="L540" s="9">
        <f>ABSTRACT!I537</f>
        <v>0</v>
      </c>
      <c r="M540" s="9">
        <f>ABSTRACT!J537</f>
        <v>0</v>
      </c>
      <c r="N540" s="9">
        <f>ABSTRACT!K537</f>
        <v>0</v>
      </c>
      <c r="O540" s="37">
        <f t="shared" si="74"/>
        <v>0</v>
      </c>
      <c r="P540" s="37">
        <f t="shared" si="75"/>
        <v>0</v>
      </c>
      <c r="Q540" s="37">
        <f t="shared" si="76"/>
        <v>0</v>
      </c>
      <c r="R540" s="35"/>
      <c r="S540" s="36"/>
      <c r="T540" s="41">
        <f t="shared" si="73"/>
        <v>0</v>
      </c>
      <c r="V540" s="44"/>
      <c r="W540" s="43"/>
    </row>
    <row r="541" spans="2:23" ht="12" hidden="1" customHeight="1">
      <c r="B541" s="165"/>
      <c r="C541" s="165"/>
      <c r="D541" s="165"/>
      <c r="E541" s="21" t="s">
        <v>102</v>
      </c>
      <c r="F541" s="74" t="s">
        <v>413</v>
      </c>
      <c r="G541" s="14">
        <v>50</v>
      </c>
      <c r="H541" s="14" t="s">
        <v>144</v>
      </c>
      <c r="I541" s="24">
        <v>0.2</v>
      </c>
      <c r="J541" s="26">
        <v>130.59557653280001</v>
      </c>
      <c r="K541" s="17">
        <f t="shared" si="72"/>
        <v>1305.9557653280001</v>
      </c>
      <c r="L541" s="9">
        <f>ABSTRACT!I538</f>
        <v>0</v>
      </c>
      <c r="M541" s="9">
        <f>ABSTRACT!J538</f>
        <v>0</v>
      </c>
      <c r="N541" s="9">
        <f>ABSTRACT!K538</f>
        <v>0</v>
      </c>
      <c r="O541" s="37">
        <f t="shared" si="74"/>
        <v>0</v>
      </c>
      <c r="P541" s="37">
        <f t="shared" si="75"/>
        <v>0</v>
      </c>
      <c r="Q541" s="37">
        <f t="shared" si="76"/>
        <v>0</v>
      </c>
      <c r="R541" s="35"/>
      <c r="S541" s="36"/>
      <c r="T541" s="41">
        <f t="shared" si="73"/>
        <v>0</v>
      </c>
      <c r="V541" s="44"/>
      <c r="W541" s="43"/>
    </row>
    <row r="542" spans="2:23" ht="12" hidden="1" customHeight="1">
      <c r="B542" s="165"/>
      <c r="C542" s="165"/>
      <c r="D542" s="165"/>
      <c r="E542" s="18" t="s">
        <v>460</v>
      </c>
      <c r="F542" s="78" t="s">
        <v>467</v>
      </c>
      <c r="G542" s="14"/>
      <c r="H542" s="14"/>
      <c r="I542" s="15"/>
      <c r="J542" s="26"/>
      <c r="K542" s="17"/>
      <c r="L542" s="9">
        <f>ABSTRACT!I539</f>
        <v>0</v>
      </c>
      <c r="M542" s="9">
        <f>ABSTRACT!J539</f>
        <v>0</v>
      </c>
      <c r="N542" s="9">
        <f>ABSTRACT!K539</f>
        <v>0</v>
      </c>
      <c r="O542" s="37">
        <f t="shared" si="74"/>
        <v>0</v>
      </c>
      <c r="P542" s="37">
        <f t="shared" si="75"/>
        <v>0</v>
      </c>
      <c r="Q542" s="37">
        <f t="shared" si="76"/>
        <v>0</v>
      </c>
      <c r="R542" s="35"/>
      <c r="S542" s="36"/>
      <c r="T542" s="41">
        <f t="shared" si="73"/>
        <v>0</v>
      </c>
      <c r="V542" s="44"/>
      <c r="W542" s="43"/>
    </row>
    <row r="543" spans="2:23" ht="12" hidden="1" customHeight="1">
      <c r="B543" s="165"/>
      <c r="C543" s="165"/>
      <c r="D543" s="165"/>
      <c r="E543" s="21" t="s">
        <v>99</v>
      </c>
      <c r="F543" s="74" t="s">
        <v>411</v>
      </c>
      <c r="G543" s="14">
        <v>50</v>
      </c>
      <c r="H543" s="14" t="s">
        <v>144</v>
      </c>
      <c r="I543" s="24">
        <v>0.7</v>
      </c>
      <c r="J543" s="26">
        <v>144.24672521700001</v>
      </c>
      <c r="K543" s="17">
        <f t="shared" si="72"/>
        <v>5048.635382595</v>
      </c>
      <c r="L543" s="9">
        <f>ABSTRACT!I540</f>
        <v>0</v>
      </c>
      <c r="M543" s="9">
        <f>ABSTRACT!J540</f>
        <v>0</v>
      </c>
      <c r="N543" s="9">
        <f>ABSTRACT!K540</f>
        <v>0</v>
      </c>
      <c r="O543" s="37">
        <f t="shared" si="74"/>
        <v>0</v>
      </c>
      <c r="P543" s="37">
        <f t="shared" si="75"/>
        <v>0</v>
      </c>
      <c r="Q543" s="37">
        <f t="shared" si="76"/>
        <v>0</v>
      </c>
      <c r="R543" s="35"/>
      <c r="S543" s="36"/>
      <c r="T543" s="41">
        <f t="shared" si="73"/>
        <v>0</v>
      </c>
      <c r="V543" s="44"/>
      <c r="W543" s="43"/>
    </row>
    <row r="544" spans="2:23" ht="12" hidden="1" customHeight="1">
      <c r="B544" s="165"/>
      <c r="C544" s="165"/>
      <c r="D544" s="165"/>
      <c r="E544" s="21" t="s">
        <v>102</v>
      </c>
      <c r="F544" s="74" t="s">
        <v>413</v>
      </c>
      <c r="G544" s="14">
        <v>50</v>
      </c>
      <c r="H544" s="14" t="s">
        <v>144</v>
      </c>
      <c r="I544" s="24">
        <v>0.2</v>
      </c>
      <c r="J544" s="26">
        <v>144.24672521700001</v>
      </c>
      <c r="K544" s="17">
        <f t="shared" si="72"/>
        <v>1442.4672521700002</v>
      </c>
      <c r="L544" s="9">
        <f>ABSTRACT!I541</f>
        <v>0</v>
      </c>
      <c r="M544" s="9">
        <f>ABSTRACT!J541</f>
        <v>0</v>
      </c>
      <c r="N544" s="9">
        <f>ABSTRACT!K541</f>
        <v>0</v>
      </c>
      <c r="O544" s="37">
        <f t="shared" si="74"/>
        <v>0</v>
      </c>
      <c r="P544" s="37">
        <f t="shared" si="75"/>
        <v>0</v>
      </c>
      <c r="Q544" s="37">
        <f t="shared" si="76"/>
        <v>0</v>
      </c>
      <c r="R544" s="35"/>
      <c r="S544" s="36"/>
      <c r="T544" s="41">
        <f t="shared" si="73"/>
        <v>0</v>
      </c>
      <c r="V544" s="44"/>
      <c r="W544" s="43"/>
    </row>
    <row r="545" spans="2:23" ht="12" hidden="1" customHeight="1">
      <c r="B545" s="165"/>
      <c r="C545" s="165"/>
      <c r="D545" s="165"/>
      <c r="E545" s="21"/>
      <c r="F545" s="79"/>
      <c r="G545" s="14"/>
      <c r="H545" s="14"/>
      <c r="I545" s="24"/>
      <c r="J545" s="26"/>
      <c r="K545" s="17"/>
      <c r="L545" s="9">
        <f>ABSTRACT!I542</f>
        <v>0</v>
      </c>
      <c r="M545" s="9">
        <f>ABSTRACT!J542</f>
        <v>0</v>
      </c>
      <c r="N545" s="9">
        <f>ABSTRACT!K542</f>
        <v>0</v>
      </c>
      <c r="O545" s="37">
        <f t="shared" si="74"/>
        <v>0</v>
      </c>
      <c r="P545" s="37">
        <f t="shared" si="75"/>
        <v>0</v>
      </c>
      <c r="Q545" s="37">
        <f t="shared" si="76"/>
        <v>0</v>
      </c>
      <c r="R545" s="35"/>
      <c r="S545" s="36"/>
      <c r="T545" s="41">
        <f t="shared" si="73"/>
        <v>0</v>
      </c>
      <c r="V545" s="44"/>
      <c r="W545" s="43"/>
    </row>
    <row r="546" spans="2:23" ht="12" hidden="1" customHeight="1">
      <c r="B546" s="165"/>
      <c r="C546" s="165"/>
      <c r="D546" s="165"/>
      <c r="E546" s="12" t="s">
        <v>468</v>
      </c>
      <c r="F546" s="80" t="s">
        <v>469</v>
      </c>
      <c r="G546" s="72"/>
      <c r="H546" s="14"/>
      <c r="I546" s="24"/>
      <c r="J546" s="26"/>
      <c r="K546" s="17"/>
      <c r="L546" s="9">
        <f>ABSTRACT!I543</f>
        <v>0</v>
      </c>
      <c r="M546" s="9">
        <f>ABSTRACT!J543</f>
        <v>0</v>
      </c>
      <c r="N546" s="9">
        <f>ABSTRACT!K543</f>
        <v>0</v>
      </c>
      <c r="O546" s="37">
        <f t="shared" si="74"/>
        <v>0</v>
      </c>
      <c r="P546" s="37">
        <f t="shared" si="75"/>
        <v>0</v>
      </c>
      <c r="Q546" s="37">
        <f t="shared" si="76"/>
        <v>0</v>
      </c>
      <c r="R546" s="35"/>
      <c r="S546" s="36"/>
      <c r="T546" s="41">
        <f t="shared" si="73"/>
        <v>0</v>
      </c>
      <c r="V546" s="44"/>
      <c r="W546" s="43"/>
    </row>
    <row r="547" spans="2:23" ht="12" hidden="1" customHeight="1">
      <c r="B547" s="165"/>
      <c r="C547" s="165"/>
      <c r="D547" s="165"/>
      <c r="E547" s="18" t="s">
        <v>470</v>
      </c>
      <c r="F547" s="78" t="s">
        <v>471</v>
      </c>
      <c r="G547" s="36"/>
      <c r="H547" s="36"/>
      <c r="I547" s="36"/>
      <c r="J547" s="49"/>
      <c r="K547" s="49"/>
      <c r="L547" s="9">
        <f>ABSTRACT!I544</f>
        <v>0</v>
      </c>
      <c r="M547" s="9">
        <f>ABSTRACT!J544</f>
        <v>0</v>
      </c>
      <c r="N547" s="9">
        <f>ABSTRACT!K544</f>
        <v>0</v>
      </c>
      <c r="O547" s="37">
        <f t="shared" si="74"/>
        <v>0</v>
      </c>
      <c r="P547" s="37">
        <f t="shared" si="75"/>
        <v>0</v>
      </c>
      <c r="Q547" s="37">
        <f t="shared" si="76"/>
        <v>0</v>
      </c>
      <c r="R547" s="35"/>
      <c r="S547" s="36"/>
      <c r="T547" s="41">
        <f t="shared" si="73"/>
        <v>0</v>
      </c>
      <c r="V547" s="44"/>
      <c r="W547" s="43"/>
    </row>
    <row r="548" spans="2:23" ht="12" hidden="1" customHeight="1">
      <c r="B548" s="165"/>
      <c r="C548" s="165"/>
      <c r="D548" s="165"/>
      <c r="E548" s="21" t="s">
        <v>99</v>
      </c>
      <c r="F548" s="74" t="s">
        <v>411</v>
      </c>
      <c r="G548" s="72">
        <v>87500</v>
      </c>
      <c r="H548" s="14" t="s">
        <v>101</v>
      </c>
      <c r="I548" s="24">
        <v>0.7</v>
      </c>
      <c r="J548" s="26">
        <v>7.68210480159531</v>
      </c>
      <c r="K548" s="17">
        <f>J548*G548*I548</f>
        <v>470528.91909771267</v>
      </c>
      <c r="L548" s="9">
        <f>ABSTRACT!I545</f>
        <v>0</v>
      </c>
      <c r="M548" s="9">
        <f>ABSTRACT!J545</f>
        <v>0</v>
      </c>
      <c r="N548" s="9">
        <f>ABSTRACT!K545</f>
        <v>0</v>
      </c>
      <c r="O548" s="37">
        <f t="shared" si="74"/>
        <v>0</v>
      </c>
      <c r="P548" s="37">
        <f t="shared" si="75"/>
        <v>0</v>
      </c>
      <c r="Q548" s="37">
        <f t="shared" si="76"/>
        <v>0</v>
      </c>
      <c r="R548" s="35"/>
      <c r="S548" s="36"/>
      <c r="T548" s="41">
        <f t="shared" si="73"/>
        <v>0</v>
      </c>
      <c r="V548" s="44"/>
      <c r="W548" s="43"/>
    </row>
    <row r="549" spans="2:23" ht="12" hidden="1" customHeight="1">
      <c r="B549" s="165"/>
      <c r="C549" s="165"/>
      <c r="D549" s="165"/>
      <c r="E549" s="21" t="s">
        <v>102</v>
      </c>
      <c r="F549" s="74" t="s">
        <v>413</v>
      </c>
      <c r="G549" s="72">
        <v>87500</v>
      </c>
      <c r="H549" s="14" t="s">
        <v>101</v>
      </c>
      <c r="I549" s="24">
        <v>0.2</v>
      </c>
      <c r="J549" s="26">
        <v>7.68210480159531</v>
      </c>
      <c r="K549" s="17">
        <f>J549*G549*I549</f>
        <v>134436.83402791791</v>
      </c>
      <c r="L549" s="9">
        <f>ABSTRACT!I546</f>
        <v>0</v>
      </c>
      <c r="M549" s="9">
        <f>ABSTRACT!J546</f>
        <v>0</v>
      </c>
      <c r="N549" s="9">
        <f>ABSTRACT!K546</f>
        <v>0</v>
      </c>
      <c r="O549" s="37">
        <f t="shared" si="74"/>
        <v>0</v>
      </c>
      <c r="P549" s="37">
        <f t="shared" si="75"/>
        <v>0</v>
      </c>
      <c r="Q549" s="37">
        <f t="shared" si="76"/>
        <v>0</v>
      </c>
      <c r="R549" s="35"/>
      <c r="S549" s="36"/>
      <c r="T549" s="41">
        <f t="shared" si="73"/>
        <v>0</v>
      </c>
      <c r="V549" s="44"/>
      <c r="W549" s="43"/>
    </row>
    <row r="550" spans="2:23" ht="12" hidden="1" customHeight="1">
      <c r="B550" s="165"/>
      <c r="C550" s="165"/>
      <c r="D550" s="165"/>
      <c r="E550" s="18" t="s">
        <v>472</v>
      </c>
      <c r="F550" s="78" t="s">
        <v>473</v>
      </c>
      <c r="G550" s="72"/>
      <c r="H550" s="14"/>
      <c r="I550" s="24"/>
      <c r="J550" s="26"/>
      <c r="K550" s="17"/>
      <c r="L550" s="9">
        <f>ABSTRACT!I547</f>
        <v>0</v>
      </c>
      <c r="M550" s="9">
        <f>ABSTRACT!J547</f>
        <v>0</v>
      </c>
      <c r="N550" s="9">
        <f>ABSTRACT!K547</f>
        <v>0</v>
      </c>
      <c r="O550" s="37">
        <f t="shared" si="74"/>
        <v>0</v>
      </c>
      <c r="P550" s="37">
        <f t="shared" si="75"/>
        <v>0</v>
      </c>
      <c r="Q550" s="37">
        <f t="shared" si="76"/>
        <v>0</v>
      </c>
      <c r="R550" s="35"/>
      <c r="S550" s="36"/>
      <c r="T550" s="41">
        <f t="shared" si="73"/>
        <v>0</v>
      </c>
      <c r="V550" s="44"/>
      <c r="W550" s="43"/>
    </row>
    <row r="551" spans="2:23" ht="12" hidden="1" customHeight="1">
      <c r="B551" s="165"/>
      <c r="C551" s="165"/>
      <c r="D551" s="165"/>
      <c r="E551" s="21" t="s">
        <v>99</v>
      </c>
      <c r="F551" s="74" t="s">
        <v>411</v>
      </c>
      <c r="G551" s="72">
        <v>1450</v>
      </c>
      <c r="H551" s="14" t="s">
        <v>101</v>
      </c>
      <c r="I551" s="24">
        <v>0.7</v>
      </c>
      <c r="J551" s="26">
        <v>7.68189190344828</v>
      </c>
      <c r="K551" s="17">
        <f>J551*G551*I551</f>
        <v>7797.1202820000044</v>
      </c>
      <c r="L551" s="9">
        <f>ABSTRACT!I548</f>
        <v>0</v>
      </c>
      <c r="M551" s="9">
        <f>ABSTRACT!J548</f>
        <v>0</v>
      </c>
      <c r="N551" s="9">
        <f>ABSTRACT!K548</f>
        <v>0</v>
      </c>
      <c r="O551" s="37">
        <f t="shared" si="74"/>
        <v>0</v>
      </c>
      <c r="P551" s="37">
        <f t="shared" si="75"/>
        <v>0</v>
      </c>
      <c r="Q551" s="37">
        <f t="shared" si="76"/>
        <v>0</v>
      </c>
      <c r="R551" s="35"/>
      <c r="S551" s="36"/>
      <c r="T551" s="41">
        <f t="shared" si="73"/>
        <v>0</v>
      </c>
      <c r="V551" s="44"/>
      <c r="W551" s="43"/>
    </row>
    <row r="552" spans="2:23" ht="12" hidden="1" customHeight="1">
      <c r="B552" s="165"/>
      <c r="C552" s="165"/>
      <c r="D552" s="165"/>
      <c r="E552" s="21" t="s">
        <v>102</v>
      </c>
      <c r="F552" s="74" t="s">
        <v>413</v>
      </c>
      <c r="G552" s="72">
        <v>1450</v>
      </c>
      <c r="H552" s="14" t="s">
        <v>101</v>
      </c>
      <c r="I552" s="24">
        <v>0.2</v>
      </c>
      <c r="J552" s="26">
        <v>7.68189190344828</v>
      </c>
      <c r="K552" s="17">
        <f>J552*G552*I552</f>
        <v>2227.7486520000016</v>
      </c>
      <c r="L552" s="9">
        <f>ABSTRACT!I549</f>
        <v>0</v>
      </c>
      <c r="M552" s="9">
        <f>ABSTRACT!J549</f>
        <v>0</v>
      </c>
      <c r="N552" s="9">
        <f>ABSTRACT!K549</f>
        <v>0</v>
      </c>
      <c r="O552" s="37">
        <f t="shared" si="74"/>
        <v>0</v>
      </c>
      <c r="P552" s="37">
        <f t="shared" si="75"/>
        <v>0</v>
      </c>
      <c r="Q552" s="37">
        <f t="shared" si="76"/>
        <v>0</v>
      </c>
      <c r="R552" s="35"/>
      <c r="S552" s="36"/>
      <c r="T552" s="41">
        <f t="shared" si="73"/>
        <v>0</v>
      </c>
      <c r="V552" s="44"/>
      <c r="W552" s="43"/>
    </row>
    <row r="553" spans="2:23" ht="12" hidden="1" customHeight="1">
      <c r="B553" s="165"/>
      <c r="C553" s="165"/>
      <c r="D553" s="165"/>
      <c r="E553" s="18" t="s">
        <v>474</v>
      </c>
      <c r="F553" s="78" t="s">
        <v>475</v>
      </c>
      <c r="G553" s="14"/>
      <c r="H553" s="14"/>
      <c r="I553" s="15"/>
      <c r="J553" s="26"/>
      <c r="K553" s="17"/>
      <c r="L553" s="9">
        <f>ABSTRACT!I550</f>
        <v>0</v>
      </c>
      <c r="M553" s="9">
        <f>ABSTRACT!J550</f>
        <v>0</v>
      </c>
      <c r="N553" s="9">
        <f>ABSTRACT!K550</f>
        <v>0</v>
      </c>
      <c r="O553" s="37">
        <f t="shared" si="74"/>
        <v>0</v>
      </c>
      <c r="P553" s="37">
        <f t="shared" si="75"/>
        <v>0</v>
      </c>
      <c r="Q553" s="37">
        <f t="shared" si="76"/>
        <v>0</v>
      </c>
      <c r="R553" s="35"/>
      <c r="S553" s="36"/>
      <c r="T553" s="41">
        <f t="shared" si="73"/>
        <v>0</v>
      </c>
      <c r="V553" s="44"/>
      <c r="W553" s="43"/>
    </row>
    <row r="554" spans="2:23" ht="12" hidden="1" customHeight="1">
      <c r="B554" s="165"/>
      <c r="C554" s="165"/>
      <c r="D554" s="165"/>
      <c r="E554" s="21" t="s">
        <v>99</v>
      </c>
      <c r="F554" s="74" t="s">
        <v>411</v>
      </c>
      <c r="G554" s="14">
        <v>8</v>
      </c>
      <c r="H554" s="14" t="s">
        <v>181</v>
      </c>
      <c r="I554" s="24">
        <v>0.7</v>
      </c>
      <c r="J554" s="26">
        <v>12997.05692721</v>
      </c>
      <c r="K554" s="17">
        <f>J554*G554*I554</f>
        <v>72783.518792375995</v>
      </c>
      <c r="L554" s="9">
        <f>ABSTRACT!I551</f>
        <v>1</v>
      </c>
      <c r="M554" s="9">
        <f>ABSTRACT!J551</f>
        <v>0</v>
      </c>
      <c r="N554" s="9">
        <f>ABSTRACT!K551</f>
        <v>1</v>
      </c>
      <c r="O554" s="37">
        <f t="shared" si="74"/>
        <v>9097.9398490469994</v>
      </c>
      <c r="P554" s="37">
        <f t="shared" si="75"/>
        <v>0</v>
      </c>
      <c r="Q554" s="37">
        <f t="shared" si="76"/>
        <v>9097.9398490469994</v>
      </c>
      <c r="R554" s="35"/>
      <c r="S554" s="36"/>
      <c r="T554" s="41">
        <f t="shared" si="73"/>
        <v>0</v>
      </c>
      <c r="V554" s="44"/>
      <c r="W554" s="43"/>
    </row>
    <row r="555" spans="2:23" ht="12" hidden="1" customHeight="1">
      <c r="B555" s="165"/>
      <c r="C555" s="165"/>
      <c r="D555" s="165"/>
      <c r="E555" s="21" t="s">
        <v>102</v>
      </c>
      <c r="F555" s="74" t="s">
        <v>413</v>
      </c>
      <c r="G555" s="14">
        <v>8</v>
      </c>
      <c r="H555" s="14" t="s">
        <v>181</v>
      </c>
      <c r="I555" s="24">
        <v>0.2</v>
      </c>
      <c r="J555" s="26">
        <v>12997.05692721</v>
      </c>
      <c r="K555" s="17">
        <f>J555*G555*I555</f>
        <v>20795.291083536002</v>
      </c>
      <c r="L555" s="9">
        <f>ABSTRACT!I552</f>
        <v>0</v>
      </c>
      <c r="M555" s="9">
        <f>ABSTRACT!J552</f>
        <v>0</v>
      </c>
      <c r="N555" s="9">
        <f>ABSTRACT!K552</f>
        <v>0</v>
      </c>
      <c r="O555" s="37">
        <f t="shared" si="74"/>
        <v>0</v>
      </c>
      <c r="P555" s="37">
        <f t="shared" si="75"/>
        <v>0</v>
      </c>
      <c r="Q555" s="37">
        <f t="shared" si="76"/>
        <v>0</v>
      </c>
      <c r="R555" s="35"/>
      <c r="S555" s="36"/>
      <c r="T555" s="41">
        <f t="shared" si="73"/>
        <v>0</v>
      </c>
      <c r="V555" s="44"/>
      <c r="W555" s="43"/>
    </row>
    <row r="556" spans="2:23" ht="12" hidden="1" customHeight="1">
      <c r="B556" s="165"/>
      <c r="C556" s="165"/>
      <c r="D556" s="165"/>
      <c r="E556" s="18" t="s">
        <v>476</v>
      </c>
      <c r="F556" s="78" t="s">
        <v>477</v>
      </c>
      <c r="G556" s="14"/>
      <c r="H556" s="14"/>
      <c r="I556" s="15"/>
      <c r="J556" s="26"/>
      <c r="K556" s="17"/>
      <c r="L556" s="9">
        <f>ABSTRACT!I553</f>
        <v>0</v>
      </c>
      <c r="M556" s="9">
        <f>ABSTRACT!J553</f>
        <v>0</v>
      </c>
      <c r="N556" s="9">
        <f>ABSTRACT!K553</f>
        <v>0</v>
      </c>
      <c r="O556" s="37">
        <f t="shared" si="74"/>
        <v>0</v>
      </c>
      <c r="P556" s="37">
        <f t="shared" si="75"/>
        <v>0</v>
      </c>
      <c r="Q556" s="37">
        <f t="shared" si="76"/>
        <v>0</v>
      </c>
      <c r="R556" s="35"/>
      <c r="S556" s="36"/>
      <c r="T556" s="41">
        <f t="shared" si="73"/>
        <v>0</v>
      </c>
      <c r="V556" s="44"/>
      <c r="W556" s="43"/>
    </row>
    <row r="557" spans="2:23" ht="12" hidden="1" customHeight="1">
      <c r="B557" s="165"/>
      <c r="C557" s="165"/>
      <c r="D557" s="165"/>
      <c r="E557" s="21" t="s">
        <v>99</v>
      </c>
      <c r="F557" s="74" t="s">
        <v>411</v>
      </c>
      <c r="G557" s="14">
        <v>2</v>
      </c>
      <c r="H557" s="14" t="s">
        <v>181</v>
      </c>
      <c r="I557" s="24">
        <v>0.7</v>
      </c>
      <c r="J557" s="26">
        <v>8983.0870296550002</v>
      </c>
      <c r="K557" s="17">
        <f>J557*G557*I557</f>
        <v>12576.321841516999</v>
      </c>
      <c r="L557" s="9">
        <f>ABSTRACT!I554</f>
        <v>1.5</v>
      </c>
      <c r="M557" s="9">
        <f>ABSTRACT!J554</f>
        <v>0</v>
      </c>
      <c r="N557" s="9">
        <f>ABSTRACT!K554</f>
        <v>1.5</v>
      </c>
      <c r="O557" s="37">
        <f t="shared" si="74"/>
        <v>9432.2413811377501</v>
      </c>
      <c r="P557" s="37">
        <f t="shared" si="75"/>
        <v>0</v>
      </c>
      <c r="Q557" s="37">
        <f t="shared" si="76"/>
        <v>9432.2413811377501</v>
      </c>
      <c r="R557" s="35"/>
      <c r="S557" s="36"/>
      <c r="T557" s="41">
        <f t="shared" si="73"/>
        <v>0</v>
      </c>
      <c r="V557" s="44"/>
      <c r="W557" s="43"/>
    </row>
    <row r="558" spans="2:23" ht="12" hidden="1" customHeight="1">
      <c r="B558" s="165"/>
      <c r="C558" s="165"/>
      <c r="D558" s="165"/>
      <c r="E558" s="21" t="s">
        <v>102</v>
      </c>
      <c r="F558" s="74" t="s">
        <v>413</v>
      </c>
      <c r="G558" s="14">
        <v>2</v>
      </c>
      <c r="H558" s="14" t="s">
        <v>181</v>
      </c>
      <c r="I558" s="24">
        <v>0.2</v>
      </c>
      <c r="J558" s="26">
        <v>8983.0870296550002</v>
      </c>
      <c r="K558" s="17">
        <f>J558*G558*I558</f>
        <v>3593.2348118620002</v>
      </c>
      <c r="L558" s="9">
        <f>ABSTRACT!I555</f>
        <v>0</v>
      </c>
      <c r="M558" s="9">
        <f>ABSTRACT!J555</f>
        <v>0</v>
      </c>
      <c r="N558" s="9">
        <f>ABSTRACT!K555</f>
        <v>0</v>
      </c>
      <c r="O558" s="37">
        <f t="shared" si="74"/>
        <v>0</v>
      </c>
      <c r="P558" s="37">
        <f t="shared" si="75"/>
        <v>0</v>
      </c>
      <c r="Q558" s="37">
        <f t="shared" si="76"/>
        <v>0</v>
      </c>
      <c r="R558" s="35"/>
      <c r="S558" s="36"/>
      <c r="T558" s="41">
        <f t="shared" si="73"/>
        <v>0</v>
      </c>
      <c r="V558" s="44"/>
      <c r="W558" s="43"/>
    </row>
    <row r="559" spans="2:23" ht="12" hidden="1" customHeight="1">
      <c r="B559" s="165"/>
      <c r="C559" s="165"/>
      <c r="D559" s="165"/>
      <c r="E559" s="18" t="s">
        <v>478</v>
      </c>
      <c r="F559" s="78" t="s">
        <v>479</v>
      </c>
      <c r="G559" s="14"/>
      <c r="H559" s="14"/>
      <c r="I559" s="24"/>
      <c r="J559" s="26"/>
      <c r="K559" s="17"/>
      <c r="L559" s="9">
        <f>ABSTRACT!I556</f>
        <v>0</v>
      </c>
      <c r="M559" s="9">
        <f>ABSTRACT!J556</f>
        <v>0</v>
      </c>
      <c r="N559" s="9">
        <f>ABSTRACT!K556</f>
        <v>0</v>
      </c>
      <c r="O559" s="37">
        <f t="shared" si="74"/>
        <v>0</v>
      </c>
      <c r="P559" s="37">
        <f t="shared" si="75"/>
        <v>0</v>
      </c>
      <c r="Q559" s="37">
        <f t="shared" si="76"/>
        <v>0</v>
      </c>
      <c r="R559" s="35"/>
      <c r="S559" s="36"/>
      <c r="T559" s="41">
        <f t="shared" si="73"/>
        <v>0</v>
      </c>
      <c r="V559" s="44"/>
      <c r="W559" s="43"/>
    </row>
    <row r="560" spans="2:23" ht="12" hidden="1" customHeight="1">
      <c r="B560" s="165"/>
      <c r="C560" s="165"/>
      <c r="D560" s="165"/>
      <c r="E560" s="21" t="s">
        <v>99</v>
      </c>
      <c r="F560" s="74" t="s">
        <v>411</v>
      </c>
      <c r="G560" s="14">
        <v>53</v>
      </c>
      <c r="H560" s="14" t="s">
        <v>181</v>
      </c>
      <c r="I560" s="24">
        <v>0.7</v>
      </c>
      <c r="J560" s="26">
        <v>10576.5402969892</v>
      </c>
      <c r="K560" s="17">
        <f>J560*G560*I560</f>
        <v>392389.64501829934</v>
      </c>
      <c r="L560" s="9">
        <f>ABSTRACT!I557</f>
        <v>33</v>
      </c>
      <c r="M560" s="9">
        <f>ABSTRACT!J557</f>
        <v>0</v>
      </c>
      <c r="N560" s="9">
        <f>ABSTRACT!K557</f>
        <v>33</v>
      </c>
      <c r="O560" s="37">
        <f t="shared" si="74"/>
        <v>244318.08086045051</v>
      </c>
      <c r="P560" s="37">
        <f t="shared" si="75"/>
        <v>0</v>
      </c>
      <c r="Q560" s="37">
        <f t="shared" si="76"/>
        <v>244318.08086045051</v>
      </c>
      <c r="R560" s="35"/>
      <c r="S560" s="36"/>
      <c r="T560" s="41">
        <f t="shared" si="73"/>
        <v>0</v>
      </c>
      <c r="V560" s="44"/>
      <c r="W560" s="43"/>
    </row>
    <row r="561" spans="2:23" ht="12" hidden="1" customHeight="1">
      <c r="B561" s="165"/>
      <c r="C561" s="165"/>
      <c r="D561" s="165"/>
      <c r="E561" s="21" t="s">
        <v>102</v>
      </c>
      <c r="F561" s="74" t="s">
        <v>413</v>
      </c>
      <c r="G561" s="14">
        <v>53</v>
      </c>
      <c r="H561" s="14" t="s">
        <v>181</v>
      </c>
      <c r="I561" s="24">
        <v>0.2</v>
      </c>
      <c r="J561" s="26">
        <v>10576.5402969892</v>
      </c>
      <c r="K561" s="17">
        <f>J561*G561*I561</f>
        <v>112111.32714808553</v>
      </c>
      <c r="L561" s="9">
        <f>ABSTRACT!I558</f>
        <v>0</v>
      </c>
      <c r="M561" s="9">
        <f>ABSTRACT!J558</f>
        <v>0</v>
      </c>
      <c r="N561" s="9">
        <f>ABSTRACT!K558</f>
        <v>0</v>
      </c>
      <c r="O561" s="37">
        <f t="shared" si="74"/>
        <v>0</v>
      </c>
      <c r="P561" s="37">
        <f t="shared" si="75"/>
        <v>0</v>
      </c>
      <c r="Q561" s="37">
        <f t="shared" si="76"/>
        <v>0</v>
      </c>
      <c r="R561" s="35"/>
      <c r="S561" s="36"/>
      <c r="T561" s="41">
        <f t="shared" si="73"/>
        <v>0</v>
      </c>
      <c r="V561" s="44"/>
      <c r="W561" s="43"/>
    </row>
    <row r="562" spans="2:23" ht="12" hidden="1" customHeight="1">
      <c r="B562" s="165"/>
      <c r="C562" s="165"/>
      <c r="D562" s="165"/>
      <c r="E562" s="18" t="s">
        <v>480</v>
      </c>
      <c r="F562" s="78" t="s">
        <v>481</v>
      </c>
      <c r="G562" s="14"/>
      <c r="H562" s="14"/>
      <c r="I562" s="15"/>
      <c r="J562" s="26"/>
      <c r="K562" s="17"/>
      <c r="L562" s="9">
        <f>ABSTRACT!I559</f>
        <v>0</v>
      </c>
      <c r="M562" s="9">
        <f>ABSTRACT!J559</f>
        <v>0</v>
      </c>
      <c r="N562" s="9">
        <f>ABSTRACT!K559</f>
        <v>0</v>
      </c>
      <c r="O562" s="37">
        <f t="shared" si="74"/>
        <v>0</v>
      </c>
      <c r="P562" s="37">
        <f t="shared" si="75"/>
        <v>0</v>
      </c>
      <c r="Q562" s="37">
        <f t="shared" si="76"/>
        <v>0</v>
      </c>
      <c r="R562" s="35"/>
      <c r="S562" s="36"/>
      <c r="T562" s="41">
        <f t="shared" si="73"/>
        <v>0</v>
      </c>
      <c r="V562" s="44"/>
      <c r="W562" s="43"/>
    </row>
    <row r="563" spans="2:23" ht="12" hidden="1" customHeight="1">
      <c r="B563" s="165"/>
      <c r="C563" s="165"/>
      <c r="D563" s="165"/>
      <c r="E563" s="21" t="s">
        <v>99</v>
      </c>
      <c r="F563" s="74" t="s">
        <v>411</v>
      </c>
      <c r="G563" s="14">
        <v>6</v>
      </c>
      <c r="H563" s="14" t="s">
        <v>181</v>
      </c>
      <c r="I563" s="24">
        <v>0.7</v>
      </c>
      <c r="J563" s="26">
        <v>9787.44868414333</v>
      </c>
      <c r="K563" s="17">
        <f>J563*G563*I563</f>
        <v>41107.284473401982</v>
      </c>
      <c r="L563" s="9">
        <f>ABSTRACT!I560</f>
        <v>5.4984999999999999</v>
      </c>
      <c r="M563" s="9">
        <f>ABSTRACT!J560</f>
        <v>0</v>
      </c>
      <c r="N563" s="9">
        <f>ABSTRACT!K560</f>
        <v>5.4984999999999999</v>
      </c>
      <c r="O563" s="37">
        <f t="shared" si="74"/>
        <v>37671.400612833466</v>
      </c>
      <c r="P563" s="37">
        <f t="shared" si="75"/>
        <v>0</v>
      </c>
      <c r="Q563" s="37">
        <f t="shared" si="76"/>
        <v>37671.400612833466</v>
      </c>
      <c r="R563" s="35"/>
      <c r="S563" s="36"/>
      <c r="T563" s="41">
        <f t="shared" si="73"/>
        <v>0</v>
      </c>
      <c r="V563" s="44"/>
      <c r="W563" s="43"/>
    </row>
    <row r="564" spans="2:23" ht="12" hidden="1" customHeight="1">
      <c r="B564" s="165"/>
      <c r="C564" s="165"/>
      <c r="D564" s="165"/>
      <c r="E564" s="21" t="s">
        <v>102</v>
      </c>
      <c r="F564" s="74" t="s">
        <v>413</v>
      </c>
      <c r="G564" s="14">
        <v>6</v>
      </c>
      <c r="H564" s="14" t="s">
        <v>181</v>
      </c>
      <c r="I564" s="24">
        <v>0.2</v>
      </c>
      <c r="J564" s="26">
        <v>9787.44868414333</v>
      </c>
      <c r="K564" s="17">
        <f>J564*G564*I564</f>
        <v>11744.938420971996</v>
      </c>
      <c r="L564" s="9">
        <f>ABSTRACT!I561</f>
        <v>0</v>
      </c>
      <c r="M564" s="9">
        <f>ABSTRACT!J561</f>
        <v>0</v>
      </c>
      <c r="N564" s="9">
        <f>ABSTRACT!K561</f>
        <v>0</v>
      </c>
      <c r="O564" s="37">
        <f t="shared" si="74"/>
        <v>0</v>
      </c>
      <c r="P564" s="37">
        <f t="shared" si="75"/>
        <v>0</v>
      </c>
      <c r="Q564" s="37">
        <f t="shared" si="76"/>
        <v>0</v>
      </c>
      <c r="R564" s="35"/>
      <c r="S564" s="36"/>
      <c r="T564" s="41">
        <f t="shared" si="73"/>
        <v>0</v>
      </c>
      <c r="V564" s="44"/>
      <c r="W564" s="43"/>
    </row>
    <row r="565" spans="2:23" ht="12" hidden="1" customHeight="1">
      <c r="B565" s="165"/>
      <c r="C565" s="165"/>
      <c r="D565" s="165"/>
      <c r="E565" s="18" t="s">
        <v>482</v>
      </c>
      <c r="F565" s="78" t="s">
        <v>483</v>
      </c>
      <c r="G565" s="14"/>
      <c r="H565" s="14"/>
      <c r="I565" s="24"/>
      <c r="J565" s="26"/>
      <c r="K565" s="17"/>
      <c r="L565" s="9">
        <f>ABSTRACT!I562</f>
        <v>0</v>
      </c>
      <c r="M565" s="9">
        <f>ABSTRACT!J562</f>
        <v>0</v>
      </c>
      <c r="N565" s="9">
        <f>ABSTRACT!K562</f>
        <v>0</v>
      </c>
      <c r="O565" s="37">
        <f t="shared" si="74"/>
        <v>0</v>
      </c>
      <c r="P565" s="37">
        <f t="shared" si="75"/>
        <v>0</v>
      </c>
      <c r="Q565" s="37">
        <f t="shared" si="76"/>
        <v>0</v>
      </c>
      <c r="R565" s="35"/>
      <c r="S565" s="36"/>
      <c r="T565" s="41">
        <f t="shared" si="73"/>
        <v>0</v>
      </c>
      <c r="V565" s="44"/>
      <c r="W565" s="43"/>
    </row>
    <row r="566" spans="2:23" ht="12" hidden="1" customHeight="1">
      <c r="B566" s="165"/>
      <c r="C566" s="165"/>
      <c r="D566" s="165"/>
      <c r="E566" s="21" t="s">
        <v>99</v>
      </c>
      <c r="F566" s="74" t="s">
        <v>411</v>
      </c>
      <c r="G566" s="14">
        <v>84</v>
      </c>
      <c r="H566" s="14" t="s">
        <v>212</v>
      </c>
      <c r="I566" s="24">
        <v>0.7</v>
      </c>
      <c r="J566" s="26">
        <v>341.809133450714</v>
      </c>
      <c r="K566" s="17">
        <f>J566*G566*I566</f>
        <v>20098.377046901984</v>
      </c>
      <c r="L566" s="9">
        <f>ABSTRACT!I563</f>
        <v>0</v>
      </c>
      <c r="M566" s="9">
        <f>ABSTRACT!J563</f>
        <v>0</v>
      </c>
      <c r="N566" s="9">
        <f>ABSTRACT!K563</f>
        <v>0</v>
      </c>
      <c r="O566" s="37">
        <f t="shared" si="74"/>
        <v>0</v>
      </c>
      <c r="P566" s="37">
        <f t="shared" si="75"/>
        <v>0</v>
      </c>
      <c r="Q566" s="37">
        <f t="shared" si="76"/>
        <v>0</v>
      </c>
      <c r="R566" s="35"/>
      <c r="S566" s="36"/>
      <c r="T566" s="41">
        <f t="shared" si="73"/>
        <v>0</v>
      </c>
      <c r="V566" s="44"/>
      <c r="W566" s="43"/>
    </row>
    <row r="567" spans="2:23" ht="12" hidden="1" customHeight="1">
      <c r="B567" s="165"/>
      <c r="C567" s="165"/>
      <c r="D567" s="165"/>
      <c r="E567" s="21" t="s">
        <v>102</v>
      </c>
      <c r="F567" s="74" t="s">
        <v>413</v>
      </c>
      <c r="G567" s="14">
        <v>84</v>
      </c>
      <c r="H567" s="14" t="s">
        <v>212</v>
      </c>
      <c r="I567" s="24">
        <v>0.2</v>
      </c>
      <c r="J567" s="26">
        <v>341.809133450714</v>
      </c>
      <c r="K567" s="17">
        <f>J567*G567*I567</f>
        <v>5742.3934419719953</v>
      </c>
      <c r="L567" s="9">
        <f>ABSTRACT!I564</f>
        <v>0</v>
      </c>
      <c r="M567" s="9">
        <f>ABSTRACT!J564</f>
        <v>0</v>
      </c>
      <c r="N567" s="9">
        <f>ABSTRACT!K564</f>
        <v>0</v>
      </c>
      <c r="O567" s="37">
        <f t="shared" si="74"/>
        <v>0</v>
      </c>
      <c r="P567" s="37">
        <f t="shared" si="75"/>
        <v>0</v>
      </c>
      <c r="Q567" s="37">
        <f t="shared" si="76"/>
        <v>0</v>
      </c>
      <c r="R567" s="35"/>
      <c r="S567" s="36"/>
      <c r="T567" s="41">
        <f t="shared" si="73"/>
        <v>0</v>
      </c>
      <c r="V567" s="44"/>
      <c r="W567" s="43"/>
    </row>
    <row r="568" spans="2:23" ht="12" hidden="1" customHeight="1">
      <c r="B568" s="165"/>
      <c r="C568" s="165"/>
      <c r="D568" s="165"/>
      <c r="E568" s="18" t="s">
        <v>484</v>
      </c>
      <c r="F568" s="78" t="s">
        <v>485</v>
      </c>
      <c r="G568" s="14"/>
      <c r="H568" s="14"/>
      <c r="I568" s="24"/>
      <c r="J568" s="26"/>
      <c r="K568" s="17"/>
      <c r="L568" s="9">
        <f>ABSTRACT!I565</f>
        <v>0</v>
      </c>
      <c r="M568" s="9">
        <f>ABSTRACT!J565</f>
        <v>0</v>
      </c>
      <c r="N568" s="9">
        <f>ABSTRACT!K565</f>
        <v>0</v>
      </c>
      <c r="O568" s="37">
        <f t="shared" si="74"/>
        <v>0</v>
      </c>
      <c r="P568" s="37">
        <f t="shared" si="75"/>
        <v>0</v>
      </c>
      <c r="Q568" s="37">
        <f t="shared" si="76"/>
        <v>0</v>
      </c>
      <c r="R568" s="35"/>
      <c r="S568" s="36"/>
      <c r="T568" s="41">
        <f t="shared" si="73"/>
        <v>0</v>
      </c>
      <c r="V568" s="44"/>
      <c r="W568" s="43"/>
    </row>
    <row r="569" spans="2:23" ht="12" hidden="1" customHeight="1">
      <c r="B569" s="165"/>
      <c r="C569" s="165"/>
      <c r="D569" s="165"/>
      <c r="E569" s="21" t="s">
        <v>99</v>
      </c>
      <c r="F569" s="74" t="s">
        <v>411</v>
      </c>
      <c r="G569" s="14">
        <v>84</v>
      </c>
      <c r="H569" s="14" t="s">
        <v>212</v>
      </c>
      <c r="I569" s="24">
        <v>0.7</v>
      </c>
      <c r="J569" s="26">
        <v>341.86806860023802</v>
      </c>
      <c r="K569" s="17">
        <f>J569*G569*I569</f>
        <v>20101.842433693993</v>
      </c>
      <c r="L569" s="9">
        <f>ABSTRACT!I566</f>
        <v>0</v>
      </c>
      <c r="M569" s="9">
        <f>ABSTRACT!J566</f>
        <v>0</v>
      </c>
      <c r="N569" s="9">
        <f>ABSTRACT!K566</f>
        <v>0</v>
      </c>
      <c r="O569" s="37">
        <f t="shared" si="74"/>
        <v>0</v>
      </c>
      <c r="P569" s="37">
        <f t="shared" si="75"/>
        <v>0</v>
      </c>
      <c r="Q569" s="37">
        <f t="shared" si="76"/>
        <v>0</v>
      </c>
      <c r="R569" s="35"/>
      <c r="S569" s="36"/>
      <c r="T569" s="41">
        <f t="shared" si="73"/>
        <v>0</v>
      </c>
      <c r="V569" s="44"/>
      <c r="W569" s="43"/>
    </row>
    <row r="570" spans="2:23" ht="12" hidden="1" customHeight="1">
      <c r="B570" s="165"/>
      <c r="C570" s="165"/>
      <c r="D570" s="165"/>
      <c r="E570" s="21" t="s">
        <v>102</v>
      </c>
      <c r="F570" s="74" t="s">
        <v>413</v>
      </c>
      <c r="G570" s="14">
        <v>84</v>
      </c>
      <c r="H570" s="14" t="s">
        <v>212</v>
      </c>
      <c r="I570" s="24">
        <v>0.2</v>
      </c>
      <c r="J570" s="26">
        <v>341.86806860023802</v>
      </c>
      <c r="K570" s="17">
        <f>J570*G570*I570</f>
        <v>5743.3835524839997</v>
      </c>
      <c r="L570" s="9">
        <f>ABSTRACT!I567</f>
        <v>0</v>
      </c>
      <c r="M570" s="9">
        <f>ABSTRACT!J567</f>
        <v>0</v>
      </c>
      <c r="N570" s="9">
        <f>ABSTRACT!K567</f>
        <v>0</v>
      </c>
      <c r="O570" s="37">
        <f t="shared" si="74"/>
        <v>0</v>
      </c>
      <c r="P570" s="37">
        <f t="shared" si="75"/>
        <v>0</v>
      </c>
      <c r="Q570" s="37">
        <f t="shared" si="76"/>
        <v>0</v>
      </c>
      <c r="R570" s="35"/>
      <c r="S570" s="36"/>
      <c r="T570" s="41">
        <f t="shared" si="73"/>
        <v>0</v>
      </c>
      <c r="V570" s="44"/>
      <c r="W570" s="43"/>
    </row>
    <row r="571" spans="2:23" ht="12" hidden="1" customHeight="1">
      <c r="B571" s="165"/>
      <c r="C571" s="165"/>
      <c r="D571" s="165"/>
      <c r="E571" s="18" t="s">
        <v>486</v>
      </c>
      <c r="F571" s="78" t="s">
        <v>487</v>
      </c>
      <c r="G571" s="14"/>
      <c r="H571" s="14"/>
      <c r="I571" s="15"/>
      <c r="J571" s="26"/>
      <c r="K571" s="17"/>
      <c r="L571" s="9">
        <f>ABSTRACT!I568</f>
        <v>0</v>
      </c>
      <c r="M571" s="9">
        <f>ABSTRACT!J568</f>
        <v>0</v>
      </c>
      <c r="N571" s="9">
        <f>ABSTRACT!K568</f>
        <v>0</v>
      </c>
      <c r="O571" s="37">
        <f t="shared" si="74"/>
        <v>0</v>
      </c>
      <c r="P571" s="37">
        <f t="shared" si="75"/>
        <v>0</v>
      </c>
      <c r="Q571" s="37">
        <f t="shared" si="76"/>
        <v>0</v>
      </c>
      <c r="R571" s="35"/>
      <c r="S571" s="36"/>
      <c r="T571" s="41">
        <f t="shared" si="73"/>
        <v>0</v>
      </c>
      <c r="V571" s="44"/>
      <c r="W571" s="43"/>
    </row>
    <row r="572" spans="2:23" ht="12" hidden="1" customHeight="1">
      <c r="B572" s="165"/>
      <c r="C572" s="165"/>
      <c r="D572" s="165"/>
      <c r="E572" s="21" t="s">
        <v>99</v>
      </c>
      <c r="F572" s="74" t="s">
        <v>411</v>
      </c>
      <c r="G572" s="14">
        <v>112</v>
      </c>
      <c r="H572" s="14" t="s">
        <v>212</v>
      </c>
      <c r="I572" s="24">
        <v>0.7</v>
      </c>
      <c r="J572" s="26">
        <v>454.24082323133899</v>
      </c>
      <c r="K572" s="17">
        <f>J572*G572*I572</f>
        <v>35612.480541336976</v>
      </c>
      <c r="L572" s="9">
        <f>ABSTRACT!I569</f>
        <v>0</v>
      </c>
      <c r="M572" s="9">
        <f>ABSTRACT!J569</f>
        <v>0</v>
      </c>
      <c r="N572" s="9">
        <f>ABSTRACT!K569</f>
        <v>0</v>
      </c>
      <c r="O572" s="37">
        <f t="shared" si="74"/>
        <v>0</v>
      </c>
      <c r="P572" s="37">
        <f t="shared" si="75"/>
        <v>0</v>
      </c>
      <c r="Q572" s="37">
        <f t="shared" si="76"/>
        <v>0</v>
      </c>
      <c r="R572" s="35"/>
      <c r="S572" s="36"/>
      <c r="T572" s="41">
        <f t="shared" si="73"/>
        <v>0</v>
      </c>
      <c r="V572" s="44"/>
      <c r="W572" s="43"/>
    </row>
    <row r="573" spans="2:23" ht="12" hidden="1" customHeight="1">
      <c r="B573" s="165"/>
      <c r="C573" s="165"/>
      <c r="D573" s="165"/>
      <c r="E573" s="21" t="s">
        <v>102</v>
      </c>
      <c r="F573" s="74" t="s">
        <v>413</v>
      </c>
      <c r="G573" s="14">
        <v>112</v>
      </c>
      <c r="H573" s="14" t="s">
        <v>212</v>
      </c>
      <c r="I573" s="24">
        <v>0.2</v>
      </c>
      <c r="J573" s="26">
        <v>454.24082323133899</v>
      </c>
      <c r="K573" s="17">
        <f>J573*G573*I573</f>
        <v>10174.994440381994</v>
      </c>
      <c r="L573" s="9">
        <f>ABSTRACT!I570</f>
        <v>0</v>
      </c>
      <c r="M573" s="9">
        <f>ABSTRACT!J570</f>
        <v>0</v>
      </c>
      <c r="N573" s="9">
        <f>ABSTRACT!K570</f>
        <v>0</v>
      </c>
      <c r="O573" s="37">
        <f t="shared" si="74"/>
        <v>0</v>
      </c>
      <c r="P573" s="37">
        <f t="shared" si="75"/>
        <v>0</v>
      </c>
      <c r="Q573" s="37">
        <f t="shared" si="76"/>
        <v>0</v>
      </c>
      <c r="R573" s="35"/>
      <c r="S573" s="36"/>
      <c r="T573" s="41">
        <f t="shared" si="73"/>
        <v>0</v>
      </c>
      <c r="V573" s="44"/>
      <c r="W573" s="43"/>
    </row>
    <row r="574" spans="2:23" ht="12" hidden="1" customHeight="1">
      <c r="B574" s="165"/>
      <c r="C574" s="165"/>
      <c r="D574" s="165"/>
      <c r="E574" s="18" t="s">
        <v>488</v>
      </c>
      <c r="F574" s="78" t="s">
        <v>489</v>
      </c>
      <c r="G574" s="14"/>
      <c r="H574" s="14"/>
      <c r="I574" s="15"/>
      <c r="J574" s="26"/>
      <c r="K574" s="17"/>
      <c r="L574" s="9">
        <f>ABSTRACT!I571</f>
        <v>0</v>
      </c>
      <c r="M574" s="9">
        <f>ABSTRACT!J571</f>
        <v>0</v>
      </c>
      <c r="N574" s="9">
        <f>ABSTRACT!K571</f>
        <v>0</v>
      </c>
      <c r="O574" s="37">
        <f t="shared" si="74"/>
        <v>0</v>
      </c>
      <c r="P574" s="37">
        <f t="shared" si="75"/>
        <v>0</v>
      </c>
      <c r="Q574" s="37">
        <f t="shared" si="76"/>
        <v>0</v>
      </c>
      <c r="R574" s="35"/>
      <c r="S574" s="36"/>
      <c r="T574" s="41">
        <f t="shared" si="73"/>
        <v>0</v>
      </c>
      <c r="V574" s="44"/>
      <c r="W574" s="43"/>
    </row>
    <row r="575" spans="2:23" ht="12" hidden="1" customHeight="1">
      <c r="B575" s="165"/>
      <c r="C575" s="165"/>
      <c r="D575" s="165"/>
      <c r="E575" s="21" t="s">
        <v>99</v>
      </c>
      <c r="F575" s="74" t="s">
        <v>411</v>
      </c>
      <c r="G575" s="14">
        <v>10</v>
      </c>
      <c r="H575" s="14" t="s">
        <v>212</v>
      </c>
      <c r="I575" s="24">
        <v>0.7</v>
      </c>
      <c r="J575" s="26">
        <v>5048.8210283159997</v>
      </c>
      <c r="K575" s="17">
        <f>J575*G575*I575</f>
        <v>35341.747198211997</v>
      </c>
      <c r="L575" s="9">
        <f>ABSTRACT!I572</f>
        <v>0</v>
      </c>
      <c r="M575" s="9">
        <f>ABSTRACT!J572</f>
        <v>0</v>
      </c>
      <c r="N575" s="9">
        <f>ABSTRACT!K572</f>
        <v>0</v>
      </c>
      <c r="O575" s="37">
        <f t="shared" si="74"/>
        <v>0</v>
      </c>
      <c r="P575" s="37">
        <f t="shared" si="75"/>
        <v>0</v>
      </c>
      <c r="Q575" s="37">
        <f t="shared" si="76"/>
        <v>0</v>
      </c>
      <c r="R575" s="35"/>
      <c r="S575" s="36"/>
      <c r="T575" s="41">
        <f t="shared" si="73"/>
        <v>0</v>
      </c>
      <c r="V575" s="44"/>
      <c r="W575" s="43"/>
    </row>
    <row r="576" spans="2:23" ht="12" hidden="1" customHeight="1">
      <c r="B576" s="165"/>
      <c r="C576" s="165"/>
      <c r="D576" s="165"/>
      <c r="E576" s="21" t="s">
        <v>102</v>
      </c>
      <c r="F576" s="74" t="s">
        <v>413</v>
      </c>
      <c r="G576" s="14">
        <v>10</v>
      </c>
      <c r="H576" s="14" t="s">
        <v>212</v>
      </c>
      <c r="I576" s="24">
        <v>0.2</v>
      </c>
      <c r="J576" s="26">
        <v>5048.8210283159997</v>
      </c>
      <c r="K576" s="17">
        <f>J576*G576*I576</f>
        <v>10097.642056632001</v>
      </c>
      <c r="L576" s="9">
        <f>ABSTRACT!I573</f>
        <v>0</v>
      </c>
      <c r="M576" s="9">
        <f>ABSTRACT!J573</f>
        <v>0</v>
      </c>
      <c r="N576" s="9">
        <f>ABSTRACT!K573</f>
        <v>0</v>
      </c>
      <c r="O576" s="37">
        <f t="shared" si="74"/>
        <v>0</v>
      </c>
      <c r="P576" s="37">
        <f t="shared" si="75"/>
        <v>0</v>
      </c>
      <c r="Q576" s="37">
        <f t="shared" si="76"/>
        <v>0</v>
      </c>
      <c r="R576" s="35"/>
      <c r="S576" s="36"/>
      <c r="T576" s="41">
        <f t="shared" si="73"/>
        <v>0</v>
      </c>
      <c r="V576" s="44"/>
      <c r="W576" s="43"/>
    </row>
    <row r="577" spans="2:23" ht="12" hidden="1" customHeight="1">
      <c r="B577" s="165"/>
      <c r="C577" s="165"/>
      <c r="D577" s="165"/>
      <c r="E577" s="21"/>
      <c r="F577" s="79"/>
      <c r="G577" s="14"/>
      <c r="H577" s="14"/>
      <c r="I577" s="24"/>
      <c r="J577" s="26"/>
      <c r="K577" s="17"/>
      <c r="L577" s="9">
        <f>ABSTRACT!I574</f>
        <v>0</v>
      </c>
      <c r="M577" s="9">
        <f>ABSTRACT!J574</f>
        <v>0</v>
      </c>
      <c r="N577" s="9">
        <f>ABSTRACT!K574</f>
        <v>0</v>
      </c>
      <c r="O577" s="37">
        <f t="shared" si="74"/>
        <v>0</v>
      </c>
      <c r="P577" s="37">
        <f t="shared" si="75"/>
        <v>0</v>
      </c>
      <c r="Q577" s="37">
        <f t="shared" si="76"/>
        <v>0</v>
      </c>
      <c r="R577" s="35"/>
      <c r="S577" s="36"/>
      <c r="T577" s="41">
        <f t="shared" si="73"/>
        <v>0</v>
      </c>
      <c r="V577" s="44"/>
      <c r="W577" s="43"/>
    </row>
    <row r="578" spans="2:23" ht="12" hidden="1" customHeight="1">
      <c r="B578" s="165"/>
      <c r="C578" s="165"/>
      <c r="D578" s="165"/>
      <c r="E578" s="12" t="s">
        <v>490</v>
      </c>
      <c r="F578" s="80" t="s">
        <v>491</v>
      </c>
      <c r="G578" s="72"/>
      <c r="H578" s="14"/>
      <c r="I578" s="24"/>
      <c r="J578" s="26"/>
      <c r="K578" s="17"/>
      <c r="L578" s="9">
        <f>ABSTRACT!I575</f>
        <v>0</v>
      </c>
      <c r="M578" s="9">
        <f>ABSTRACT!J575</f>
        <v>0</v>
      </c>
      <c r="N578" s="9">
        <f>ABSTRACT!K575</f>
        <v>0</v>
      </c>
      <c r="O578" s="37">
        <f t="shared" si="74"/>
        <v>0</v>
      </c>
      <c r="P578" s="37">
        <f t="shared" si="75"/>
        <v>0</v>
      </c>
      <c r="Q578" s="37">
        <f t="shared" si="76"/>
        <v>0</v>
      </c>
      <c r="R578" s="35"/>
      <c r="S578" s="36"/>
      <c r="T578" s="41">
        <f t="shared" si="73"/>
        <v>0</v>
      </c>
      <c r="V578" s="44"/>
      <c r="W578" s="43"/>
    </row>
    <row r="579" spans="2:23" ht="12" hidden="1" customHeight="1">
      <c r="B579" s="165"/>
      <c r="C579" s="165"/>
      <c r="D579" s="165"/>
      <c r="E579" s="12" t="s">
        <v>492</v>
      </c>
      <c r="F579" s="80" t="s">
        <v>493</v>
      </c>
      <c r="G579" s="36"/>
      <c r="H579" s="36"/>
      <c r="I579" s="36"/>
      <c r="J579" s="49"/>
      <c r="K579" s="49"/>
      <c r="L579" s="9">
        <f>ABSTRACT!I576</f>
        <v>0</v>
      </c>
      <c r="M579" s="9">
        <f>ABSTRACT!J576</f>
        <v>0</v>
      </c>
      <c r="N579" s="9">
        <f>ABSTRACT!K576</f>
        <v>0</v>
      </c>
      <c r="O579" s="37">
        <f t="shared" si="74"/>
        <v>0</v>
      </c>
      <c r="P579" s="37">
        <f t="shared" si="75"/>
        <v>0</v>
      </c>
      <c r="Q579" s="37">
        <f t="shared" si="76"/>
        <v>0</v>
      </c>
      <c r="R579" s="35"/>
      <c r="S579" s="36"/>
      <c r="T579" s="41">
        <f t="shared" si="73"/>
        <v>0</v>
      </c>
      <c r="V579" s="44"/>
      <c r="W579" s="43"/>
    </row>
    <row r="580" spans="2:23" ht="12" hidden="1" customHeight="1">
      <c r="B580" s="165"/>
      <c r="C580" s="165"/>
      <c r="D580" s="165"/>
      <c r="E580" s="18" t="s">
        <v>494</v>
      </c>
      <c r="F580" s="78" t="s">
        <v>495</v>
      </c>
      <c r="G580" s="36"/>
      <c r="H580" s="36"/>
      <c r="I580" s="36"/>
      <c r="J580" s="49"/>
      <c r="K580" s="49"/>
      <c r="L580" s="9">
        <f>ABSTRACT!I577</f>
        <v>0</v>
      </c>
      <c r="M580" s="9">
        <f>ABSTRACT!J577</f>
        <v>0</v>
      </c>
      <c r="N580" s="9">
        <f>ABSTRACT!K577</f>
        <v>0</v>
      </c>
      <c r="O580" s="37">
        <f t="shared" si="74"/>
        <v>0</v>
      </c>
      <c r="P580" s="37">
        <f t="shared" si="75"/>
        <v>0</v>
      </c>
      <c r="Q580" s="37">
        <f t="shared" si="76"/>
        <v>0</v>
      </c>
      <c r="R580" s="35"/>
      <c r="S580" s="36"/>
      <c r="T580" s="41">
        <f t="shared" si="73"/>
        <v>0</v>
      </c>
      <c r="V580" s="44"/>
      <c r="W580" s="43"/>
    </row>
    <row r="581" spans="2:23" ht="12" hidden="1" customHeight="1">
      <c r="B581" s="165"/>
      <c r="C581" s="165"/>
      <c r="D581" s="165"/>
      <c r="E581" s="21" t="s">
        <v>99</v>
      </c>
      <c r="F581" s="79" t="s">
        <v>496</v>
      </c>
      <c r="G581" s="72">
        <v>32000</v>
      </c>
      <c r="H581" s="14" t="s">
        <v>101</v>
      </c>
      <c r="I581" s="24">
        <v>0.55000000000000004</v>
      </c>
      <c r="J581" s="26">
        <v>31.7270857760513</v>
      </c>
      <c r="K581" s="17">
        <f>J581*G581*I581</f>
        <v>558396.70965850295</v>
      </c>
      <c r="L581" s="9">
        <f>ABSTRACT!I578</f>
        <v>0</v>
      </c>
      <c r="M581" s="9">
        <f>ABSTRACT!J578</f>
        <v>0</v>
      </c>
      <c r="N581" s="9">
        <f>ABSTRACT!K578</f>
        <v>0</v>
      </c>
      <c r="O581" s="37">
        <f t="shared" si="74"/>
        <v>0</v>
      </c>
      <c r="P581" s="37">
        <f t="shared" si="75"/>
        <v>0</v>
      </c>
      <c r="Q581" s="37">
        <f t="shared" si="76"/>
        <v>0</v>
      </c>
      <c r="R581" s="35"/>
      <c r="S581" s="36"/>
      <c r="T581" s="41">
        <f t="shared" si="73"/>
        <v>0</v>
      </c>
      <c r="V581" s="44"/>
      <c r="W581" s="43"/>
    </row>
    <row r="582" spans="2:23" ht="12" hidden="1" customHeight="1">
      <c r="B582" s="165"/>
      <c r="C582" s="165"/>
      <c r="D582" s="165"/>
      <c r="E582" s="21" t="s">
        <v>102</v>
      </c>
      <c r="F582" s="79" t="s">
        <v>497</v>
      </c>
      <c r="G582" s="72">
        <v>32000</v>
      </c>
      <c r="H582" s="14" t="s">
        <v>101</v>
      </c>
      <c r="I582" s="24">
        <v>0.1</v>
      </c>
      <c r="J582" s="26">
        <v>31.7270857760513</v>
      </c>
      <c r="K582" s="17">
        <f>J582*G582*I582</f>
        <v>101526.67448336416</v>
      </c>
      <c r="L582" s="9">
        <f>ABSTRACT!I579</f>
        <v>0</v>
      </c>
      <c r="M582" s="9">
        <f>ABSTRACT!J579</f>
        <v>0</v>
      </c>
      <c r="N582" s="9">
        <f>ABSTRACT!K579</f>
        <v>0</v>
      </c>
      <c r="O582" s="37">
        <f t="shared" si="74"/>
        <v>0</v>
      </c>
      <c r="P582" s="37">
        <f t="shared" si="75"/>
        <v>0</v>
      </c>
      <c r="Q582" s="37">
        <f t="shared" si="76"/>
        <v>0</v>
      </c>
      <c r="R582" s="35"/>
      <c r="S582" s="36"/>
      <c r="T582" s="41">
        <f t="shared" si="73"/>
        <v>0</v>
      </c>
      <c r="V582" s="44"/>
      <c r="W582" s="43"/>
    </row>
    <row r="583" spans="2:23" ht="12" hidden="1" customHeight="1">
      <c r="B583" s="165"/>
      <c r="C583" s="165"/>
      <c r="D583" s="165"/>
      <c r="E583" s="21" t="s">
        <v>104</v>
      </c>
      <c r="F583" s="79" t="s">
        <v>498</v>
      </c>
      <c r="G583" s="72">
        <v>32000</v>
      </c>
      <c r="H583" s="14" t="s">
        <v>101</v>
      </c>
      <c r="I583" s="24">
        <v>0.25</v>
      </c>
      <c r="J583" s="26">
        <v>31.7270857760513</v>
      </c>
      <c r="K583" s="17">
        <f>J583*G583*I583</f>
        <v>253816.68620841039</v>
      </c>
      <c r="L583" s="9">
        <f>ABSTRACT!I580</f>
        <v>0</v>
      </c>
      <c r="M583" s="9">
        <f>ABSTRACT!J580</f>
        <v>0</v>
      </c>
      <c r="N583" s="9">
        <f>ABSTRACT!K580</f>
        <v>0</v>
      </c>
      <c r="O583" s="37">
        <f t="shared" si="74"/>
        <v>0</v>
      </c>
      <c r="P583" s="37">
        <f t="shared" si="75"/>
        <v>0</v>
      </c>
      <c r="Q583" s="37">
        <f t="shared" si="76"/>
        <v>0</v>
      </c>
      <c r="R583" s="35"/>
      <c r="S583" s="36"/>
      <c r="T583" s="41">
        <f t="shared" si="73"/>
        <v>0</v>
      </c>
      <c r="V583" s="44"/>
      <c r="W583" s="43"/>
    </row>
    <row r="584" spans="2:23" ht="12" hidden="1" customHeight="1">
      <c r="B584" s="165"/>
      <c r="C584" s="165"/>
      <c r="D584" s="165"/>
      <c r="E584" s="18" t="s">
        <v>499</v>
      </c>
      <c r="F584" s="78" t="s">
        <v>500</v>
      </c>
      <c r="G584" s="72"/>
      <c r="H584" s="14"/>
      <c r="I584" s="24"/>
      <c r="J584" s="26"/>
      <c r="K584" s="17"/>
      <c r="L584" s="9">
        <f>ABSTRACT!I581</f>
        <v>0</v>
      </c>
      <c r="M584" s="9">
        <f>ABSTRACT!J581</f>
        <v>0</v>
      </c>
      <c r="N584" s="9">
        <f>ABSTRACT!K581</f>
        <v>0</v>
      </c>
      <c r="O584" s="37">
        <f t="shared" si="74"/>
        <v>0</v>
      </c>
      <c r="P584" s="37">
        <f t="shared" si="75"/>
        <v>0</v>
      </c>
      <c r="Q584" s="37">
        <f t="shared" si="76"/>
        <v>0</v>
      </c>
      <c r="R584" s="35"/>
      <c r="S584" s="36"/>
      <c r="T584" s="41">
        <f t="shared" si="73"/>
        <v>0</v>
      </c>
      <c r="V584" s="44"/>
      <c r="W584" s="43"/>
    </row>
    <row r="585" spans="2:23" ht="12" hidden="1" customHeight="1">
      <c r="B585" s="165"/>
      <c r="C585" s="165"/>
      <c r="D585" s="165"/>
      <c r="E585" s="21" t="s">
        <v>99</v>
      </c>
      <c r="F585" s="79" t="s">
        <v>496</v>
      </c>
      <c r="G585" s="72">
        <v>13000</v>
      </c>
      <c r="H585" s="14" t="s">
        <v>101</v>
      </c>
      <c r="I585" s="24">
        <v>0.55000000000000004</v>
      </c>
      <c r="J585" s="26">
        <v>34.6138350863177</v>
      </c>
      <c r="K585" s="17">
        <f>J585*G585*I585</f>
        <v>247488.92086717158</v>
      </c>
      <c r="L585" s="9">
        <f>ABSTRACT!I582</f>
        <v>0</v>
      </c>
      <c r="M585" s="9">
        <f>ABSTRACT!J582</f>
        <v>0</v>
      </c>
      <c r="N585" s="9">
        <f>ABSTRACT!K582</f>
        <v>0</v>
      </c>
      <c r="O585" s="37">
        <f t="shared" si="74"/>
        <v>0</v>
      </c>
      <c r="P585" s="37">
        <f t="shared" si="75"/>
        <v>0</v>
      </c>
      <c r="Q585" s="37">
        <f t="shared" si="76"/>
        <v>0</v>
      </c>
      <c r="R585" s="35"/>
      <c r="S585" s="36"/>
      <c r="T585" s="41">
        <f t="shared" si="73"/>
        <v>0</v>
      </c>
      <c r="V585" s="44"/>
      <c r="W585" s="43"/>
    </row>
    <row r="586" spans="2:23" ht="12" hidden="1" customHeight="1">
      <c r="B586" s="165"/>
      <c r="C586" s="165"/>
      <c r="D586" s="165"/>
      <c r="E586" s="21" t="s">
        <v>102</v>
      </c>
      <c r="F586" s="79" t="s">
        <v>497</v>
      </c>
      <c r="G586" s="72">
        <v>13000</v>
      </c>
      <c r="H586" s="14" t="s">
        <v>101</v>
      </c>
      <c r="I586" s="24">
        <v>0.1</v>
      </c>
      <c r="J586" s="26">
        <v>34.6138350863177</v>
      </c>
      <c r="K586" s="17">
        <f>J586*G586*I586</f>
        <v>44997.985612213015</v>
      </c>
      <c r="L586" s="9">
        <f>ABSTRACT!I583</f>
        <v>0</v>
      </c>
      <c r="M586" s="9">
        <f>ABSTRACT!J583</f>
        <v>0</v>
      </c>
      <c r="N586" s="9">
        <f>ABSTRACT!K583</f>
        <v>0</v>
      </c>
      <c r="O586" s="37">
        <f t="shared" si="74"/>
        <v>0</v>
      </c>
      <c r="P586" s="37">
        <f t="shared" si="75"/>
        <v>0</v>
      </c>
      <c r="Q586" s="37">
        <f t="shared" si="76"/>
        <v>0</v>
      </c>
      <c r="R586" s="35"/>
      <c r="S586" s="36"/>
      <c r="T586" s="41">
        <f t="shared" si="73"/>
        <v>0</v>
      </c>
      <c r="V586" s="44"/>
      <c r="W586" s="43"/>
    </row>
    <row r="587" spans="2:23" ht="12" hidden="1" customHeight="1">
      <c r="B587" s="165"/>
      <c r="C587" s="165"/>
      <c r="D587" s="165"/>
      <c r="E587" s="21" t="s">
        <v>104</v>
      </c>
      <c r="F587" s="79" t="s">
        <v>498</v>
      </c>
      <c r="G587" s="72">
        <v>13000</v>
      </c>
      <c r="H587" s="14" t="s">
        <v>101</v>
      </c>
      <c r="I587" s="24">
        <v>0.25</v>
      </c>
      <c r="J587" s="26">
        <v>34.6138350863177</v>
      </c>
      <c r="K587" s="17">
        <f>J587*G587*I587</f>
        <v>112494.96403053253</v>
      </c>
      <c r="L587" s="9">
        <f>ABSTRACT!I584</f>
        <v>0</v>
      </c>
      <c r="M587" s="9">
        <f>ABSTRACT!J584</f>
        <v>0</v>
      </c>
      <c r="N587" s="9">
        <f>ABSTRACT!K584</f>
        <v>0</v>
      </c>
      <c r="O587" s="37">
        <f t="shared" si="74"/>
        <v>0</v>
      </c>
      <c r="P587" s="37">
        <f t="shared" si="75"/>
        <v>0</v>
      </c>
      <c r="Q587" s="37">
        <f t="shared" si="76"/>
        <v>0</v>
      </c>
      <c r="R587" s="35"/>
      <c r="S587" s="36"/>
      <c r="T587" s="41">
        <f t="shared" si="73"/>
        <v>0</v>
      </c>
      <c r="V587" s="44"/>
      <c r="W587" s="43"/>
    </row>
    <row r="588" spans="2:23" ht="12" hidden="1" customHeight="1">
      <c r="B588" s="165"/>
      <c r="C588" s="165"/>
      <c r="D588" s="165"/>
      <c r="E588" s="18" t="s">
        <v>501</v>
      </c>
      <c r="F588" s="78" t="s">
        <v>502</v>
      </c>
      <c r="G588" s="72"/>
      <c r="H588" s="14"/>
      <c r="I588" s="15"/>
      <c r="J588" s="26"/>
      <c r="K588" s="17"/>
      <c r="L588" s="9">
        <f>ABSTRACT!I585</f>
        <v>0</v>
      </c>
      <c r="M588" s="9">
        <f>ABSTRACT!J585</f>
        <v>0</v>
      </c>
      <c r="N588" s="9">
        <f>ABSTRACT!K585</f>
        <v>0</v>
      </c>
      <c r="O588" s="37">
        <f t="shared" si="74"/>
        <v>0</v>
      </c>
      <c r="P588" s="37">
        <f t="shared" si="75"/>
        <v>0</v>
      </c>
      <c r="Q588" s="37">
        <f t="shared" si="76"/>
        <v>0</v>
      </c>
      <c r="R588" s="35"/>
      <c r="S588" s="36"/>
      <c r="T588" s="41">
        <f t="shared" si="73"/>
        <v>0</v>
      </c>
      <c r="V588" s="44"/>
      <c r="W588" s="43"/>
    </row>
    <row r="589" spans="2:23" ht="12" hidden="1" customHeight="1">
      <c r="B589" s="165"/>
      <c r="C589" s="165"/>
      <c r="D589" s="165"/>
      <c r="E589" s="21" t="s">
        <v>99</v>
      </c>
      <c r="F589" s="79" t="s">
        <v>496</v>
      </c>
      <c r="G589" s="72">
        <v>5000</v>
      </c>
      <c r="H589" s="14" t="s">
        <v>101</v>
      </c>
      <c r="I589" s="24">
        <v>0.55000000000000004</v>
      </c>
      <c r="J589" s="26">
        <v>43.267334319143998</v>
      </c>
      <c r="K589" s="17">
        <f>J589*G589*I589</f>
        <v>118985.169377646</v>
      </c>
      <c r="L589" s="9">
        <f>ABSTRACT!I586</f>
        <v>0</v>
      </c>
      <c r="M589" s="9">
        <f>ABSTRACT!J586</f>
        <v>0</v>
      </c>
      <c r="N589" s="9">
        <f>ABSTRACT!K586</f>
        <v>0</v>
      </c>
      <c r="O589" s="37">
        <f t="shared" si="74"/>
        <v>0</v>
      </c>
      <c r="P589" s="37">
        <f t="shared" si="75"/>
        <v>0</v>
      </c>
      <c r="Q589" s="37">
        <f t="shared" si="76"/>
        <v>0</v>
      </c>
      <c r="R589" s="35"/>
      <c r="S589" s="36"/>
      <c r="T589" s="41">
        <f t="shared" si="73"/>
        <v>0</v>
      </c>
      <c r="V589" s="44"/>
      <c r="W589" s="43"/>
    </row>
    <row r="590" spans="2:23" ht="12" hidden="1" customHeight="1">
      <c r="B590" s="165"/>
      <c r="C590" s="165"/>
      <c r="D590" s="165"/>
      <c r="E590" s="21" t="s">
        <v>102</v>
      </c>
      <c r="F590" s="79" t="s">
        <v>497</v>
      </c>
      <c r="G590" s="72">
        <v>5000</v>
      </c>
      <c r="H590" s="14" t="s">
        <v>101</v>
      </c>
      <c r="I590" s="24">
        <v>0.1</v>
      </c>
      <c r="J590" s="26">
        <v>43.267334319143998</v>
      </c>
      <c r="K590" s="17">
        <f>J590*G590*I590</f>
        <v>21633.667159572</v>
      </c>
      <c r="L590" s="9">
        <f>ABSTRACT!I587</f>
        <v>0</v>
      </c>
      <c r="M590" s="9">
        <f>ABSTRACT!J587</f>
        <v>0</v>
      </c>
      <c r="N590" s="9">
        <f>ABSTRACT!K587</f>
        <v>0</v>
      </c>
      <c r="O590" s="37">
        <f t="shared" si="74"/>
        <v>0</v>
      </c>
      <c r="P590" s="37">
        <f t="shared" si="75"/>
        <v>0</v>
      </c>
      <c r="Q590" s="37">
        <f t="shared" si="76"/>
        <v>0</v>
      </c>
      <c r="R590" s="35"/>
      <c r="S590" s="36"/>
      <c r="T590" s="41">
        <f t="shared" ref="T590:T653" si="77">SUM(V590:AO590)</f>
        <v>0</v>
      </c>
      <c r="V590" s="44"/>
      <c r="W590" s="43"/>
    </row>
    <row r="591" spans="2:23" ht="12" hidden="1" customHeight="1">
      <c r="B591" s="165"/>
      <c r="C591" s="165"/>
      <c r="D591" s="165"/>
      <c r="E591" s="21" t="s">
        <v>104</v>
      </c>
      <c r="F591" s="79" t="s">
        <v>498</v>
      </c>
      <c r="G591" s="72">
        <v>5000</v>
      </c>
      <c r="H591" s="14" t="s">
        <v>101</v>
      </c>
      <c r="I591" s="24">
        <v>0.25</v>
      </c>
      <c r="J591" s="26">
        <v>43.267334319143998</v>
      </c>
      <c r="K591" s="17">
        <f>J591*G591*I591</f>
        <v>54084.167898929998</v>
      </c>
      <c r="L591" s="9">
        <f>ABSTRACT!I588</f>
        <v>0</v>
      </c>
      <c r="M591" s="9">
        <f>ABSTRACT!J588</f>
        <v>0</v>
      </c>
      <c r="N591" s="9">
        <f>ABSTRACT!K588</f>
        <v>0</v>
      </c>
      <c r="O591" s="37">
        <f t="shared" ref="O591:O654" si="78">L591*J591*I591</f>
        <v>0</v>
      </c>
      <c r="P591" s="37">
        <f t="shared" ref="P591:P654" si="79">M591*J591*I591</f>
        <v>0</v>
      </c>
      <c r="Q591" s="37">
        <f t="shared" si="76"/>
        <v>0</v>
      </c>
      <c r="R591" s="35"/>
      <c r="S591" s="36"/>
      <c r="T591" s="41">
        <f t="shared" si="77"/>
        <v>0</v>
      </c>
      <c r="V591" s="44"/>
      <c r="W591" s="43"/>
    </row>
    <row r="592" spans="2:23" ht="12" hidden="1" customHeight="1">
      <c r="B592" s="165"/>
      <c r="C592" s="165"/>
      <c r="D592" s="165"/>
      <c r="E592" s="18" t="s">
        <v>503</v>
      </c>
      <c r="F592" s="78" t="s">
        <v>504</v>
      </c>
      <c r="G592" s="14"/>
      <c r="H592" s="14"/>
      <c r="I592" s="24"/>
      <c r="J592" s="26"/>
      <c r="K592" s="17"/>
      <c r="L592" s="9">
        <f>ABSTRACT!I589</f>
        <v>0</v>
      </c>
      <c r="M592" s="9">
        <f>ABSTRACT!J589</f>
        <v>0</v>
      </c>
      <c r="N592" s="9">
        <f>ABSTRACT!K589</f>
        <v>0</v>
      </c>
      <c r="O592" s="37">
        <f t="shared" si="78"/>
        <v>0</v>
      </c>
      <c r="P592" s="37">
        <f t="shared" si="79"/>
        <v>0</v>
      </c>
      <c r="Q592" s="37">
        <f t="shared" ref="Q592:Q655" si="80">O592+P592</f>
        <v>0</v>
      </c>
      <c r="R592" s="35"/>
      <c r="S592" s="36"/>
      <c r="T592" s="41">
        <f t="shared" si="77"/>
        <v>0</v>
      </c>
      <c r="V592" s="44"/>
      <c r="W592" s="43"/>
    </row>
    <row r="593" spans="2:23" ht="12" hidden="1" customHeight="1">
      <c r="B593" s="165"/>
      <c r="C593" s="165"/>
      <c r="D593" s="165"/>
      <c r="E593" s="18" t="s">
        <v>505</v>
      </c>
      <c r="F593" s="78" t="s">
        <v>506</v>
      </c>
      <c r="G593" s="72"/>
      <c r="H593" s="14"/>
      <c r="I593" s="24"/>
      <c r="J593" s="26"/>
      <c r="K593" s="17"/>
      <c r="L593" s="9">
        <f>ABSTRACT!I590</f>
        <v>0</v>
      </c>
      <c r="M593" s="9">
        <f>ABSTRACT!J590</f>
        <v>0</v>
      </c>
      <c r="N593" s="9">
        <f>ABSTRACT!K590</f>
        <v>0</v>
      </c>
      <c r="O593" s="37">
        <f t="shared" si="78"/>
        <v>0</v>
      </c>
      <c r="P593" s="37">
        <f t="shared" si="79"/>
        <v>0</v>
      </c>
      <c r="Q593" s="37">
        <f t="shared" si="80"/>
        <v>0</v>
      </c>
      <c r="R593" s="35"/>
      <c r="S593" s="36"/>
      <c r="T593" s="41">
        <f t="shared" si="77"/>
        <v>0</v>
      </c>
      <c r="V593" s="44"/>
      <c r="W593" s="43"/>
    </row>
    <row r="594" spans="2:23" ht="12" hidden="1" customHeight="1">
      <c r="B594" s="165"/>
      <c r="C594" s="165"/>
      <c r="D594" s="165"/>
      <c r="E594" s="21" t="s">
        <v>99</v>
      </c>
      <c r="F594" s="79" t="s">
        <v>496</v>
      </c>
      <c r="G594" s="72">
        <v>1500</v>
      </c>
      <c r="H594" s="14" t="s">
        <v>101</v>
      </c>
      <c r="I594" s="24">
        <v>0.55000000000000004</v>
      </c>
      <c r="J594" s="26">
        <v>34.613850953473303</v>
      </c>
      <c r="K594" s="17">
        <f>J594*G594*I594</f>
        <v>28556.427036615478</v>
      </c>
      <c r="L594" s="9">
        <f>ABSTRACT!I591</f>
        <v>0</v>
      </c>
      <c r="M594" s="9">
        <f>ABSTRACT!J591</f>
        <v>0</v>
      </c>
      <c r="N594" s="9">
        <f>ABSTRACT!K591</f>
        <v>0</v>
      </c>
      <c r="O594" s="37">
        <f t="shared" si="78"/>
        <v>0</v>
      </c>
      <c r="P594" s="37">
        <f t="shared" si="79"/>
        <v>0</v>
      </c>
      <c r="Q594" s="37">
        <f t="shared" si="80"/>
        <v>0</v>
      </c>
      <c r="R594" s="35"/>
      <c r="S594" s="36"/>
      <c r="T594" s="41">
        <f t="shared" si="77"/>
        <v>0</v>
      </c>
      <c r="V594" s="44"/>
      <c r="W594" s="43"/>
    </row>
    <row r="595" spans="2:23" ht="12" hidden="1" customHeight="1">
      <c r="B595" s="165"/>
      <c r="C595" s="165"/>
      <c r="D595" s="165"/>
      <c r="E595" s="21" t="s">
        <v>102</v>
      </c>
      <c r="F595" s="79" t="s">
        <v>497</v>
      </c>
      <c r="G595" s="72">
        <v>1500</v>
      </c>
      <c r="H595" s="14" t="s">
        <v>101</v>
      </c>
      <c r="I595" s="24">
        <v>0.1</v>
      </c>
      <c r="J595" s="26">
        <v>34.613850953473303</v>
      </c>
      <c r="K595" s="17">
        <f>J595*G595*I595</f>
        <v>5192.0776430209953</v>
      </c>
      <c r="L595" s="9">
        <f>ABSTRACT!I592</f>
        <v>0</v>
      </c>
      <c r="M595" s="9">
        <f>ABSTRACT!J592</f>
        <v>0</v>
      </c>
      <c r="N595" s="9">
        <f>ABSTRACT!K592</f>
        <v>0</v>
      </c>
      <c r="O595" s="37">
        <f t="shared" si="78"/>
        <v>0</v>
      </c>
      <c r="P595" s="37">
        <f t="shared" si="79"/>
        <v>0</v>
      </c>
      <c r="Q595" s="37">
        <f t="shared" si="80"/>
        <v>0</v>
      </c>
      <c r="R595" s="35"/>
      <c r="S595" s="36"/>
      <c r="T595" s="41">
        <f t="shared" si="77"/>
        <v>0</v>
      </c>
      <c r="V595" s="44"/>
      <c r="W595" s="43"/>
    </row>
    <row r="596" spans="2:23" ht="12" hidden="1" customHeight="1">
      <c r="B596" s="165"/>
      <c r="C596" s="165"/>
      <c r="D596" s="165"/>
      <c r="E596" s="21" t="s">
        <v>104</v>
      </c>
      <c r="F596" s="79" t="s">
        <v>498</v>
      </c>
      <c r="G596" s="72">
        <v>1500</v>
      </c>
      <c r="H596" s="14" t="s">
        <v>101</v>
      </c>
      <c r="I596" s="24">
        <v>0.25</v>
      </c>
      <c r="J596" s="26">
        <v>34.613850953473303</v>
      </c>
      <c r="K596" s="17">
        <f>J596*G596*I596</f>
        <v>12980.194107552488</v>
      </c>
      <c r="L596" s="9">
        <f>ABSTRACT!I593</f>
        <v>0</v>
      </c>
      <c r="M596" s="9">
        <f>ABSTRACT!J593</f>
        <v>0</v>
      </c>
      <c r="N596" s="9">
        <f>ABSTRACT!K593</f>
        <v>0</v>
      </c>
      <c r="O596" s="37">
        <f t="shared" si="78"/>
        <v>0</v>
      </c>
      <c r="P596" s="37">
        <f t="shared" si="79"/>
        <v>0</v>
      </c>
      <c r="Q596" s="37">
        <f t="shared" si="80"/>
        <v>0</v>
      </c>
      <c r="R596" s="35"/>
      <c r="S596" s="36"/>
      <c r="T596" s="41">
        <f t="shared" si="77"/>
        <v>0</v>
      </c>
      <c r="V596" s="44"/>
      <c r="W596" s="43"/>
    </row>
    <row r="597" spans="2:23" ht="12" hidden="1" customHeight="1">
      <c r="B597" s="165"/>
      <c r="C597" s="165"/>
      <c r="D597" s="165"/>
      <c r="E597" s="18" t="s">
        <v>507</v>
      </c>
      <c r="F597" s="78" t="s">
        <v>508</v>
      </c>
      <c r="G597" s="14"/>
      <c r="H597" s="14"/>
      <c r="I597" s="24"/>
      <c r="J597" s="26"/>
      <c r="K597" s="17"/>
      <c r="L597" s="9">
        <f>ABSTRACT!I594</f>
        <v>0</v>
      </c>
      <c r="M597" s="9">
        <f>ABSTRACT!J594</f>
        <v>0</v>
      </c>
      <c r="N597" s="9">
        <f>ABSTRACT!K594</f>
        <v>0</v>
      </c>
      <c r="O597" s="37">
        <f t="shared" si="78"/>
        <v>0</v>
      </c>
      <c r="P597" s="37">
        <f t="shared" si="79"/>
        <v>0</v>
      </c>
      <c r="Q597" s="37">
        <f t="shared" si="80"/>
        <v>0</v>
      </c>
      <c r="R597" s="35"/>
      <c r="S597" s="36"/>
      <c r="T597" s="41">
        <f t="shared" si="77"/>
        <v>0</v>
      </c>
      <c r="V597" s="44"/>
      <c r="W597" s="43"/>
    </row>
    <row r="598" spans="2:23" ht="12" hidden="1" customHeight="1">
      <c r="B598" s="165"/>
      <c r="C598" s="165"/>
      <c r="D598" s="165"/>
      <c r="E598" s="18" t="s">
        <v>509</v>
      </c>
      <c r="F598" s="78" t="s">
        <v>510</v>
      </c>
      <c r="G598" s="72"/>
      <c r="H598" s="14"/>
      <c r="I598" s="24"/>
      <c r="J598" s="26"/>
      <c r="K598" s="17"/>
      <c r="L598" s="9">
        <f>ABSTRACT!I595</f>
        <v>0</v>
      </c>
      <c r="M598" s="9">
        <f>ABSTRACT!J595</f>
        <v>0</v>
      </c>
      <c r="N598" s="9">
        <f>ABSTRACT!K595</f>
        <v>0</v>
      </c>
      <c r="O598" s="37">
        <f t="shared" si="78"/>
        <v>0</v>
      </c>
      <c r="P598" s="37">
        <f t="shared" si="79"/>
        <v>0</v>
      </c>
      <c r="Q598" s="37">
        <f t="shared" si="80"/>
        <v>0</v>
      </c>
      <c r="R598" s="35"/>
      <c r="S598" s="36"/>
      <c r="T598" s="41">
        <f t="shared" si="77"/>
        <v>0</v>
      </c>
      <c r="V598" s="44"/>
      <c r="W598" s="43"/>
    </row>
    <row r="599" spans="2:23" ht="12" hidden="1" customHeight="1">
      <c r="B599" s="165"/>
      <c r="C599" s="165"/>
      <c r="D599" s="165"/>
      <c r="E599" s="21" t="s">
        <v>99</v>
      </c>
      <c r="F599" s="79" t="s">
        <v>496</v>
      </c>
      <c r="G599" s="72">
        <v>8000</v>
      </c>
      <c r="H599" s="14" t="s">
        <v>101</v>
      </c>
      <c r="I599" s="24">
        <v>0.55000000000000004</v>
      </c>
      <c r="J599" s="26">
        <v>12.257258729025001</v>
      </c>
      <c r="K599" s="17">
        <f t="shared" ref="K599:K650" si="81">J599*G599*I599</f>
        <v>53931.938407710011</v>
      </c>
      <c r="L599" s="9">
        <f>ABSTRACT!I596</f>
        <v>0</v>
      </c>
      <c r="M599" s="9">
        <f>ABSTRACT!J596</f>
        <v>0</v>
      </c>
      <c r="N599" s="9">
        <f>ABSTRACT!K596</f>
        <v>0</v>
      </c>
      <c r="O599" s="37">
        <f t="shared" si="78"/>
        <v>0</v>
      </c>
      <c r="P599" s="37">
        <f t="shared" si="79"/>
        <v>0</v>
      </c>
      <c r="Q599" s="37">
        <f t="shared" si="80"/>
        <v>0</v>
      </c>
      <c r="R599" s="35"/>
      <c r="S599" s="36"/>
      <c r="T599" s="41">
        <f t="shared" si="77"/>
        <v>0</v>
      </c>
      <c r="V599" s="44"/>
      <c r="W599" s="43"/>
    </row>
    <row r="600" spans="2:23" ht="12" hidden="1" customHeight="1">
      <c r="B600" s="165"/>
      <c r="C600" s="165"/>
      <c r="D600" s="165"/>
      <c r="E600" s="21" t="s">
        <v>102</v>
      </c>
      <c r="F600" s="79" t="s">
        <v>497</v>
      </c>
      <c r="G600" s="72">
        <v>8000</v>
      </c>
      <c r="H600" s="14" t="s">
        <v>101</v>
      </c>
      <c r="I600" s="24">
        <v>0.1</v>
      </c>
      <c r="J600" s="26">
        <v>12.257258729025001</v>
      </c>
      <c r="K600" s="17">
        <f t="shared" si="81"/>
        <v>9805.8069832200017</v>
      </c>
      <c r="L600" s="9">
        <f>ABSTRACT!I597</f>
        <v>0</v>
      </c>
      <c r="M600" s="9">
        <f>ABSTRACT!J597</f>
        <v>0</v>
      </c>
      <c r="N600" s="9">
        <f>ABSTRACT!K597</f>
        <v>0</v>
      </c>
      <c r="O600" s="37">
        <f t="shared" si="78"/>
        <v>0</v>
      </c>
      <c r="P600" s="37">
        <f t="shared" si="79"/>
        <v>0</v>
      </c>
      <c r="Q600" s="37">
        <f t="shared" si="80"/>
        <v>0</v>
      </c>
      <c r="R600" s="35"/>
      <c r="S600" s="36"/>
      <c r="T600" s="41">
        <f t="shared" si="77"/>
        <v>0</v>
      </c>
      <c r="V600" s="44"/>
      <c r="W600" s="43"/>
    </row>
    <row r="601" spans="2:23" ht="12" hidden="1" customHeight="1">
      <c r="B601" s="165"/>
      <c r="C601" s="165"/>
      <c r="D601" s="165"/>
      <c r="E601" s="21" t="s">
        <v>104</v>
      </c>
      <c r="F601" s="79" t="s">
        <v>498</v>
      </c>
      <c r="G601" s="72">
        <v>8000</v>
      </c>
      <c r="H601" s="14" t="s">
        <v>101</v>
      </c>
      <c r="I601" s="24">
        <v>0.25</v>
      </c>
      <c r="J601" s="26">
        <v>12.257258729025001</v>
      </c>
      <c r="K601" s="17">
        <f t="shared" si="81"/>
        <v>24514.517458050002</v>
      </c>
      <c r="L601" s="9">
        <f>ABSTRACT!I598</f>
        <v>0</v>
      </c>
      <c r="M601" s="9">
        <f>ABSTRACT!J598</f>
        <v>0</v>
      </c>
      <c r="N601" s="9">
        <f>ABSTRACT!K598</f>
        <v>0</v>
      </c>
      <c r="O601" s="37">
        <f t="shared" si="78"/>
        <v>0</v>
      </c>
      <c r="P601" s="37">
        <f t="shared" si="79"/>
        <v>0</v>
      </c>
      <c r="Q601" s="37">
        <f t="shared" si="80"/>
        <v>0</v>
      </c>
      <c r="R601" s="35"/>
      <c r="S601" s="36"/>
      <c r="T601" s="41">
        <f t="shared" si="77"/>
        <v>0</v>
      </c>
      <c r="V601" s="44"/>
      <c r="W601" s="43"/>
    </row>
    <row r="602" spans="2:23" ht="12" hidden="1" customHeight="1">
      <c r="B602" s="165"/>
      <c r="C602" s="165"/>
      <c r="D602" s="165"/>
      <c r="E602" s="18" t="s">
        <v>511</v>
      </c>
      <c r="F602" s="78" t="s">
        <v>512</v>
      </c>
      <c r="G602" s="72"/>
      <c r="H602" s="14"/>
      <c r="I602" s="15"/>
      <c r="J602" s="26"/>
      <c r="K602" s="17"/>
      <c r="L602" s="9">
        <f>ABSTRACT!I599</f>
        <v>0</v>
      </c>
      <c r="M602" s="9">
        <f>ABSTRACT!J599</f>
        <v>0</v>
      </c>
      <c r="N602" s="9">
        <f>ABSTRACT!K599</f>
        <v>0</v>
      </c>
      <c r="O602" s="37">
        <f t="shared" si="78"/>
        <v>0</v>
      </c>
      <c r="P602" s="37">
        <f t="shared" si="79"/>
        <v>0</v>
      </c>
      <c r="Q602" s="37">
        <f t="shared" si="80"/>
        <v>0</v>
      </c>
      <c r="R602" s="35"/>
      <c r="S602" s="36"/>
      <c r="T602" s="41">
        <f t="shared" si="77"/>
        <v>0</v>
      </c>
      <c r="V602" s="44"/>
      <c r="W602" s="43"/>
    </row>
    <row r="603" spans="2:23" ht="12" hidden="1" customHeight="1">
      <c r="B603" s="165"/>
      <c r="C603" s="165"/>
      <c r="D603" s="165"/>
      <c r="E603" s="21" t="s">
        <v>99</v>
      </c>
      <c r="F603" s="79" t="s">
        <v>496</v>
      </c>
      <c r="G603" s="72">
        <v>1000</v>
      </c>
      <c r="H603" s="14" t="s">
        <v>101</v>
      </c>
      <c r="I603" s="24">
        <v>0.55000000000000004</v>
      </c>
      <c r="J603" s="26">
        <v>14.41662787379</v>
      </c>
      <c r="K603" s="17">
        <f t="shared" si="81"/>
        <v>7929.1453305845016</v>
      </c>
      <c r="L603" s="9">
        <f>ABSTRACT!I600</f>
        <v>0</v>
      </c>
      <c r="M603" s="9">
        <f>ABSTRACT!J600</f>
        <v>0</v>
      </c>
      <c r="N603" s="9">
        <f>ABSTRACT!K600</f>
        <v>0</v>
      </c>
      <c r="O603" s="37">
        <f t="shared" si="78"/>
        <v>0</v>
      </c>
      <c r="P603" s="37">
        <f t="shared" si="79"/>
        <v>0</v>
      </c>
      <c r="Q603" s="37">
        <f t="shared" si="80"/>
        <v>0</v>
      </c>
      <c r="R603" s="35"/>
      <c r="S603" s="36"/>
      <c r="T603" s="41">
        <f t="shared" si="77"/>
        <v>0</v>
      </c>
      <c r="V603" s="44"/>
      <c r="W603" s="43"/>
    </row>
    <row r="604" spans="2:23" ht="12" hidden="1" customHeight="1">
      <c r="B604" s="165"/>
      <c r="C604" s="165"/>
      <c r="D604" s="165"/>
      <c r="E604" s="21" t="s">
        <v>102</v>
      </c>
      <c r="F604" s="79" t="s">
        <v>497</v>
      </c>
      <c r="G604" s="72">
        <v>1000</v>
      </c>
      <c r="H604" s="14" t="s">
        <v>101</v>
      </c>
      <c r="I604" s="24">
        <v>0.1</v>
      </c>
      <c r="J604" s="26">
        <v>14.41662787379</v>
      </c>
      <c r="K604" s="17">
        <f t="shared" si="81"/>
        <v>1441.6627873790003</v>
      </c>
      <c r="L604" s="9">
        <f>ABSTRACT!I601</f>
        <v>0</v>
      </c>
      <c r="M604" s="9">
        <f>ABSTRACT!J601</f>
        <v>0</v>
      </c>
      <c r="N604" s="9">
        <f>ABSTRACT!K601</f>
        <v>0</v>
      </c>
      <c r="O604" s="37">
        <f t="shared" si="78"/>
        <v>0</v>
      </c>
      <c r="P604" s="37">
        <f t="shared" si="79"/>
        <v>0</v>
      </c>
      <c r="Q604" s="37">
        <f t="shared" si="80"/>
        <v>0</v>
      </c>
      <c r="R604" s="35"/>
      <c r="S604" s="36"/>
      <c r="T604" s="41">
        <f t="shared" si="77"/>
        <v>0</v>
      </c>
      <c r="V604" s="44"/>
      <c r="W604" s="43"/>
    </row>
    <row r="605" spans="2:23" ht="12" hidden="1" customHeight="1">
      <c r="B605" s="165"/>
      <c r="C605" s="165"/>
      <c r="D605" s="165"/>
      <c r="E605" s="21" t="s">
        <v>104</v>
      </c>
      <c r="F605" s="79" t="s">
        <v>498</v>
      </c>
      <c r="G605" s="72">
        <v>1000</v>
      </c>
      <c r="H605" s="14" t="s">
        <v>101</v>
      </c>
      <c r="I605" s="24">
        <v>0.25</v>
      </c>
      <c r="J605" s="26">
        <v>14.41662787379</v>
      </c>
      <c r="K605" s="17">
        <f t="shared" si="81"/>
        <v>3604.1569684475003</v>
      </c>
      <c r="L605" s="9">
        <f>ABSTRACT!I602</f>
        <v>0</v>
      </c>
      <c r="M605" s="9">
        <f>ABSTRACT!J602</f>
        <v>0</v>
      </c>
      <c r="N605" s="9">
        <f>ABSTRACT!K602</f>
        <v>0</v>
      </c>
      <c r="O605" s="37">
        <f t="shared" si="78"/>
        <v>0</v>
      </c>
      <c r="P605" s="37">
        <f t="shared" si="79"/>
        <v>0</v>
      </c>
      <c r="Q605" s="37">
        <f t="shared" si="80"/>
        <v>0</v>
      </c>
      <c r="R605" s="35"/>
      <c r="S605" s="36"/>
      <c r="T605" s="41">
        <f t="shared" si="77"/>
        <v>0</v>
      </c>
      <c r="V605" s="44"/>
      <c r="W605" s="43"/>
    </row>
    <row r="606" spans="2:23" ht="12" hidden="1" customHeight="1">
      <c r="B606" s="165"/>
      <c r="C606" s="165"/>
      <c r="D606" s="165"/>
      <c r="E606" s="18" t="s">
        <v>513</v>
      </c>
      <c r="F606" s="78" t="s">
        <v>514</v>
      </c>
      <c r="G606" s="72"/>
      <c r="H606" s="14"/>
      <c r="I606" s="15"/>
      <c r="J606" s="26"/>
      <c r="K606" s="17"/>
      <c r="L606" s="9">
        <f>ABSTRACT!I603</f>
        <v>0</v>
      </c>
      <c r="M606" s="9">
        <f>ABSTRACT!J603</f>
        <v>0</v>
      </c>
      <c r="N606" s="9">
        <f>ABSTRACT!K603</f>
        <v>0</v>
      </c>
      <c r="O606" s="37">
        <f t="shared" si="78"/>
        <v>0</v>
      </c>
      <c r="P606" s="37">
        <f t="shared" si="79"/>
        <v>0</v>
      </c>
      <c r="Q606" s="37">
        <f t="shared" si="80"/>
        <v>0</v>
      </c>
      <c r="R606" s="35"/>
      <c r="S606" s="36"/>
      <c r="T606" s="41">
        <f t="shared" si="77"/>
        <v>0</v>
      </c>
      <c r="V606" s="44"/>
      <c r="W606" s="43"/>
    </row>
    <row r="607" spans="2:23" ht="12" hidden="1" customHeight="1">
      <c r="B607" s="165"/>
      <c r="C607" s="165"/>
      <c r="D607" s="165"/>
      <c r="E607" s="21" t="s">
        <v>99</v>
      </c>
      <c r="F607" s="79" t="s">
        <v>496</v>
      </c>
      <c r="G607" s="72">
        <v>8000</v>
      </c>
      <c r="H607" s="14" t="s">
        <v>101</v>
      </c>
      <c r="I607" s="24">
        <v>0.55000000000000004</v>
      </c>
      <c r="J607" s="26">
        <v>10.089148764896301</v>
      </c>
      <c r="K607" s="17">
        <f t="shared" si="81"/>
        <v>44392.254565543728</v>
      </c>
      <c r="L607" s="9">
        <f>ABSTRACT!I604</f>
        <v>0</v>
      </c>
      <c r="M607" s="9">
        <f>ABSTRACT!J604</f>
        <v>0</v>
      </c>
      <c r="N607" s="9">
        <f>ABSTRACT!K604</f>
        <v>0</v>
      </c>
      <c r="O607" s="37">
        <f t="shared" si="78"/>
        <v>0</v>
      </c>
      <c r="P607" s="37">
        <f t="shared" si="79"/>
        <v>0</v>
      </c>
      <c r="Q607" s="37">
        <f t="shared" si="80"/>
        <v>0</v>
      </c>
      <c r="R607" s="35"/>
      <c r="S607" s="36"/>
      <c r="T607" s="41">
        <f t="shared" si="77"/>
        <v>0</v>
      </c>
      <c r="V607" s="44"/>
      <c r="W607" s="43"/>
    </row>
    <row r="608" spans="2:23" ht="12" hidden="1" customHeight="1">
      <c r="B608" s="165"/>
      <c r="C608" s="165"/>
      <c r="D608" s="165"/>
      <c r="E608" s="21" t="s">
        <v>102</v>
      </c>
      <c r="F608" s="79" t="s">
        <v>497</v>
      </c>
      <c r="G608" s="72">
        <v>8000</v>
      </c>
      <c r="H608" s="14" t="s">
        <v>101</v>
      </c>
      <c r="I608" s="24">
        <v>0.1</v>
      </c>
      <c r="J608" s="26">
        <v>10.089148764896301</v>
      </c>
      <c r="K608" s="17">
        <f t="shared" si="81"/>
        <v>8071.3190119170413</v>
      </c>
      <c r="L608" s="9">
        <f>ABSTRACT!I605</f>
        <v>0</v>
      </c>
      <c r="M608" s="9">
        <f>ABSTRACT!J605</f>
        <v>0</v>
      </c>
      <c r="N608" s="9">
        <f>ABSTRACT!K605</f>
        <v>0</v>
      </c>
      <c r="O608" s="37">
        <f t="shared" si="78"/>
        <v>0</v>
      </c>
      <c r="P608" s="37">
        <f t="shared" si="79"/>
        <v>0</v>
      </c>
      <c r="Q608" s="37">
        <f t="shared" si="80"/>
        <v>0</v>
      </c>
      <c r="R608" s="35"/>
      <c r="S608" s="36"/>
      <c r="T608" s="41">
        <f t="shared" si="77"/>
        <v>0</v>
      </c>
      <c r="V608" s="44"/>
      <c r="W608" s="43"/>
    </row>
    <row r="609" spans="2:23" ht="12" hidden="1" customHeight="1">
      <c r="B609" s="165"/>
      <c r="C609" s="165"/>
      <c r="D609" s="165"/>
      <c r="E609" s="21" t="s">
        <v>104</v>
      </c>
      <c r="F609" s="79" t="s">
        <v>498</v>
      </c>
      <c r="G609" s="72">
        <v>8000</v>
      </c>
      <c r="H609" s="14" t="s">
        <v>101</v>
      </c>
      <c r="I609" s="24">
        <v>0.25</v>
      </c>
      <c r="J609" s="26">
        <v>10.089148764896301</v>
      </c>
      <c r="K609" s="17">
        <f t="shared" si="81"/>
        <v>20178.297529792602</v>
      </c>
      <c r="L609" s="9">
        <f>ABSTRACT!I606</f>
        <v>0</v>
      </c>
      <c r="M609" s="9">
        <f>ABSTRACT!J606</f>
        <v>0</v>
      </c>
      <c r="N609" s="9">
        <f>ABSTRACT!K606</f>
        <v>0</v>
      </c>
      <c r="O609" s="37">
        <f t="shared" si="78"/>
        <v>0</v>
      </c>
      <c r="P609" s="37">
        <f t="shared" si="79"/>
        <v>0</v>
      </c>
      <c r="Q609" s="37">
        <f t="shared" si="80"/>
        <v>0</v>
      </c>
      <c r="R609" s="35"/>
      <c r="S609" s="36"/>
      <c r="T609" s="41">
        <f t="shared" si="77"/>
        <v>0</v>
      </c>
      <c r="V609" s="44"/>
      <c r="W609" s="43"/>
    </row>
    <row r="610" spans="2:23" ht="12" hidden="1" customHeight="1">
      <c r="B610" s="165"/>
      <c r="C610" s="165"/>
      <c r="D610" s="165"/>
      <c r="E610" s="18" t="s">
        <v>515</v>
      </c>
      <c r="F610" s="78" t="s">
        <v>516</v>
      </c>
      <c r="G610" s="14"/>
      <c r="H610" s="14"/>
      <c r="I610" s="24"/>
      <c r="J610" s="26"/>
      <c r="K610" s="17"/>
      <c r="L610" s="9">
        <f>ABSTRACT!I607</f>
        <v>0</v>
      </c>
      <c r="M610" s="9">
        <f>ABSTRACT!J607</f>
        <v>0</v>
      </c>
      <c r="N610" s="9">
        <f>ABSTRACT!K607</f>
        <v>0</v>
      </c>
      <c r="O610" s="37">
        <f t="shared" si="78"/>
        <v>0</v>
      </c>
      <c r="P610" s="37">
        <f t="shared" si="79"/>
        <v>0</v>
      </c>
      <c r="Q610" s="37">
        <f t="shared" si="80"/>
        <v>0</v>
      </c>
      <c r="R610" s="35"/>
      <c r="S610" s="36"/>
      <c r="T610" s="41">
        <f t="shared" si="77"/>
        <v>0</v>
      </c>
      <c r="V610" s="44"/>
      <c r="W610" s="43"/>
    </row>
    <row r="611" spans="2:23" ht="12" hidden="1" customHeight="1">
      <c r="B611" s="165"/>
      <c r="C611" s="165"/>
      <c r="D611" s="165"/>
      <c r="E611" s="18" t="s">
        <v>517</v>
      </c>
      <c r="F611" s="78" t="s">
        <v>518</v>
      </c>
      <c r="G611" s="72"/>
      <c r="H611" s="14"/>
      <c r="I611" s="24"/>
      <c r="J611" s="26"/>
      <c r="K611" s="17"/>
      <c r="L611" s="9">
        <f>ABSTRACT!I608</f>
        <v>0</v>
      </c>
      <c r="M611" s="9">
        <f>ABSTRACT!J608</f>
        <v>0</v>
      </c>
      <c r="N611" s="9">
        <f>ABSTRACT!K608</f>
        <v>0</v>
      </c>
      <c r="O611" s="37">
        <f t="shared" si="78"/>
        <v>0</v>
      </c>
      <c r="P611" s="37">
        <f t="shared" si="79"/>
        <v>0</v>
      </c>
      <c r="Q611" s="37">
        <f t="shared" si="80"/>
        <v>0</v>
      </c>
      <c r="R611" s="35"/>
      <c r="S611" s="36"/>
      <c r="T611" s="41">
        <f t="shared" si="77"/>
        <v>0</v>
      </c>
      <c r="V611" s="44"/>
      <c r="W611" s="43"/>
    </row>
    <row r="612" spans="2:23" ht="12" hidden="1" customHeight="1">
      <c r="B612" s="165"/>
      <c r="C612" s="165"/>
      <c r="D612" s="165"/>
      <c r="E612" s="21" t="s">
        <v>99</v>
      </c>
      <c r="F612" s="79" t="s">
        <v>496</v>
      </c>
      <c r="G612" s="72">
        <v>8000</v>
      </c>
      <c r="H612" s="14" t="s">
        <v>101</v>
      </c>
      <c r="I612" s="24">
        <v>0.55000000000000004</v>
      </c>
      <c r="J612" s="26">
        <v>8.6662516658150004</v>
      </c>
      <c r="K612" s="17">
        <f t="shared" si="81"/>
        <v>38131.507329586006</v>
      </c>
      <c r="L612" s="9">
        <f>ABSTRACT!I609</f>
        <v>0</v>
      </c>
      <c r="M612" s="9">
        <f>ABSTRACT!J609</f>
        <v>0</v>
      </c>
      <c r="N612" s="9">
        <f>ABSTRACT!K609</f>
        <v>0</v>
      </c>
      <c r="O612" s="37">
        <f t="shared" si="78"/>
        <v>0</v>
      </c>
      <c r="P612" s="37">
        <f t="shared" si="79"/>
        <v>0</v>
      </c>
      <c r="Q612" s="37">
        <f t="shared" si="80"/>
        <v>0</v>
      </c>
      <c r="R612" s="35"/>
      <c r="S612" s="36"/>
      <c r="T612" s="41">
        <f t="shared" si="77"/>
        <v>0</v>
      </c>
      <c r="V612" s="44"/>
      <c r="W612" s="43"/>
    </row>
    <row r="613" spans="2:23" ht="12" hidden="1" customHeight="1">
      <c r="B613" s="165"/>
      <c r="C613" s="165"/>
      <c r="D613" s="165"/>
      <c r="E613" s="21" t="s">
        <v>102</v>
      </c>
      <c r="F613" s="79" t="s">
        <v>497</v>
      </c>
      <c r="G613" s="72">
        <v>8000</v>
      </c>
      <c r="H613" s="14" t="s">
        <v>101</v>
      </c>
      <c r="I613" s="24">
        <v>0.1</v>
      </c>
      <c r="J613" s="26">
        <v>8.6662516658150004</v>
      </c>
      <c r="K613" s="17">
        <f t="shared" si="81"/>
        <v>6933.0013326520002</v>
      </c>
      <c r="L613" s="9">
        <f>ABSTRACT!I610</f>
        <v>0</v>
      </c>
      <c r="M613" s="9">
        <f>ABSTRACT!J610</f>
        <v>0</v>
      </c>
      <c r="N613" s="9">
        <f>ABSTRACT!K610</f>
        <v>0</v>
      </c>
      <c r="O613" s="37">
        <f t="shared" si="78"/>
        <v>0</v>
      </c>
      <c r="P613" s="37">
        <f t="shared" si="79"/>
        <v>0</v>
      </c>
      <c r="Q613" s="37">
        <f t="shared" si="80"/>
        <v>0</v>
      </c>
      <c r="R613" s="35"/>
      <c r="S613" s="36"/>
      <c r="T613" s="41">
        <f t="shared" si="77"/>
        <v>0</v>
      </c>
      <c r="V613" s="44"/>
      <c r="W613" s="43"/>
    </row>
    <row r="614" spans="2:23" ht="12" hidden="1" customHeight="1">
      <c r="B614" s="165"/>
      <c r="C614" s="165"/>
      <c r="D614" s="165"/>
      <c r="E614" s="21" t="s">
        <v>104</v>
      </c>
      <c r="F614" s="79" t="s">
        <v>498</v>
      </c>
      <c r="G614" s="72">
        <v>8000</v>
      </c>
      <c r="H614" s="14" t="s">
        <v>101</v>
      </c>
      <c r="I614" s="24">
        <v>0.25</v>
      </c>
      <c r="J614" s="26">
        <v>8.6662516658150004</v>
      </c>
      <c r="K614" s="17">
        <f t="shared" si="81"/>
        <v>17332.50333163</v>
      </c>
      <c r="L614" s="9">
        <f>ABSTRACT!I611</f>
        <v>0</v>
      </c>
      <c r="M614" s="9">
        <f>ABSTRACT!J611</f>
        <v>0</v>
      </c>
      <c r="N614" s="9">
        <f>ABSTRACT!K611</f>
        <v>0</v>
      </c>
      <c r="O614" s="37">
        <f t="shared" si="78"/>
        <v>0</v>
      </c>
      <c r="P614" s="37">
        <f t="shared" si="79"/>
        <v>0</v>
      </c>
      <c r="Q614" s="37">
        <f t="shared" si="80"/>
        <v>0</v>
      </c>
      <c r="R614" s="35"/>
      <c r="S614" s="36"/>
      <c r="T614" s="41">
        <f t="shared" si="77"/>
        <v>0</v>
      </c>
      <c r="V614" s="44"/>
      <c r="W614" s="43"/>
    </row>
    <row r="615" spans="2:23" ht="12" hidden="1" customHeight="1">
      <c r="B615" s="165"/>
      <c r="C615" s="165"/>
      <c r="D615" s="165"/>
      <c r="E615" s="18" t="s">
        <v>519</v>
      </c>
      <c r="F615" s="78" t="s">
        <v>520</v>
      </c>
      <c r="G615" s="72"/>
      <c r="H615" s="14"/>
      <c r="I615" s="24"/>
      <c r="J615" s="26"/>
      <c r="K615" s="17"/>
      <c r="L615" s="9">
        <f>ABSTRACT!I612</f>
        <v>0</v>
      </c>
      <c r="M615" s="9">
        <f>ABSTRACT!J612</f>
        <v>0</v>
      </c>
      <c r="N615" s="9">
        <f>ABSTRACT!K612</f>
        <v>0</v>
      </c>
      <c r="O615" s="37">
        <f t="shared" si="78"/>
        <v>0</v>
      </c>
      <c r="P615" s="37">
        <f t="shared" si="79"/>
        <v>0</v>
      </c>
      <c r="Q615" s="37">
        <f t="shared" si="80"/>
        <v>0</v>
      </c>
      <c r="R615" s="35"/>
      <c r="S615" s="36"/>
      <c r="T615" s="41">
        <f t="shared" si="77"/>
        <v>0</v>
      </c>
      <c r="V615" s="44"/>
      <c r="W615" s="43"/>
    </row>
    <row r="616" spans="2:23" ht="12" hidden="1" customHeight="1">
      <c r="B616" s="165"/>
      <c r="C616" s="165"/>
      <c r="D616" s="165"/>
      <c r="E616" s="21" t="s">
        <v>99</v>
      </c>
      <c r="F616" s="79" t="s">
        <v>496</v>
      </c>
      <c r="G616" s="72">
        <v>14000</v>
      </c>
      <c r="H616" s="14" t="s">
        <v>101</v>
      </c>
      <c r="I616" s="24">
        <v>0.55000000000000004</v>
      </c>
      <c r="J616" s="26">
        <v>9.6290899373728607</v>
      </c>
      <c r="K616" s="17">
        <f t="shared" si="81"/>
        <v>74143.992517771039</v>
      </c>
      <c r="L616" s="9">
        <f>ABSTRACT!I613</f>
        <v>0</v>
      </c>
      <c r="M616" s="9">
        <f>ABSTRACT!J613</f>
        <v>0</v>
      </c>
      <c r="N616" s="9">
        <f>ABSTRACT!K613</f>
        <v>0</v>
      </c>
      <c r="O616" s="37">
        <f t="shared" si="78"/>
        <v>0</v>
      </c>
      <c r="P616" s="37">
        <f t="shared" si="79"/>
        <v>0</v>
      </c>
      <c r="Q616" s="37">
        <f t="shared" si="80"/>
        <v>0</v>
      </c>
      <c r="R616" s="35"/>
      <c r="S616" s="36"/>
      <c r="T616" s="41">
        <f t="shared" si="77"/>
        <v>0</v>
      </c>
      <c r="V616" s="44"/>
      <c r="W616" s="43"/>
    </row>
    <row r="617" spans="2:23" ht="12" hidden="1" customHeight="1">
      <c r="B617" s="165"/>
      <c r="C617" s="165"/>
      <c r="D617" s="165"/>
      <c r="E617" s="21" t="s">
        <v>102</v>
      </c>
      <c r="F617" s="79" t="s">
        <v>497</v>
      </c>
      <c r="G617" s="72">
        <v>14000</v>
      </c>
      <c r="H617" s="14" t="s">
        <v>101</v>
      </c>
      <c r="I617" s="24">
        <v>0.1</v>
      </c>
      <c r="J617" s="26">
        <v>9.6290899373728607</v>
      </c>
      <c r="K617" s="17">
        <f t="shared" si="81"/>
        <v>13480.725912322006</v>
      </c>
      <c r="L617" s="9">
        <f>ABSTRACT!I614</f>
        <v>0</v>
      </c>
      <c r="M617" s="9">
        <f>ABSTRACT!J614</f>
        <v>0</v>
      </c>
      <c r="N617" s="9">
        <f>ABSTRACT!K614</f>
        <v>0</v>
      </c>
      <c r="O617" s="37">
        <f t="shared" si="78"/>
        <v>0</v>
      </c>
      <c r="P617" s="37">
        <f t="shared" si="79"/>
        <v>0</v>
      </c>
      <c r="Q617" s="37">
        <f t="shared" si="80"/>
        <v>0</v>
      </c>
      <c r="R617" s="35"/>
      <c r="S617" s="36"/>
      <c r="T617" s="41">
        <f t="shared" si="77"/>
        <v>0</v>
      </c>
      <c r="V617" s="44"/>
      <c r="W617" s="43"/>
    </row>
    <row r="618" spans="2:23" ht="12" hidden="1" customHeight="1">
      <c r="B618" s="165"/>
      <c r="C618" s="165"/>
      <c r="D618" s="165"/>
      <c r="E618" s="21" t="s">
        <v>104</v>
      </c>
      <c r="F618" s="79" t="s">
        <v>498</v>
      </c>
      <c r="G618" s="72">
        <v>14000</v>
      </c>
      <c r="H618" s="14" t="s">
        <v>101</v>
      </c>
      <c r="I618" s="24">
        <v>0.25</v>
      </c>
      <c r="J618" s="26">
        <v>9.6290899373728607</v>
      </c>
      <c r="K618" s="17">
        <f t="shared" si="81"/>
        <v>33701.814780805013</v>
      </c>
      <c r="L618" s="9">
        <f>ABSTRACT!I615</f>
        <v>0</v>
      </c>
      <c r="M618" s="9">
        <f>ABSTRACT!J615</f>
        <v>0</v>
      </c>
      <c r="N618" s="9">
        <f>ABSTRACT!K615</f>
        <v>0</v>
      </c>
      <c r="O618" s="37">
        <f t="shared" si="78"/>
        <v>0</v>
      </c>
      <c r="P618" s="37">
        <f t="shared" si="79"/>
        <v>0</v>
      </c>
      <c r="Q618" s="37">
        <f t="shared" si="80"/>
        <v>0</v>
      </c>
      <c r="R618" s="35"/>
      <c r="S618" s="36"/>
      <c r="T618" s="41">
        <f t="shared" si="77"/>
        <v>0</v>
      </c>
      <c r="V618" s="44"/>
      <c r="W618" s="43"/>
    </row>
    <row r="619" spans="2:23" ht="12" hidden="1" customHeight="1">
      <c r="B619" s="165"/>
      <c r="C619" s="165"/>
      <c r="D619" s="165"/>
      <c r="E619" s="18" t="s">
        <v>521</v>
      </c>
      <c r="F619" s="78" t="s">
        <v>522</v>
      </c>
      <c r="G619" s="72"/>
      <c r="H619" s="14"/>
      <c r="I619" s="24"/>
      <c r="J619" s="26"/>
      <c r="K619" s="17"/>
      <c r="L619" s="9">
        <f>ABSTRACT!I616</f>
        <v>0</v>
      </c>
      <c r="M619" s="9">
        <f>ABSTRACT!J616</f>
        <v>0</v>
      </c>
      <c r="N619" s="9">
        <f>ABSTRACT!K616</f>
        <v>0</v>
      </c>
      <c r="O619" s="37">
        <f t="shared" si="78"/>
        <v>0</v>
      </c>
      <c r="P619" s="37">
        <f t="shared" si="79"/>
        <v>0</v>
      </c>
      <c r="Q619" s="37">
        <f t="shared" si="80"/>
        <v>0</v>
      </c>
      <c r="R619" s="35"/>
      <c r="S619" s="36"/>
      <c r="T619" s="41">
        <f t="shared" si="77"/>
        <v>0</v>
      </c>
      <c r="V619" s="44"/>
      <c r="W619" s="43"/>
    </row>
    <row r="620" spans="2:23" ht="12" hidden="1" customHeight="1">
      <c r="B620" s="165"/>
      <c r="C620" s="165"/>
      <c r="D620" s="165"/>
      <c r="E620" s="21" t="s">
        <v>99</v>
      </c>
      <c r="F620" s="79" t="s">
        <v>496</v>
      </c>
      <c r="G620" s="72">
        <v>2000</v>
      </c>
      <c r="H620" s="14" t="s">
        <v>101</v>
      </c>
      <c r="I620" s="24">
        <v>0.55000000000000004</v>
      </c>
      <c r="J620" s="26">
        <v>11.555517903645001</v>
      </c>
      <c r="K620" s="17">
        <f t="shared" si="81"/>
        <v>12711.069694009502</v>
      </c>
      <c r="L620" s="9">
        <f>ABSTRACT!I617</f>
        <v>0</v>
      </c>
      <c r="M620" s="9">
        <f>ABSTRACT!J617</f>
        <v>0</v>
      </c>
      <c r="N620" s="9">
        <f>ABSTRACT!K617</f>
        <v>0</v>
      </c>
      <c r="O620" s="37">
        <f t="shared" si="78"/>
        <v>0</v>
      </c>
      <c r="P620" s="37">
        <f t="shared" si="79"/>
        <v>0</v>
      </c>
      <c r="Q620" s="37">
        <f t="shared" si="80"/>
        <v>0</v>
      </c>
      <c r="R620" s="35"/>
      <c r="S620" s="36"/>
      <c r="T620" s="41">
        <f t="shared" si="77"/>
        <v>0</v>
      </c>
      <c r="V620" s="44"/>
      <c r="W620" s="43"/>
    </row>
    <row r="621" spans="2:23" ht="12" hidden="1" customHeight="1">
      <c r="B621" s="165"/>
      <c r="C621" s="165"/>
      <c r="D621" s="165"/>
      <c r="E621" s="21" t="s">
        <v>102</v>
      </c>
      <c r="F621" s="79" t="s">
        <v>497</v>
      </c>
      <c r="G621" s="72">
        <v>2000</v>
      </c>
      <c r="H621" s="14" t="s">
        <v>101</v>
      </c>
      <c r="I621" s="24">
        <v>0.1</v>
      </c>
      <c r="J621" s="26">
        <v>11.555517903645001</v>
      </c>
      <c r="K621" s="17">
        <f t="shared" si="81"/>
        <v>2311.1035807290004</v>
      </c>
      <c r="L621" s="9">
        <f>ABSTRACT!I618</f>
        <v>0</v>
      </c>
      <c r="M621" s="9">
        <f>ABSTRACT!J618</f>
        <v>0</v>
      </c>
      <c r="N621" s="9">
        <f>ABSTRACT!K618</f>
        <v>0</v>
      </c>
      <c r="O621" s="37">
        <f t="shared" si="78"/>
        <v>0</v>
      </c>
      <c r="P621" s="37">
        <f t="shared" si="79"/>
        <v>0</v>
      </c>
      <c r="Q621" s="37">
        <f t="shared" si="80"/>
        <v>0</v>
      </c>
      <c r="R621" s="35"/>
      <c r="S621" s="36"/>
      <c r="T621" s="41">
        <f t="shared" si="77"/>
        <v>0</v>
      </c>
      <c r="V621" s="44"/>
      <c r="W621" s="43"/>
    </row>
    <row r="622" spans="2:23" ht="12" hidden="1" customHeight="1">
      <c r="B622" s="165"/>
      <c r="C622" s="165"/>
      <c r="D622" s="165"/>
      <c r="E622" s="21" t="s">
        <v>104</v>
      </c>
      <c r="F622" s="79" t="s">
        <v>498</v>
      </c>
      <c r="G622" s="72">
        <v>2000</v>
      </c>
      <c r="H622" s="14" t="s">
        <v>101</v>
      </c>
      <c r="I622" s="24">
        <v>0.25</v>
      </c>
      <c r="J622" s="26">
        <v>11.555517903645001</v>
      </c>
      <c r="K622" s="17">
        <f t="shared" si="81"/>
        <v>5777.7589518225004</v>
      </c>
      <c r="L622" s="9">
        <f>ABSTRACT!I619</f>
        <v>0</v>
      </c>
      <c r="M622" s="9">
        <f>ABSTRACT!J619</f>
        <v>0</v>
      </c>
      <c r="N622" s="9">
        <f>ABSTRACT!K619</f>
        <v>0</v>
      </c>
      <c r="O622" s="37">
        <f t="shared" si="78"/>
        <v>0</v>
      </c>
      <c r="P622" s="37">
        <f t="shared" si="79"/>
        <v>0</v>
      </c>
      <c r="Q622" s="37">
        <f t="shared" si="80"/>
        <v>0</v>
      </c>
      <c r="R622" s="35"/>
      <c r="S622" s="36"/>
      <c r="T622" s="41">
        <f t="shared" si="77"/>
        <v>0</v>
      </c>
      <c r="V622" s="44"/>
      <c r="W622" s="43"/>
    </row>
    <row r="623" spans="2:23" ht="12" hidden="1" customHeight="1">
      <c r="B623" s="165"/>
      <c r="C623" s="165"/>
      <c r="D623" s="165"/>
      <c r="E623" s="18" t="s">
        <v>523</v>
      </c>
      <c r="F623" s="78" t="s">
        <v>524</v>
      </c>
      <c r="G623" s="72"/>
      <c r="H623" s="14"/>
      <c r="I623" s="15"/>
      <c r="J623" s="26"/>
      <c r="K623" s="17"/>
      <c r="L623" s="9">
        <f>ABSTRACT!I620</f>
        <v>0</v>
      </c>
      <c r="M623" s="9">
        <f>ABSTRACT!J620</f>
        <v>0</v>
      </c>
      <c r="N623" s="9">
        <f>ABSTRACT!K620</f>
        <v>0</v>
      </c>
      <c r="O623" s="37">
        <f t="shared" si="78"/>
        <v>0</v>
      </c>
      <c r="P623" s="37">
        <f t="shared" si="79"/>
        <v>0</v>
      </c>
      <c r="Q623" s="37">
        <f t="shared" si="80"/>
        <v>0</v>
      </c>
      <c r="R623" s="35"/>
      <c r="S623" s="36"/>
      <c r="T623" s="41">
        <f t="shared" si="77"/>
        <v>0</v>
      </c>
      <c r="V623" s="44"/>
      <c r="W623" s="43"/>
    </row>
    <row r="624" spans="2:23" ht="12" hidden="1" customHeight="1">
      <c r="B624" s="165"/>
      <c r="C624" s="165"/>
      <c r="D624" s="165"/>
      <c r="E624" s="21" t="s">
        <v>99</v>
      </c>
      <c r="F624" s="79" t="s">
        <v>496</v>
      </c>
      <c r="G624" s="72">
        <v>13500</v>
      </c>
      <c r="H624" s="14" t="s">
        <v>101</v>
      </c>
      <c r="I624" s="24">
        <v>0.55000000000000004</v>
      </c>
      <c r="J624" s="26">
        <v>16.3705605469274</v>
      </c>
      <c r="K624" s="17">
        <f t="shared" si="81"/>
        <v>121551.41206093595</v>
      </c>
      <c r="L624" s="9">
        <f>ABSTRACT!I621</f>
        <v>0</v>
      </c>
      <c r="M624" s="9">
        <f>ABSTRACT!J621</f>
        <v>2961</v>
      </c>
      <c r="N624" s="9">
        <f>ABSTRACT!K621</f>
        <v>2961</v>
      </c>
      <c r="O624" s="37">
        <f t="shared" si="78"/>
        <v>0</v>
      </c>
      <c r="P624" s="37">
        <f t="shared" si="79"/>
        <v>26660.276378698622</v>
      </c>
      <c r="Q624" s="37">
        <f t="shared" si="80"/>
        <v>26660.276378698622</v>
      </c>
      <c r="R624" s="35"/>
      <c r="S624" s="36"/>
      <c r="T624" s="41">
        <f t="shared" si="77"/>
        <v>0</v>
      </c>
      <c r="V624" s="44"/>
      <c r="W624" s="43"/>
    </row>
    <row r="625" spans="2:23" ht="12" hidden="1" customHeight="1">
      <c r="B625" s="165"/>
      <c r="C625" s="165"/>
      <c r="D625" s="165"/>
      <c r="E625" s="21" t="s">
        <v>102</v>
      </c>
      <c r="F625" s="79" t="s">
        <v>497</v>
      </c>
      <c r="G625" s="72">
        <v>13500</v>
      </c>
      <c r="H625" s="14" t="s">
        <v>101</v>
      </c>
      <c r="I625" s="24">
        <v>0.1</v>
      </c>
      <c r="J625" s="26">
        <v>16.3705605469274</v>
      </c>
      <c r="K625" s="17">
        <f t="shared" si="81"/>
        <v>22100.256738351993</v>
      </c>
      <c r="L625" s="9">
        <f>ABSTRACT!I622</f>
        <v>0</v>
      </c>
      <c r="M625" s="9">
        <f>ABSTRACT!J622</f>
        <v>0</v>
      </c>
      <c r="N625" s="9">
        <f>ABSTRACT!K622</f>
        <v>0</v>
      </c>
      <c r="O625" s="37">
        <f t="shared" si="78"/>
        <v>0</v>
      </c>
      <c r="P625" s="37">
        <f t="shared" si="79"/>
        <v>0</v>
      </c>
      <c r="Q625" s="37">
        <f t="shared" si="80"/>
        <v>0</v>
      </c>
      <c r="R625" s="35"/>
      <c r="S625" s="36"/>
      <c r="T625" s="41">
        <f t="shared" si="77"/>
        <v>0</v>
      </c>
      <c r="V625" s="44"/>
      <c r="W625" s="43"/>
    </row>
    <row r="626" spans="2:23" ht="12" hidden="1" customHeight="1">
      <c r="B626" s="165"/>
      <c r="C626" s="165"/>
      <c r="D626" s="165"/>
      <c r="E626" s="21" t="s">
        <v>104</v>
      </c>
      <c r="F626" s="79" t="s">
        <v>498</v>
      </c>
      <c r="G626" s="72">
        <v>13500</v>
      </c>
      <c r="H626" s="14" t="s">
        <v>101</v>
      </c>
      <c r="I626" s="24">
        <v>0.25</v>
      </c>
      <c r="J626" s="26">
        <v>16.3705605469274</v>
      </c>
      <c r="K626" s="17">
        <f t="shared" si="81"/>
        <v>55250.641845879974</v>
      </c>
      <c r="L626" s="9">
        <f>ABSTRACT!I623</f>
        <v>0</v>
      </c>
      <c r="M626" s="9">
        <f>ABSTRACT!J623</f>
        <v>0</v>
      </c>
      <c r="N626" s="9">
        <f>ABSTRACT!K623</f>
        <v>0</v>
      </c>
      <c r="O626" s="37">
        <f t="shared" si="78"/>
        <v>0</v>
      </c>
      <c r="P626" s="37">
        <f t="shared" si="79"/>
        <v>0</v>
      </c>
      <c r="Q626" s="37">
        <f t="shared" si="80"/>
        <v>0</v>
      </c>
      <c r="R626" s="35"/>
      <c r="S626" s="36"/>
      <c r="T626" s="41">
        <f t="shared" si="77"/>
        <v>0</v>
      </c>
      <c r="V626" s="44"/>
      <c r="W626" s="43"/>
    </row>
    <row r="627" spans="2:23" ht="12" hidden="1" customHeight="1">
      <c r="B627" s="165"/>
      <c r="C627" s="165"/>
      <c r="D627" s="165"/>
      <c r="E627" s="18" t="s">
        <v>525</v>
      </c>
      <c r="F627" s="78" t="s">
        <v>526</v>
      </c>
      <c r="G627" s="72"/>
      <c r="H627" s="14"/>
      <c r="I627" s="24"/>
      <c r="J627" s="26"/>
      <c r="K627" s="17"/>
      <c r="L627" s="9">
        <f>ABSTRACT!I624</f>
        <v>0</v>
      </c>
      <c r="M627" s="9">
        <f>ABSTRACT!J624</f>
        <v>0</v>
      </c>
      <c r="N627" s="9">
        <f>ABSTRACT!K624</f>
        <v>0</v>
      </c>
      <c r="O627" s="37">
        <f t="shared" si="78"/>
        <v>0</v>
      </c>
      <c r="P627" s="37">
        <f t="shared" si="79"/>
        <v>0</v>
      </c>
      <c r="Q627" s="37">
        <f t="shared" si="80"/>
        <v>0</v>
      </c>
      <c r="R627" s="35"/>
      <c r="S627" s="36"/>
      <c r="T627" s="41">
        <f t="shared" si="77"/>
        <v>0</v>
      </c>
      <c r="V627" s="44"/>
      <c r="W627" s="43"/>
    </row>
    <row r="628" spans="2:23" ht="12" hidden="1" customHeight="1">
      <c r="B628" s="165"/>
      <c r="C628" s="165"/>
      <c r="D628" s="165"/>
      <c r="E628" s="21" t="s">
        <v>99</v>
      </c>
      <c r="F628" s="79" t="s">
        <v>496</v>
      </c>
      <c r="G628" s="72">
        <v>18000</v>
      </c>
      <c r="H628" s="14" t="s">
        <v>101</v>
      </c>
      <c r="I628" s="24">
        <v>0.55000000000000004</v>
      </c>
      <c r="J628" s="26">
        <v>17.3333971813978</v>
      </c>
      <c r="K628" s="17">
        <f t="shared" si="81"/>
        <v>171600.63209583823</v>
      </c>
      <c r="L628" s="9">
        <f>ABSTRACT!I625</f>
        <v>0</v>
      </c>
      <c r="M628" s="9">
        <f>ABSTRACT!J625</f>
        <v>0</v>
      </c>
      <c r="N628" s="9">
        <f>ABSTRACT!K625</f>
        <v>0</v>
      </c>
      <c r="O628" s="37">
        <f t="shared" si="78"/>
        <v>0</v>
      </c>
      <c r="P628" s="37">
        <f t="shared" si="79"/>
        <v>0</v>
      </c>
      <c r="Q628" s="37">
        <f t="shared" si="80"/>
        <v>0</v>
      </c>
      <c r="R628" s="35"/>
      <c r="S628" s="36"/>
      <c r="T628" s="41">
        <f t="shared" si="77"/>
        <v>0</v>
      </c>
      <c r="V628" s="44"/>
      <c r="W628" s="43"/>
    </row>
    <row r="629" spans="2:23" ht="12" hidden="1" customHeight="1">
      <c r="B629" s="165"/>
      <c r="C629" s="165"/>
      <c r="D629" s="165"/>
      <c r="E629" s="21" t="s">
        <v>102</v>
      </c>
      <c r="F629" s="79" t="s">
        <v>497</v>
      </c>
      <c r="G629" s="72">
        <v>18000</v>
      </c>
      <c r="H629" s="14" t="s">
        <v>101</v>
      </c>
      <c r="I629" s="24">
        <v>0.1</v>
      </c>
      <c r="J629" s="26">
        <v>17.3333971813978</v>
      </c>
      <c r="K629" s="17">
        <f t="shared" si="81"/>
        <v>31200.114926516038</v>
      </c>
      <c r="L629" s="9">
        <f>ABSTRACT!I626</f>
        <v>0</v>
      </c>
      <c r="M629" s="9">
        <f>ABSTRACT!J626</f>
        <v>0</v>
      </c>
      <c r="N629" s="9">
        <f>ABSTRACT!K626</f>
        <v>0</v>
      </c>
      <c r="O629" s="37">
        <f t="shared" si="78"/>
        <v>0</v>
      </c>
      <c r="P629" s="37">
        <f t="shared" si="79"/>
        <v>0</v>
      </c>
      <c r="Q629" s="37">
        <f t="shared" si="80"/>
        <v>0</v>
      </c>
      <c r="R629" s="35"/>
      <c r="S629" s="36"/>
      <c r="T629" s="41">
        <f t="shared" si="77"/>
        <v>0</v>
      </c>
      <c r="V629" s="44"/>
      <c r="W629" s="43"/>
    </row>
    <row r="630" spans="2:23" ht="12" hidden="1" customHeight="1">
      <c r="B630" s="165"/>
      <c r="C630" s="165"/>
      <c r="D630" s="165"/>
      <c r="E630" s="21" t="s">
        <v>104</v>
      </c>
      <c r="F630" s="79" t="s">
        <v>498</v>
      </c>
      <c r="G630" s="72">
        <v>18000</v>
      </c>
      <c r="H630" s="14" t="s">
        <v>101</v>
      </c>
      <c r="I630" s="24">
        <v>0.25</v>
      </c>
      <c r="J630" s="26">
        <v>17.3333971813978</v>
      </c>
      <c r="K630" s="17">
        <f t="shared" si="81"/>
        <v>78000.287316290094</v>
      </c>
      <c r="L630" s="9">
        <f>ABSTRACT!I627</f>
        <v>0</v>
      </c>
      <c r="M630" s="9">
        <f>ABSTRACT!J627</f>
        <v>0</v>
      </c>
      <c r="N630" s="9">
        <f>ABSTRACT!K627</f>
        <v>0</v>
      </c>
      <c r="O630" s="37">
        <f t="shared" si="78"/>
        <v>0</v>
      </c>
      <c r="P630" s="37">
        <f t="shared" si="79"/>
        <v>0</v>
      </c>
      <c r="Q630" s="37">
        <f t="shared" si="80"/>
        <v>0</v>
      </c>
      <c r="R630" s="35"/>
      <c r="S630" s="36"/>
      <c r="T630" s="41">
        <f t="shared" si="77"/>
        <v>0</v>
      </c>
      <c r="V630" s="44"/>
      <c r="W630" s="43"/>
    </row>
    <row r="631" spans="2:23" ht="12" hidden="1" customHeight="1">
      <c r="B631" s="165"/>
      <c r="C631" s="165"/>
      <c r="D631" s="165"/>
      <c r="E631" s="18" t="s">
        <v>527</v>
      </c>
      <c r="F631" s="78" t="s">
        <v>528</v>
      </c>
      <c r="G631" s="72"/>
      <c r="H631" s="14"/>
      <c r="I631" s="24"/>
      <c r="J631" s="26"/>
      <c r="K631" s="17"/>
      <c r="L631" s="9">
        <f>ABSTRACT!I628</f>
        <v>0</v>
      </c>
      <c r="M631" s="9">
        <f>ABSTRACT!J628</f>
        <v>0</v>
      </c>
      <c r="N631" s="9">
        <f>ABSTRACT!K628</f>
        <v>0</v>
      </c>
      <c r="O631" s="37">
        <f t="shared" si="78"/>
        <v>0</v>
      </c>
      <c r="P631" s="37">
        <f t="shared" si="79"/>
        <v>0</v>
      </c>
      <c r="Q631" s="37">
        <f t="shared" si="80"/>
        <v>0</v>
      </c>
      <c r="R631" s="35"/>
      <c r="S631" s="36"/>
      <c r="T631" s="41">
        <f t="shared" si="77"/>
        <v>0</v>
      </c>
      <c r="V631" s="44"/>
      <c r="W631" s="43"/>
    </row>
    <row r="632" spans="2:23" ht="12" hidden="1" customHeight="1">
      <c r="B632" s="165"/>
      <c r="C632" s="165"/>
      <c r="D632" s="165"/>
      <c r="E632" s="21" t="s">
        <v>99</v>
      </c>
      <c r="F632" s="79" t="s">
        <v>496</v>
      </c>
      <c r="G632" s="72">
        <v>6000</v>
      </c>
      <c r="H632" s="14" t="s">
        <v>101</v>
      </c>
      <c r="I632" s="24">
        <v>0.55000000000000004</v>
      </c>
      <c r="J632" s="26">
        <v>8.6662516658150004</v>
      </c>
      <c r="K632" s="17">
        <f t="shared" si="81"/>
        <v>28598.630497189504</v>
      </c>
      <c r="L632" s="9">
        <f>ABSTRACT!I629</f>
        <v>0</v>
      </c>
      <c r="M632" s="9">
        <f>ABSTRACT!J629</f>
        <v>0</v>
      </c>
      <c r="N632" s="9">
        <f>ABSTRACT!K629</f>
        <v>0</v>
      </c>
      <c r="O632" s="37">
        <f t="shared" si="78"/>
        <v>0</v>
      </c>
      <c r="P632" s="37">
        <f t="shared" si="79"/>
        <v>0</v>
      </c>
      <c r="Q632" s="37">
        <f t="shared" si="80"/>
        <v>0</v>
      </c>
      <c r="R632" s="35"/>
      <c r="S632" s="36"/>
      <c r="T632" s="41">
        <f t="shared" si="77"/>
        <v>0</v>
      </c>
      <c r="V632" s="44"/>
      <c r="W632" s="43"/>
    </row>
    <row r="633" spans="2:23" ht="12" hidden="1" customHeight="1">
      <c r="B633" s="165"/>
      <c r="C633" s="165"/>
      <c r="D633" s="165"/>
      <c r="E633" s="21" t="s">
        <v>102</v>
      </c>
      <c r="F633" s="79" t="s">
        <v>497</v>
      </c>
      <c r="G633" s="72">
        <v>6000</v>
      </c>
      <c r="H633" s="14" t="s">
        <v>101</v>
      </c>
      <c r="I633" s="24">
        <v>0.1</v>
      </c>
      <c r="J633" s="26">
        <v>8.6662516658150004</v>
      </c>
      <c r="K633" s="17">
        <f t="shared" si="81"/>
        <v>5199.7509994890006</v>
      </c>
      <c r="L633" s="9">
        <f>ABSTRACT!I630</f>
        <v>0</v>
      </c>
      <c r="M633" s="9">
        <f>ABSTRACT!J630</f>
        <v>0</v>
      </c>
      <c r="N633" s="9">
        <f>ABSTRACT!K630</f>
        <v>0</v>
      </c>
      <c r="O633" s="37">
        <f t="shared" si="78"/>
        <v>0</v>
      </c>
      <c r="P633" s="37">
        <f t="shared" si="79"/>
        <v>0</v>
      </c>
      <c r="Q633" s="37">
        <f t="shared" si="80"/>
        <v>0</v>
      </c>
      <c r="R633" s="35"/>
      <c r="S633" s="36"/>
      <c r="T633" s="41">
        <f t="shared" si="77"/>
        <v>0</v>
      </c>
      <c r="V633" s="44"/>
      <c r="W633" s="43"/>
    </row>
    <row r="634" spans="2:23" ht="12" hidden="1" customHeight="1">
      <c r="B634" s="165"/>
      <c r="C634" s="165"/>
      <c r="D634" s="165"/>
      <c r="E634" s="21" t="s">
        <v>104</v>
      </c>
      <c r="F634" s="79" t="s">
        <v>498</v>
      </c>
      <c r="G634" s="72">
        <v>6000</v>
      </c>
      <c r="H634" s="14" t="s">
        <v>101</v>
      </c>
      <c r="I634" s="24">
        <v>0.25</v>
      </c>
      <c r="J634" s="26">
        <v>8.6662516658150004</v>
      </c>
      <c r="K634" s="17">
        <f t="shared" si="81"/>
        <v>12999.377498722501</v>
      </c>
      <c r="L634" s="9">
        <f>ABSTRACT!I631</f>
        <v>0</v>
      </c>
      <c r="M634" s="9">
        <f>ABSTRACT!J631</f>
        <v>0</v>
      </c>
      <c r="N634" s="9">
        <f>ABSTRACT!K631</f>
        <v>0</v>
      </c>
      <c r="O634" s="37">
        <f t="shared" si="78"/>
        <v>0</v>
      </c>
      <c r="P634" s="37">
        <f t="shared" si="79"/>
        <v>0</v>
      </c>
      <c r="Q634" s="37">
        <f t="shared" si="80"/>
        <v>0</v>
      </c>
      <c r="R634" s="35"/>
      <c r="S634" s="36"/>
      <c r="T634" s="41">
        <f t="shared" si="77"/>
        <v>0</v>
      </c>
      <c r="V634" s="44"/>
      <c r="W634" s="43"/>
    </row>
    <row r="635" spans="2:23" ht="12" hidden="1" customHeight="1">
      <c r="B635" s="165"/>
      <c r="C635" s="165"/>
      <c r="D635" s="165"/>
      <c r="E635" s="18" t="s">
        <v>529</v>
      </c>
      <c r="F635" s="78" t="s">
        <v>530</v>
      </c>
      <c r="G635" s="72"/>
      <c r="H635" s="14"/>
      <c r="I635" s="24"/>
      <c r="J635" s="26"/>
      <c r="K635" s="17"/>
      <c r="L635" s="9">
        <f>ABSTRACT!I632</f>
        <v>0</v>
      </c>
      <c r="M635" s="9">
        <f>ABSTRACT!J632</f>
        <v>0</v>
      </c>
      <c r="N635" s="9">
        <f>ABSTRACT!K632</f>
        <v>0</v>
      </c>
      <c r="O635" s="37">
        <f t="shared" si="78"/>
        <v>0</v>
      </c>
      <c r="P635" s="37">
        <f t="shared" si="79"/>
        <v>0</v>
      </c>
      <c r="Q635" s="37">
        <f t="shared" si="80"/>
        <v>0</v>
      </c>
      <c r="R635" s="35"/>
      <c r="S635" s="36"/>
      <c r="T635" s="41">
        <f t="shared" si="77"/>
        <v>0</v>
      </c>
      <c r="V635" s="44"/>
      <c r="W635" s="43"/>
    </row>
    <row r="636" spans="2:23" ht="12" hidden="1" customHeight="1">
      <c r="B636" s="165"/>
      <c r="C636" s="165"/>
      <c r="D636" s="165"/>
      <c r="E636" s="21" t="s">
        <v>99</v>
      </c>
      <c r="F636" s="79" t="s">
        <v>496</v>
      </c>
      <c r="G636" s="72">
        <v>8000</v>
      </c>
      <c r="H636" s="14" t="s">
        <v>101</v>
      </c>
      <c r="I636" s="24">
        <v>0.55000000000000004</v>
      </c>
      <c r="J636" s="26">
        <v>9.6290567863512493</v>
      </c>
      <c r="K636" s="17">
        <f t="shared" si="81"/>
        <v>42367.849859945505</v>
      </c>
      <c r="L636" s="9">
        <f>ABSTRACT!I633</f>
        <v>0</v>
      </c>
      <c r="M636" s="9">
        <f>ABSTRACT!J633</f>
        <v>0</v>
      </c>
      <c r="N636" s="9">
        <f>ABSTRACT!K633</f>
        <v>0</v>
      </c>
      <c r="O636" s="37">
        <f t="shared" si="78"/>
        <v>0</v>
      </c>
      <c r="P636" s="37">
        <f t="shared" si="79"/>
        <v>0</v>
      </c>
      <c r="Q636" s="37">
        <f t="shared" si="80"/>
        <v>0</v>
      </c>
      <c r="R636" s="35"/>
      <c r="S636" s="36"/>
      <c r="T636" s="41">
        <f t="shared" si="77"/>
        <v>0</v>
      </c>
      <c r="V636" s="44"/>
      <c r="W636" s="43"/>
    </row>
    <row r="637" spans="2:23" ht="12" hidden="1" customHeight="1">
      <c r="B637" s="165"/>
      <c r="C637" s="165"/>
      <c r="D637" s="165"/>
      <c r="E637" s="21" t="s">
        <v>102</v>
      </c>
      <c r="F637" s="79" t="s">
        <v>497</v>
      </c>
      <c r="G637" s="72">
        <v>8000</v>
      </c>
      <c r="H637" s="14" t="s">
        <v>101</v>
      </c>
      <c r="I637" s="24">
        <v>0.1</v>
      </c>
      <c r="J637" s="26">
        <v>9.6290567863512493</v>
      </c>
      <c r="K637" s="17">
        <f t="shared" si="81"/>
        <v>7703.2454290810001</v>
      </c>
      <c r="L637" s="9">
        <f>ABSTRACT!I634</f>
        <v>0</v>
      </c>
      <c r="M637" s="9">
        <f>ABSTRACT!J634</f>
        <v>0</v>
      </c>
      <c r="N637" s="9">
        <f>ABSTRACT!K634</f>
        <v>0</v>
      </c>
      <c r="O637" s="37">
        <f t="shared" si="78"/>
        <v>0</v>
      </c>
      <c r="P637" s="37">
        <f t="shared" si="79"/>
        <v>0</v>
      </c>
      <c r="Q637" s="37">
        <f t="shared" si="80"/>
        <v>0</v>
      </c>
      <c r="R637" s="35"/>
      <c r="S637" s="36"/>
      <c r="T637" s="41">
        <f t="shared" si="77"/>
        <v>0</v>
      </c>
      <c r="V637" s="44"/>
      <c r="W637" s="43"/>
    </row>
    <row r="638" spans="2:23" ht="12" hidden="1" customHeight="1">
      <c r="B638" s="165"/>
      <c r="C638" s="165"/>
      <c r="D638" s="165"/>
      <c r="E638" s="21" t="s">
        <v>104</v>
      </c>
      <c r="F638" s="79" t="s">
        <v>498</v>
      </c>
      <c r="G638" s="72">
        <v>8000</v>
      </c>
      <c r="H638" s="14" t="s">
        <v>101</v>
      </c>
      <c r="I638" s="24">
        <v>0.25</v>
      </c>
      <c r="J638" s="26">
        <v>9.6290567863512493</v>
      </c>
      <c r="K638" s="17">
        <f t="shared" si="81"/>
        <v>19258.113572702499</v>
      </c>
      <c r="L638" s="9">
        <f>ABSTRACT!I635</f>
        <v>0</v>
      </c>
      <c r="M638" s="9">
        <f>ABSTRACT!J635</f>
        <v>0</v>
      </c>
      <c r="N638" s="9">
        <f>ABSTRACT!K635</f>
        <v>0</v>
      </c>
      <c r="O638" s="37">
        <f t="shared" si="78"/>
        <v>0</v>
      </c>
      <c r="P638" s="37">
        <f t="shared" si="79"/>
        <v>0</v>
      </c>
      <c r="Q638" s="37">
        <f t="shared" si="80"/>
        <v>0</v>
      </c>
      <c r="R638" s="35"/>
      <c r="S638" s="36"/>
      <c r="T638" s="41">
        <f t="shared" si="77"/>
        <v>0</v>
      </c>
      <c r="V638" s="44"/>
      <c r="W638" s="43"/>
    </row>
    <row r="639" spans="2:23" ht="12" hidden="1" customHeight="1">
      <c r="B639" s="165"/>
      <c r="C639" s="165"/>
      <c r="D639" s="165"/>
      <c r="E639" s="18" t="s">
        <v>531</v>
      </c>
      <c r="F639" s="78" t="s">
        <v>532</v>
      </c>
      <c r="G639" s="72"/>
      <c r="H639" s="14"/>
      <c r="I639" s="24"/>
      <c r="J639" s="26"/>
      <c r="K639" s="17"/>
      <c r="L639" s="9">
        <f>ABSTRACT!I636</f>
        <v>0</v>
      </c>
      <c r="M639" s="9">
        <f>ABSTRACT!J636</f>
        <v>0</v>
      </c>
      <c r="N639" s="9">
        <f>ABSTRACT!K636</f>
        <v>0</v>
      </c>
      <c r="O639" s="37">
        <f t="shared" si="78"/>
        <v>0</v>
      </c>
      <c r="P639" s="37">
        <f t="shared" si="79"/>
        <v>0</v>
      </c>
      <c r="Q639" s="37">
        <f t="shared" si="80"/>
        <v>0</v>
      </c>
      <c r="R639" s="35"/>
      <c r="S639" s="36"/>
      <c r="T639" s="41">
        <f t="shared" si="77"/>
        <v>0</v>
      </c>
      <c r="V639" s="44"/>
      <c r="W639" s="43"/>
    </row>
    <row r="640" spans="2:23" ht="12" hidden="1" customHeight="1">
      <c r="B640" s="165"/>
      <c r="C640" s="165"/>
      <c r="D640" s="165"/>
      <c r="E640" s="21" t="s">
        <v>99</v>
      </c>
      <c r="F640" s="79" t="s">
        <v>496</v>
      </c>
      <c r="G640" s="72">
        <v>1000</v>
      </c>
      <c r="H640" s="14" t="s">
        <v>101</v>
      </c>
      <c r="I640" s="24">
        <v>0.55000000000000004</v>
      </c>
      <c r="J640" s="26">
        <v>11.55582731318</v>
      </c>
      <c r="K640" s="17">
        <f t="shared" si="81"/>
        <v>6355.7050222490006</v>
      </c>
      <c r="L640" s="9">
        <f>ABSTRACT!I637</f>
        <v>0</v>
      </c>
      <c r="M640" s="9">
        <f>ABSTRACT!J637</f>
        <v>0</v>
      </c>
      <c r="N640" s="9">
        <f>ABSTRACT!K637</f>
        <v>0</v>
      </c>
      <c r="O640" s="37">
        <f t="shared" si="78"/>
        <v>0</v>
      </c>
      <c r="P640" s="37">
        <f t="shared" si="79"/>
        <v>0</v>
      </c>
      <c r="Q640" s="37">
        <f t="shared" si="80"/>
        <v>0</v>
      </c>
      <c r="R640" s="35"/>
      <c r="S640" s="36"/>
      <c r="T640" s="41">
        <f t="shared" si="77"/>
        <v>0</v>
      </c>
      <c r="V640" s="44"/>
      <c r="W640" s="43"/>
    </row>
    <row r="641" spans="2:23" ht="12" hidden="1" customHeight="1">
      <c r="B641" s="165"/>
      <c r="C641" s="165"/>
      <c r="D641" s="165"/>
      <c r="E641" s="21" t="s">
        <v>102</v>
      </c>
      <c r="F641" s="79" t="s">
        <v>497</v>
      </c>
      <c r="G641" s="72">
        <v>1000</v>
      </c>
      <c r="H641" s="14" t="s">
        <v>101</v>
      </c>
      <c r="I641" s="24">
        <v>0.1</v>
      </c>
      <c r="J641" s="26">
        <v>11.55582731318</v>
      </c>
      <c r="K641" s="17">
        <f t="shared" si="81"/>
        <v>1155.582731318</v>
      </c>
      <c r="L641" s="9">
        <f>ABSTRACT!I638</f>
        <v>0</v>
      </c>
      <c r="M641" s="9">
        <f>ABSTRACT!J638</f>
        <v>0</v>
      </c>
      <c r="N641" s="9">
        <f>ABSTRACT!K638</f>
        <v>0</v>
      </c>
      <c r="O641" s="37">
        <f t="shared" si="78"/>
        <v>0</v>
      </c>
      <c r="P641" s="37">
        <f t="shared" si="79"/>
        <v>0</v>
      </c>
      <c r="Q641" s="37">
        <f t="shared" si="80"/>
        <v>0</v>
      </c>
      <c r="R641" s="35"/>
      <c r="S641" s="36"/>
      <c r="T641" s="41">
        <f t="shared" si="77"/>
        <v>0</v>
      </c>
      <c r="V641" s="44"/>
      <c r="W641" s="43"/>
    </row>
    <row r="642" spans="2:23" ht="12" hidden="1" customHeight="1">
      <c r="B642" s="165"/>
      <c r="C642" s="165"/>
      <c r="D642" s="165"/>
      <c r="E642" s="21" t="s">
        <v>104</v>
      </c>
      <c r="F642" s="79" t="s">
        <v>498</v>
      </c>
      <c r="G642" s="72">
        <v>1000</v>
      </c>
      <c r="H642" s="14" t="s">
        <v>101</v>
      </c>
      <c r="I642" s="24">
        <v>0.25</v>
      </c>
      <c r="J642" s="26">
        <v>11.55582731318</v>
      </c>
      <c r="K642" s="17">
        <f t="shared" si="81"/>
        <v>2888.9568282949999</v>
      </c>
      <c r="L642" s="9">
        <f>ABSTRACT!I639</f>
        <v>0</v>
      </c>
      <c r="M642" s="9">
        <f>ABSTRACT!J639</f>
        <v>0</v>
      </c>
      <c r="N642" s="9">
        <f>ABSTRACT!K639</f>
        <v>0</v>
      </c>
      <c r="O642" s="37">
        <f t="shared" si="78"/>
        <v>0</v>
      </c>
      <c r="P642" s="37">
        <f t="shared" si="79"/>
        <v>0</v>
      </c>
      <c r="Q642" s="37">
        <f t="shared" si="80"/>
        <v>0</v>
      </c>
      <c r="R642" s="35"/>
      <c r="S642" s="36"/>
      <c r="T642" s="41">
        <f t="shared" si="77"/>
        <v>0</v>
      </c>
      <c r="V642" s="44"/>
      <c r="W642" s="43"/>
    </row>
    <row r="643" spans="2:23" ht="12" hidden="1" customHeight="1">
      <c r="B643" s="165"/>
      <c r="C643" s="165"/>
      <c r="D643" s="165"/>
      <c r="E643" s="18" t="s">
        <v>533</v>
      </c>
      <c r="F643" s="19" t="s">
        <v>534</v>
      </c>
      <c r="G643" s="72"/>
      <c r="H643" s="14"/>
      <c r="I643" s="15"/>
      <c r="J643" s="26"/>
      <c r="K643" s="17"/>
      <c r="L643" s="9">
        <f>ABSTRACT!I640</f>
        <v>0</v>
      </c>
      <c r="M643" s="9">
        <f>ABSTRACT!J640</f>
        <v>0</v>
      </c>
      <c r="N643" s="9">
        <f>ABSTRACT!K640</f>
        <v>0</v>
      </c>
      <c r="O643" s="37">
        <f t="shared" si="78"/>
        <v>0</v>
      </c>
      <c r="P643" s="37">
        <f t="shared" si="79"/>
        <v>0</v>
      </c>
      <c r="Q643" s="37">
        <f t="shared" si="80"/>
        <v>0</v>
      </c>
      <c r="R643" s="35"/>
      <c r="S643" s="36"/>
      <c r="T643" s="41">
        <f t="shared" si="77"/>
        <v>0</v>
      </c>
      <c r="V643" s="44"/>
      <c r="W643" s="43"/>
    </row>
    <row r="644" spans="2:23" ht="12" hidden="1" customHeight="1">
      <c r="B644" s="165"/>
      <c r="C644" s="165"/>
      <c r="D644" s="165"/>
      <c r="E644" s="21" t="s">
        <v>99</v>
      </c>
      <c r="F644" s="79" t="s">
        <v>496</v>
      </c>
      <c r="G644" s="72">
        <v>6000</v>
      </c>
      <c r="H644" s="14" t="s">
        <v>101</v>
      </c>
      <c r="I644" s="24">
        <v>0.55000000000000004</v>
      </c>
      <c r="J644" s="26">
        <v>12.999841613025</v>
      </c>
      <c r="K644" s="17">
        <f t="shared" si="81"/>
        <v>42899.4773229825</v>
      </c>
      <c r="L644" s="9">
        <f>ABSTRACT!I641</f>
        <v>0</v>
      </c>
      <c r="M644" s="9">
        <f>ABSTRACT!J641</f>
        <v>0</v>
      </c>
      <c r="N644" s="9">
        <f>ABSTRACT!K641</f>
        <v>0</v>
      </c>
      <c r="O644" s="37">
        <f t="shared" si="78"/>
        <v>0</v>
      </c>
      <c r="P644" s="37">
        <f t="shared" si="79"/>
        <v>0</v>
      </c>
      <c r="Q644" s="37">
        <f t="shared" si="80"/>
        <v>0</v>
      </c>
      <c r="R644" s="35"/>
      <c r="S644" s="36"/>
      <c r="T644" s="41">
        <f t="shared" si="77"/>
        <v>0</v>
      </c>
      <c r="V644" s="44"/>
      <c r="W644" s="43"/>
    </row>
    <row r="645" spans="2:23" ht="12" hidden="1" customHeight="1">
      <c r="B645" s="165"/>
      <c r="C645" s="165"/>
      <c r="D645" s="165"/>
      <c r="E645" s="21" t="s">
        <v>102</v>
      </c>
      <c r="F645" s="79" t="s">
        <v>497</v>
      </c>
      <c r="G645" s="72">
        <v>6000</v>
      </c>
      <c r="H645" s="14" t="s">
        <v>101</v>
      </c>
      <c r="I645" s="24">
        <v>0.1</v>
      </c>
      <c r="J645" s="26">
        <v>12.999841613025</v>
      </c>
      <c r="K645" s="17">
        <f t="shared" si="81"/>
        <v>7799.9049678150004</v>
      </c>
      <c r="L645" s="9">
        <f>ABSTRACT!I642</f>
        <v>0</v>
      </c>
      <c r="M645" s="9">
        <f>ABSTRACT!J642</f>
        <v>0</v>
      </c>
      <c r="N645" s="9">
        <f>ABSTRACT!K642</f>
        <v>0</v>
      </c>
      <c r="O645" s="37">
        <f t="shared" si="78"/>
        <v>0</v>
      </c>
      <c r="P645" s="37">
        <f t="shared" si="79"/>
        <v>0</v>
      </c>
      <c r="Q645" s="37">
        <f t="shared" si="80"/>
        <v>0</v>
      </c>
      <c r="R645" s="35"/>
      <c r="S645" s="36"/>
      <c r="T645" s="41">
        <f t="shared" si="77"/>
        <v>0</v>
      </c>
      <c r="V645" s="44"/>
      <c r="W645" s="43"/>
    </row>
    <row r="646" spans="2:23" ht="12" hidden="1" customHeight="1">
      <c r="B646" s="165"/>
      <c r="C646" s="165"/>
      <c r="D646" s="165"/>
      <c r="E646" s="21" t="s">
        <v>104</v>
      </c>
      <c r="F646" s="79" t="s">
        <v>498</v>
      </c>
      <c r="G646" s="72">
        <v>6000</v>
      </c>
      <c r="H646" s="14" t="s">
        <v>101</v>
      </c>
      <c r="I646" s="24">
        <v>0.25</v>
      </c>
      <c r="J646" s="26">
        <v>12.999841613025</v>
      </c>
      <c r="K646" s="17">
        <f t="shared" si="81"/>
        <v>19499.762419537499</v>
      </c>
      <c r="L646" s="9">
        <f>ABSTRACT!I643</f>
        <v>0</v>
      </c>
      <c r="M646" s="9">
        <f>ABSTRACT!J643</f>
        <v>0</v>
      </c>
      <c r="N646" s="9">
        <f>ABSTRACT!K643</f>
        <v>0</v>
      </c>
      <c r="O646" s="37">
        <f t="shared" si="78"/>
        <v>0</v>
      </c>
      <c r="P646" s="37">
        <f t="shared" si="79"/>
        <v>0</v>
      </c>
      <c r="Q646" s="37">
        <f t="shared" si="80"/>
        <v>0</v>
      </c>
      <c r="R646" s="35"/>
      <c r="S646" s="36"/>
      <c r="T646" s="41">
        <f t="shared" si="77"/>
        <v>0</v>
      </c>
      <c r="V646" s="44"/>
      <c r="W646" s="43"/>
    </row>
    <row r="647" spans="2:23" ht="12" hidden="1" customHeight="1">
      <c r="B647" s="165"/>
      <c r="C647" s="165"/>
      <c r="D647" s="165"/>
      <c r="E647" s="18" t="s">
        <v>535</v>
      </c>
      <c r="F647" s="19" t="s">
        <v>536</v>
      </c>
      <c r="G647" s="72"/>
      <c r="H647" s="14"/>
      <c r="I647" s="24"/>
      <c r="J647" s="26"/>
      <c r="K647" s="17"/>
      <c r="L647" s="9">
        <f>ABSTRACT!I644</f>
        <v>0</v>
      </c>
      <c r="M647" s="9">
        <f>ABSTRACT!J644</f>
        <v>0</v>
      </c>
      <c r="N647" s="9">
        <f>ABSTRACT!K644</f>
        <v>0</v>
      </c>
      <c r="O647" s="37">
        <f t="shared" si="78"/>
        <v>0</v>
      </c>
      <c r="P647" s="37">
        <f t="shared" si="79"/>
        <v>0</v>
      </c>
      <c r="Q647" s="37">
        <f t="shared" si="80"/>
        <v>0</v>
      </c>
      <c r="R647" s="35"/>
      <c r="S647" s="36"/>
      <c r="T647" s="41">
        <f t="shared" si="77"/>
        <v>0</v>
      </c>
      <c r="V647" s="44"/>
      <c r="W647" s="43"/>
    </row>
    <row r="648" spans="2:23" ht="12" hidden="1" customHeight="1">
      <c r="B648" s="165"/>
      <c r="C648" s="165"/>
      <c r="D648" s="165"/>
      <c r="E648" s="21" t="s">
        <v>99</v>
      </c>
      <c r="F648" s="79" t="s">
        <v>496</v>
      </c>
      <c r="G648" s="72">
        <v>8000</v>
      </c>
      <c r="H648" s="14" t="s">
        <v>101</v>
      </c>
      <c r="I648" s="24">
        <v>0.55000000000000004</v>
      </c>
      <c r="J648" s="26">
        <v>13.9626467335613</v>
      </c>
      <c r="K648" s="17">
        <f t="shared" si="81"/>
        <v>61435.645627669721</v>
      </c>
      <c r="L648" s="9">
        <f>ABSTRACT!I645</f>
        <v>0</v>
      </c>
      <c r="M648" s="9">
        <f>ABSTRACT!J645</f>
        <v>0</v>
      </c>
      <c r="N648" s="9">
        <f>ABSTRACT!K645</f>
        <v>0</v>
      </c>
      <c r="O648" s="37">
        <f t="shared" si="78"/>
        <v>0</v>
      </c>
      <c r="P648" s="37">
        <f t="shared" si="79"/>
        <v>0</v>
      </c>
      <c r="Q648" s="37">
        <f t="shared" si="80"/>
        <v>0</v>
      </c>
      <c r="R648" s="35"/>
      <c r="S648" s="36"/>
      <c r="T648" s="41">
        <f t="shared" si="77"/>
        <v>0</v>
      </c>
      <c r="V648" s="44"/>
      <c r="W648" s="43"/>
    </row>
    <row r="649" spans="2:23" ht="12" hidden="1" customHeight="1">
      <c r="B649" s="165"/>
      <c r="C649" s="165"/>
      <c r="D649" s="165"/>
      <c r="E649" s="21" t="s">
        <v>102</v>
      </c>
      <c r="F649" s="79" t="s">
        <v>497</v>
      </c>
      <c r="G649" s="72">
        <v>8000</v>
      </c>
      <c r="H649" s="14" t="s">
        <v>101</v>
      </c>
      <c r="I649" s="24">
        <v>0.1</v>
      </c>
      <c r="J649" s="26">
        <v>13.9626467335613</v>
      </c>
      <c r="K649" s="17">
        <f t="shared" si="81"/>
        <v>11170.11738684904</v>
      </c>
      <c r="L649" s="9">
        <f>ABSTRACT!I646</f>
        <v>0</v>
      </c>
      <c r="M649" s="9">
        <f>ABSTRACT!J646</f>
        <v>0</v>
      </c>
      <c r="N649" s="9">
        <f>ABSTRACT!K646</f>
        <v>0</v>
      </c>
      <c r="O649" s="37">
        <f t="shared" si="78"/>
        <v>0</v>
      </c>
      <c r="P649" s="37">
        <f t="shared" si="79"/>
        <v>0</v>
      </c>
      <c r="Q649" s="37">
        <f t="shared" si="80"/>
        <v>0</v>
      </c>
      <c r="R649" s="35"/>
      <c r="S649" s="36"/>
      <c r="T649" s="41">
        <f t="shared" si="77"/>
        <v>0</v>
      </c>
      <c r="V649" s="44"/>
      <c r="W649" s="43"/>
    </row>
    <row r="650" spans="2:23" ht="12" hidden="1" customHeight="1">
      <c r="B650" s="165"/>
      <c r="C650" s="165"/>
      <c r="D650" s="165"/>
      <c r="E650" s="21" t="s">
        <v>104</v>
      </c>
      <c r="F650" s="79" t="s">
        <v>498</v>
      </c>
      <c r="G650" s="72">
        <v>8000</v>
      </c>
      <c r="H650" s="14" t="s">
        <v>101</v>
      </c>
      <c r="I650" s="24">
        <v>0.25</v>
      </c>
      <c r="J650" s="26">
        <v>13.9626467335613</v>
      </c>
      <c r="K650" s="17">
        <f t="shared" si="81"/>
        <v>27925.293467122599</v>
      </c>
      <c r="L650" s="9">
        <f>ABSTRACT!I647</f>
        <v>0</v>
      </c>
      <c r="M650" s="9">
        <f>ABSTRACT!J647</f>
        <v>0</v>
      </c>
      <c r="N650" s="9">
        <f>ABSTRACT!K647</f>
        <v>0</v>
      </c>
      <c r="O650" s="37">
        <f t="shared" si="78"/>
        <v>0</v>
      </c>
      <c r="P650" s="37">
        <f t="shared" si="79"/>
        <v>0</v>
      </c>
      <c r="Q650" s="37">
        <f t="shared" si="80"/>
        <v>0</v>
      </c>
      <c r="R650" s="35"/>
      <c r="S650" s="36"/>
      <c r="T650" s="41">
        <f t="shared" si="77"/>
        <v>0</v>
      </c>
      <c r="V650" s="44"/>
      <c r="W650" s="43"/>
    </row>
    <row r="651" spans="2:23" ht="12" hidden="1" customHeight="1">
      <c r="B651" s="165"/>
      <c r="C651" s="165"/>
      <c r="D651" s="165"/>
      <c r="E651" s="18" t="s">
        <v>537</v>
      </c>
      <c r="F651" s="19" t="s">
        <v>538</v>
      </c>
      <c r="G651" s="72"/>
      <c r="H651" s="14"/>
      <c r="I651" s="24"/>
      <c r="J651" s="26"/>
      <c r="K651" s="17"/>
      <c r="L651" s="9">
        <f>ABSTRACT!I648</f>
        <v>0</v>
      </c>
      <c r="M651" s="9">
        <f>ABSTRACT!J648</f>
        <v>0</v>
      </c>
      <c r="N651" s="9">
        <f>ABSTRACT!K648</f>
        <v>0</v>
      </c>
      <c r="O651" s="37">
        <f t="shared" si="78"/>
        <v>0</v>
      </c>
      <c r="P651" s="37">
        <f t="shared" si="79"/>
        <v>0</v>
      </c>
      <c r="Q651" s="37">
        <f t="shared" si="80"/>
        <v>0</v>
      </c>
      <c r="R651" s="35"/>
      <c r="S651" s="36"/>
      <c r="T651" s="41">
        <f t="shared" si="77"/>
        <v>0</v>
      </c>
      <c r="V651" s="44"/>
      <c r="W651" s="43"/>
    </row>
    <row r="652" spans="2:23" ht="12" hidden="1" customHeight="1">
      <c r="B652" s="165"/>
      <c r="C652" s="165"/>
      <c r="D652" s="165"/>
      <c r="E652" s="21" t="s">
        <v>99</v>
      </c>
      <c r="F652" s="79" t="s">
        <v>496</v>
      </c>
      <c r="G652" s="72">
        <v>36100</v>
      </c>
      <c r="H652" s="14" t="s">
        <v>101</v>
      </c>
      <c r="I652" s="24">
        <v>0.55000000000000004</v>
      </c>
      <c r="J652" s="26">
        <v>9.6290989980398898</v>
      </c>
      <c r="K652" s="17">
        <f t="shared" ref="K652:K702" si="82">J652*G652*I652</f>
        <v>191185.76060608201</v>
      </c>
      <c r="L652" s="9">
        <f>ABSTRACT!I649</f>
        <v>0</v>
      </c>
      <c r="M652" s="9">
        <f>ABSTRACT!J649</f>
        <v>0</v>
      </c>
      <c r="N652" s="9">
        <f>ABSTRACT!K649</f>
        <v>0</v>
      </c>
      <c r="O652" s="37">
        <f t="shared" si="78"/>
        <v>0</v>
      </c>
      <c r="P652" s="37">
        <f t="shared" si="79"/>
        <v>0</v>
      </c>
      <c r="Q652" s="37">
        <f t="shared" si="80"/>
        <v>0</v>
      </c>
      <c r="R652" s="35"/>
      <c r="S652" s="36"/>
      <c r="T652" s="41">
        <f t="shared" si="77"/>
        <v>0</v>
      </c>
      <c r="V652" s="44"/>
      <c r="W652" s="43"/>
    </row>
    <row r="653" spans="2:23" ht="12" hidden="1" customHeight="1">
      <c r="B653" s="165"/>
      <c r="C653" s="165"/>
      <c r="D653" s="165"/>
      <c r="E653" s="21" t="s">
        <v>102</v>
      </c>
      <c r="F653" s="79" t="s">
        <v>497</v>
      </c>
      <c r="G653" s="72">
        <v>36100</v>
      </c>
      <c r="H653" s="14" t="s">
        <v>101</v>
      </c>
      <c r="I653" s="24">
        <v>0.1</v>
      </c>
      <c r="J653" s="26">
        <v>9.6290989980398898</v>
      </c>
      <c r="K653" s="17">
        <f t="shared" si="82"/>
        <v>34761.047382924</v>
      </c>
      <c r="L653" s="9">
        <f>ABSTRACT!I650</f>
        <v>0</v>
      </c>
      <c r="M653" s="9">
        <f>ABSTRACT!J650</f>
        <v>0</v>
      </c>
      <c r="N653" s="9">
        <f>ABSTRACT!K650</f>
        <v>0</v>
      </c>
      <c r="O653" s="37">
        <f t="shared" si="78"/>
        <v>0</v>
      </c>
      <c r="P653" s="37">
        <f t="shared" si="79"/>
        <v>0</v>
      </c>
      <c r="Q653" s="37">
        <f t="shared" si="80"/>
        <v>0</v>
      </c>
      <c r="R653" s="35"/>
      <c r="S653" s="36"/>
      <c r="T653" s="41">
        <f t="shared" si="77"/>
        <v>0</v>
      </c>
      <c r="V653" s="44"/>
      <c r="W653" s="43"/>
    </row>
    <row r="654" spans="2:23" ht="12" hidden="1" customHeight="1">
      <c r="B654" s="165"/>
      <c r="C654" s="165"/>
      <c r="D654" s="165"/>
      <c r="E654" s="21" t="s">
        <v>104</v>
      </c>
      <c r="F654" s="79" t="s">
        <v>498</v>
      </c>
      <c r="G654" s="72">
        <v>36100</v>
      </c>
      <c r="H654" s="14" t="s">
        <v>101</v>
      </c>
      <c r="I654" s="24">
        <v>0.25</v>
      </c>
      <c r="J654" s="26">
        <v>9.6290989980398898</v>
      </c>
      <c r="K654" s="17">
        <f t="shared" si="82"/>
        <v>86902.618457310004</v>
      </c>
      <c r="L654" s="9">
        <f>ABSTRACT!I651</f>
        <v>0</v>
      </c>
      <c r="M654" s="9">
        <f>ABSTRACT!J651</f>
        <v>0</v>
      </c>
      <c r="N654" s="9">
        <f>ABSTRACT!K651</f>
        <v>0</v>
      </c>
      <c r="O654" s="37">
        <f t="shared" si="78"/>
        <v>0</v>
      </c>
      <c r="P654" s="37">
        <f t="shared" si="79"/>
        <v>0</v>
      </c>
      <c r="Q654" s="37">
        <f t="shared" si="80"/>
        <v>0</v>
      </c>
      <c r="R654" s="35"/>
      <c r="S654" s="36"/>
      <c r="T654" s="41">
        <f t="shared" ref="T654:T717" si="83">SUM(V654:AO654)</f>
        <v>0</v>
      </c>
      <c r="V654" s="44"/>
      <c r="W654" s="43"/>
    </row>
    <row r="655" spans="2:23" ht="12" hidden="1" customHeight="1">
      <c r="B655" s="165"/>
      <c r="C655" s="165"/>
      <c r="D655" s="165"/>
      <c r="E655" s="18" t="s">
        <v>539</v>
      </c>
      <c r="F655" s="19" t="s">
        <v>540</v>
      </c>
      <c r="G655" s="72"/>
      <c r="H655" s="14"/>
      <c r="I655" s="24"/>
      <c r="J655" s="26"/>
      <c r="K655" s="17"/>
      <c r="L655" s="9">
        <f>ABSTRACT!I652</f>
        <v>0</v>
      </c>
      <c r="M655" s="9">
        <f>ABSTRACT!J652</f>
        <v>0</v>
      </c>
      <c r="N655" s="9">
        <f>ABSTRACT!K652</f>
        <v>0</v>
      </c>
      <c r="O655" s="37">
        <f t="shared" ref="O655:O718" si="84">L655*J655*I655</f>
        <v>0</v>
      </c>
      <c r="P655" s="37">
        <f t="shared" ref="P655:P718" si="85">M655*J655*I655</f>
        <v>0</v>
      </c>
      <c r="Q655" s="37">
        <f t="shared" si="80"/>
        <v>0</v>
      </c>
      <c r="R655" s="35"/>
      <c r="S655" s="36"/>
      <c r="T655" s="41">
        <f t="shared" si="83"/>
        <v>0</v>
      </c>
      <c r="V655" s="44"/>
      <c r="W655" s="43"/>
    </row>
    <row r="656" spans="2:23" ht="12" hidden="1" customHeight="1">
      <c r="B656" s="165"/>
      <c r="C656" s="165"/>
      <c r="D656" s="165"/>
      <c r="E656" s="21" t="s">
        <v>99</v>
      </c>
      <c r="F656" s="79" t="s">
        <v>496</v>
      </c>
      <c r="G656" s="72">
        <v>14000</v>
      </c>
      <c r="H656" s="14" t="s">
        <v>101</v>
      </c>
      <c r="I656" s="24">
        <v>0.55000000000000004</v>
      </c>
      <c r="J656" s="26">
        <v>11.0741650699093</v>
      </c>
      <c r="K656" s="17">
        <f t="shared" si="82"/>
        <v>85271.071038301627</v>
      </c>
      <c r="L656" s="9">
        <f>ABSTRACT!I653</f>
        <v>0</v>
      </c>
      <c r="M656" s="9">
        <f>ABSTRACT!J653</f>
        <v>0</v>
      </c>
      <c r="N656" s="9">
        <f>ABSTRACT!K653</f>
        <v>0</v>
      </c>
      <c r="O656" s="37">
        <f t="shared" si="84"/>
        <v>0</v>
      </c>
      <c r="P656" s="37">
        <f t="shared" si="85"/>
        <v>0</v>
      </c>
      <c r="Q656" s="37">
        <f t="shared" ref="Q656:Q719" si="86">O656+P656</f>
        <v>0</v>
      </c>
      <c r="R656" s="35"/>
      <c r="S656" s="36"/>
      <c r="T656" s="41">
        <f t="shared" si="83"/>
        <v>0</v>
      </c>
      <c r="V656" s="44"/>
      <c r="W656" s="43"/>
    </row>
    <row r="657" spans="2:23" ht="12" hidden="1" customHeight="1">
      <c r="B657" s="165"/>
      <c r="C657" s="165"/>
      <c r="D657" s="165"/>
      <c r="E657" s="21" t="s">
        <v>102</v>
      </c>
      <c r="F657" s="79" t="s">
        <v>497</v>
      </c>
      <c r="G657" s="72">
        <v>14000</v>
      </c>
      <c r="H657" s="14" t="s">
        <v>101</v>
      </c>
      <c r="I657" s="24">
        <v>0.1</v>
      </c>
      <c r="J657" s="26">
        <v>11.0741650699093</v>
      </c>
      <c r="K657" s="17">
        <f t="shared" si="82"/>
        <v>15503.831097873022</v>
      </c>
      <c r="L657" s="9">
        <f>ABSTRACT!I654</f>
        <v>0</v>
      </c>
      <c r="M657" s="9">
        <f>ABSTRACT!J654</f>
        <v>0</v>
      </c>
      <c r="N657" s="9">
        <f>ABSTRACT!K654</f>
        <v>0</v>
      </c>
      <c r="O657" s="37">
        <f t="shared" si="84"/>
        <v>0</v>
      </c>
      <c r="P657" s="37">
        <f t="shared" si="85"/>
        <v>0</v>
      </c>
      <c r="Q657" s="37">
        <f t="shared" si="86"/>
        <v>0</v>
      </c>
      <c r="R657" s="35"/>
      <c r="S657" s="36"/>
      <c r="T657" s="41">
        <f t="shared" si="83"/>
        <v>0</v>
      </c>
      <c r="V657" s="44"/>
      <c r="W657" s="43"/>
    </row>
    <row r="658" spans="2:23" ht="12" hidden="1" customHeight="1">
      <c r="B658" s="165"/>
      <c r="C658" s="165"/>
      <c r="D658" s="165"/>
      <c r="E658" s="21" t="s">
        <v>104</v>
      </c>
      <c r="F658" s="79" t="s">
        <v>498</v>
      </c>
      <c r="G658" s="72">
        <v>14000</v>
      </c>
      <c r="H658" s="14" t="s">
        <v>101</v>
      </c>
      <c r="I658" s="24">
        <v>0.25</v>
      </c>
      <c r="J658" s="26">
        <v>11.0741650699093</v>
      </c>
      <c r="K658" s="17">
        <f t="shared" si="82"/>
        <v>38759.577744682552</v>
      </c>
      <c r="L658" s="9">
        <f>ABSTRACT!I655</f>
        <v>0</v>
      </c>
      <c r="M658" s="9">
        <f>ABSTRACT!J655</f>
        <v>0</v>
      </c>
      <c r="N658" s="9">
        <f>ABSTRACT!K655</f>
        <v>0</v>
      </c>
      <c r="O658" s="37">
        <f t="shared" si="84"/>
        <v>0</v>
      </c>
      <c r="P658" s="37">
        <f t="shared" si="85"/>
        <v>0</v>
      </c>
      <c r="Q658" s="37">
        <f t="shared" si="86"/>
        <v>0</v>
      </c>
      <c r="R658" s="35"/>
      <c r="S658" s="36"/>
      <c r="T658" s="41">
        <f t="shared" si="83"/>
        <v>0</v>
      </c>
      <c r="V658" s="44"/>
      <c r="W658" s="43"/>
    </row>
    <row r="659" spans="2:23" ht="12" hidden="1" customHeight="1">
      <c r="B659" s="165"/>
      <c r="C659" s="165"/>
      <c r="D659" s="165"/>
      <c r="E659" s="18" t="s">
        <v>541</v>
      </c>
      <c r="F659" s="19" t="s">
        <v>542</v>
      </c>
      <c r="G659" s="14"/>
      <c r="H659" s="14"/>
      <c r="I659" s="15"/>
      <c r="J659" s="26"/>
      <c r="K659" s="17"/>
      <c r="L659" s="9">
        <f>ABSTRACT!I656</f>
        <v>0</v>
      </c>
      <c r="M659" s="9">
        <f>ABSTRACT!J656</f>
        <v>0</v>
      </c>
      <c r="N659" s="9">
        <f>ABSTRACT!K656</f>
        <v>0</v>
      </c>
      <c r="O659" s="37">
        <f t="shared" si="84"/>
        <v>0</v>
      </c>
      <c r="P659" s="37">
        <f t="shared" si="85"/>
        <v>0</v>
      </c>
      <c r="Q659" s="37">
        <f t="shared" si="86"/>
        <v>0</v>
      </c>
      <c r="R659" s="35"/>
      <c r="S659" s="36"/>
      <c r="T659" s="41">
        <f t="shared" si="83"/>
        <v>0</v>
      </c>
      <c r="V659" s="44"/>
      <c r="W659" s="43"/>
    </row>
    <row r="660" spans="2:23" ht="12" hidden="1" customHeight="1">
      <c r="B660" s="165"/>
      <c r="C660" s="165"/>
      <c r="D660" s="165"/>
      <c r="E660" s="21" t="s">
        <v>99</v>
      </c>
      <c r="F660" s="79" t="s">
        <v>496</v>
      </c>
      <c r="G660" s="14">
        <v>800</v>
      </c>
      <c r="H660" s="14" t="s">
        <v>101</v>
      </c>
      <c r="I660" s="24">
        <v>0.55000000000000004</v>
      </c>
      <c r="J660" s="26">
        <v>11.5556726084125</v>
      </c>
      <c r="K660" s="17">
        <f t="shared" si="82"/>
        <v>5084.4959477015009</v>
      </c>
      <c r="L660" s="9">
        <f>ABSTRACT!I657</f>
        <v>0</v>
      </c>
      <c r="M660" s="9">
        <f>ABSTRACT!J657</f>
        <v>0</v>
      </c>
      <c r="N660" s="9">
        <f>ABSTRACT!K657</f>
        <v>0</v>
      </c>
      <c r="O660" s="37">
        <f t="shared" si="84"/>
        <v>0</v>
      </c>
      <c r="P660" s="37">
        <f t="shared" si="85"/>
        <v>0</v>
      </c>
      <c r="Q660" s="37">
        <f t="shared" si="86"/>
        <v>0</v>
      </c>
      <c r="R660" s="35"/>
      <c r="S660" s="36"/>
      <c r="T660" s="41">
        <f t="shared" si="83"/>
        <v>0</v>
      </c>
      <c r="V660" s="44"/>
      <c r="W660" s="43"/>
    </row>
    <row r="661" spans="2:23" ht="12" hidden="1" customHeight="1">
      <c r="B661" s="165"/>
      <c r="C661" s="165"/>
      <c r="D661" s="165"/>
      <c r="E661" s="21" t="s">
        <v>102</v>
      </c>
      <c r="F661" s="79" t="s">
        <v>497</v>
      </c>
      <c r="G661" s="14">
        <v>800</v>
      </c>
      <c r="H661" s="14" t="s">
        <v>101</v>
      </c>
      <c r="I661" s="24">
        <v>0.1</v>
      </c>
      <c r="J661" s="26">
        <v>11.5556726084125</v>
      </c>
      <c r="K661" s="17">
        <f t="shared" si="82"/>
        <v>924.45380867300014</v>
      </c>
      <c r="L661" s="9">
        <f>ABSTRACT!I658</f>
        <v>0</v>
      </c>
      <c r="M661" s="9">
        <f>ABSTRACT!J658</f>
        <v>0</v>
      </c>
      <c r="N661" s="9">
        <f>ABSTRACT!K658</f>
        <v>0</v>
      </c>
      <c r="O661" s="37">
        <f t="shared" si="84"/>
        <v>0</v>
      </c>
      <c r="P661" s="37">
        <f t="shared" si="85"/>
        <v>0</v>
      </c>
      <c r="Q661" s="37">
        <f t="shared" si="86"/>
        <v>0</v>
      </c>
      <c r="R661" s="35"/>
      <c r="S661" s="36"/>
      <c r="T661" s="41">
        <f t="shared" si="83"/>
        <v>0</v>
      </c>
      <c r="V661" s="44"/>
      <c r="W661" s="43"/>
    </row>
    <row r="662" spans="2:23" ht="12" hidden="1" customHeight="1">
      <c r="B662" s="165"/>
      <c r="C662" s="165"/>
      <c r="D662" s="165"/>
      <c r="E662" s="21" t="s">
        <v>104</v>
      </c>
      <c r="F662" s="79" t="s">
        <v>498</v>
      </c>
      <c r="G662" s="14">
        <v>800</v>
      </c>
      <c r="H662" s="14" t="s">
        <v>101</v>
      </c>
      <c r="I662" s="24">
        <v>0.25</v>
      </c>
      <c r="J662" s="26">
        <v>11.5556726084125</v>
      </c>
      <c r="K662" s="17">
        <f t="shared" si="82"/>
        <v>2311.1345216825002</v>
      </c>
      <c r="L662" s="9">
        <f>ABSTRACT!I659</f>
        <v>0</v>
      </c>
      <c r="M662" s="9">
        <f>ABSTRACT!J659</f>
        <v>0</v>
      </c>
      <c r="N662" s="9">
        <f>ABSTRACT!K659</f>
        <v>0</v>
      </c>
      <c r="O662" s="37">
        <f t="shared" si="84"/>
        <v>0</v>
      </c>
      <c r="P662" s="37">
        <f t="shared" si="85"/>
        <v>0</v>
      </c>
      <c r="Q662" s="37">
        <f t="shared" si="86"/>
        <v>0</v>
      </c>
      <c r="R662" s="35"/>
      <c r="S662" s="36"/>
      <c r="T662" s="41">
        <f t="shared" si="83"/>
        <v>0</v>
      </c>
      <c r="V662" s="44"/>
      <c r="W662" s="43"/>
    </row>
    <row r="663" spans="2:23" ht="12" hidden="1" customHeight="1">
      <c r="B663" s="165"/>
      <c r="C663" s="165"/>
      <c r="D663" s="165"/>
      <c r="E663" s="18" t="s">
        <v>543</v>
      </c>
      <c r="F663" s="19" t="s">
        <v>544</v>
      </c>
      <c r="G663" s="72"/>
      <c r="H663" s="14"/>
      <c r="I663" s="24"/>
      <c r="J663" s="26"/>
      <c r="K663" s="17"/>
      <c r="L663" s="9">
        <f>ABSTRACT!I660</f>
        <v>0</v>
      </c>
      <c r="M663" s="9">
        <f>ABSTRACT!J660</f>
        <v>0</v>
      </c>
      <c r="N663" s="9">
        <f>ABSTRACT!K660</f>
        <v>0</v>
      </c>
      <c r="O663" s="37">
        <f t="shared" si="84"/>
        <v>0</v>
      </c>
      <c r="P663" s="37">
        <f t="shared" si="85"/>
        <v>0</v>
      </c>
      <c r="Q663" s="37">
        <f t="shared" si="86"/>
        <v>0</v>
      </c>
      <c r="R663" s="35"/>
      <c r="S663" s="36"/>
      <c r="T663" s="41">
        <f t="shared" si="83"/>
        <v>0</v>
      </c>
      <c r="V663" s="44"/>
      <c r="W663" s="43"/>
    </row>
    <row r="664" spans="2:23" ht="12" hidden="1" customHeight="1">
      <c r="B664" s="165"/>
      <c r="C664" s="165"/>
      <c r="D664" s="165"/>
      <c r="E664" s="21" t="s">
        <v>99</v>
      </c>
      <c r="F664" s="79" t="s">
        <v>496</v>
      </c>
      <c r="G664" s="72">
        <v>2000</v>
      </c>
      <c r="H664" s="14" t="s">
        <v>101</v>
      </c>
      <c r="I664" s="24">
        <v>0.55000000000000004</v>
      </c>
      <c r="J664" s="26">
        <v>12.518400376564999</v>
      </c>
      <c r="K664" s="17">
        <f t="shared" si="82"/>
        <v>13770.2404142215</v>
      </c>
      <c r="L664" s="9">
        <f>ABSTRACT!I661</f>
        <v>0</v>
      </c>
      <c r="M664" s="9">
        <f>ABSTRACT!J661</f>
        <v>0</v>
      </c>
      <c r="N664" s="9">
        <f>ABSTRACT!K661</f>
        <v>0</v>
      </c>
      <c r="O664" s="37">
        <f t="shared" si="84"/>
        <v>0</v>
      </c>
      <c r="P664" s="37">
        <f t="shared" si="85"/>
        <v>0</v>
      </c>
      <c r="Q664" s="37">
        <f t="shared" si="86"/>
        <v>0</v>
      </c>
      <c r="R664" s="35"/>
      <c r="S664" s="36"/>
      <c r="T664" s="41">
        <f t="shared" si="83"/>
        <v>0</v>
      </c>
      <c r="V664" s="44"/>
      <c r="W664" s="43"/>
    </row>
    <row r="665" spans="2:23" ht="12" hidden="1" customHeight="1">
      <c r="B665" s="165"/>
      <c r="C665" s="165"/>
      <c r="D665" s="165"/>
      <c r="E665" s="21" t="s">
        <v>102</v>
      </c>
      <c r="F665" s="79" t="s">
        <v>497</v>
      </c>
      <c r="G665" s="72">
        <v>2000</v>
      </c>
      <c r="H665" s="14" t="s">
        <v>101</v>
      </c>
      <c r="I665" s="24">
        <v>0.1</v>
      </c>
      <c r="J665" s="26">
        <v>12.518400376564999</v>
      </c>
      <c r="K665" s="17">
        <f t="shared" si="82"/>
        <v>2503.6800753130001</v>
      </c>
      <c r="L665" s="9">
        <f>ABSTRACT!I662</f>
        <v>0</v>
      </c>
      <c r="M665" s="9">
        <f>ABSTRACT!J662</f>
        <v>0</v>
      </c>
      <c r="N665" s="9">
        <f>ABSTRACT!K662</f>
        <v>0</v>
      </c>
      <c r="O665" s="37">
        <f t="shared" si="84"/>
        <v>0</v>
      </c>
      <c r="P665" s="37">
        <f t="shared" si="85"/>
        <v>0</v>
      </c>
      <c r="Q665" s="37">
        <f t="shared" si="86"/>
        <v>0</v>
      </c>
      <c r="R665" s="35"/>
      <c r="S665" s="36"/>
      <c r="T665" s="41">
        <f t="shared" si="83"/>
        <v>0</v>
      </c>
      <c r="V665" s="44"/>
      <c r="W665" s="43"/>
    </row>
    <row r="666" spans="2:23" ht="12" hidden="1" customHeight="1">
      <c r="B666" s="165"/>
      <c r="C666" s="165"/>
      <c r="D666" s="165"/>
      <c r="E666" s="21" t="s">
        <v>104</v>
      </c>
      <c r="F666" s="79" t="s">
        <v>498</v>
      </c>
      <c r="G666" s="72">
        <v>2000</v>
      </c>
      <c r="H666" s="14" t="s">
        <v>101</v>
      </c>
      <c r="I666" s="24">
        <v>0.25</v>
      </c>
      <c r="J666" s="26">
        <v>12.518400376564999</v>
      </c>
      <c r="K666" s="17">
        <f t="shared" si="82"/>
        <v>6259.2001882824998</v>
      </c>
      <c r="L666" s="9">
        <f>ABSTRACT!I663</f>
        <v>0</v>
      </c>
      <c r="M666" s="9">
        <f>ABSTRACT!J663</f>
        <v>0</v>
      </c>
      <c r="N666" s="9">
        <f>ABSTRACT!K663</f>
        <v>0</v>
      </c>
      <c r="O666" s="37">
        <f t="shared" si="84"/>
        <v>0</v>
      </c>
      <c r="P666" s="37">
        <f t="shared" si="85"/>
        <v>0</v>
      </c>
      <c r="Q666" s="37">
        <f t="shared" si="86"/>
        <v>0</v>
      </c>
      <c r="R666" s="35"/>
      <c r="S666" s="36"/>
      <c r="T666" s="41">
        <f t="shared" si="83"/>
        <v>0</v>
      </c>
      <c r="V666" s="44"/>
      <c r="W666" s="43"/>
    </row>
    <row r="667" spans="2:23" ht="12" hidden="1" customHeight="1">
      <c r="B667" s="165"/>
      <c r="C667" s="165"/>
      <c r="D667" s="165"/>
      <c r="E667" s="18" t="s">
        <v>545</v>
      </c>
      <c r="F667" s="19" t="s">
        <v>546</v>
      </c>
      <c r="G667" s="72"/>
      <c r="H667" s="14"/>
      <c r="I667" s="15"/>
      <c r="J667" s="26"/>
      <c r="K667" s="17"/>
      <c r="L667" s="9">
        <f>ABSTRACT!I664</f>
        <v>0</v>
      </c>
      <c r="M667" s="9">
        <f>ABSTRACT!J664</f>
        <v>0</v>
      </c>
      <c r="N667" s="9">
        <f>ABSTRACT!K664</f>
        <v>0</v>
      </c>
      <c r="O667" s="37">
        <f t="shared" si="84"/>
        <v>0</v>
      </c>
      <c r="P667" s="37">
        <f t="shared" si="85"/>
        <v>0</v>
      </c>
      <c r="Q667" s="37">
        <f t="shared" si="86"/>
        <v>0</v>
      </c>
      <c r="R667" s="35"/>
      <c r="S667" s="36"/>
      <c r="T667" s="41">
        <f t="shared" si="83"/>
        <v>0</v>
      </c>
      <c r="V667" s="44"/>
      <c r="W667" s="43"/>
    </row>
    <row r="668" spans="2:23" ht="12" hidden="1" customHeight="1">
      <c r="B668" s="165"/>
      <c r="C668" s="165"/>
      <c r="D668" s="165"/>
      <c r="E668" s="21" t="s">
        <v>99</v>
      </c>
      <c r="F668" s="79" t="s">
        <v>496</v>
      </c>
      <c r="G668" s="72">
        <v>8000</v>
      </c>
      <c r="H668" s="14" t="s">
        <v>101</v>
      </c>
      <c r="I668" s="24">
        <v>0.55000000000000004</v>
      </c>
      <c r="J668" s="26">
        <v>14.4440879700213</v>
      </c>
      <c r="K668" s="17">
        <f t="shared" si="82"/>
        <v>63553.987068093731</v>
      </c>
      <c r="L668" s="9">
        <f>ABSTRACT!I665</f>
        <v>0</v>
      </c>
      <c r="M668" s="9">
        <f>ABSTRACT!J665</f>
        <v>0</v>
      </c>
      <c r="N668" s="9">
        <f>ABSTRACT!K665</f>
        <v>0</v>
      </c>
      <c r="O668" s="37">
        <f t="shared" si="84"/>
        <v>0</v>
      </c>
      <c r="P668" s="37">
        <f t="shared" si="85"/>
        <v>0</v>
      </c>
      <c r="Q668" s="37">
        <f t="shared" si="86"/>
        <v>0</v>
      </c>
      <c r="R668" s="35"/>
      <c r="S668" s="36"/>
      <c r="T668" s="41">
        <f t="shared" si="83"/>
        <v>0</v>
      </c>
      <c r="V668" s="44"/>
      <c r="W668" s="43"/>
    </row>
    <row r="669" spans="2:23" ht="12" hidden="1" customHeight="1">
      <c r="B669" s="165"/>
      <c r="C669" s="165"/>
      <c r="D669" s="165"/>
      <c r="E669" s="21" t="s">
        <v>102</v>
      </c>
      <c r="F669" s="79" t="s">
        <v>497</v>
      </c>
      <c r="G669" s="72">
        <v>8000</v>
      </c>
      <c r="H669" s="14" t="s">
        <v>101</v>
      </c>
      <c r="I669" s="24">
        <v>0.1</v>
      </c>
      <c r="J669" s="26">
        <v>14.4440879700213</v>
      </c>
      <c r="K669" s="17">
        <f t="shared" si="82"/>
        <v>11555.270376017041</v>
      </c>
      <c r="L669" s="9">
        <f>ABSTRACT!I666</f>
        <v>0</v>
      </c>
      <c r="M669" s="9">
        <f>ABSTRACT!J666</f>
        <v>0</v>
      </c>
      <c r="N669" s="9">
        <f>ABSTRACT!K666</f>
        <v>0</v>
      </c>
      <c r="O669" s="37">
        <f t="shared" si="84"/>
        <v>0</v>
      </c>
      <c r="P669" s="37">
        <f t="shared" si="85"/>
        <v>0</v>
      </c>
      <c r="Q669" s="37">
        <f t="shared" si="86"/>
        <v>0</v>
      </c>
      <c r="R669" s="35"/>
      <c r="S669" s="36"/>
      <c r="T669" s="41">
        <f t="shared" si="83"/>
        <v>0</v>
      </c>
      <c r="V669" s="44"/>
      <c r="W669" s="43"/>
    </row>
    <row r="670" spans="2:23" ht="12" hidden="1" customHeight="1">
      <c r="B670" s="165"/>
      <c r="C670" s="165"/>
      <c r="D670" s="165"/>
      <c r="E670" s="21" t="s">
        <v>104</v>
      </c>
      <c r="F670" s="79" t="s">
        <v>498</v>
      </c>
      <c r="G670" s="72">
        <v>8000</v>
      </c>
      <c r="H670" s="14" t="s">
        <v>101</v>
      </c>
      <c r="I670" s="24">
        <v>0.25</v>
      </c>
      <c r="J670" s="26">
        <v>14.4440879700213</v>
      </c>
      <c r="K670" s="17">
        <f t="shared" si="82"/>
        <v>28888.175940042602</v>
      </c>
      <c r="L670" s="9">
        <f>ABSTRACT!I667</f>
        <v>0</v>
      </c>
      <c r="M670" s="9">
        <f>ABSTRACT!J667</f>
        <v>0</v>
      </c>
      <c r="N670" s="9">
        <f>ABSTRACT!K667</f>
        <v>0</v>
      </c>
      <c r="O670" s="37">
        <f t="shared" si="84"/>
        <v>0</v>
      </c>
      <c r="P670" s="37">
        <f t="shared" si="85"/>
        <v>0</v>
      </c>
      <c r="Q670" s="37">
        <f t="shared" si="86"/>
        <v>0</v>
      </c>
      <c r="R670" s="35"/>
      <c r="S670" s="36"/>
      <c r="T670" s="41">
        <f t="shared" si="83"/>
        <v>0</v>
      </c>
      <c r="V670" s="44"/>
      <c r="W670" s="43"/>
    </row>
    <row r="671" spans="2:23" ht="12" hidden="1" customHeight="1">
      <c r="B671" s="165"/>
      <c r="C671" s="165"/>
      <c r="D671" s="165"/>
      <c r="E671" s="18" t="s">
        <v>547</v>
      </c>
      <c r="F671" s="19" t="s">
        <v>548</v>
      </c>
      <c r="G671" s="14"/>
      <c r="H671" s="14"/>
      <c r="I671" s="24"/>
      <c r="J671" s="26"/>
      <c r="K671" s="17"/>
      <c r="L671" s="9">
        <f>ABSTRACT!I668</f>
        <v>0</v>
      </c>
      <c r="M671" s="9">
        <f>ABSTRACT!J668</f>
        <v>0</v>
      </c>
      <c r="N671" s="9">
        <f>ABSTRACT!K668</f>
        <v>0</v>
      </c>
      <c r="O671" s="37">
        <f t="shared" si="84"/>
        <v>0</v>
      </c>
      <c r="P671" s="37">
        <f t="shared" si="85"/>
        <v>0</v>
      </c>
      <c r="Q671" s="37">
        <f t="shared" si="86"/>
        <v>0</v>
      </c>
      <c r="R671" s="35"/>
      <c r="S671" s="36"/>
      <c r="T671" s="41">
        <f t="shared" si="83"/>
        <v>0</v>
      </c>
      <c r="V671" s="44"/>
      <c r="W671" s="43"/>
    </row>
    <row r="672" spans="2:23" ht="12" hidden="1" customHeight="1">
      <c r="B672" s="165"/>
      <c r="C672" s="165"/>
      <c r="D672" s="165"/>
      <c r="E672" s="21" t="s">
        <v>99</v>
      </c>
      <c r="F672" s="79" t="s">
        <v>496</v>
      </c>
      <c r="G672" s="14">
        <v>750</v>
      </c>
      <c r="H672" s="14" t="s">
        <v>101</v>
      </c>
      <c r="I672" s="24">
        <v>0.55000000000000004</v>
      </c>
      <c r="J672" s="26">
        <v>19.259299642586701</v>
      </c>
      <c r="K672" s="17">
        <f t="shared" si="82"/>
        <v>7944.4611025670147</v>
      </c>
      <c r="L672" s="9">
        <f>ABSTRACT!I669</f>
        <v>0</v>
      </c>
      <c r="M672" s="9">
        <f>ABSTRACT!J669</f>
        <v>0</v>
      </c>
      <c r="N672" s="9">
        <f>ABSTRACT!K669</f>
        <v>0</v>
      </c>
      <c r="O672" s="37">
        <f t="shared" si="84"/>
        <v>0</v>
      </c>
      <c r="P672" s="37">
        <f t="shared" si="85"/>
        <v>0</v>
      </c>
      <c r="Q672" s="37">
        <f t="shared" si="86"/>
        <v>0</v>
      </c>
      <c r="R672" s="35"/>
      <c r="S672" s="36"/>
      <c r="T672" s="41">
        <f t="shared" si="83"/>
        <v>0</v>
      </c>
      <c r="V672" s="44"/>
      <c r="W672" s="43"/>
    </row>
    <row r="673" spans="2:23" ht="12" hidden="1" customHeight="1">
      <c r="B673" s="165"/>
      <c r="C673" s="165"/>
      <c r="D673" s="165"/>
      <c r="E673" s="21" t="s">
        <v>102</v>
      </c>
      <c r="F673" s="79" t="s">
        <v>497</v>
      </c>
      <c r="G673" s="14">
        <v>750</v>
      </c>
      <c r="H673" s="14" t="s">
        <v>101</v>
      </c>
      <c r="I673" s="24">
        <v>0.1</v>
      </c>
      <c r="J673" s="26">
        <v>19.259299642586701</v>
      </c>
      <c r="K673" s="17">
        <f t="shared" si="82"/>
        <v>1444.4474731940027</v>
      </c>
      <c r="L673" s="9">
        <f>ABSTRACT!I670</f>
        <v>0</v>
      </c>
      <c r="M673" s="9">
        <f>ABSTRACT!J670</f>
        <v>0</v>
      </c>
      <c r="N673" s="9">
        <f>ABSTRACT!K670</f>
        <v>0</v>
      </c>
      <c r="O673" s="37">
        <f t="shared" si="84"/>
        <v>0</v>
      </c>
      <c r="P673" s="37">
        <f t="shared" si="85"/>
        <v>0</v>
      </c>
      <c r="Q673" s="37">
        <f t="shared" si="86"/>
        <v>0</v>
      </c>
      <c r="R673" s="35"/>
      <c r="S673" s="36"/>
      <c r="T673" s="41">
        <f t="shared" si="83"/>
        <v>0</v>
      </c>
      <c r="V673" s="44"/>
      <c r="W673" s="43"/>
    </row>
    <row r="674" spans="2:23" ht="12" hidden="1" customHeight="1">
      <c r="B674" s="165"/>
      <c r="C674" s="165"/>
      <c r="D674" s="165"/>
      <c r="E674" s="21" t="s">
        <v>104</v>
      </c>
      <c r="F674" s="79" t="s">
        <v>498</v>
      </c>
      <c r="G674" s="14">
        <v>750</v>
      </c>
      <c r="H674" s="14" t="s">
        <v>101</v>
      </c>
      <c r="I674" s="24">
        <v>0.25</v>
      </c>
      <c r="J674" s="26">
        <v>19.259299642586701</v>
      </c>
      <c r="K674" s="17">
        <f t="shared" si="82"/>
        <v>3611.1186829850062</v>
      </c>
      <c r="L674" s="9">
        <f>ABSTRACT!I671</f>
        <v>0</v>
      </c>
      <c r="M674" s="9">
        <f>ABSTRACT!J671</f>
        <v>0</v>
      </c>
      <c r="N674" s="9">
        <f>ABSTRACT!K671</f>
        <v>0</v>
      </c>
      <c r="O674" s="37">
        <f t="shared" si="84"/>
        <v>0</v>
      </c>
      <c r="P674" s="37">
        <f t="shared" si="85"/>
        <v>0</v>
      </c>
      <c r="Q674" s="37">
        <f t="shared" si="86"/>
        <v>0</v>
      </c>
      <c r="R674" s="35"/>
      <c r="S674" s="36"/>
      <c r="T674" s="41">
        <f t="shared" si="83"/>
        <v>0</v>
      </c>
      <c r="V674" s="44"/>
      <c r="W674" s="43"/>
    </row>
    <row r="675" spans="2:23" ht="12" hidden="1" customHeight="1">
      <c r="B675" s="165"/>
      <c r="C675" s="165"/>
      <c r="D675" s="165"/>
      <c r="E675" s="18" t="s">
        <v>549</v>
      </c>
      <c r="F675" s="19" t="s">
        <v>550</v>
      </c>
      <c r="G675" s="72"/>
      <c r="H675" s="14"/>
      <c r="I675" s="15"/>
      <c r="J675" s="26"/>
      <c r="K675" s="17"/>
      <c r="L675" s="9">
        <f>ABSTRACT!I672</f>
        <v>0</v>
      </c>
      <c r="M675" s="9">
        <f>ABSTRACT!J672</f>
        <v>0</v>
      </c>
      <c r="N675" s="9">
        <f>ABSTRACT!K672</f>
        <v>0</v>
      </c>
      <c r="O675" s="37">
        <f t="shared" si="84"/>
        <v>0</v>
      </c>
      <c r="P675" s="37">
        <f t="shared" si="85"/>
        <v>0</v>
      </c>
      <c r="Q675" s="37">
        <f t="shared" si="86"/>
        <v>0</v>
      </c>
      <c r="R675" s="35"/>
      <c r="S675" s="36"/>
      <c r="T675" s="41">
        <f t="shared" si="83"/>
        <v>0</v>
      </c>
      <c r="V675" s="44"/>
      <c r="W675" s="43"/>
    </row>
    <row r="676" spans="2:23" ht="12" hidden="1" customHeight="1">
      <c r="B676" s="165"/>
      <c r="C676" s="165"/>
      <c r="D676" s="165"/>
      <c r="E676" s="21" t="s">
        <v>99</v>
      </c>
      <c r="F676" s="79" t="s">
        <v>496</v>
      </c>
      <c r="G676" s="72">
        <v>6750</v>
      </c>
      <c r="H676" s="14" t="s">
        <v>101</v>
      </c>
      <c r="I676" s="24">
        <v>0.55000000000000004</v>
      </c>
      <c r="J676" s="26">
        <v>24.0739870378844</v>
      </c>
      <c r="K676" s="17">
        <f t="shared" si="82"/>
        <v>89374.676878145838</v>
      </c>
      <c r="L676" s="9">
        <f>ABSTRACT!I673</f>
        <v>0</v>
      </c>
      <c r="M676" s="9">
        <f>ABSTRACT!J673</f>
        <v>0</v>
      </c>
      <c r="N676" s="9">
        <f>ABSTRACT!K673</f>
        <v>0</v>
      </c>
      <c r="O676" s="37">
        <f t="shared" si="84"/>
        <v>0</v>
      </c>
      <c r="P676" s="37">
        <f t="shared" si="85"/>
        <v>0</v>
      </c>
      <c r="Q676" s="37">
        <f t="shared" si="86"/>
        <v>0</v>
      </c>
      <c r="R676" s="35"/>
      <c r="S676" s="36"/>
      <c r="T676" s="41">
        <f t="shared" si="83"/>
        <v>0</v>
      </c>
      <c r="V676" s="44"/>
      <c r="W676" s="43"/>
    </row>
    <row r="677" spans="2:23" ht="12" hidden="1" customHeight="1">
      <c r="B677" s="165"/>
      <c r="C677" s="165"/>
      <c r="D677" s="165"/>
      <c r="E677" s="21" t="s">
        <v>102</v>
      </c>
      <c r="F677" s="79" t="s">
        <v>497</v>
      </c>
      <c r="G677" s="72">
        <v>6750</v>
      </c>
      <c r="H677" s="14" t="s">
        <v>101</v>
      </c>
      <c r="I677" s="24">
        <v>0.1</v>
      </c>
      <c r="J677" s="26">
        <v>24.0739870378844</v>
      </c>
      <c r="K677" s="17">
        <f t="shared" si="82"/>
        <v>16249.94125057197</v>
      </c>
      <c r="L677" s="9">
        <f>ABSTRACT!I674</f>
        <v>0</v>
      </c>
      <c r="M677" s="9">
        <f>ABSTRACT!J674</f>
        <v>0</v>
      </c>
      <c r="N677" s="9">
        <f>ABSTRACT!K674</f>
        <v>0</v>
      </c>
      <c r="O677" s="37">
        <f t="shared" si="84"/>
        <v>0</v>
      </c>
      <c r="P677" s="37">
        <f t="shared" si="85"/>
        <v>0</v>
      </c>
      <c r="Q677" s="37">
        <f t="shared" si="86"/>
        <v>0</v>
      </c>
      <c r="R677" s="35"/>
      <c r="S677" s="36"/>
      <c r="T677" s="41">
        <f t="shared" si="83"/>
        <v>0</v>
      </c>
      <c r="V677" s="44"/>
      <c r="W677" s="43"/>
    </row>
    <row r="678" spans="2:23" ht="12" hidden="1" customHeight="1">
      <c r="B678" s="165"/>
      <c r="C678" s="165"/>
      <c r="D678" s="165"/>
      <c r="E678" s="21" t="s">
        <v>104</v>
      </c>
      <c r="F678" s="79" t="s">
        <v>498</v>
      </c>
      <c r="G678" s="72">
        <v>6750</v>
      </c>
      <c r="H678" s="14" t="s">
        <v>101</v>
      </c>
      <c r="I678" s="24">
        <v>0.25</v>
      </c>
      <c r="J678" s="26">
        <v>24.0739870378844</v>
      </c>
      <c r="K678" s="17">
        <f t="shared" si="82"/>
        <v>40624.853126429924</v>
      </c>
      <c r="L678" s="9">
        <f>ABSTRACT!I675</f>
        <v>0</v>
      </c>
      <c r="M678" s="9">
        <f>ABSTRACT!J675</f>
        <v>0</v>
      </c>
      <c r="N678" s="9">
        <f>ABSTRACT!K675</f>
        <v>0</v>
      </c>
      <c r="O678" s="37">
        <f t="shared" si="84"/>
        <v>0</v>
      </c>
      <c r="P678" s="37">
        <f t="shared" si="85"/>
        <v>0</v>
      </c>
      <c r="Q678" s="37">
        <f t="shared" si="86"/>
        <v>0</v>
      </c>
      <c r="R678" s="35"/>
      <c r="S678" s="36"/>
      <c r="T678" s="41">
        <f t="shared" si="83"/>
        <v>0</v>
      </c>
      <c r="V678" s="44"/>
      <c r="W678" s="43"/>
    </row>
    <row r="679" spans="2:23" ht="12" hidden="1" customHeight="1">
      <c r="B679" s="165"/>
      <c r="C679" s="165"/>
      <c r="D679" s="165"/>
      <c r="E679" s="18" t="s">
        <v>551</v>
      </c>
      <c r="F679" s="19" t="s">
        <v>510</v>
      </c>
      <c r="G679" s="72"/>
      <c r="H679" s="14"/>
      <c r="I679" s="24"/>
      <c r="J679" s="26"/>
      <c r="K679" s="17"/>
      <c r="L679" s="9">
        <f>ABSTRACT!I676</f>
        <v>0</v>
      </c>
      <c r="M679" s="9">
        <f>ABSTRACT!J676</f>
        <v>0</v>
      </c>
      <c r="N679" s="9">
        <f>ABSTRACT!K676</f>
        <v>0</v>
      </c>
      <c r="O679" s="37">
        <f t="shared" si="84"/>
        <v>0</v>
      </c>
      <c r="P679" s="37">
        <f t="shared" si="85"/>
        <v>0</v>
      </c>
      <c r="Q679" s="37">
        <f t="shared" si="86"/>
        <v>0</v>
      </c>
      <c r="R679" s="35"/>
      <c r="S679" s="36"/>
      <c r="T679" s="41">
        <f t="shared" si="83"/>
        <v>0</v>
      </c>
      <c r="V679" s="44"/>
      <c r="W679" s="43"/>
    </row>
    <row r="680" spans="2:23" ht="12" hidden="1" customHeight="1">
      <c r="B680" s="165"/>
      <c r="C680" s="165"/>
      <c r="D680" s="165"/>
      <c r="E680" s="21" t="s">
        <v>99</v>
      </c>
      <c r="F680" s="79" t="s">
        <v>496</v>
      </c>
      <c r="G680" s="72">
        <v>6000</v>
      </c>
      <c r="H680" s="14" t="s">
        <v>101</v>
      </c>
      <c r="I680" s="24">
        <v>0.55000000000000004</v>
      </c>
      <c r="J680" s="26">
        <v>11.2670450805133</v>
      </c>
      <c r="K680" s="17">
        <f t="shared" si="82"/>
        <v>37181.248765693897</v>
      </c>
      <c r="L680" s="9">
        <f>ABSTRACT!I677</f>
        <v>0</v>
      </c>
      <c r="M680" s="9">
        <f>ABSTRACT!J677</f>
        <v>0</v>
      </c>
      <c r="N680" s="9">
        <f>ABSTRACT!K677</f>
        <v>0</v>
      </c>
      <c r="O680" s="37">
        <f t="shared" si="84"/>
        <v>0</v>
      </c>
      <c r="P680" s="37">
        <f t="shared" si="85"/>
        <v>0</v>
      </c>
      <c r="Q680" s="37">
        <f t="shared" si="86"/>
        <v>0</v>
      </c>
      <c r="R680" s="35"/>
      <c r="S680" s="36"/>
      <c r="T680" s="41">
        <f t="shared" si="83"/>
        <v>0</v>
      </c>
      <c r="V680" s="44"/>
      <c r="W680" s="43"/>
    </row>
    <row r="681" spans="2:23" ht="12" hidden="1" customHeight="1">
      <c r="B681" s="165"/>
      <c r="C681" s="165"/>
      <c r="D681" s="165"/>
      <c r="E681" s="21" t="s">
        <v>102</v>
      </c>
      <c r="F681" s="79" t="s">
        <v>497</v>
      </c>
      <c r="G681" s="72">
        <v>6000</v>
      </c>
      <c r="H681" s="14" t="s">
        <v>101</v>
      </c>
      <c r="I681" s="24">
        <v>0.1</v>
      </c>
      <c r="J681" s="26">
        <v>11.2670450805133</v>
      </c>
      <c r="K681" s="17">
        <f t="shared" si="82"/>
        <v>6760.227048307981</v>
      </c>
      <c r="L681" s="9">
        <f>ABSTRACT!I678</f>
        <v>0</v>
      </c>
      <c r="M681" s="9">
        <f>ABSTRACT!J678</f>
        <v>0</v>
      </c>
      <c r="N681" s="9">
        <f>ABSTRACT!K678</f>
        <v>0</v>
      </c>
      <c r="O681" s="37">
        <f t="shared" si="84"/>
        <v>0</v>
      </c>
      <c r="P681" s="37">
        <f t="shared" si="85"/>
        <v>0</v>
      </c>
      <c r="Q681" s="37">
        <f t="shared" si="86"/>
        <v>0</v>
      </c>
      <c r="R681" s="35"/>
      <c r="S681" s="36"/>
      <c r="T681" s="41">
        <f t="shared" si="83"/>
        <v>0</v>
      </c>
      <c r="V681" s="44"/>
      <c r="W681" s="43"/>
    </row>
    <row r="682" spans="2:23" ht="12" hidden="1" customHeight="1">
      <c r="B682" s="165"/>
      <c r="C682" s="165"/>
      <c r="D682" s="165"/>
      <c r="E682" s="21" t="s">
        <v>104</v>
      </c>
      <c r="F682" s="79" t="s">
        <v>498</v>
      </c>
      <c r="G682" s="72">
        <v>6000</v>
      </c>
      <c r="H682" s="14" t="s">
        <v>101</v>
      </c>
      <c r="I682" s="24">
        <v>0.25</v>
      </c>
      <c r="J682" s="26">
        <v>11.2670450805133</v>
      </c>
      <c r="K682" s="17">
        <f t="shared" si="82"/>
        <v>16900.567620769951</v>
      </c>
      <c r="L682" s="9">
        <f>ABSTRACT!I679</f>
        <v>0</v>
      </c>
      <c r="M682" s="9">
        <f>ABSTRACT!J679</f>
        <v>0</v>
      </c>
      <c r="N682" s="9">
        <f>ABSTRACT!K679</f>
        <v>0</v>
      </c>
      <c r="O682" s="37">
        <f t="shared" si="84"/>
        <v>0</v>
      </c>
      <c r="P682" s="37">
        <f t="shared" si="85"/>
        <v>0</v>
      </c>
      <c r="Q682" s="37">
        <f t="shared" si="86"/>
        <v>0</v>
      </c>
      <c r="R682" s="35"/>
      <c r="S682" s="36"/>
      <c r="T682" s="41">
        <f t="shared" si="83"/>
        <v>0</v>
      </c>
      <c r="V682" s="44"/>
      <c r="W682" s="43"/>
    </row>
    <row r="683" spans="2:23" ht="12" hidden="1" customHeight="1">
      <c r="B683" s="165"/>
      <c r="C683" s="165"/>
      <c r="D683" s="165"/>
      <c r="E683" s="18" t="s">
        <v>552</v>
      </c>
      <c r="F683" s="19" t="s">
        <v>512</v>
      </c>
      <c r="G683" s="72"/>
      <c r="H683" s="14"/>
      <c r="I683" s="24"/>
      <c r="J683" s="26"/>
      <c r="K683" s="17"/>
      <c r="L683" s="9">
        <f>ABSTRACT!I680</f>
        <v>0</v>
      </c>
      <c r="M683" s="9">
        <f>ABSTRACT!J680</f>
        <v>0</v>
      </c>
      <c r="N683" s="9">
        <f>ABSTRACT!K680</f>
        <v>0</v>
      </c>
      <c r="O683" s="37">
        <f t="shared" si="84"/>
        <v>0</v>
      </c>
      <c r="P683" s="37">
        <f t="shared" si="85"/>
        <v>0</v>
      </c>
      <c r="Q683" s="37">
        <f t="shared" si="86"/>
        <v>0</v>
      </c>
      <c r="R683" s="35"/>
      <c r="S683" s="36"/>
      <c r="T683" s="41">
        <f t="shared" si="83"/>
        <v>0</v>
      </c>
      <c r="V683" s="44"/>
      <c r="W683" s="43"/>
    </row>
    <row r="684" spans="2:23" ht="12" hidden="1" customHeight="1">
      <c r="B684" s="165"/>
      <c r="C684" s="165"/>
      <c r="D684" s="165"/>
      <c r="E684" s="21" t="s">
        <v>99</v>
      </c>
      <c r="F684" s="79" t="s">
        <v>496</v>
      </c>
      <c r="G684" s="72">
        <v>12000</v>
      </c>
      <c r="H684" s="14" t="s">
        <v>101</v>
      </c>
      <c r="I684" s="24">
        <v>0.55000000000000004</v>
      </c>
      <c r="J684" s="26">
        <v>12.999841613025</v>
      </c>
      <c r="K684" s="17">
        <f t="shared" si="82"/>
        <v>85798.954645965001</v>
      </c>
      <c r="L684" s="9">
        <f>ABSTRACT!I681</f>
        <v>0</v>
      </c>
      <c r="M684" s="9">
        <f>ABSTRACT!J681</f>
        <v>0</v>
      </c>
      <c r="N684" s="9">
        <f>ABSTRACT!K681</f>
        <v>0</v>
      </c>
      <c r="O684" s="37">
        <f t="shared" si="84"/>
        <v>0</v>
      </c>
      <c r="P684" s="37">
        <f t="shared" si="85"/>
        <v>0</v>
      </c>
      <c r="Q684" s="37">
        <f t="shared" si="86"/>
        <v>0</v>
      </c>
      <c r="R684" s="35"/>
      <c r="S684" s="36"/>
      <c r="T684" s="41">
        <f t="shared" si="83"/>
        <v>0</v>
      </c>
      <c r="V684" s="44"/>
      <c r="W684" s="43"/>
    </row>
    <row r="685" spans="2:23" ht="12" hidden="1" customHeight="1">
      <c r="B685" s="165"/>
      <c r="C685" s="165"/>
      <c r="D685" s="165"/>
      <c r="E685" s="21" t="s">
        <v>102</v>
      </c>
      <c r="F685" s="79" t="s">
        <v>497</v>
      </c>
      <c r="G685" s="72">
        <v>12000</v>
      </c>
      <c r="H685" s="14" t="s">
        <v>101</v>
      </c>
      <c r="I685" s="24">
        <v>0.1</v>
      </c>
      <c r="J685" s="26">
        <v>12.999841613025</v>
      </c>
      <c r="K685" s="17">
        <f t="shared" si="82"/>
        <v>15599.809935630001</v>
      </c>
      <c r="L685" s="9">
        <f>ABSTRACT!I682</f>
        <v>0</v>
      </c>
      <c r="M685" s="9">
        <f>ABSTRACT!J682</f>
        <v>0</v>
      </c>
      <c r="N685" s="9">
        <f>ABSTRACT!K682</f>
        <v>0</v>
      </c>
      <c r="O685" s="37">
        <f t="shared" si="84"/>
        <v>0</v>
      </c>
      <c r="P685" s="37">
        <f t="shared" si="85"/>
        <v>0</v>
      </c>
      <c r="Q685" s="37">
        <f t="shared" si="86"/>
        <v>0</v>
      </c>
      <c r="R685" s="35"/>
      <c r="S685" s="36"/>
      <c r="T685" s="41">
        <f t="shared" si="83"/>
        <v>0</v>
      </c>
      <c r="V685" s="44"/>
      <c r="W685" s="43"/>
    </row>
    <row r="686" spans="2:23" ht="12" hidden="1" customHeight="1">
      <c r="B686" s="165"/>
      <c r="C686" s="165"/>
      <c r="D686" s="165"/>
      <c r="E686" s="21" t="s">
        <v>104</v>
      </c>
      <c r="F686" s="79" t="s">
        <v>498</v>
      </c>
      <c r="G686" s="72">
        <v>12000</v>
      </c>
      <c r="H686" s="14" t="s">
        <v>101</v>
      </c>
      <c r="I686" s="24">
        <v>0.25</v>
      </c>
      <c r="J686" s="26">
        <v>12.999841613025</v>
      </c>
      <c r="K686" s="17">
        <f t="shared" si="82"/>
        <v>38999.524839074998</v>
      </c>
      <c r="L686" s="9">
        <f>ABSTRACT!I683</f>
        <v>0</v>
      </c>
      <c r="M686" s="9">
        <f>ABSTRACT!J683</f>
        <v>0</v>
      </c>
      <c r="N686" s="9">
        <f>ABSTRACT!K683</f>
        <v>0</v>
      </c>
      <c r="O686" s="37">
        <f t="shared" si="84"/>
        <v>0</v>
      </c>
      <c r="P686" s="37">
        <f t="shared" si="85"/>
        <v>0</v>
      </c>
      <c r="Q686" s="37">
        <f t="shared" si="86"/>
        <v>0</v>
      </c>
      <c r="R686" s="35"/>
      <c r="S686" s="36"/>
      <c r="T686" s="41">
        <f t="shared" si="83"/>
        <v>0</v>
      </c>
      <c r="V686" s="44"/>
      <c r="W686" s="43"/>
    </row>
    <row r="687" spans="2:23" ht="12" hidden="1" customHeight="1">
      <c r="B687" s="165"/>
      <c r="C687" s="165"/>
      <c r="D687" s="165"/>
      <c r="E687" s="18" t="s">
        <v>553</v>
      </c>
      <c r="F687" s="19" t="s">
        <v>554</v>
      </c>
      <c r="G687" s="72"/>
      <c r="H687" s="14"/>
      <c r="I687" s="24"/>
      <c r="J687" s="26"/>
      <c r="K687" s="17"/>
      <c r="L687" s="9">
        <f>ABSTRACT!I684</f>
        <v>0</v>
      </c>
      <c r="M687" s="9">
        <f>ABSTRACT!J684</f>
        <v>0</v>
      </c>
      <c r="N687" s="9">
        <f>ABSTRACT!K684</f>
        <v>0</v>
      </c>
      <c r="O687" s="37">
        <f t="shared" si="84"/>
        <v>0</v>
      </c>
      <c r="P687" s="37">
        <f t="shared" si="85"/>
        <v>0</v>
      </c>
      <c r="Q687" s="37">
        <f t="shared" si="86"/>
        <v>0</v>
      </c>
      <c r="R687" s="35"/>
      <c r="S687" s="36"/>
      <c r="T687" s="41">
        <f t="shared" si="83"/>
        <v>0</v>
      </c>
      <c r="V687" s="44"/>
      <c r="W687" s="43"/>
    </row>
    <row r="688" spans="2:23" ht="12" hidden="1" customHeight="1">
      <c r="B688" s="165"/>
      <c r="C688" s="165"/>
      <c r="D688" s="165"/>
      <c r="E688" s="21" t="s">
        <v>99</v>
      </c>
      <c r="F688" s="79" t="s">
        <v>496</v>
      </c>
      <c r="G688" s="72">
        <v>10000</v>
      </c>
      <c r="H688" s="14" t="s">
        <v>101</v>
      </c>
      <c r="I688" s="24">
        <v>0.55000000000000004</v>
      </c>
      <c r="J688" s="26">
        <v>14.926349141749</v>
      </c>
      <c r="K688" s="17">
        <f t="shared" si="82"/>
        <v>82094.920279619502</v>
      </c>
      <c r="L688" s="9">
        <f>ABSTRACT!I685</f>
        <v>0</v>
      </c>
      <c r="M688" s="9">
        <f>ABSTRACT!J685</f>
        <v>0</v>
      </c>
      <c r="N688" s="9">
        <f>ABSTRACT!K685</f>
        <v>0</v>
      </c>
      <c r="O688" s="37">
        <f t="shared" si="84"/>
        <v>0</v>
      </c>
      <c r="P688" s="37">
        <f t="shared" si="85"/>
        <v>0</v>
      </c>
      <c r="Q688" s="37">
        <f t="shared" si="86"/>
        <v>0</v>
      </c>
      <c r="R688" s="35"/>
      <c r="S688" s="36"/>
      <c r="T688" s="41">
        <f t="shared" si="83"/>
        <v>0</v>
      </c>
      <c r="V688" s="44"/>
      <c r="W688" s="43"/>
    </row>
    <row r="689" spans="2:23" ht="12" hidden="1" customHeight="1">
      <c r="B689" s="165"/>
      <c r="C689" s="165"/>
      <c r="D689" s="165"/>
      <c r="E689" s="21" t="s">
        <v>102</v>
      </c>
      <c r="F689" s="79" t="s">
        <v>497</v>
      </c>
      <c r="G689" s="72">
        <v>10000</v>
      </c>
      <c r="H689" s="14" t="s">
        <v>101</v>
      </c>
      <c r="I689" s="24">
        <v>0.1</v>
      </c>
      <c r="J689" s="26">
        <v>14.926349141749</v>
      </c>
      <c r="K689" s="17">
        <f t="shared" si="82"/>
        <v>14926.349141749</v>
      </c>
      <c r="L689" s="9">
        <f>ABSTRACT!I686</f>
        <v>0</v>
      </c>
      <c r="M689" s="9">
        <f>ABSTRACT!J686</f>
        <v>0</v>
      </c>
      <c r="N689" s="9">
        <f>ABSTRACT!K686</f>
        <v>0</v>
      </c>
      <c r="O689" s="37">
        <f t="shared" si="84"/>
        <v>0</v>
      </c>
      <c r="P689" s="37">
        <f t="shared" si="85"/>
        <v>0</v>
      </c>
      <c r="Q689" s="37">
        <f t="shared" si="86"/>
        <v>0</v>
      </c>
      <c r="R689" s="35"/>
      <c r="S689" s="36"/>
      <c r="T689" s="41">
        <f t="shared" si="83"/>
        <v>0</v>
      </c>
      <c r="V689" s="44"/>
      <c r="W689" s="43"/>
    </row>
    <row r="690" spans="2:23" ht="12" hidden="1" customHeight="1">
      <c r="B690" s="165"/>
      <c r="C690" s="165"/>
      <c r="D690" s="165"/>
      <c r="E690" s="21" t="s">
        <v>104</v>
      </c>
      <c r="F690" s="79" t="s">
        <v>498</v>
      </c>
      <c r="G690" s="72">
        <v>10000</v>
      </c>
      <c r="H690" s="14" t="s">
        <v>101</v>
      </c>
      <c r="I690" s="24">
        <v>0.25</v>
      </c>
      <c r="J690" s="26">
        <v>14.926349141749</v>
      </c>
      <c r="K690" s="17">
        <f t="shared" si="82"/>
        <v>37315.872854372501</v>
      </c>
      <c r="L690" s="9">
        <f>ABSTRACT!I687</f>
        <v>0</v>
      </c>
      <c r="M690" s="9">
        <f>ABSTRACT!J687</f>
        <v>0</v>
      </c>
      <c r="N690" s="9">
        <f>ABSTRACT!K687</f>
        <v>0</v>
      </c>
      <c r="O690" s="37">
        <f t="shared" si="84"/>
        <v>0</v>
      </c>
      <c r="P690" s="37">
        <f t="shared" si="85"/>
        <v>0</v>
      </c>
      <c r="Q690" s="37">
        <f t="shared" si="86"/>
        <v>0</v>
      </c>
      <c r="R690" s="35"/>
      <c r="S690" s="36"/>
      <c r="T690" s="41">
        <f t="shared" si="83"/>
        <v>0</v>
      </c>
      <c r="V690" s="44"/>
      <c r="W690" s="43"/>
    </row>
    <row r="691" spans="2:23" ht="12" hidden="1" customHeight="1">
      <c r="B691" s="165"/>
      <c r="C691" s="165"/>
      <c r="D691" s="165"/>
      <c r="E691" s="18" t="s">
        <v>555</v>
      </c>
      <c r="F691" s="19" t="s">
        <v>556</v>
      </c>
      <c r="G691" s="14"/>
      <c r="H691" s="14"/>
      <c r="I691" s="15"/>
      <c r="J691" s="26"/>
      <c r="K691" s="17"/>
      <c r="L691" s="9">
        <f>ABSTRACT!I688</f>
        <v>0</v>
      </c>
      <c r="M691" s="9">
        <f>ABSTRACT!J688</f>
        <v>0</v>
      </c>
      <c r="N691" s="9">
        <f>ABSTRACT!K688</f>
        <v>0</v>
      </c>
      <c r="O691" s="37">
        <f t="shared" si="84"/>
        <v>0</v>
      </c>
      <c r="P691" s="37">
        <f t="shared" si="85"/>
        <v>0</v>
      </c>
      <c r="Q691" s="37">
        <f t="shared" si="86"/>
        <v>0</v>
      </c>
      <c r="R691" s="35"/>
      <c r="S691" s="36"/>
      <c r="T691" s="41">
        <f t="shared" si="83"/>
        <v>0</v>
      </c>
      <c r="V691" s="44"/>
      <c r="W691" s="43"/>
    </row>
    <row r="692" spans="2:23" ht="12" hidden="1" customHeight="1">
      <c r="B692" s="165"/>
      <c r="C692" s="165"/>
      <c r="D692" s="165"/>
      <c r="E692" s="21" t="s">
        <v>99</v>
      </c>
      <c r="F692" s="79" t="s">
        <v>496</v>
      </c>
      <c r="G692" s="14">
        <v>750</v>
      </c>
      <c r="H692" s="14" t="s">
        <v>101</v>
      </c>
      <c r="I692" s="24">
        <v>0.55000000000000004</v>
      </c>
      <c r="J692" s="26">
        <v>23.110829534266699</v>
      </c>
      <c r="K692" s="17">
        <f t="shared" si="82"/>
        <v>9533.2171828850132</v>
      </c>
      <c r="L692" s="9">
        <f>ABSTRACT!I689</f>
        <v>0</v>
      </c>
      <c r="M692" s="9">
        <f>ABSTRACT!J689</f>
        <v>0</v>
      </c>
      <c r="N692" s="9">
        <f>ABSTRACT!K689</f>
        <v>0</v>
      </c>
      <c r="O692" s="37">
        <f t="shared" si="84"/>
        <v>0</v>
      </c>
      <c r="P692" s="37">
        <f t="shared" si="85"/>
        <v>0</v>
      </c>
      <c r="Q692" s="37">
        <f t="shared" si="86"/>
        <v>0</v>
      </c>
      <c r="R692" s="35"/>
      <c r="S692" s="36"/>
      <c r="T692" s="41">
        <f t="shared" si="83"/>
        <v>0</v>
      </c>
      <c r="V692" s="44"/>
      <c r="W692" s="43"/>
    </row>
    <row r="693" spans="2:23" ht="12" hidden="1" customHeight="1">
      <c r="B693" s="165"/>
      <c r="C693" s="165"/>
      <c r="D693" s="165"/>
      <c r="E693" s="21" t="s">
        <v>102</v>
      </c>
      <c r="F693" s="79" t="s">
        <v>497</v>
      </c>
      <c r="G693" s="14">
        <v>750</v>
      </c>
      <c r="H693" s="14" t="s">
        <v>101</v>
      </c>
      <c r="I693" s="24">
        <v>0.1</v>
      </c>
      <c r="J693" s="26">
        <v>23.110829534266699</v>
      </c>
      <c r="K693" s="17">
        <f t="shared" si="82"/>
        <v>1733.3122150700024</v>
      </c>
      <c r="L693" s="9">
        <f>ABSTRACT!I690</f>
        <v>0</v>
      </c>
      <c r="M693" s="9">
        <f>ABSTRACT!J690</f>
        <v>0</v>
      </c>
      <c r="N693" s="9">
        <f>ABSTRACT!K690</f>
        <v>0</v>
      </c>
      <c r="O693" s="37">
        <f t="shared" si="84"/>
        <v>0</v>
      </c>
      <c r="P693" s="37">
        <f t="shared" si="85"/>
        <v>0</v>
      </c>
      <c r="Q693" s="37">
        <f t="shared" si="86"/>
        <v>0</v>
      </c>
      <c r="R693" s="35"/>
      <c r="S693" s="36"/>
      <c r="T693" s="41">
        <f t="shared" si="83"/>
        <v>0</v>
      </c>
      <c r="V693" s="44"/>
      <c r="W693" s="43"/>
    </row>
    <row r="694" spans="2:23" ht="12" hidden="1" customHeight="1">
      <c r="B694" s="165"/>
      <c r="C694" s="165"/>
      <c r="D694" s="165"/>
      <c r="E694" s="21" t="s">
        <v>104</v>
      </c>
      <c r="F694" s="79" t="s">
        <v>498</v>
      </c>
      <c r="G694" s="14">
        <v>750</v>
      </c>
      <c r="H694" s="14" t="s">
        <v>101</v>
      </c>
      <c r="I694" s="24">
        <v>0.25</v>
      </c>
      <c r="J694" s="26">
        <v>23.110829534266699</v>
      </c>
      <c r="K694" s="17">
        <f t="shared" si="82"/>
        <v>4333.2805376750057</v>
      </c>
      <c r="L694" s="9">
        <f>ABSTRACT!I691</f>
        <v>0</v>
      </c>
      <c r="M694" s="9">
        <f>ABSTRACT!J691</f>
        <v>0</v>
      </c>
      <c r="N694" s="9">
        <f>ABSTRACT!K691</f>
        <v>0</v>
      </c>
      <c r="O694" s="37">
        <f t="shared" si="84"/>
        <v>0</v>
      </c>
      <c r="P694" s="37">
        <f t="shared" si="85"/>
        <v>0</v>
      </c>
      <c r="Q694" s="37">
        <f t="shared" si="86"/>
        <v>0</v>
      </c>
      <c r="R694" s="35"/>
      <c r="S694" s="36"/>
      <c r="T694" s="41">
        <f t="shared" si="83"/>
        <v>0</v>
      </c>
      <c r="V694" s="44"/>
      <c r="W694" s="43"/>
    </row>
    <row r="695" spans="2:23" ht="12" hidden="1" customHeight="1">
      <c r="B695" s="165"/>
      <c r="C695" s="165"/>
      <c r="D695" s="165"/>
      <c r="E695" s="18" t="s">
        <v>557</v>
      </c>
      <c r="F695" s="19" t="s">
        <v>558</v>
      </c>
      <c r="G695" s="72"/>
      <c r="H695" s="14"/>
      <c r="I695" s="24"/>
      <c r="J695" s="26"/>
      <c r="K695" s="17"/>
      <c r="L695" s="9">
        <f>ABSTRACT!I692</f>
        <v>0</v>
      </c>
      <c r="M695" s="9">
        <f>ABSTRACT!J692</f>
        <v>0</v>
      </c>
      <c r="N695" s="9">
        <f>ABSTRACT!K692</f>
        <v>0</v>
      </c>
      <c r="O695" s="37">
        <f t="shared" si="84"/>
        <v>0</v>
      </c>
      <c r="P695" s="37">
        <f t="shared" si="85"/>
        <v>0</v>
      </c>
      <c r="Q695" s="37">
        <f t="shared" si="86"/>
        <v>0</v>
      </c>
      <c r="R695" s="35"/>
      <c r="S695" s="36"/>
      <c r="T695" s="41">
        <f t="shared" si="83"/>
        <v>0</v>
      </c>
      <c r="V695" s="44"/>
      <c r="W695" s="43"/>
    </row>
    <row r="696" spans="2:23" ht="12" hidden="1" customHeight="1">
      <c r="B696" s="165"/>
      <c r="C696" s="165"/>
      <c r="D696" s="165"/>
      <c r="E696" s="21" t="s">
        <v>99</v>
      </c>
      <c r="F696" s="79" t="s">
        <v>496</v>
      </c>
      <c r="G696" s="72">
        <v>15000</v>
      </c>
      <c r="H696" s="14" t="s">
        <v>101</v>
      </c>
      <c r="I696" s="24">
        <v>0.55000000000000004</v>
      </c>
      <c r="J696" s="26">
        <v>10.110513493288</v>
      </c>
      <c r="K696" s="17">
        <f t="shared" si="82"/>
        <v>83411.736319626012</v>
      </c>
      <c r="L696" s="9">
        <f>ABSTRACT!I693</f>
        <v>0</v>
      </c>
      <c r="M696" s="9">
        <f>ABSTRACT!J693</f>
        <v>0</v>
      </c>
      <c r="N696" s="9">
        <f>ABSTRACT!K693</f>
        <v>0</v>
      </c>
      <c r="O696" s="37">
        <f t="shared" si="84"/>
        <v>0</v>
      </c>
      <c r="P696" s="37">
        <f t="shared" si="85"/>
        <v>0</v>
      </c>
      <c r="Q696" s="37">
        <f t="shared" si="86"/>
        <v>0</v>
      </c>
      <c r="R696" s="35"/>
      <c r="S696" s="36"/>
      <c r="T696" s="41">
        <f t="shared" si="83"/>
        <v>0</v>
      </c>
      <c r="V696" s="44"/>
      <c r="W696" s="43"/>
    </row>
    <row r="697" spans="2:23" ht="12" hidden="1" customHeight="1">
      <c r="B697" s="165"/>
      <c r="C697" s="165"/>
      <c r="D697" s="165"/>
      <c r="E697" s="21" t="s">
        <v>102</v>
      </c>
      <c r="F697" s="79" t="s">
        <v>497</v>
      </c>
      <c r="G697" s="72">
        <v>15000</v>
      </c>
      <c r="H697" s="14" t="s">
        <v>101</v>
      </c>
      <c r="I697" s="24">
        <v>0.1</v>
      </c>
      <c r="J697" s="26">
        <v>10.110513493288</v>
      </c>
      <c r="K697" s="17">
        <f t="shared" si="82"/>
        <v>15165.770239932001</v>
      </c>
      <c r="L697" s="9">
        <f>ABSTRACT!I694</f>
        <v>0</v>
      </c>
      <c r="M697" s="9">
        <f>ABSTRACT!J694</f>
        <v>0</v>
      </c>
      <c r="N697" s="9">
        <f>ABSTRACT!K694</f>
        <v>0</v>
      </c>
      <c r="O697" s="37">
        <f t="shared" si="84"/>
        <v>0</v>
      </c>
      <c r="P697" s="37">
        <f t="shared" si="85"/>
        <v>0</v>
      </c>
      <c r="Q697" s="37">
        <f t="shared" si="86"/>
        <v>0</v>
      </c>
      <c r="R697" s="35"/>
      <c r="S697" s="36"/>
      <c r="T697" s="41">
        <f t="shared" si="83"/>
        <v>0</v>
      </c>
      <c r="V697" s="44"/>
      <c r="W697" s="43"/>
    </row>
    <row r="698" spans="2:23" ht="12" hidden="1" customHeight="1">
      <c r="B698" s="165"/>
      <c r="C698" s="165"/>
      <c r="D698" s="165"/>
      <c r="E698" s="21" t="s">
        <v>104</v>
      </c>
      <c r="F698" s="79" t="s">
        <v>498</v>
      </c>
      <c r="G698" s="72">
        <v>15000</v>
      </c>
      <c r="H698" s="14" t="s">
        <v>101</v>
      </c>
      <c r="I698" s="24">
        <v>0.25</v>
      </c>
      <c r="J698" s="26">
        <v>10.110513493288</v>
      </c>
      <c r="K698" s="17">
        <f t="shared" si="82"/>
        <v>37914.42559983</v>
      </c>
      <c r="L698" s="9">
        <f>ABSTRACT!I695</f>
        <v>0</v>
      </c>
      <c r="M698" s="9">
        <f>ABSTRACT!J695</f>
        <v>0</v>
      </c>
      <c r="N698" s="9">
        <f>ABSTRACT!K695</f>
        <v>0</v>
      </c>
      <c r="O698" s="37">
        <f t="shared" si="84"/>
        <v>0</v>
      </c>
      <c r="P698" s="37">
        <f t="shared" si="85"/>
        <v>0</v>
      </c>
      <c r="Q698" s="37">
        <f t="shared" si="86"/>
        <v>0</v>
      </c>
      <c r="R698" s="35"/>
      <c r="S698" s="36"/>
      <c r="T698" s="41">
        <f t="shared" si="83"/>
        <v>0</v>
      </c>
      <c r="V698" s="44"/>
      <c r="W698" s="43"/>
    </row>
    <row r="699" spans="2:23" ht="12" hidden="1" customHeight="1">
      <c r="B699" s="165"/>
      <c r="C699" s="165"/>
      <c r="D699" s="165"/>
      <c r="E699" s="18" t="s">
        <v>559</v>
      </c>
      <c r="F699" s="19" t="s">
        <v>560</v>
      </c>
      <c r="G699" s="14"/>
      <c r="H699" s="14"/>
      <c r="I699" s="24"/>
      <c r="J699" s="26"/>
      <c r="K699" s="17"/>
      <c r="L699" s="9">
        <f>ABSTRACT!I696</f>
        <v>0</v>
      </c>
      <c r="M699" s="9">
        <f>ABSTRACT!J696</f>
        <v>0</v>
      </c>
      <c r="N699" s="9">
        <f>ABSTRACT!K696</f>
        <v>0</v>
      </c>
      <c r="O699" s="37">
        <f t="shared" si="84"/>
        <v>0</v>
      </c>
      <c r="P699" s="37">
        <f t="shared" si="85"/>
        <v>0</v>
      </c>
      <c r="Q699" s="37">
        <f t="shared" si="86"/>
        <v>0</v>
      </c>
      <c r="R699" s="35"/>
      <c r="S699" s="36"/>
      <c r="T699" s="41">
        <f t="shared" si="83"/>
        <v>0</v>
      </c>
      <c r="V699" s="44"/>
      <c r="W699" s="43"/>
    </row>
    <row r="700" spans="2:23" ht="12" hidden="1" customHeight="1">
      <c r="B700" s="165"/>
      <c r="C700" s="165"/>
      <c r="D700" s="165"/>
      <c r="E700" s="21" t="s">
        <v>99</v>
      </c>
      <c r="F700" s="79" t="s">
        <v>496</v>
      </c>
      <c r="G700" s="14">
        <v>140</v>
      </c>
      <c r="H700" s="14" t="s">
        <v>101</v>
      </c>
      <c r="I700" s="24">
        <v>0.55000000000000004</v>
      </c>
      <c r="J700" s="26">
        <v>6.4445586004285698</v>
      </c>
      <c r="K700" s="17">
        <f t="shared" si="82"/>
        <v>496.23101223299994</v>
      </c>
      <c r="L700" s="9">
        <f>ABSTRACT!I697</f>
        <v>0</v>
      </c>
      <c r="M700" s="9">
        <f>ABSTRACT!J697</f>
        <v>0</v>
      </c>
      <c r="N700" s="9">
        <f>ABSTRACT!K697</f>
        <v>0</v>
      </c>
      <c r="O700" s="37">
        <f t="shared" si="84"/>
        <v>0</v>
      </c>
      <c r="P700" s="37">
        <f t="shared" si="85"/>
        <v>0</v>
      </c>
      <c r="Q700" s="37">
        <f t="shared" si="86"/>
        <v>0</v>
      </c>
      <c r="R700" s="35"/>
      <c r="S700" s="36"/>
      <c r="T700" s="41">
        <f t="shared" si="83"/>
        <v>0</v>
      </c>
      <c r="V700" s="44"/>
      <c r="W700" s="43"/>
    </row>
    <row r="701" spans="2:23" ht="12" hidden="1" customHeight="1">
      <c r="B701" s="165"/>
      <c r="C701" s="165"/>
      <c r="D701" s="165"/>
      <c r="E701" s="21" t="s">
        <v>102</v>
      </c>
      <c r="F701" s="79" t="s">
        <v>497</v>
      </c>
      <c r="G701" s="14">
        <v>140</v>
      </c>
      <c r="H701" s="14" t="s">
        <v>101</v>
      </c>
      <c r="I701" s="24">
        <v>0.1</v>
      </c>
      <c r="J701" s="26">
        <v>6.4445586004285698</v>
      </c>
      <c r="K701" s="17">
        <f t="shared" si="82"/>
        <v>90.223820405999987</v>
      </c>
      <c r="L701" s="9">
        <f>ABSTRACT!I698</f>
        <v>0</v>
      </c>
      <c r="M701" s="9">
        <f>ABSTRACT!J698</f>
        <v>0</v>
      </c>
      <c r="N701" s="9">
        <f>ABSTRACT!K698</f>
        <v>0</v>
      </c>
      <c r="O701" s="37">
        <f t="shared" si="84"/>
        <v>0</v>
      </c>
      <c r="P701" s="37">
        <f t="shared" si="85"/>
        <v>0</v>
      </c>
      <c r="Q701" s="37">
        <f t="shared" si="86"/>
        <v>0</v>
      </c>
      <c r="R701" s="35"/>
      <c r="S701" s="36"/>
      <c r="T701" s="41">
        <f t="shared" si="83"/>
        <v>0</v>
      </c>
      <c r="V701" s="44"/>
      <c r="W701" s="43"/>
    </row>
    <row r="702" spans="2:23" ht="12" hidden="1" customHeight="1">
      <c r="B702" s="165"/>
      <c r="C702" s="165"/>
      <c r="D702" s="165"/>
      <c r="E702" s="21" t="s">
        <v>104</v>
      </c>
      <c r="F702" s="79" t="s">
        <v>498</v>
      </c>
      <c r="G702" s="14">
        <v>140</v>
      </c>
      <c r="H702" s="14" t="s">
        <v>101</v>
      </c>
      <c r="I702" s="24">
        <v>0.25</v>
      </c>
      <c r="J702" s="26">
        <v>6.4445586004285698</v>
      </c>
      <c r="K702" s="17">
        <f t="shared" si="82"/>
        <v>225.55955101499995</v>
      </c>
      <c r="L702" s="9">
        <f>ABSTRACT!I699</f>
        <v>0</v>
      </c>
      <c r="M702" s="9">
        <f>ABSTRACT!J699</f>
        <v>0</v>
      </c>
      <c r="N702" s="9">
        <f>ABSTRACT!K699</f>
        <v>0</v>
      </c>
      <c r="O702" s="37">
        <f t="shared" si="84"/>
        <v>0</v>
      </c>
      <c r="P702" s="37">
        <f t="shared" si="85"/>
        <v>0</v>
      </c>
      <c r="Q702" s="37">
        <f t="shared" si="86"/>
        <v>0</v>
      </c>
      <c r="R702" s="35"/>
      <c r="S702" s="36"/>
      <c r="T702" s="41">
        <f t="shared" si="83"/>
        <v>0</v>
      </c>
      <c r="V702" s="44"/>
      <c r="W702" s="43"/>
    </row>
    <row r="703" spans="2:23" ht="12" hidden="1" customHeight="1">
      <c r="B703" s="165"/>
      <c r="C703" s="165"/>
      <c r="D703" s="165"/>
      <c r="E703" s="18" t="s">
        <v>561</v>
      </c>
      <c r="F703" s="19" t="s">
        <v>562</v>
      </c>
      <c r="G703" s="72"/>
      <c r="H703" s="14"/>
      <c r="I703" s="24"/>
      <c r="J703" s="26"/>
      <c r="K703" s="17"/>
      <c r="L703" s="9">
        <f>ABSTRACT!I700</f>
        <v>0</v>
      </c>
      <c r="M703" s="9">
        <f>ABSTRACT!J700</f>
        <v>0</v>
      </c>
      <c r="N703" s="9">
        <f>ABSTRACT!K700</f>
        <v>0</v>
      </c>
      <c r="O703" s="37">
        <f t="shared" si="84"/>
        <v>0</v>
      </c>
      <c r="P703" s="37">
        <f t="shared" si="85"/>
        <v>0</v>
      </c>
      <c r="Q703" s="37">
        <f t="shared" si="86"/>
        <v>0</v>
      </c>
      <c r="R703" s="35"/>
      <c r="S703" s="36"/>
      <c r="T703" s="41">
        <f t="shared" si="83"/>
        <v>0</v>
      </c>
      <c r="V703" s="44"/>
      <c r="W703" s="43"/>
    </row>
    <row r="704" spans="2:23" ht="12" hidden="1" customHeight="1">
      <c r="B704" s="165"/>
      <c r="C704" s="165"/>
      <c r="D704" s="165"/>
      <c r="E704" s="21" t="s">
        <v>99</v>
      </c>
      <c r="F704" s="79" t="s">
        <v>496</v>
      </c>
      <c r="G704" s="72">
        <v>68500</v>
      </c>
      <c r="H704" s="14" t="s">
        <v>101</v>
      </c>
      <c r="I704" s="24">
        <v>0.55000000000000004</v>
      </c>
      <c r="J704" s="26">
        <v>6.4461433967121202</v>
      </c>
      <c r="K704" s="17">
        <f t="shared" ref="K704:K751" si="87">J704*G704*I704</f>
        <v>242858.45247112913</v>
      </c>
      <c r="L704" s="9">
        <f>ABSTRACT!I701</f>
        <v>0</v>
      </c>
      <c r="M704" s="9">
        <f>ABSTRACT!J701</f>
        <v>0</v>
      </c>
      <c r="N704" s="9">
        <f>ABSTRACT!K701</f>
        <v>0</v>
      </c>
      <c r="O704" s="37">
        <f t="shared" si="84"/>
        <v>0</v>
      </c>
      <c r="P704" s="37">
        <f t="shared" si="85"/>
        <v>0</v>
      </c>
      <c r="Q704" s="37">
        <f t="shared" si="86"/>
        <v>0</v>
      </c>
      <c r="R704" s="35"/>
      <c r="S704" s="36"/>
      <c r="T704" s="41">
        <f t="shared" si="83"/>
        <v>0</v>
      </c>
      <c r="V704" s="44"/>
      <c r="W704" s="43"/>
    </row>
    <row r="705" spans="2:23" ht="12" hidden="1" customHeight="1">
      <c r="B705" s="165"/>
      <c r="C705" s="165"/>
      <c r="D705" s="165"/>
      <c r="E705" s="21" t="s">
        <v>102</v>
      </c>
      <c r="F705" s="79" t="s">
        <v>497</v>
      </c>
      <c r="G705" s="72">
        <v>68500</v>
      </c>
      <c r="H705" s="14" t="s">
        <v>101</v>
      </c>
      <c r="I705" s="24">
        <v>0.1</v>
      </c>
      <c r="J705" s="26">
        <v>6.4461433967121202</v>
      </c>
      <c r="K705" s="17">
        <f t="shared" si="87"/>
        <v>44156.082267478021</v>
      </c>
      <c r="L705" s="9">
        <f>ABSTRACT!I702</f>
        <v>0</v>
      </c>
      <c r="M705" s="9">
        <f>ABSTRACT!J702</f>
        <v>0</v>
      </c>
      <c r="N705" s="9">
        <f>ABSTRACT!K702</f>
        <v>0</v>
      </c>
      <c r="O705" s="37">
        <f t="shared" si="84"/>
        <v>0</v>
      </c>
      <c r="P705" s="37">
        <f t="shared" si="85"/>
        <v>0</v>
      </c>
      <c r="Q705" s="37">
        <f t="shared" si="86"/>
        <v>0</v>
      </c>
      <c r="R705" s="35"/>
      <c r="S705" s="36"/>
      <c r="T705" s="41">
        <f t="shared" si="83"/>
        <v>0</v>
      </c>
      <c r="V705" s="44"/>
      <c r="W705" s="43"/>
    </row>
    <row r="706" spans="2:23" ht="12" hidden="1" customHeight="1">
      <c r="B706" s="165"/>
      <c r="C706" s="165"/>
      <c r="D706" s="165"/>
      <c r="E706" s="21" t="s">
        <v>104</v>
      </c>
      <c r="F706" s="79" t="s">
        <v>498</v>
      </c>
      <c r="G706" s="72">
        <v>68500</v>
      </c>
      <c r="H706" s="14" t="s">
        <v>101</v>
      </c>
      <c r="I706" s="24">
        <v>0.25</v>
      </c>
      <c r="J706" s="26">
        <v>6.4461433967121202</v>
      </c>
      <c r="K706" s="17">
        <f t="shared" si="87"/>
        <v>110390.20566869505</v>
      </c>
      <c r="L706" s="9">
        <f>ABSTRACT!I703</f>
        <v>0</v>
      </c>
      <c r="M706" s="9">
        <f>ABSTRACT!J703</f>
        <v>0</v>
      </c>
      <c r="N706" s="9">
        <f>ABSTRACT!K703</f>
        <v>0</v>
      </c>
      <c r="O706" s="37">
        <f t="shared" si="84"/>
        <v>0</v>
      </c>
      <c r="P706" s="37">
        <f t="shared" si="85"/>
        <v>0</v>
      </c>
      <c r="Q706" s="37">
        <f t="shared" si="86"/>
        <v>0</v>
      </c>
      <c r="R706" s="35"/>
      <c r="S706" s="36"/>
      <c r="T706" s="41">
        <f t="shared" si="83"/>
        <v>0</v>
      </c>
      <c r="V706" s="44"/>
      <c r="W706" s="43"/>
    </row>
    <row r="707" spans="2:23" ht="12" hidden="1" customHeight="1">
      <c r="B707" s="165"/>
      <c r="C707" s="165"/>
      <c r="D707" s="165"/>
      <c r="E707" s="18" t="s">
        <v>563</v>
      </c>
      <c r="F707" s="19" t="s">
        <v>564</v>
      </c>
      <c r="G707" s="72"/>
      <c r="H707" s="14"/>
      <c r="I707" s="15"/>
      <c r="J707" s="26"/>
      <c r="K707" s="17"/>
      <c r="L707" s="9">
        <f>ABSTRACT!I704</f>
        <v>0</v>
      </c>
      <c r="M707" s="9">
        <f>ABSTRACT!J704</f>
        <v>0</v>
      </c>
      <c r="N707" s="9">
        <f>ABSTRACT!K704</f>
        <v>0</v>
      </c>
      <c r="O707" s="37">
        <f t="shared" si="84"/>
        <v>0</v>
      </c>
      <c r="P707" s="37">
        <f t="shared" si="85"/>
        <v>0</v>
      </c>
      <c r="Q707" s="37">
        <f t="shared" si="86"/>
        <v>0</v>
      </c>
      <c r="R707" s="35"/>
      <c r="S707" s="36"/>
      <c r="T707" s="41">
        <f t="shared" si="83"/>
        <v>0</v>
      </c>
      <c r="V707" s="44"/>
      <c r="W707" s="43"/>
    </row>
    <row r="708" spans="2:23" ht="12" hidden="1" customHeight="1">
      <c r="B708" s="165"/>
      <c r="C708" s="165"/>
      <c r="D708" s="165"/>
      <c r="E708" s="21" t="s">
        <v>99</v>
      </c>
      <c r="F708" s="79" t="s">
        <v>496</v>
      </c>
      <c r="G708" s="72">
        <v>9200</v>
      </c>
      <c r="H708" s="14" t="s">
        <v>101</v>
      </c>
      <c r="I708" s="24">
        <v>0.55000000000000004</v>
      </c>
      <c r="J708" s="26">
        <v>6.4461440840706503</v>
      </c>
      <c r="K708" s="17">
        <f t="shared" si="87"/>
        <v>32617.489065397491</v>
      </c>
      <c r="L708" s="9">
        <f>ABSTRACT!I705</f>
        <v>0</v>
      </c>
      <c r="M708" s="9">
        <f>ABSTRACT!J705</f>
        <v>0</v>
      </c>
      <c r="N708" s="9">
        <f>ABSTRACT!K705</f>
        <v>0</v>
      </c>
      <c r="O708" s="37">
        <f t="shared" si="84"/>
        <v>0</v>
      </c>
      <c r="P708" s="37">
        <f t="shared" si="85"/>
        <v>0</v>
      </c>
      <c r="Q708" s="37">
        <f t="shared" si="86"/>
        <v>0</v>
      </c>
      <c r="R708" s="35"/>
      <c r="S708" s="36"/>
      <c r="T708" s="41">
        <f t="shared" si="83"/>
        <v>0</v>
      </c>
      <c r="V708" s="44"/>
      <c r="W708" s="43"/>
    </row>
    <row r="709" spans="2:23" ht="12" hidden="1" customHeight="1">
      <c r="B709" s="165"/>
      <c r="C709" s="165"/>
      <c r="D709" s="165"/>
      <c r="E709" s="21" t="s">
        <v>102</v>
      </c>
      <c r="F709" s="79" t="s">
        <v>497</v>
      </c>
      <c r="G709" s="72">
        <v>9200</v>
      </c>
      <c r="H709" s="14" t="s">
        <v>101</v>
      </c>
      <c r="I709" s="24">
        <v>0.1</v>
      </c>
      <c r="J709" s="26">
        <v>6.4461440840706503</v>
      </c>
      <c r="K709" s="17">
        <f t="shared" si="87"/>
        <v>5930.4525573449982</v>
      </c>
      <c r="L709" s="9">
        <f>ABSTRACT!I706</f>
        <v>0</v>
      </c>
      <c r="M709" s="9">
        <f>ABSTRACT!J706</f>
        <v>0</v>
      </c>
      <c r="N709" s="9">
        <f>ABSTRACT!K706</f>
        <v>0</v>
      </c>
      <c r="O709" s="37">
        <f t="shared" si="84"/>
        <v>0</v>
      </c>
      <c r="P709" s="37">
        <f t="shared" si="85"/>
        <v>0</v>
      </c>
      <c r="Q709" s="37">
        <f t="shared" si="86"/>
        <v>0</v>
      </c>
      <c r="R709" s="35"/>
      <c r="S709" s="36"/>
      <c r="T709" s="41">
        <f t="shared" si="83"/>
        <v>0</v>
      </c>
      <c r="V709" s="44"/>
      <c r="W709" s="43"/>
    </row>
    <row r="710" spans="2:23" ht="12" hidden="1" customHeight="1">
      <c r="B710" s="165"/>
      <c r="C710" s="165"/>
      <c r="D710" s="165"/>
      <c r="E710" s="21" t="s">
        <v>104</v>
      </c>
      <c r="F710" s="79" t="s">
        <v>498</v>
      </c>
      <c r="G710" s="72">
        <v>9200</v>
      </c>
      <c r="H710" s="14" t="s">
        <v>101</v>
      </c>
      <c r="I710" s="24">
        <v>0.25</v>
      </c>
      <c r="J710" s="26">
        <v>6.4461440840706503</v>
      </c>
      <c r="K710" s="17">
        <f t="shared" si="87"/>
        <v>14826.131393362495</v>
      </c>
      <c r="L710" s="9">
        <f>ABSTRACT!I707</f>
        <v>0</v>
      </c>
      <c r="M710" s="9">
        <f>ABSTRACT!J707</f>
        <v>0</v>
      </c>
      <c r="N710" s="9">
        <f>ABSTRACT!K707</f>
        <v>0</v>
      </c>
      <c r="O710" s="37">
        <f t="shared" si="84"/>
        <v>0</v>
      </c>
      <c r="P710" s="37">
        <f t="shared" si="85"/>
        <v>0</v>
      </c>
      <c r="Q710" s="37">
        <f t="shared" si="86"/>
        <v>0</v>
      </c>
      <c r="R710" s="35"/>
      <c r="S710" s="36"/>
      <c r="T710" s="41">
        <f t="shared" si="83"/>
        <v>0</v>
      </c>
      <c r="V710" s="44"/>
      <c r="W710" s="43"/>
    </row>
    <row r="711" spans="2:23" ht="12" hidden="1" customHeight="1">
      <c r="B711" s="165"/>
      <c r="C711" s="165"/>
      <c r="D711" s="165"/>
      <c r="E711" s="18" t="s">
        <v>565</v>
      </c>
      <c r="F711" s="19" t="s">
        <v>514</v>
      </c>
      <c r="G711" s="72"/>
      <c r="H711" s="14"/>
      <c r="I711" s="24"/>
      <c r="J711" s="26"/>
      <c r="K711" s="17"/>
      <c r="L711" s="9">
        <f>ABSTRACT!I708</f>
        <v>0</v>
      </c>
      <c r="M711" s="9">
        <f>ABSTRACT!J708</f>
        <v>0</v>
      </c>
      <c r="N711" s="9">
        <f>ABSTRACT!K708</f>
        <v>0</v>
      </c>
      <c r="O711" s="37">
        <f t="shared" si="84"/>
        <v>0</v>
      </c>
      <c r="P711" s="37">
        <f t="shared" si="85"/>
        <v>0</v>
      </c>
      <c r="Q711" s="37">
        <f t="shared" si="86"/>
        <v>0</v>
      </c>
      <c r="R711" s="35"/>
      <c r="S711" s="36"/>
      <c r="T711" s="41">
        <f t="shared" si="83"/>
        <v>0</v>
      </c>
      <c r="V711" s="44"/>
      <c r="W711" s="43"/>
    </row>
    <row r="712" spans="2:23" ht="12" hidden="1" customHeight="1">
      <c r="B712" s="165"/>
      <c r="C712" s="165"/>
      <c r="D712" s="165"/>
      <c r="E712" s="21" t="s">
        <v>99</v>
      </c>
      <c r="F712" s="79" t="s">
        <v>496</v>
      </c>
      <c r="G712" s="72">
        <v>95300</v>
      </c>
      <c r="H712" s="14" t="s">
        <v>101</v>
      </c>
      <c r="I712" s="24">
        <v>0.55000000000000004</v>
      </c>
      <c r="J712" s="26">
        <v>6.4461402021589702</v>
      </c>
      <c r="K712" s="17">
        <f t="shared" si="87"/>
        <v>337874.43869616243</v>
      </c>
      <c r="L712" s="9">
        <f>ABSTRACT!I709</f>
        <v>0</v>
      </c>
      <c r="M712" s="9">
        <f>ABSTRACT!J709</f>
        <v>0</v>
      </c>
      <c r="N712" s="9">
        <f>ABSTRACT!K709</f>
        <v>0</v>
      </c>
      <c r="O712" s="37">
        <f t="shared" si="84"/>
        <v>0</v>
      </c>
      <c r="P712" s="37">
        <f t="shared" si="85"/>
        <v>0</v>
      </c>
      <c r="Q712" s="37">
        <f t="shared" si="86"/>
        <v>0</v>
      </c>
      <c r="R712" s="35"/>
      <c r="S712" s="36"/>
      <c r="T712" s="41">
        <f t="shared" si="83"/>
        <v>0</v>
      </c>
      <c r="V712" s="44"/>
      <c r="W712" s="43"/>
    </row>
    <row r="713" spans="2:23" ht="12" hidden="1" customHeight="1">
      <c r="B713" s="165"/>
      <c r="C713" s="165"/>
      <c r="D713" s="165"/>
      <c r="E713" s="21" t="s">
        <v>102</v>
      </c>
      <c r="F713" s="79" t="s">
        <v>497</v>
      </c>
      <c r="G713" s="72">
        <v>95300</v>
      </c>
      <c r="H713" s="14" t="s">
        <v>101</v>
      </c>
      <c r="I713" s="24">
        <v>0.1</v>
      </c>
      <c r="J713" s="26">
        <v>6.4461402021589702</v>
      </c>
      <c r="K713" s="17">
        <f t="shared" si="87"/>
        <v>61431.716126574989</v>
      </c>
      <c r="L713" s="9">
        <f>ABSTRACT!I710</f>
        <v>0</v>
      </c>
      <c r="M713" s="9">
        <f>ABSTRACT!J710</f>
        <v>0</v>
      </c>
      <c r="N713" s="9">
        <f>ABSTRACT!K710</f>
        <v>0</v>
      </c>
      <c r="O713" s="37">
        <f t="shared" si="84"/>
        <v>0</v>
      </c>
      <c r="P713" s="37">
        <f t="shared" si="85"/>
        <v>0</v>
      </c>
      <c r="Q713" s="37">
        <f t="shared" si="86"/>
        <v>0</v>
      </c>
      <c r="R713" s="35"/>
      <c r="S713" s="36"/>
      <c r="T713" s="41">
        <f t="shared" si="83"/>
        <v>0</v>
      </c>
      <c r="V713" s="44"/>
      <c r="W713" s="43"/>
    </row>
    <row r="714" spans="2:23" ht="12" hidden="1" customHeight="1">
      <c r="B714" s="165"/>
      <c r="C714" s="165"/>
      <c r="D714" s="165"/>
      <c r="E714" s="21" t="s">
        <v>104</v>
      </c>
      <c r="F714" s="79" t="s">
        <v>498</v>
      </c>
      <c r="G714" s="72">
        <v>95300</v>
      </c>
      <c r="H714" s="14" t="s">
        <v>101</v>
      </c>
      <c r="I714" s="24">
        <v>0.25</v>
      </c>
      <c r="J714" s="26">
        <v>6.4461402021589702</v>
      </c>
      <c r="K714" s="17">
        <f t="shared" si="87"/>
        <v>153579.29031643746</v>
      </c>
      <c r="L714" s="9">
        <f>ABSTRACT!I711</f>
        <v>0</v>
      </c>
      <c r="M714" s="9">
        <f>ABSTRACT!J711</f>
        <v>0</v>
      </c>
      <c r="N714" s="9">
        <f>ABSTRACT!K711</f>
        <v>0</v>
      </c>
      <c r="O714" s="37">
        <f t="shared" si="84"/>
        <v>0</v>
      </c>
      <c r="P714" s="37">
        <f t="shared" si="85"/>
        <v>0</v>
      </c>
      <c r="Q714" s="37">
        <f t="shared" si="86"/>
        <v>0</v>
      </c>
      <c r="R714" s="35"/>
      <c r="S714" s="36"/>
      <c r="T714" s="41">
        <f t="shared" si="83"/>
        <v>0</v>
      </c>
      <c r="V714" s="44"/>
      <c r="W714" s="43"/>
    </row>
    <row r="715" spans="2:23" ht="12" hidden="1" customHeight="1">
      <c r="B715" s="165"/>
      <c r="C715" s="165"/>
      <c r="D715" s="165"/>
      <c r="E715" s="18" t="s">
        <v>566</v>
      </c>
      <c r="F715" s="19" t="s">
        <v>567</v>
      </c>
      <c r="G715" s="72"/>
      <c r="H715" s="14"/>
      <c r="I715" s="24"/>
      <c r="J715" s="26"/>
      <c r="K715" s="17"/>
      <c r="L715" s="9">
        <f>ABSTRACT!I712</f>
        <v>0</v>
      </c>
      <c r="M715" s="9">
        <f>ABSTRACT!J712</f>
        <v>0</v>
      </c>
      <c r="N715" s="9">
        <f>ABSTRACT!K712</f>
        <v>0</v>
      </c>
      <c r="O715" s="37">
        <f t="shared" si="84"/>
        <v>0</v>
      </c>
      <c r="P715" s="37">
        <f t="shared" si="85"/>
        <v>0</v>
      </c>
      <c r="Q715" s="37">
        <f t="shared" si="86"/>
        <v>0</v>
      </c>
      <c r="R715" s="35"/>
      <c r="S715" s="36"/>
      <c r="T715" s="41">
        <f t="shared" si="83"/>
        <v>0</v>
      </c>
      <c r="V715" s="44"/>
      <c r="W715" s="43"/>
    </row>
    <row r="716" spans="2:23" ht="12" hidden="1" customHeight="1">
      <c r="B716" s="165"/>
      <c r="C716" s="165"/>
      <c r="D716" s="165"/>
      <c r="E716" s="21" t="s">
        <v>99</v>
      </c>
      <c r="F716" s="79" t="s">
        <v>496</v>
      </c>
      <c r="G716" s="72">
        <v>5500</v>
      </c>
      <c r="H716" s="14" t="s">
        <v>101</v>
      </c>
      <c r="I716" s="24">
        <v>0.55000000000000004</v>
      </c>
      <c r="J716" s="26">
        <v>6.4461819959109103</v>
      </c>
      <c r="K716" s="17">
        <f t="shared" si="87"/>
        <v>19499.700537630502</v>
      </c>
      <c r="L716" s="9">
        <f>ABSTRACT!I713</f>
        <v>0</v>
      </c>
      <c r="M716" s="9">
        <f>ABSTRACT!J713</f>
        <v>0</v>
      </c>
      <c r="N716" s="9">
        <f>ABSTRACT!K713</f>
        <v>0</v>
      </c>
      <c r="O716" s="37">
        <f t="shared" si="84"/>
        <v>0</v>
      </c>
      <c r="P716" s="37">
        <f t="shared" si="85"/>
        <v>0</v>
      </c>
      <c r="Q716" s="37">
        <f t="shared" si="86"/>
        <v>0</v>
      </c>
      <c r="R716" s="35"/>
      <c r="S716" s="36"/>
      <c r="T716" s="41">
        <f t="shared" si="83"/>
        <v>0</v>
      </c>
      <c r="V716" s="44"/>
      <c r="W716" s="43"/>
    </row>
    <row r="717" spans="2:23" ht="12" hidden="1" customHeight="1">
      <c r="B717" s="165"/>
      <c r="C717" s="165"/>
      <c r="D717" s="165"/>
      <c r="E717" s="21" t="s">
        <v>102</v>
      </c>
      <c r="F717" s="79" t="s">
        <v>497</v>
      </c>
      <c r="G717" s="72">
        <v>5500</v>
      </c>
      <c r="H717" s="14" t="s">
        <v>101</v>
      </c>
      <c r="I717" s="24">
        <v>0.1</v>
      </c>
      <c r="J717" s="26">
        <v>6.4461819959109103</v>
      </c>
      <c r="K717" s="17">
        <f t="shared" si="87"/>
        <v>3545.4000977510004</v>
      </c>
      <c r="L717" s="9">
        <f>ABSTRACT!I714</f>
        <v>0</v>
      </c>
      <c r="M717" s="9">
        <f>ABSTRACT!J714</f>
        <v>0</v>
      </c>
      <c r="N717" s="9">
        <f>ABSTRACT!K714</f>
        <v>0</v>
      </c>
      <c r="O717" s="37">
        <f t="shared" si="84"/>
        <v>0</v>
      </c>
      <c r="P717" s="37">
        <f t="shared" si="85"/>
        <v>0</v>
      </c>
      <c r="Q717" s="37">
        <f t="shared" si="86"/>
        <v>0</v>
      </c>
      <c r="R717" s="35"/>
      <c r="S717" s="36"/>
      <c r="T717" s="41">
        <f t="shared" si="83"/>
        <v>0</v>
      </c>
      <c r="V717" s="44"/>
      <c r="W717" s="43"/>
    </row>
    <row r="718" spans="2:23" ht="12" hidden="1" customHeight="1">
      <c r="B718" s="165"/>
      <c r="C718" s="165"/>
      <c r="D718" s="165"/>
      <c r="E718" s="21" t="s">
        <v>104</v>
      </c>
      <c r="F718" s="79" t="s">
        <v>498</v>
      </c>
      <c r="G718" s="72">
        <v>5500</v>
      </c>
      <c r="H718" s="14" t="s">
        <v>101</v>
      </c>
      <c r="I718" s="24">
        <v>0.25</v>
      </c>
      <c r="J718" s="26">
        <v>6.4461819959109103</v>
      </c>
      <c r="K718" s="17">
        <f t="shared" si="87"/>
        <v>8863.5002443775011</v>
      </c>
      <c r="L718" s="9">
        <f>ABSTRACT!I715</f>
        <v>0</v>
      </c>
      <c r="M718" s="9">
        <f>ABSTRACT!J715</f>
        <v>0</v>
      </c>
      <c r="N718" s="9">
        <f>ABSTRACT!K715</f>
        <v>0</v>
      </c>
      <c r="O718" s="37">
        <f t="shared" si="84"/>
        <v>0</v>
      </c>
      <c r="P718" s="37">
        <f t="shared" si="85"/>
        <v>0</v>
      </c>
      <c r="Q718" s="37">
        <f t="shared" si="86"/>
        <v>0</v>
      </c>
      <c r="R718" s="35"/>
      <c r="S718" s="36"/>
      <c r="T718" s="41">
        <f t="shared" ref="T718:T781" si="88">SUM(V718:AO718)</f>
        <v>0</v>
      </c>
      <c r="V718" s="44"/>
      <c r="W718" s="43"/>
    </row>
    <row r="719" spans="2:23" ht="12" hidden="1" customHeight="1">
      <c r="B719" s="165"/>
      <c r="C719" s="165"/>
      <c r="D719" s="165"/>
      <c r="E719" s="18" t="s">
        <v>568</v>
      </c>
      <c r="F719" s="19" t="s">
        <v>569</v>
      </c>
      <c r="G719" s="72"/>
      <c r="H719" s="14"/>
      <c r="I719" s="24"/>
      <c r="J719" s="26"/>
      <c r="K719" s="17"/>
      <c r="L719" s="9">
        <f>ABSTRACT!I716</f>
        <v>0</v>
      </c>
      <c r="M719" s="9">
        <f>ABSTRACT!J716</f>
        <v>0</v>
      </c>
      <c r="N719" s="9">
        <f>ABSTRACT!K716</f>
        <v>0</v>
      </c>
      <c r="O719" s="37">
        <f t="shared" ref="O719:O782" si="89">L719*J719*I719</f>
        <v>0</v>
      </c>
      <c r="P719" s="37">
        <f t="shared" ref="P719:P782" si="90">M719*J719*I719</f>
        <v>0</v>
      </c>
      <c r="Q719" s="37">
        <f t="shared" si="86"/>
        <v>0</v>
      </c>
      <c r="R719" s="35"/>
      <c r="S719" s="36"/>
      <c r="T719" s="41">
        <f t="shared" si="88"/>
        <v>0</v>
      </c>
      <c r="V719" s="44"/>
      <c r="W719" s="43"/>
    </row>
    <row r="720" spans="2:23" ht="12" hidden="1" customHeight="1">
      <c r="B720" s="165"/>
      <c r="C720" s="165"/>
      <c r="D720" s="165"/>
      <c r="E720" s="21" t="s">
        <v>99</v>
      </c>
      <c r="F720" s="79" t="s">
        <v>496</v>
      </c>
      <c r="G720" s="72">
        <v>8200</v>
      </c>
      <c r="H720" s="14" t="s">
        <v>101</v>
      </c>
      <c r="I720" s="24">
        <v>0.55000000000000004</v>
      </c>
      <c r="J720" s="26">
        <v>11.540220998097601</v>
      </c>
      <c r="K720" s="17">
        <f t="shared" si="87"/>
        <v>52046.396701420184</v>
      </c>
      <c r="L720" s="9">
        <f>ABSTRACT!I717</f>
        <v>0</v>
      </c>
      <c r="M720" s="9">
        <f>ABSTRACT!J717</f>
        <v>0</v>
      </c>
      <c r="N720" s="9">
        <f>ABSTRACT!K717</f>
        <v>0</v>
      </c>
      <c r="O720" s="37">
        <f t="shared" si="89"/>
        <v>0</v>
      </c>
      <c r="P720" s="37">
        <f t="shared" si="90"/>
        <v>0</v>
      </c>
      <c r="Q720" s="37">
        <f t="shared" ref="Q720:Q783" si="91">O720+P720</f>
        <v>0</v>
      </c>
      <c r="R720" s="35"/>
      <c r="S720" s="36"/>
      <c r="T720" s="41">
        <f t="shared" si="88"/>
        <v>0</v>
      </c>
      <c r="V720" s="44"/>
      <c r="W720" s="43"/>
    </row>
    <row r="721" spans="2:23" ht="12" hidden="1" customHeight="1">
      <c r="B721" s="165"/>
      <c r="C721" s="165"/>
      <c r="D721" s="165"/>
      <c r="E721" s="21" t="s">
        <v>102</v>
      </c>
      <c r="F721" s="79" t="s">
        <v>497</v>
      </c>
      <c r="G721" s="72">
        <v>8200</v>
      </c>
      <c r="H721" s="14" t="s">
        <v>101</v>
      </c>
      <c r="I721" s="24">
        <v>0.1</v>
      </c>
      <c r="J721" s="26">
        <v>11.540220998097601</v>
      </c>
      <c r="K721" s="17">
        <f t="shared" si="87"/>
        <v>9462.9812184400344</v>
      </c>
      <c r="L721" s="9">
        <f>ABSTRACT!I718</f>
        <v>0</v>
      </c>
      <c r="M721" s="9">
        <f>ABSTRACT!J718</f>
        <v>0</v>
      </c>
      <c r="N721" s="9">
        <f>ABSTRACT!K718</f>
        <v>0</v>
      </c>
      <c r="O721" s="37">
        <f t="shared" si="89"/>
        <v>0</v>
      </c>
      <c r="P721" s="37">
        <f t="shared" si="90"/>
        <v>0</v>
      </c>
      <c r="Q721" s="37">
        <f t="shared" si="91"/>
        <v>0</v>
      </c>
      <c r="R721" s="35"/>
      <c r="S721" s="36"/>
      <c r="T721" s="41">
        <f t="shared" si="88"/>
        <v>0</v>
      </c>
      <c r="V721" s="44"/>
      <c r="W721" s="43"/>
    </row>
    <row r="722" spans="2:23" ht="12" hidden="1" customHeight="1">
      <c r="B722" s="165"/>
      <c r="C722" s="165"/>
      <c r="D722" s="165"/>
      <c r="E722" s="21" t="s">
        <v>104</v>
      </c>
      <c r="F722" s="79" t="s">
        <v>498</v>
      </c>
      <c r="G722" s="72">
        <v>8200</v>
      </c>
      <c r="H722" s="14" t="s">
        <v>101</v>
      </c>
      <c r="I722" s="24">
        <v>0.25</v>
      </c>
      <c r="J722" s="26">
        <v>11.540220998097601</v>
      </c>
      <c r="K722" s="17">
        <f t="shared" si="87"/>
        <v>23657.453046100083</v>
      </c>
      <c r="L722" s="9">
        <f>ABSTRACT!I719</f>
        <v>0</v>
      </c>
      <c r="M722" s="9">
        <f>ABSTRACT!J719</f>
        <v>0</v>
      </c>
      <c r="N722" s="9">
        <f>ABSTRACT!K719</f>
        <v>0</v>
      </c>
      <c r="O722" s="37">
        <f t="shared" si="89"/>
        <v>0</v>
      </c>
      <c r="P722" s="37">
        <f t="shared" si="90"/>
        <v>0</v>
      </c>
      <c r="Q722" s="37">
        <f t="shared" si="91"/>
        <v>0</v>
      </c>
      <c r="R722" s="35"/>
      <c r="S722" s="36"/>
      <c r="T722" s="41">
        <f t="shared" si="88"/>
        <v>0</v>
      </c>
      <c r="V722" s="44"/>
      <c r="W722" s="43"/>
    </row>
    <row r="723" spans="2:23" ht="12" hidden="1" customHeight="1">
      <c r="B723" s="165"/>
      <c r="C723" s="165"/>
      <c r="D723" s="165"/>
      <c r="E723" s="12" t="s">
        <v>570</v>
      </c>
      <c r="F723" s="29" t="s">
        <v>571</v>
      </c>
      <c r="G723" s="14"/>
      <c r="H723" s="14"/>
      <c r="I723" s="15"/>
      <c r="J723" s="26"/>
      <c r="K723" s="17"/>
      <c r="L723" s="9">
        <f>ABSTRACT!I720</f>
        <v>0</v>
      </c>
      <c r="M723" s="9">
        <f>ABSTRACT!J720</f>
        <v>0</v>
      </c>
      <c r="N723" s="9">
        <f>ABSTRACT!K720</f>
        <v>0</v>
      </c>
      <c r="O723" s="37">
        <f t="shared" si="89"/>
        <v>0</v>
      </c>
      <c r="P723" s="37">
        <f t="shared" si="90"/>
        <v>0</v>
      </c>
      <c r="Q723" s="37">
        <f t="shared" si="91"/>
        <v>0</v>
      </c>
      <c r="R723" s="35"/>
      <c r="S723" s="36"/>
      <c r="T723" s="41">
        <f t="shared" si="88"/>
        <v>0</v>
      </c>
      <c r="V723" s="44"/>
      <c r="W723" s="43"/>
    </row>
    <row r="724" spans="2:23" ht="12" hidden="1" customHeight="1">
      <c r="B724" s="165"/>
      <c r="C724" s="165"/>
      <c r="D724" s="165"/>
      <c r="E724" s="18" t="s">
        <v>572</v>
      </c>
      <c r="F724" s="19" t="s">
        <v>573</v>
      </c>
      <c r="G724" s="72"/>
      <c r="H724" s="14"/>
      <c r="I724" s="73"/>
      <c r="J724" s="26"/>
      <c r="K724" s="17"/>
      <c r="L724" s="9">
        <f>ABSTRACT!I721</f>
        <v>0</v>
      </c>
      <c r="M724" s="9">
        <f>ABSTRACT!J721</f>
        <v>0</v>
      </c>
      <c r="N724" s="9">
        <f>ABSTRACT!K721</f>
        <v>0</v>
      </c>
      <c r="O724" s="37">
        <f t="shared" si="89"/>
        <v>0</v>
      </c>
      <c r="P724" s="37">
        <f t="shared" si="90"/>
        <v>0</v>
      </c>
      <c r="Q724" s="37">
        <f t="shared" si="91"/>
        <v>0</v>
      </c>
      <c r="R724" s="35"/>
      <c r="S724" s="36"/>
      <c r="T724" s="41">
        <f t="shared" si="88"/>
        <v>0</v>
      </c>
      <c r="V724" s="44"/>
      <c r="W724" s="43"/>
    </row>
    <row r="725" spans="2:23" ht="12" hidden="1" customHeight="1">
      <c r="B725" s="165"/>
      <c r="C725" s="165"/>
      <c r="D725" s="165"/>
      <c r="E725" s="21" t="s">
        <v>99</v>
      </c>
      <c r="F725" s="79" t="s">
        <v>496</v>
      </c>
      <c r="G725" s="72">
        <v>50000</v>
      </c>
      <c r="H725" s="14" t="s">
        <v>101</v>
      </c>
      <c r="I725" s="24">
        <v>0.55000000000000004</v>
      </c>
      <c r="J725" s="26">
        <v>5.2963857854601999</v>
      </c>
      <c r="K725" s="17">
        <f t="shared" si="87"/>
        <v>145650.6091001555</v>
      </c>
      <c r="L725" s="9">
        <f>ABSTRACT!I722</f>
        <v>0</v>
      </c>
      <c r="M725" s="9">
        <f>ABSTRACT!J722</f>
        <v>0</v>
      </c>
      <c r="N725" s="9">
        <f>ABSTRACT!K722</f>
        <v>0</v>
      </c>
      <c r="O725" s="37">
        <f t="shared" si="89"/>
        <v>0</v>
      </c>
      <c r="P725" s="37">
        <f t="shared" si="90"/>
        <v>0</v>
      </c>
      <c r="Q725" s="37">
        <f t="shared" si="91"/>
        <v>0</v>
      </c>
      <c r="R725" s="35"/>
      <c r="S725" s="36"/>
      <c r="T725" s="41">
        <f t="shared" si="88"/>
        <v>0</v>
      </c>
      <c r="V725" s="44"/>
      <c r="W725" s="43"/>
    </row>
    <row r="726" spans="2:23" ht="12" hidden="1" customHeight="1">
      <c r="B726" s="165"/>
      <c r="C726" s="165"/>
      <c r="D726" s="165"/>
      <c r="E726" s="21" t="s">
        <v>102</v>
      </c>
      <c r="F726" s="79" t="s">
        <v>497</v>
      </c>
      <c r="G726" s="72">
        <v>50000</v>
      </c>
      <c r="H726" s="14" t="s">
        <v>101</v>
      </c>
      <c r="I726" s="24">
        <v>0.1</v>
      </c>
      <c r="J726" s="26">
        <v>5.2963857854601999</v>
      </c>
      <c r="K726" s="17">
        <f t="shared" si="87"/>
        <v>26481.928927301</v>
      </c>
      <c r="L726" s="9">
        <f>ABSTRACT!I723</f>
        <v>0</v>
      </c>
      <c r="M726" s="9">
        <f>ABSTRACT!J723</f>
        <v>0</v>
      </c>
      <c r="N726" s="9">
        <f>ABSTRACT!K723</f>
        <v>0</v>
      </c>
      <c r="O726" s="37">
        <f t="shared" si="89"/>
        <v>0</v>
      </c>
      <c r="P726" s="37">
        <f t="shared" si="90"/>
        <v>0</v>
      </c>
      <c r="Q726" s="37">
        <f t="shared" si="91"/>
        <v>0</v>
      </c>
      <c r="R726" s="35"/>
      <c r="S726" s="36"/>
      <c r="T726" s="41">
        <f t="shared" si="88"/>
        <v>0</v>
      </c>
      <c r="V726" s="44"/>
      <c r="W726" s="43"/>
    </row>
    <row r="727" spans="2:23" ht="12" hidden="1" customHeight="1">
      <c r="B727" s="165"/>
      <c r="C727" s="165"/>
      <c r="D727" s="165"/>
      <c r="E727" s="21" t="s">
        <v>104</v>
      </c>
      <c r="F727" s="79" t="s">
        <v>498</v>
      </c>
      <c r="G727" s="72">
        <v>50000</v>
      </c>
      <c r="H727" s="14" t="s">
        <v>101</v>
      </c>
      <c r="I727" s="24">
        <v>0.25</v>
      </c>
      <c r="J727" s="26">
        <v>5.2963857854601999</v>
      </c>
      <c r="K727" s="17">
        <f t="shared" si="87"/>
        <v>66204.822318252496</v>
      </c>
      <c r="L727" s="9">
        <f>ABSTRACT!I724</f>
        <v>0</v>
      </c>
      <c r="M727" s="9">
        <f>ABSTRACT!J724</f>
        <v>0</v>
      </c>
      <c r="N727" s="9">
        <f>ABSTRACT!K724</f>
        <v>0</v>
      </c>
      <c r="O727" s="37">
        <f t="shared" si="89"/>
        <v>0</v>
      </c>
      <c r="P727" s="37">
        <f t="shared" si="90"/>
        <v>0</v>
      </c>
      <c r="Q727" s="37">
        <f t="shared" si="91"/>
        <v>0</v>
      </c>
      <c r="R727" s="35"/>
      <c r="S727" s="36"/>
      <c r="T727" s="41">
        <f t="shared" si="88"/>
        <v>0</v>
      </c>
      <c r="V727" s="44"/>
      <c r="W727" s="43"/>
    </row>
    <row r="728" spans="2:23" ht="12" hidden="1" customHeight="1">
      <c r="B728" s="165"/>
      <c r="C728" s="165"/>
      <c r="D728" s="165"/>
      <c r="E728" s="18" t="s">
        <v>574</v>
      </c>
      <c r="F728" s="19" t="s">
        <v>575</v>
      </c>
      <c r="G728" s="72"/>
      <c r="H728" s="14"/>
      <c r="I728" s="73"/>
      <c r="J728" s="26"/>
      <c r="K728" s="17"/>
      <c r="L728" s="9">
        <f>ABSTRACT!I725</f>
        <v>0</v>
      </c>
      <c r="M728" s="9">
        <f>ABSTRACT!J725</f>
        <v>0</v>
      </c>
      <c r="N728" s="9">
        <f>ABSTRACT!K725</f>
        <v>0</v>
      </c>
      <c r="O728" s="37">
        <f t="shared" si="89"/>
        <v>0</v>
      </c>
      <c r="P728" s="37">
        <f t="shared" si="90"/>
        <v>0</v>
      </c>
      <c r="Q728" s="37">
        <f t="shared" si="91"/>
        <v>0</v>
      </c>
      <c r="R728" s="35"/>
      <c r="S728" s="36"/>
      <c r="T728" s="41">
        <f t="shared" si="88"/>
        <v>0</v>
      </c>
      <c r="V728" s="44"/>
      <c r="W728" s="43"/>
    </row>
    <row r="729" spans="2:23" ht="12" hidden="1" customHeight="1">
      <c r="B729" s="165"/>
      <c r="C729" s="165"/>
      <c r="D729" s="165"/>
      <c r="E729" s="21" t="s">
        <v>99</v>
      </c>
      <c r="F729" s="79" t="s">
        <v>496</v>
      </c>
      <c r="G729" s="72">
        <v>3000</v>
      </c>
      <c r="H729" s="14" t="s">
        <v>101</v>
      </c>
      <c r="I729" s="24">
        <v>0.55000000000000004</v>
      </c>
      <c r="J729" s="26">
        <v>6.2591486200266697</v>
      </c>
      <c r="K729" s="17">
        <f t="shared" si="87"/>
        <v>10327.595223044007</v>
      </c>
      <c r="L729" s="9">
        <f>ABSTRACT!I726</f>
        <v>0</v>
      </c>
      <c r="M729" s="9">
        <f>ABSTRACT!J726</f>
        <v>0</v>
      </c>
      <c r="N729" s="9">
        <f>ABSTRACT!K726</f>
        <v>0</v>
      </c>
      <c r="O729" s="37">
        <f t="shared" si="89"/>
        <v>0</v>
      </c>
      <c r="P729" s="37">
        <f t="shared" si="90"/>
        <v>0</v>
      </c>
      <c r="Q729" s="37">
        <f t="shared" si="91"/>
        <v>0</v>
      </c>
      <c r="R729" s="35"/>
      <c r="S729" s="36"/>
      <c r="T729" s="41">
        <f t="shared" si="88"/>
        <v>0</v>
      </c>
      <c r="V729" s="44"/>
      <c r="W729" s="43"/>
    </row>
    <row r="730" spans="2:23" ht="12" hidden="1" customHeight="1">
      <c r="B730" s="165"/>
      <c r="C730" s="165"/>
      <c r="D730" s="165"/>
      <c r="E730" s="21" t="s">
        <v>102</v>
      </c>
      <c r="F730" s="79" t="s">
        <v>497</v>
      </c>
      <c r="G730" s="72">
        <v>3000</v>
      </c>
      <c r="H730" s="14" t="s">
        <v>101</v>
      </c>
      <c r="I730" s="24">
        <v>0.1</v>
      </c>
      <c r="J730" s="26">
        <v>6.2591486200266697</v>
      </c>
      <c r="K730" s="17">
        <f t="shared" si="87"/>
        <v>1877.7445860080011</v>
      </c>
      <c r="L730" s="9">
        <f>ABSTRACT!I727</f>
        <v>0</v>
      </c>
      <c r="M730" s="9">
        <f>ABSTRACT!J727</f>
        <v>0</v>
      </c>
      <c r="N730" s="9">
        <f>ABSTRACT!K727</f>
        <v>0</v>
      </c>
      <c r="O730" s="37">
        <f t="shared" si="89"/>
        <v>0</v>
      </c>
      <c r="P730" s="37">
        <f t="shared" si="90"/>
        <v>0</v>
      </c>
      <c r="Q730" s="37">
        <f t="shared" si="91"/>
        <v>0</v>
      </c>
      <c r="R730" s="35"/>
      <c r="S730" s="36"/>
      <c r="T730" s="41">
        <f t="shared" si="88"/>
        <v>0</v>
      </c>
      <c r="V730" s="44"/>
      <c r="W730" s="43"/>
    </row>
    <row r="731" spans="2:23" ht="12" hidden="1" customHeight="1">
      <c r="B731" s="165"/>
      <c r="C731" s="165"/>
      <c r="D731" s="165"/>
      <c r="E731" s="21" t="s">
        <v>104</v>
      </c>
      <c r="F731" s="79" t="s">
        <v>498</v>
      </c>
      <c r="G731" s="72">
        <v>3000</v>
      </c>
      <c r="H731" s="14" t="s">
        <v>101</v>
      </c>
      <c r="I731" s="24">
        <v>0.25</v>
      </c>
      <c r="J731" s="26">
        <v>6.2591486200266697</v>
      </c>
      <c r="K731" s="17">
        <f t="shared" si="87"/>
        <v>4694.3614650200025</v>
      </c>
      <c r="L731" s="9">
        <f>ABSTRACT!I728</f>
        <v>0</v>
      </c>
      <c r="M731" s="9">
        <f>ABSTRACT!J728</f>
        <v>0</v>
      </c>
      <c r="N731" s="9">
        <f>ABSTRACT!K728</f>
        <v>0</v>
      </c>
      <c r="O731" s="37">
        <f t="shared" si="89"/>
        <v>0</v>
      </c>
      <c r="P731" s="37">
        <f t="shared" si="90"/>
        <v>0</v>
      </c>
      <c r="Q731" s="37">
        <f t="shared" si="91"/>
        <v>0</v>
      </c>
      <c r="R731" s="35"/>
      <c r="S731" s="36"/>
      <c r="T731" s="41">
        <f t="shared" si="88"/>
        <v>0</v>
      </c>
      <c r="V731" s="44"/>
      <c r="W731" s="43"/>
    </row>
    <row r="732" spans="2:23" ht="12" hidden="1" customHeight="1">
      <c r="B732" s="165"/>
      <c r="C732" s="165"/>
      <c r="D732" s="165"/>
      <c r="E732" s="18" t="s">
        <v>576</v>
      </c>
      <c r="F732" s="19" t="s">
        <v>577</v>
      </c>
      <c r="G732" s="72"/>
      <c r="H732" s="14"/>
      <c r="I732" s="24"/>
      <c r="J732" s="26"/>
      <c r="K732" s="17"/>
      <c r="L732" s="9">
        <f>ABSTRACT!I729</f>
        <v>0</v>
      </c>
      <c r="M732" s="9">
        <f>ABSTRACT!J729</f>
        <v>0</v>
      </c>
      <c r="N732" s="9">
        <f>ABSTRACT!K729</f>
        <v>0</v>
      </c>
      <c r="O732" s="37">
        <f t="shared" si="89"/>
        <v>0</v>
      </c>
      <c r="P732" s="37">
        <f t="shared" si="90"/>
        <v>0</v>
      </c>
      <c r="Q732" s="37">
        <f t="shared" si="91"/>
        <v>0</v>
      </c>
      <c r="R732" s="35"/>
      <c r="S732" s="36"/>
      <c r="T732" s="41">
        <f t="shared" si="88"/>
        <v>0</v>
      </c>
      <c r="V732" s="44"/>
      <c r="W732" s="43"/>
    </row>
    <row r="733" spans="2:23" ht="12" hidden="1" customHeight="1">
      <c r="B733" s="165"/>
      <c r="C733" s="165"/>
      <c r="D733" s="165"/>
      <c r="E733" s="21" t="s">
        <v>99</v>
      </c>
      <c r="F733" s="79" t="s">
        <v>496</v>
      </c>
      <c r="G733" s="72">
        <v>2500</v>
      </c>
      <c r="H733" s="14" t="s">
        <v>101</v>
      </c>
      <c r="I733" s="24">
        <v>0.55000000000000004</v>
      </c>
      <c r="J733" s="26">
        <v>9.6624884866079999</v>
      </c>
      <c r="K733" s="17">
        <f t="shared" si="87"/>
        <v>13285.921669086001</v>
      </c>
      <c r="L733" s="9">
        <f>ABSTRACT!I730</f>
        <v>0</v>
      </c>
      <c r="M733" s="9">
        <f>ABSTRACT!J730</f>
        <v>0</v>
      </c>
      <c r="N733" s="9">
        <f>ABSTRACT!K730</f>
        <v>0</v>
      </c>
      <c r="O733" s="37">
        <f t="shared" si="89"/>
        <v>0</v>
      </c>
      <c r="P733" s="37">
        <f t="shared" si="90"/>
        <v>0</v>
      </c>
      <c r="Q733" s="37">
        <f t="shared" si="91"/>
        <v>0</v>
      </c>
      <c r="R733" s="35"/>
      <c r="S733" s="36"/>
      <c r="T733" s="41">
        <f t="shared" si="88"/>
        <v>0</v>
      </c>
      <c r="V733" s="44"/>
      <c r="W733" s="43"/>
    </row>
    <row r="734" spans="2:23" ht="12" hidden="1" customHeight="1">
      <c r="B734" s="165"/>
      <c r="C734" s="165"/>
      <c r="D734" s="165"/>
      <c r="E734" s="21" t="s">
        <v>102</v>
      </c>
      <c r="F734" s="79" t="s">
        <v>497</v>
      </c>
      <c r="G734" s="72">
        <v>2500</v>
      </c>
      <c r="H734" s="14" t="s">
        <v>101</v>
      </c>
      <c r="I734" s="24">
        <v>0.1</v>
      </c>
      <c r="J734" s="26">
        <v>9.6624884866079999</v>
      </c>
      <c r="K734" s="17">
        <f t="shared" si="87"/>
        <v>2415.6221216520003</v>
      </c>
      <c r="L734" s="9">
        <f>ABSTRACT!I731</f>
        <v>0</v>
      </c>
      <c r="M734" s="9">
        <f>ABSTRACT!J731</f>
        <v>0</v>
      </c>
      <c r="N734" s="9">
        <f>ABSTRACT!K731</f>
        <v>0</v>
      </c>
      <c r="O734" s="37">
        <f t="shared" si="89"/>
        <v>0</v>
      </c>
      <c r="P734" s="37">
        <f t="shared" si="90"/>
        <v>0</v>
      </c>
      <c r="Q734" s="37">
        <f t="shared" si="91"/>
        <v>0</v>
      </c>
      <c r="R734" s="35"/>
      <c r="S734" s="36"/>
      <c r="T734" s="41">
        <f t="shared" si="88"/>
        <v>0</v>
      </c>
      <c r="V734" s="44"/>
      <c r="W734" s="43"/>
    </row>
    <row r="735" spans="2:23" ht="12" hidden="1" customHeight="1">
      <c r="B735" s="165"/>
      <c r="C735" s="165"/>
      <c r="D735" s="165"/>
      <c r="E735" s="21" t="s">
        <v>104</v>
      </c>
      <c r="F735" s="79" t="s">
        <v>498</v>
      </c>
      <c r="G735" s="72">
        <v>2500</v>
      </c>
      <c r="H735" s="14" t="s">
        <v>101</v>
      </c>
      <c r="I735" s="24">
        <v>0.25</v>
      </c>
      <c r="J735" s="26">
        <v>9.6624884866079999</v>
      </c>
      <c r="K735" s="17">
        <f t="shared" si="87"/>
        <v>6039.05530413</v>
      </c>
      <c r="L735" s="9">
        <f>ABSTRACT!I732</f>
        <v>0</v>
      </c>
      <c r="M735" s="9">
        <f>ABSTRACT!J732</f>
        <v>0</v>
      </c>
      <c r="N735" s="9">
        <f>ABSTRACT!K732</f>
        <v>0</v>
      </c>
      <c r="O735" s="37">
        <f t="shared" si="89"/>
        <v>0</v>
      </c>
      <c r="P735" s="37">
        <f t="shared" si="90"/>
        <v>0</v>
      </c>
      <c r="Q735" s="37">
        <f t="shared" si="91"/>
        <v>0</v>
      </c>
      <c r="R735" s="35"/>
      <c r="S735" s="36"/>
      <c r="T735" s="41">
        <f t="shared" si="88"/>
        <v>0</v>
      </c>
      <c r="V735" s="44"/>
      <c r="W735" s="43"/>
    </row>
    <row r="736" spans="2:23" ht="12" hidden="1" customHeight="1">
      <c r="B736" s="165"/>
      <c r="C736" s="165"/>
      <c r="D736" s="165"/>
      <c r="E736" s="18" t="s">
        <v>578</v>
      </c>
      <c r="F736" s="19" t="s">
        <v>579</v>
      </c>
      <c r="G736" s="72"/>
      <c r="H736" s="14"/>
      <c r="I736" s="24"/>
      <c r="J736" s="26"/>
      <c r="K736" s="17"/>
      <c r="L736" s="9">
        <f>ABSTRACT!I733</f>
        <v>0</v>
      </c>
      <c r="M736" s="9">
        <f>ABSTRACT!J733</f>
        <v>0</v>
      </c>
      <c r="N736" s="9">
        <f>ABSTRACT!K733</f>
        <v>0</v>
      </c>
      <c r="O736" s="37">
        <f t="shared" si="89"/>
        <v>0</v>
      </c>
      <c r="P736" s="37">
        <f t="shared" si="90"/>
        <v>0</v>
      </c>
      <c r="Q736" s="37">
        <f t="shared" si="91"/>
        <v>0</v>
      </c>
      <c r="R736" s="35"/>
      <c r="S736" s="36"/>
      <c r="T736" s="41">
        <f t="shared" si="88"/>
        <v>0</v>
      </c>
      <c r="V736" s="44"/>
      <c r="W736" s="43"/>
    </row>
    <row r="737" spans="2:23" ht="12" hidden="1" customHeight="1">
      <c r="B737" s="165"/>
      <c r="C737" s="165"/>
      <c r="D737" s="165"/>
      <c r="E737" s="21" t="s">
        <v>99</v>
      </c>
      <c r="F737" s="79" t="s">
        <v>496</v>
      </c>
      <c r="G737" s="72">
        <v>18500</v>
      </c>
      <c r="H737" s="14" t="s">
        <v>101</v>
      </c>
      <c r="I737" s="24">
        <v>0.55000000000000004</v>
      </c>
      <c r="J737" s="26">
        <v>8.9428387028454104</v>
      </c>
      <c r="K737" s="17">
        <f t="shared" si="87"/>
        <v>90993.383801452059</v>
      </c>
      <c r="L737" s="9">
        <f>ABSTRACT!I734</f>
        <v>0</v>
      </c>
      <c r="M737" s="9">
        <f>ABSTRACT!J734</f>
        <v>0</v>
      </c>
      <c r="N737" s="9">
        <f>ABSTRACT!K734</f>
        <v>0</v>
      </c>
      <c r="O737" s="37">
        <f t="shared" si="89"/>
        <v>0</v>
      </c>
      <c r="P737" s="37">
        <f t="shared" si="90"/>
        <v>0</v>
      </c>
      <c r="Q737" s="37">
        <f t="shared" si="91"/>
        <v>0</v>
      </c>
      <c r="R737" s="35"/>
      <c r="S737" s="36"/>
      <c r="T737" s="41">
        <f t="shared" si="88"/>
        <v>0</v>
      </c>
      <c r="V737" s="44"/>
      <c r="W737" s="43"/>
    </row>
    <row r="738" spans="2:23" ht="12" hidden="1" customHeight="1">
      <c r="B738" s="165"/>
      <c r="C738" s="165"/>
      <c r="D738" s="165"/>
      <c r="E738" s="21" t="s">
        <v>102</v>
      </c>
      <c r="F738" s="79" t="s">
        <v>497</v>
      </c>
      <c r="G738" s="72">
        <v>18500</v>
      </c>
      <c r="H738" s="14" t="s">
        <v>101</v>
      </c>
      <c r="I738" s="24">
        <v>0.1</v>
      </c>
      <c r="J738" s="26">
        <v>8.9428387028454104</v>
      </c>
      <c r="K738" s="17">
        <f t="shared" si="87"/>
        <v>16544.251600264011</v>
      </c>
      <c r="L738" s="9">
        <f>ABSTRACT!I735</f>
        <v>0</v>
      </c>
      <c r="M738" s="9">
        <f>ABSTRACT!J735</f>
        <v>0</v>
      </c>
      <c r="N738" s="9">
        <f>ABSTRACT!K735</f>
        <v>0</v>
      </c>
      <c r="O738" s="37">
        <f t="shared" si="89"/>
        <v>0</v>
      </c>
      <c r="P738" s="37">
        <f t="shared" si="90"/>
        <v>0</v>
      </c>
      <c r="Q738" s="37">
        <f t="shared" si="91"/>
        <v>0</v>
      </c>
      <c r="R738" s="35"/>
      <c r="S738" s="36"/>
      <c r="T738" s="41">
        <f t="shared" si="88"/>
        <v>0</v>
      </c>
      <c r="V738" s="44"/>
      <c r="W738" s="43"/>
    </row>
    <row r="739" spans="2:23" ht="12" hidden="1" customHeight="1">
      <c r="B739" s="165"/>
      <c r="C739" s="165"/>
      <c r="D739" s="165"/>
      <c r="E739" s="21" t="s">
        <v>104</v>
      </c>
      <c r="F739" s="79" t="s">
        <v>498</v>
      </c>
      <c r="G739" s="72">
        <v>18500</v>
      </c>
      <c r="H739" s="14" t="s">
        <v>101</v>
      </c>
      <c r="I739" s="24">
        <v>0.25</v>
      </c>
      <c r="J739" s="26">
        <v>8.9428387028454104</v>
      </c>
      <c r="K739" s="17">
        <f t="shared" si="87"/>
        <v>41360.629000660025</v>
      </c>
      <c r="L739" s="9">
        <f>ABSTRACT!I736</f>
        <v>0</v>
      </c>
      <c r="M739" s="9">
        <f>ABSTRACT!J736</f>
        <v>0</v>
      </c>
      <c r="N739" s="9">
        <f>ABSTRACT!K736</f>
        <v>0</v>
      </c>
      <c r="O739" s="37">
        <f t="shared" si="89"/>
        <v>0</v>
      </c>
      <c r="P739" s="37">
        <f t="shared" si="90"/>
        <v>0</v>
      </c>
      <c r="Q739" s="37">
        <f t="shared" si="91"/>
        <v>0</v>
      </c>
      <c r="R739" s="35"/>
      <c r="S739" s="36"/>
      <c r="T739" s="41">
        <f t="shared" si="88"/>
        <v>0</v>
      </c>
      <c r="V739" s="44"/>
      <c r="W739" s="43"/>
    </row>
    <row r="740" spans="2:23" ht="12" hidden="1" customHeight="1">
      <c r="B740" s="165"/>
      <c r="C740" s="165"/>
      <c r="D740" s="165"/>
      <c r="E740" s="18" t="s">
        <v>580</v>
      </c>
      <c r="F740" s="19" t="s">
        <v>581</v>
      </c>
      <c r="G740" s="72"/>
      <c r="H740" s="14"/>
      <c r="I740" s="15"/>
      <c r="J740" s="26"/>
      <c r="K740" s="17"/>
      <c r="L740" s="9">
        <f>ABSTRACT!I737</f>
        <v>0</v>
      </c>
      <c r="M740" s="9">
        <f>ABSTRACT!J737</f>
        <v>0</v>
      </c>
      <c r="N740" s="9">
        <f>ABSTRACT!K737</f>
        <v>0</v>
      </c>
      <c r="O740" s="37">
        <f t="shared" si="89"/>
        <v>0</v>
      </c>
      <c r="P740" s="37">
        <f t="shared" si="90"/>
        <v>0</v>
      </c>
      <c r="Q740" s="37">
        <f t="shared" si="91"/>
        <v>0</v>
      </c>
      <c r="R740" s="35"/>
      <c r="S740" s="36"/>
      <c r="T740" s="41">
        <f t="shared" si="88"/>
        <v>0</v>
      </c>
      <c r="V740" s="44"/>
      <c r="W740" s="43"/>
    </row>
    <row r="741" spans="2:23" ht="12" hidden="1" customHeight="1">
      <c r="B741" s="165"/>
      <c r="C741" s="165"/>
      <c r="D741" s="165"/>
      <c r="E741" s="21" t="s">
        <v>99</v>
      </c>
      <c r="F741" s="79" t="s">
        <v>496</v>
      </c>
      <c r="G741" s="72">
        <v>1500</v>
      </c>
      <c r="H741" s="14" t="s">
        <v>101</v>
      </c>
      <c r="I741" s="24">
        <v>0.55000000000000004</v>
      </c>
      <c r="J741" s="26">
        <v>8.2624722226399996</v>
      </c>
      <c r="K741" s="17">
        <f t="shared" si="87"/>
        <v>6816.5395836779999</v>
      </c>
      <c r="L741" s="9">
        <f>ABSTRACT!I738</f>
        <v>0</v>
      </c>
      <c r="M741" s="9">
        <f>ABSTRACT!J738</f>
        <v>0</v>
      </c>
      <c r="N741" s="9">
        <f>ABSTRACT!K738</f>
        <v>0</v>
      </c>
      <c r="O741" s="37">
        <f t="shared" si="89"/>
        <v>0</v>
      </c>
      <c r="P741" s="37">
        <f t="shared" si="90"/>
        <v>0</v>
      </c>
      <c r="Q741" s="37">
        <f t="shared" si="91"/>
        <v>0</v>
      </c>
      <c r="R741" s="35"/>
      <c r="S741" s="36"/>
      <c r="T741" s="41">
        <f t="shared" si="88"/>
        <v>0</v>
      </c>
      <c r="V741" s="44"/>
      <c r="W741" s="43"/>
    </row>
    <row r="742" spans="2:23" ht="12" hidden="1" customHeight="1">
      <c r="B742" s="165"/>
      <c r="C742" s="165"/>
      <c r="D742" s="165"/>
      <c r="E742" s="21" t="s">
        <v>102</v>
      </c>
      <c r="F742" s="79" t="s">
        <v>497</v>
      </c>
      <c r="G742" s="72">
        <v>1500</v>
      </c>
      <c r="H742" s="14" t="s">
        <v>101</v>
      </c>
      <c r="I742" s="24">
        <v>0.1</v>
      </c>
      <c r="J742" s="26">
        <v>8.2624722226399996</v>
      </c>
      <c r="K742" s="17">
        <f t="shared" si="87"/>
        <v>1239.3708333960001</v>
      </c>
      <c r="L742" s="9">
        <f>ABSTRACT!I739</f>
        <v>0</v>
      </c>
      <c r="M742" s="9">
        <f>ABSTRACT!J739</f>
        <v>0</v>
      </c>
      <c r="N742" s="9">
        <f>ABSTRACT!K739</f>
        <v>0</v>
      </c>
      <c r="O742" s="37">
        <f t="shared" si="89"/>
        <v>0</v>
      </c>
      <c r="P742" s="37">
        <f t="shared" si="90"/>
        <v>0</v>
      </c>
      <c r="Q742" s="37">
        <f t="shared" si="91"/>
        <v>0</v>
      </c>
      <c r="R742" s="35"/>
      <c r="S742" s="36"/>
      <c r="T742" s="41">
        <f t="shared" si="88"/>
        <v>0</v>
      </c>
      <c r="V742" s="44"/>
      <c r="W742" s="43"/>
    </row>
    <row r="743" spans="2:23" ht="12" hidden="1" customHeight="1">
      <c r="B743" s="165"/>
      <c r="C743" s="165"/>
      <c r="D743" s="165"/>
      <c r="E743" s="21" t="s">
        <v>104</v>
      </c>
      <c r="F743" s="79" t="s">
        <v>498</v>
      </c>
      <c r="G743" s="72">
        <v>1500</v>
      </c>
      <c r="H743" s="14" t="s">
        <v>101</v>
      </c>
      <c r="I743" s="24">
        <v>0.25</v>
      </c>
      <c r="J743" s="26">
        <v>8.2624722226399996</v>
      </c>
      <c r="K743" s="17">
        <f t="shared" si="87"/>
        <v>3098.4270834899999</v>
      </c>
      <c r="L743" s="9">
        <f>ABSTRACT!I740</f>
        <v>0</v>
      </c>
      <c r="M743" s="9">
        <f>ABSTRACT!J740</f>
        <v>0</v>
      </c>
      <c r="N743" s="9">
        <f>ABSTRACT!K740</f>
        <v>0</v>
      </c>
      <c r="O743" s="37">
        <f t="shared" si="89"/>
        <v>0</v>
      </c>
      <c r="P743" s="37">
        <f t="shared" si="90"/>
        <v>0</v>
      </c>
      <c r="Q743" s="37">
        <f t="shared" si="91"/>
        <v>0</v>
      </c>
      <c r="R743" s="35"/>
      <c r="S743" s="36"/>
      <c r="T743" s="41">
        <f t="shared" si="88"/>
        <v>0</v>
      </c>
      <c r="V743" s="44"/>
      <c r="W743" s="43"/>
    </row>
    <row r="744" spans="2:23" ht="12" hidden="1" customHeight="1">
      <c r="B744" s="165"/>
      <c r="C744" s="165"/>
      <c r="D744" s="165"/>
      <c r="E744" s="18" t="s">
        <v>582</v>
      </c>
      <c r="F744" s="19" t="s">
        <v>583</v>
      </c>
      <c r="G744" s="72"/>
      <c r="H744" s="14"/>
      <c r="I744" s="24"/>
      <c r="J744" s="26"/>
      <c r="K744" s="17"/>
      <c r="L744" s="9">
        <f>ABSTRACT!I741</f>
        <v>0</v>
      </c>
      <c r="M744" s="9">
        <f>ABSTRACT!J741</f>
        <v>0</v>
      </c>
      <c r="N744" s="9">
        <f>ABSTRACT!K741</f>
        <v>0</v>
      </c>
      <c r="O744" s="37">
        <f t="shared" si="89"/>
        <v>0</v>
      </c>
      <c r="P744" s="37">
        <f t="shared" si="90"/>
        <v>0</v>
      </c>
      <c r="Q744" s="37">
        <f t="shared" si="91"/>
        <v>0</v>
      </c>
      <c r="R744" s="35"/>
      <c r="S744" s="36"/>
      <c r="T744" s="41">
        <f t="shared" si="88"/>
        <v>0</v>
      </c>
      <c r="V744" s="44"/>
      <c r="W744" s="43"/>
    </row>
    <row r="745" spans="2:23" ht="12" hidden="1" customHeight="1">
      <c r="B745" s="165"/>
      <c r="C745" s="165"/>
      <c r="D745" s="165"/>
      <c r="E745" s="21" t="s">
        <v>99</v>
      </c>
      <c r="F745" s="79" t="s">
        <v>496</v>
      </c>
      <c r="G745" s="72">
        <v>15000</v>
      </c>
      <c r="H745" s="14" t="s">
        <v>101</v>
      </c>
      <c r="I745" s="24">
        <v>0.55000000000000004</v>
      </c>
      <c r="J745" s="26">
        <v>10.0891436080707</v>
      </c>
      <c r="K745" s="17">
        <f t="shared" si="87"/>
        <v>83235.43476658329</v>
      </c>
      <c r="L745" s="9">
        <f>ABSTRACT!I742</f>
        <v>0</v>
      </c>
      <c r="M745" s="9">
        <f>ABSTRACT!J742</f>
        <v>0</v>
      </c>
      <c r="N745" s="9">
        <f>ABSTRACT!K742</f>
        <v>0</v>
      </c>
      <c r="O745" s="37">
        <f t="shared" si="89"/>
        <v>0</v>
      </c>
      <c r="P745" s="37">
        <f t="shared" si="90"/>
        <v>0</v>
      </c>
      <c r="Q745" s="37">
        <f t="shared" si="91"/>
        <v>0</v>
      </c>
      <c r="R745" s="35"/>
      <c r="S745" s="36"/>
      <c r="T745" s="41">
        <f t="shared" si="88"/>
        <v>0</v>
      </c>
      <c r="V745" s="44"/>
      <c r="W745" s="43"/>
    </row>
    <row r="746" spans="2:23" ht="12" hidden="1" customHeight="1">
      <c r="B746" s="165"/>
      <c r="C746" s="165"/>
      <c r="D746" s="165"/>
      <c r="E746" s="21" t="s">
        <v>102</v>
      </c>
      <c r="F746" s="79" t="s">
        <v>497</v>
      </c>
      <c r="G746" s="72">
        <v>15000</v>
      </c>
      <c r="H746" s="14" t="s">
        <v>101</v>
      </c>
      <c r="I746" s="24">
        <v>0.1</v>
      </c>
      <c r="J746" s="26">
        <v>10.0891436080707</v>
      </c>
      <c r="K746" s="17">
        <f t="shared" si="87"/>
        <v>15133.715412106052</v>
      </c>
      <c r="L746" s="9">
        <f>ABSTRACT!I743</f>
        <v>0</v>
      </c>
      <c r="M746" s="9">
        <f>ABSTRACT!J743</f>
        <v>0</v>
      </c>
      <c r="N746" s="9">
        <f>ABSTRACT!K743</f>
        <v>0</v>
      </c>
      <c r="O746" s="37">
        <f t="shared" si="89"/>
        <v>0</v>
      </c>
      <c r="P746" s="37">
        <f t="shared" si="90"/>
        <v>0</v>
      </c>
      <c r="Q746" s="37">
        <f t="shared" si="91"/>
        <v>0</v>
      </c>
      <c r="R746" s="35"/>
      <c r="S746" s="36"/>
      <c r="T746" s="41">
        <f t="shared" si="88"/>
        <v>0</v>
      </c>
      <c r="V746" s="44"/>
      <c r="W746" s="43"/>
    </row>
    <row r="747" spans="2:23" ht="12" hidden="1" customHeight="1">
      <c r="B747" s="165"/>
      <c r="C747" s="165"/>
      <c r="D747" s="165"/>
      <c r="E747" s="21" t="s">
        <v>104</v>
      </c>
      <c r="F747" s="79" t="s">
        <v>498</v>
      </c>
      <c r="G747" s="72">
        <v>15000</v>
      </c>
      <c r="H747" s="14" t="s">
        <v>101</v>
      </c>
      <c r="I747" s="24">
        <v>0.25</v>
      </c>
      <c r="J747" s="26">
        <v>10.0891436080707</v>
      </c>
      <c r="K747" s="17">
        <f t="shared" si="87"/>
        <v>37834.288530265127</v>
      </c>
      <c r="L747" s="9">
        <f>ABSTRACT!I744</f>
        <v>0</v>
      </c>
      <c r="M747" s="9">
        <f>ABSTRACT!J744</f>
        <v>0</v>
      </c>
      <c r="N747" s="9">
        <f>ABSTRACT!K744</f>
        <v>0</v>
      </c>
      <c r="O747" s="37">
        <f t="shared" si="89"/>
        <v>0</v>
      </c>
      <c r="P747" s="37">
        <f t="shared" si="90"/>
        <v>0</v>
      </c>
      <c r="Q747" s="37">
        <f t="shared" si="91"/>
        <v>0</v>
      </c>
      <c r="R747" s="35"/>
      <c r="S747" s="36"/>
      <c r="T747" s="41">
        <f t="shared" si="88"/>
        <v>0</v>
      </c>
      <c r="V747" s="44"/>
      <c r="W747" s="43"/>
    </row>
    <row r="748" spans="2:23" ht="12" hidden="1" customHeight="1">
      <c r="B748" s="165"/>
      <c r="C748" s="165"/>
      <c r="D748" s="165"/>
      <c r="E748" s="18" t="s">
        <v>584</v>
      </c>
      <c r="F748" s="19" t="s">
        <v>585</v>
      </c>
      <c r="G748" s="72"/>
      <c r="H748" s="14"/>
      <c r="I748" s="24"/>
      <c r="J748" s="26"/>
      <c r="K748" s="17"/>
      <c r="L748" s="9">
        <f>ABSTRACT!I745</f>
        <v>0</v>
      </c>
      <c r="M748" s="9">
        <f>ABSTRACT!J745</f>
        <v>0</v>
      </c>
      <c r="N748" s="9">
        <f>ABSTRACT!K745</f>
        <v>0</v>
      </c>
      <c r="O748" s="37">
        <f t="shared" si="89"/>
        <v>0</v>
      </c>
      <c r="P748" s="37">
        <f t="shared" si="90"/>
        <v>0</v>
      </c>
      <c r="Q748" s="37">
        <f t="shared" si="91"/>
        <v>0</v>
      </c>
      <c r="R748" s="35"/>
      <c r="S748" s="36"/>
      <c r="T748" s="41">
        <f t="shared" si="88"/>
        <v>0</v>
      </c>
      <c r="V748" s="44"/>
      <c r="W748" s="43"/>
    </row>
    <row r="749" spans="2:23" ht="12" hidden="1" customHeight="1">
      <c r="B749" s="165"/>
      <c r="C749" s="165"/>
      <c r="D749" s="165"/>
      <c r="E749" s="21" t="s">
        <v>99</v>
      </c>
      <c r="F749" s="79" t="s">
        <v>496</v>
      </c>
      <c r="G749" s="72">
        <v>7000</v>
      </c>
      <c r="H749" s="14" t="s">
        <v>101</v>
      </c>
      <c r="I749" s="24">
        <v>0.55000000000000004</v>
      </c>
      <c r="J749" s="26">
        <v>10.089137714555701</v>
      </c>
      <c r="K749" s="17">
        <f t="shared" si="87"/>
        <v>38843.180201039453</v>
      </c>
      <c r="L749" s="9">
        <f>ABSTRACT!I746</f>
        <v>0</v>
      </c>
      <c r="M749" s="9">
        <f>ABSTRACT!J746</f>
        <v>0</v>
      </c>
      <c r="N749" s="9">
        <f>ABSTRACT!K746</f>
        <v>0</v>
      </c>
      <c r="O749" s="37">
        <f t="shared" si="89"/>
        <v>0</v>
      </c>
      <c r="P749" s="37">
        <f t="shared" si="90"/>
        <v>0</v>
      </c>
      <c r="Q749" s="37">
        <f t="shared" si="91"/>
        <v>0</v>
      </c>
      <c r="R749" s="35"/>
      <c r="S749" s="36"/>
      <c r="T749" s="41">
        <f t="shared" si="88"/>
        <v>0</v>
      </c>
      <c r="V749" s="44"/>
      <c r="W749" s="43"/>
    </row>
    <row r="750" spans="2:23" ht="12" hidden="1" customHeight="1">
      <c r="B750" s="165"/>
      <c r="C750" s="165"/>
      <c r="D750" s="165"/>
      <c r="E750" s="21" t="s">
        <v>102</v>
      </c>
      <c r="F750" s="79" t="s">
        <v>497</v>
      </c>
      <c r="G750" s="72">
        <v>7000</v>
      </c>
      <c r="H750" s="14" t="s">
        <v>101</v>
      </c>
      <c r="I750" s="24">
        <v>0.1</v>
      </c>
      <c r="J750" s="26">
        <v>10.089137714555701</v>
      </c>
      <c r="K750" s="17">
        <f t="shared" si="87"/>
        <v>7062.3964001889908</v>
      </c>
      <c r="L750" s="9">
        <f>ABSTRACT!I747</f>
        <v>0</v>
      </c>
      <c r="M750" s="9">
        <f>ABSTRACT!J747</f>
        <v>0</v>
      </c>
      <c r="N750" s="9">
        <f>ABSTRACT!K747</f>
        <v>0</v>
      </c>
      <c r="O750" s="37">
        <f t="shared" si="89"/>
        <v>0</v>
      </c>
      <c r="P750" s="37">
        <f t="shared" si="90"/>
        <v>0</v>
      </c>
      <c r="Q750" s="37">
        <f t="shared" si="91"/>
        <v>0</v>
      </c>
      <c r="R750" s="35"/>
      <c r="S750" s="36"/>
      <c r="T750" s="41">
        <f t="shared" si="88"/>
        <v>0</v>
      </c>
      <c r="V750" s="44"/>
      <c r="W750" s="43"/>
    </row>
    <row r="751" spans="2:23" ht="12" hidden="1" customHeight="1">
      <c r="B751" s="165"/>
      <c r="C751" s="165"/>
      <c r="D751" s="165"/>
      <c r="E751" s="21" t="s">
        <v>104</v>
      </c>
      <c r="F751" s="79" t="s">
        <v>498</v>
      </c>
      <c r="G751" s="72">
        <v>7000</v>
      </c>
      <c r="H751" s="14" t="s">
        <v>101</v>
      </c>
      <c r="I751" s="24">
        <v>0.25</v>
      </c>
      <c r="J751" s="26">
        <v>10.089137714555701</v>
      </c>
      <c r="K751" s="17">
        <f t="shared" si="87"/>
        <v>17655.991000472477</v>
      </c>
      <c r="L751" s="9">
        <f>ABSTRACT!I748</f>
        <v>0</v>
      </c>
      <c r="M751" s="9">
        <f>ABSTRACT!J748</f>
        <v>0</v>
      </c>
      <c r="N751" s="9">
        <f>ABSTRACT!K748</f>
        <v>0</v>
      </c>
      <c r="O751" s="37">
        <f t="shared" si="89"/>
        <v>0</v>
      </c>
      <c r="P751" s="37">
        <f t="shared" si="90"/>
        <v>0</v>
      </c>
      <c r="Q751" s="37">
        <f t="shared" si="91"/>
        <v>0</v>
      </c>
      <c r="R751" s="35"/>
      <c r="S751" s="36"/>
      <c r="T751" s="41">
        <f t="shared" si="88"/>
        <v>0</v>
      </c>
      <c r="V751" s="44"/>
      <c r="W751" s="43"/>
    </row>
    <row r="752" spans="2:23" ht="12" hidden="1" customHeight="1">
      <c r="B752" s="165"/>
      <c r="C752" s="165"/>
      <c r="D752" s="165"/>
      <c r="E752" s="18" t="s">
        <v>586</v>
      </c>
      <c r="F752" s="19" t="s">
        <v>587</v>
      </c>
      <c r="G752" s="72"/>
      <c r="H752" s="14"/>
      <c r="I752" s="24"/>
      <c r="J752" s="26"/>
      <c r="K752" s="17"/>
      <c r="L752" s="9">
        <f>ABSTRACT!I749</f>
        <v>0</v>
      </c>
      <c r="M752" s="9">
        <f>ABSTRACT!J749</f>
        <v>0</v>
      </c>
      <c r="N752" s="9">
        <f>ABSTRACT!K749</f>
        <v>0</v>
      </c>
      <c r="O752" s="37">
        <f t="shared" si="89"/>
        <v>0</v>
      </c>
      <c r="P752" s="37">
        <f t="shared" si="90"/>
        <v>0</v>
      </c>
      <c r="Q752" s="37">
        <f t="shared" si="91"/>
        <v>0</v>
      </c>
      <c r="R752" s="35"/>
      <c r="S752" s="36"/>
      <c r="T752" s="41">
        <f t="shared" si="88"/>
        <v>0</v>
      </c>
      <c r="V752" s="44"/>
      <c r="W752" s="43"/>
    </row>
    <row r="753" spans="2:23" ht="12" hidden="1" customHeight="1">
      <c r="B753" s="165"/>
      <c r="C753" s="165"/>
      <c r="D753" s="165"/>
      <c r="E753" s="21" t="s">
        <v>99</v>
      </c>
      <c r="F753" s="79" t="s">
        <v>496</v>
      </c>
      <c r="G753" s="72">
        <v>12000</v>
      </c>
      <c r="H753" s="14" t="s">
        <v>101</v>
      </c>
      <c r="I753" s="24">
        <v>0.55000000000000004</v>
      </c>
      <c r="J753" s="26">
        <v>10.379400692854199</v>
      </c>
      <c r="K753" s="17">
        <f t="shared" ref="K753:K804" si="92">J753*G753*I753</f>
        <v>68504.044572837724</v>
      </c>
      <c r="L753" s="9">
        <f>ABSTRACT!I750</f>
        <v>0</v>
      </c>
      <c r="M753" s="9">
        <f>ABSTRACT!J750</f>
        <v>0</v>
      </c>
      <c r="N753" s="9">
        <f>ABSTRACT!K750</f>
        <v>0</v>
      </c>
      <c r="O753" s="37">
        <f t="shared" si="89"/>
        <v>0</v>
      </c>
      <c r="P753" s="37">
        <f t="shared" si="90"/>
        <v>0</v>
      </c>
      <c r="Q753" s="37">
        <f t="shared" si="91"/>
        <v>0</v>
      </c>
      <c r="R753" s="35"/>
      <c r="S753" s="36"/>
      <c r="T753" s="41">
        <f t="shared" si="88"/>
        <v>0</v>
      </c>
      <c r="V753" s="44"/>
      <c r="W753" s="43"/>
    </row>
    <row r="754" spans="2:23" ht="12" hidden="1" customHeight="1">
      <c r="B754" s="165"/>
      <c r="C754" s="165"/>
      <c r="D754" s="165"/>
      <c r="E754" s="21" t="s">
        <v>102</v>
      </c>
      <c r="F754" s="79" t="s">
        <v>497</v>
      </c>
      <c r="G754" s="72">
        <v>12000</v>
      </c>
      <c r="H754" s="14" t="s">
        <v>101</v>
      </c>
      <c r="I754" s="24">
        <v>0.1</v>
      </c>
      <c r="J754" s="26">
        <v>10.379400692854199</v>
      </c>
      <c r="K754" s="17">
        <f t="shared" si="92"/>
        <v>12455.28083142504</v>
      </c>
      <c r="L754" s="9">
        <f>ABSTRACT!I751</f>
        <v>0</v>
      </c>
      <c r="M754" s="9">
        <f>ABSTRACT!J751</f>
        <v>0</v>
      </c>
      <c r="N754" s="9">
        <f>ABSTRACT!K751</f>
        <v>0</v>
      </c>
      <c r="O754" s="37">
        <f t="shared" si="89"/>
        <v>0</v>
      </c>
      <c r="P754" s="37">
        <f t="shared" si="90"/>
        <v>0</v>
      </c>
      <c r="Q754" s="37">
        <f t="shared" si="91"/>
        <v>0</v>
      </c>
      <c r="R754" s="35"/>
      <c r="S754" s="36"/>
      <c r="T754" s="41">
        <f t="shared" si="88"/>
        <v>0</v>
      </c>
      <c r="V754" s="44"/>
      <c r="W754" s="43"/>
    </row>
    <row r="755" spans="2:23" ht="12" hidden="1" customHeight="1">
      <c r="B755" s="165"/>
      <c r="C755" s="165"/>
      <c r="D755" s="165"/>
      <c r="E755" s="21" t="s">
        <v>104</v>
      </c>
      <c r="F755" s="79" t="s">
        <v>498</v>
      </c>
      <c r="G755" s="72">
        <v>12000</v>
      </c>
      <c r="H755" s="14" t="s">
        <v>101</v>
      </c>
      <c r="I755" s="24">
        <v>0.25</v>
      </c>
      <c r="J755" s="26">
        <v>10.379400692854199</v>
      </c>
      <c r="K755" s="17">
        <f t="shared" si="92"/>
        <v>31138.202078562597</v>
      </c>
      <c r="L755" s="9">
        <f>ABSTRACT!I752</f>
        <v>0</v>
      </c>
      <c r="M755" s="9">
        <f>ABSTRACT!J752</f>
        <v>0</v>
      </c>
      <c r="N755" s="9">
        <f>ABSTRACT!K752</f>
        <v>0</v>
      </c>
      <c r="O755" s="37">
        <f t="shared" si="89"/>
        <v>0</v>
      </c>
      <c r="P755" s="37">
        <f t="shared" si="90"/>
        <v>0</v>
      </c>
      <c r="Q755" s="37">
        <f t="shared" si="91"/>
        <v>0</v>
      </c>
      <c r="R755" s="35"/>
      <c r="S755" s="36"/>
      <c r="T755" s="41">
        <f t="shared" si="88"/>
        <v>0</v>
      </c>
      <c r="V755" s="44"/>
      <c r="W755" s="43"/>
    </row>
    <row r="756" spans="2:23" ht="12" hidden="1" customHeight="1">
      <c r="B756" s="165"/>
      <c r="C756" s="165"/>
      <c r="D756" s="165"/>
      <c r="E756" s="18" t="s">
        <v>588</v>
      </c>
      <c r="F756" s="19" t="s">
        <v>589</v>
      </c>
      <c r="G756" s="72"/>
      <c r="H756" s="14"/>
      <c r="I756" s="15"/>
      <c r="J756" s="26"/>
      <c r="K756" s="17"/>
      <c r="L756" s="9">
        <f>ABSTRACT!I753</f>
        <v>0</v>
      </c>
      <c r="M756" s="9">
        <f>ABSTRACT!J753</f>
        <v>0</v>
      </c>
      <c r="N756" s="9">
        <f>ABSTRACT!K753</f>
        <v>0</v>
      </c>
      <c r="O756" s="37">
        <f t="shared" si="89"/>
        <v>0</v>
      </c>
      <c r="P756" s="37">
        <f t="shared" si="90"/>
        <v>0</v>
      </c>
      <c r="Q756" s="37">
        <f t="shared" si="91"/>
        <v>0</v>
      </c>
      <c r="R756" s="35"/>
      <c r="S756" s="36"/>
      <c r="T756" s="41">
        <f t="shared" si="88"/>
        <v>0</v>
      </c>
      <c r="V756" s="44"/>
      <c r="W756" s="43"/>
    </row>
    <row r="757" spans="2:23" ht="12" hidden="1" customHeight="1">
      <c r="B757" s="165"/>
      <c r="C757" s="165"/>
      <c r="D757" s="165"/>
      <c r="E757" s="21" t="s">
        <v>99</v>
      </c>
      <c r="F757" s="79" t="s">
        <v>496</v>
      </c>
      <c r="G757" s="72">
        <v>1000</v>
      </c>
      <c r="H757" s="14" t="s">
        <v>101</v>
      </c>
      <c r="I757" s="24">
        <v>0.55000000000000004</v>
      </c>
      <c r="J757" s="26">
        <v>8.6665610753499998</v>
      </c>
      <c r="K757" s="17">
        <f t="shared" si="92"/>
        <v>4766.6085914425003</v>
      </c>
      <c r="L757" s="9">
        <f>ABSTRACT!I754</f>
        <v>0</v>
      </c>
      <c r="M757" s="9">
        <f>ABSTRACT!J754</f>
        <v>0</v>
      </c>
      <c r="N757" s="9">
        <f>ABSTRACT!K754</f>
        <v>0</v>
      </c>
      <c r="O757" s="37">
        <f t="shared" si="89"/>
        <v>0</v>
      </c>
      <c r="P757" s="37">
        <f t="shared" si="90"/>
        <v>0</v>
      </c>
      <c r="Q757" s="37">
        <f t="shared" si="91"/>
        <v>0</v>
      </c>
      <c r="R757" s="35"/>
      <c r="S757" s="36"/>
      <c r="T757" s="41">
        <f t="shared" si="88"/>
        <v>0</v>
      </c>
      <c r="V757" s="44"/>
      <c r="W757" s="43"/>
    </row>
    <row r="758" spans="2:23" ht="12" hidden="1" customHeight="1">
      <c r="B758" s="165"/>
      <c r="C758" s="165"/>
      <c r="D758" s="165"/>
      <c r="E758" s="21" t="s">
        <v>102</v>
      </c>
      <c r="F758" s="79" t="s">
        <v>497</v>
      </c>
      <c r="G758" s="72">
        <v>1000</v>
      </c>
      <c r="H758" s="14" t="s">
        <v>101</v>
      </c>
      <c r="I758" s="24">
        <v>0.1</v>
      </c>
      <c r="J758" s="26">
        <v>8.6665610753499998</v>
      </c>
      <c r="K758" s="17">
        <f t="shared" si="92"/>
        <v>866.65610753500005</v>
      </c>
      <c r="L758" s="9">
        <f>ABSTRACT!I755</f>
        <v>0</v>
      </c>
      <c r="M758" s="9">
        <f>ABSTRACT!J755</f>
        <v>0</v>
      </c>
      <c r="N758" s="9">
        <f>ABSTRACT!K755</f>
        <v>0</v>
      </c>
      <c r="O758" s="37">
        <f t="shared" si="89"/>
        <v>0</v>
      </c>
      <c r="P758" s="37">
        <f t="shared" si="90"/>
        <v>0</v>
      </c>
      <c r="Q758" s="37">
        <f t="shared" si="91"/>
        <v>0</v>
      </c>
      <c r="R758" s="35"/>
      <c r="S758" s="36"/>
      <c r="T758" s="41">
        <f t="shared" si="88"/>
        <v>0</v>
      </c>
      <c r="V758" s="44"/>
      <c r="W758" s="43"/>
    </row>
    <row r="759" spans="2:23" ht="12" hidden="1" customHeight="1">
      <c r="B759" s="165"/>
      <c r="C759" s="165"/>
      <c r="D759" s="165"/>
      <c r="E759" s="21" t="s">
        <v>104</v>
      </c>
      <c r="F759" s="79" t="s">
        <v>498</v>
      </c>
      <c r="G759" s="72">
        <v>1000</v>
      </c>
      <c r="H759" s="14" t="s">
        <v>101</v>
      </c>
      <c r="I759" s="24">
        <v>0.25</v>
      </c>
      <c r="J759" s="26">
        <v>8.6665610753499998</v>
      </c>
      <c r="K759" s="17">
        <f t="shared" si="92"/>
        <v>2166.6402688375001</v>
      </c>
      <c r="L759" s="9">
        <f>ABSTRACT!I756</f>
        <v>0</v>
      </c>
      <c r="M759" s="9">
        <f>ABSTRACT!J756</f>
        <v>0</v>
      </c>
      <c r="N759" s="9">
        <f>ABSTRACT!K756</f>
        <v>0</v>
      </c>
      <c r="O759" s="37">
        <f t="shared" si="89"/>
        <v>0</v>
      </c>
      <c r="P759" s="37">
        <f t="shared" si="90"/>
        <v>0</v>
      </c>
      <c r="Q759" s="37">
        <f t="shared" si="91"/>
        <v>0</v>
      </c>
      <c r="R759" s="35"/>
      <c r="S759" s="36"/>
      <c r="T759" s="41">
        <f t="shared" si="88"/>
        <v>0</v>
      </c>
      <c r="V759" s="44"/>
      <c r="W759" s="43"/>
    </row>
    <row r="760" spans="2:23" ht="12" hidden="1" customHeight="1">
      <c r="B760" s="165"/>
      <c r="C760" s="165"/>
      <c r="D760" s="165"/>
      <c r="E760" s="18" t="s">
        <v>590</v>
      </c>
      <c r="F760" s="19" t="s">
        <v>591</v>
      </c>
      <c r="G760" s="72"/>
      <c r="H760" s="14"/>
      <c r="I760" s="24"/>
      <c r="J760" s="26"/>
      <c r="K760" s="17"/>
      <c r="L760" s="9">
        <f>ABSTRACT!I757</f>
        <v>0</v>
      </c>
      <c r="M760" s="9">
        <f>ABSTRACT!J757</f>
        <v>0</v>
      </c>
      <c r="N760" s="9">
        <f>ABSTRACT!K757</f>
        <v>0</v>
      </c>
      <c r="O760" s="37">
        <f t="shared" si="89"/>
        <v>0</v>
      </c>
      <c r="P760" s="37">
        <f t="shared" si="90"/>
        <v>0</v>
      </c>
      <c r="Q760" s="37">
        <f t="shared" si="91"/>
        <v>0</v>
      </c>
      <c r="R760" s="35"/>
      <c r="S760" s="36"/>
      <c r="T760" s="41">
        <f t="shared" si="88"/>
        <v>0</v>
      </c>
      <c r="V760" s="44"/>
      <c r="W760" s="43"/>
    </row>
    <row r="761" spans="2:23" ht="12" hidden="1" customHeight="1">
      <c r="B761" s="165"/>
      <c r="C761" s="165"/>
      <c r="D761" s="165"/>
      <c r="E761" s="21" t="s">
        <v>99</v>
      </c>
      <c r="F761" s="79" t="s">
        <v>496</v>
      </c>
      <c r="G761" s="72">
        <v>8200</v>
      </c>
      <c r="H761" s="14" t="s">
        <v>101</v>
      </c>
      <c r="I761" s="24">
        <v>0.55000000000000004</v>
      </c>
      <c r="J761" s="26">
        <v>11.537655162929299</v>
      </c>
      <c r="K761" s="17">
        <f t="shared" si="92"/>
        <v>52034.824784811142</v>
      </c>
      <c r="L761" s="9">
        <f>ABSTRACT!I758</f>
        <v>0</v>
      </c>
      <c r="M761" s="9">
        <f>ABSTRACT!J758</f>
        <v>0</v>
      </c>
      <c r="N761" s="9">
        <f>ABSTRACT!K758</f>
        <v>0</v>
      </c>
      <c r="O761" s="37">
        <f t="shared" si="89"/>
        <v>0</v>
      </c>
      <c r="P761" s="37">
        <f t="shared" si="90"/>
        <v>0</v>
      </c>
      <c r="Q761" s="37">
        <f t="shared" si="91"/>
        <v>0</v>
      </c>
      <c r="R761" s="35"/>
      <c r="S761" s="36"/>
      <c r="T761" s="41">
        <f t="shared" si="88"/>
        <v>0</v>
      </c>
      <c r="V761" s="44"/>
      <c r="W761" s="43"/>
    </row>
    <row r="762" spans="2:23" ht="12" hidden="1" customHeight="1">
      <c r="B762" s="165"/>
      <c r="C762" s="165"/>
      <c r="D762" s="165"/>
      <c r="E762" s="21" t="s">
        <v>102</v>
      </c>
      <c r="F762" s="79" t="s">
        <v>497</v>
      </c>
      <c r="G762" s="72">
        <v>8200</v>
      </c>
      <c r="H762" s="14" t="s">
        <v>101</v>
      </c>
      <c r="I762" s="24">
        <v>0.1</v>
      </c>
      <c r="J762" s="26">
        <v>11.537655162929299</v>
      </c>
      <c r="K762" s="17">
        <f t="shared" si="92"/>
        <v>9460.8772336020247</v>
      </c>
      <c r="L762" s="9">
        <f>ABSTRACT!I759</f>
        <v>0</v>
      </c>
      <c r="M762" s="9">
        <f>ABSTRACT!J759</f>
        <v>0</v>
      </c>
      <c r="N762" s="9">
        <f>ABSTRACT!K759</f>
        <v>0</v>
      </c>
      <c r="O762" s="37">
        <f t="shared" si="89"/>
        <v>0</v>
      </c>
      <c r="P762" s="37">
        <f t="shared" si="90"/>
        <v>0</v>
      </c>
      <c r="Q762" s="37">
        <f t="shared" si="91"/>
        <v>0</v>
      </c>
      <c r="R762" s="35"/>
      <c r="S762" s="36"/>
      <c r="T762" s="41">
        <f t="shared" si="88"/>
        <v>0</v>
      </c>
      <c r="V762" s="44"/>
      <c r="W762" s="43"/>
    </row>
    <row r="763" spans="2:23" ht="12" hidden="1" customHeight="1">
      <c r="B763" s="165"/>
      <c r="C763" s="165"/>
      <c r="D763" s="165"/>
      <c r="E763" s="21" t="s">
        <v>104</v>
      </c>
      <c r="F763" s="79" t="s">
        <v>498</v>
      </c>
      <c r="G763" s="72">
        <v>8200</v>
      </c>
      <c r="H763" s="14" t="s">
        <v>101</v>
      </c>
      <c r="I763" s="24">
        <v>0.25</v>
      </c>
      <c r="J763" s="26">
        <v>11.537655162929299</v>
      </c>
      <c r="K763" s="17">
        <f t="shared" si="92"/>
        <v>23652.193084005063</v>
      </c>
      <c r="L763" s="9">
        <f>ABSTRACT!I760</f>
        <v>0</v>
      </c>
      <c r="M763" s="9">
        <f>ABSTRACT!J760</f>
        <v>0</v>
      </c>
      <c r="N763" s="9">
        <f>ABSTRACT!K760</f>
        <v>0</v>
      </c>
      <c r="O763" s="37">
        <f t="shared" si="89"/>
        <v>0</v>
      </c>
      <c r="P763" s="37">
        <f t="shared" si="90"/>
        <v>0</v>
      </c>
      <c r="Q763" s="37">
        <f t="shared" si="91"/>
        <v>0</v>
      </c>
      <c r="R763" s="35"/>
      <c r="S763" s="36"/>
      <c r="T763" s="41">
        <f t="shared" si="88"/>
        <v>0</v>
      </c>
      <c r="V763" s="44"/>
      <c r="W763" s="43"/>
    </row>
    <row r="764" spans="2:23" ht="12" hidden="1" customHeight="1">
      <c r="B764" s="165"/>
      <c r="C764" s="165"/>
      <c r="D764" s="165"/>
      <c r="E764" s="18" t="s">
        <v>592</v>
      </c>
      <c r="F764" s="19" t="s">
        <v>593</v>
      </c>
      <c r="G764" s="14"/>
      <c r="H764" s="14"/>
      <c r="I764" s="15"/>
      <c r="J764" s="26"/>
      <c r="K764" s="17"/>
      <c r="L764" s="9">
        <f>ABSTRACT!I761</f>
        <v>0</v>
      </c>
      <c r="M764" s="9">
        <f>ABSTRACT!J761</f>
        <v>0</v>
      </c>
      <c r="N764" s="9">
        <f>ABSTRACT!K761</f>
        <v>0</v>
      </c>
      <c r="O764" s="37">
        <f t="shared" si="89"/>
        <v>0</v>
      </c>
      <c r="P764" s="37">
        <f t="shared" si="90"/>
        <v>0</v>
      </c>
      <c r="Q764" s="37">
        <f t="shared" si="91"/>
        <v>0</v>
      </c>
      <c r="R764" s="35"/>
      <c r="S764" s="36"/>
      <c r="T764" s="41">
        <f t="shared" si="88"/>
        <v>0</v>
      </c>
      <c r="V764" s="44"/>
      <c r="W764" s="43"/>
    </row>
    <row r="765" spans="2:23" ht="12" hidden="1" customHeight="1">
      <c r="B765" s="165"/>
      <c r="C765" s="165"/>
      <c r="D765" s="165"/>
      <c r="E765" s="21" t="s">
        <v>99</v>
      </c>
      <c r="F765" s="79" t="s">
        <v>496</v>
      </c>
      <c r="G765" s="14">
        <v>250</v>
      </c>
      <c r="H765" s="14" t="s">
        <v>101</v>
      </c>
      <c r="I765" s="24">
        <v>0.55000000000000004</v>
      </c>
      <c r="J765" s="26">
        <v>10.111503603799999</v>
      </c>
      <c r="K765" s="17">
        <f t="shared" si="92"/>
        <v>1390.3317455225001</v>
      </c>
      <c r="L765" s="9">
        <f>ABSTRACT!I762</f>
        <v>0</v>
      </c>
      <c r="M765" s="9">
        <f>ABSTRACT!J762</f>
        <v>0</v>
      </c>
      <c r="N765" s="9">
        <f>ABSTRACT!K762</f>
        <v>0</v>
      </c>
      <c r="O765" s="37">
        <f t="shared" si="89"/>
        <v>0</v>
      </c>
      <c r="P765" s="37">
        <f t="shared" si="90"/>
        <v>0</v>
      </c>
      <c r="Q765" s="37">
        <f t="shared" si="91"/>
        <v>0</v>
      </c>
      <c r="R765" s="35"/>
      <c r="S765" s="36"/>
      <c r="T765" s="41">
        <f t="shared" si="88"/>
        <v>0</v>
      </c>
      <c r="V765" s="44"/>
      <c r="W765" s="43"/>
    </row>
    <row r="766" spans="2:23" ht="12" hidden="1" customHeight="1">
      <c r="B766" s="165"/>
      <c r="C766" s="165"/>
      <c r="D766" s="165"/>
      <c r="E766" s="21" t="s">
        <v>102</v>
      </c>
      <c r="F766" s="79" t="s">
        <v>497</v>
      </c>
      <c r="G766" s="14">
        <v>250</v>
      </c>
      <c r="H766" s="14" t="s">
        <v>101</v>
      </c>
      <c r="I766" s="24">
        <v>0.1</v>
      </c>
      <c r="J766" s="26">
        <v>10.111503603799999</v>
      </c>
      <c r="K766" s="17">
        <f t="shared" si="92"/>
        <v>252.78759009500001</v>
      </c>
      <c r="L766" s="9">
        <f>ABSTRACT!I763</f>
        <v>0</v>
      </c>
      <c r="M766" s="9">
        <f>ABSTRACT!J763</f>
        <v>0</v>
      </c>
      <c r="N766" s="9">
        <f>ABSTRACT!K763</f>
        <v>0</v>
      </c>
      <c r="O766" s="37">
        <f t="shared" si="89"/>
        <v>0</v>
      </c>
      <c r="P766" s="37">
        <f t="shared" si="90"/>
        <v>0</v>
      </c>
      <c r="Q766" s="37">
        <f t="shared" si="91"/>
        <v>0</v>
      </c>
      <c r="R766" s="35"/>
      <c r="S766" s="36"/>
      <c r="T766" s="41">
        <f t="shared" si="88"/>
        <v>0</v>
      </c>
      <c r="V766" s="44"/>
      <c r="W766" s="43"/>
    </row>
    <row r="767" spans="2:23" ht="12" hidden="1" customHeight="1">
      <c r="B767" s="165"/>
      <c r="C767" s="165"/>
      <c r="D767" s="165"/>
      <c r="E767" s="21" t="s">
        <v>104</v>
      </c>
      <c r="F767" s="79" t="s">
        <v>498</v>
      </c>
      <c r="G767" s="14">
        <v>250</v>
      </c>
      <c r="H767" s="14" t="s">
        <v>101</v>
      </c>
      <c r="I767" s="24">
        <v>0.25</v>
      </c>
      <c r="J767" s="26">
        <v>10.111503603799999</v>
      </c>
      <c r="K767" s="17">
        <f t="shared" si="92"/>
        <v>631.96897523749999</v>
      </c>
      <c r="L767" s="9">
        <f>ABSTRACT!I764</f>
        <v>0</v>
      </c>
      <c r="M767" s="9">
        <f>ABSTRACT!J764</f>
        <v>0</v>
      </c>
      <c r="N767" s="9">
        <f>ABSTRACT!K764</f>
        <v>0</v>
      </c>
      <c r="O767" s="37">
        <f t="shared" si="89"/>
        <v>0</v>
      </c>
      <c r="P767" s="37">
        <f t="shared" si="90"/>
        <v>0</v>
      </c>
      <c r="Q767" s="37">
        <f t="shared" si="91"/>
        <v>0</v>
      </c>
      <c r="R767" s="35"/>
      <c r="S767" s="36"/>
      <c r="T767" s="41">
        <f t="shared" si="88"/>
        <v>0</v>
      </c>
      <c r="V767" s="44"/>
      <c r="W767" s="43"/>
    </row>
    <row r="768" spans="2:23" ht="12" hidden="1" customHeight="1">
      <c r="B768" s="165"/>
      <c r="C768" s="165"/>
      <c r="D768" s="165"/>
      <c r="E768" s="18" t="s">
        <v>594</v>
      </c>
      <c r="F768" s="19" t="s">
        <v>595</v>
      </c>
      <c r="G768" s="72"/>
      <c r="H768" s="14"/>
      <c r="I768" s="24"/>
      <c r="J768" s="26"/>
      <c r="K768" s="17"/>
      <c r="L768" s="9">
        <f>ABSTRACT!I765</f>
        <v>0</v>
      </c>
      <c r="M768" s="9">
        <f>ABSTRACT!J765</f>
        <v>0</v>
      </c>
      <c r="N768" s="9">
        <f>ABSTRACT!K765</f>
        <v>0</v>
      </c>
      <c r="O768" s="37">
        <f t="shared" si="89"/>
        <v>0</v>
      </c>
      <c r="P768" s="37">
        <f t="shared" si="90"/>
        <v>0</v>
      </c>
      <c r="Q768" s="37">
        <f t="shared" si="91"/>
        <v>0</v>
      </c>
      <c r="R768" s="35"/>
      <c r="S768" s="36"/>
      <c r="T768" s="41">
        <f t="shared" si="88"/>
        <v>0</v>
      </c>
      <c r="V768" s="44"/>
      <c r="W768" s="43"/>
    </row>
    <row r="769" spans="2:23" ht="12" hidden="1" customHeight="1">
      <c r="B769" s="165"/>
      <c r="C769" s="165"/>
      <c r="D769" s="165"/>
      <c r="E769" s="21" t="s">
        <v>99</v>
      </c>
      <c r="F769" s="79" t="s">
        <v>496</v>
      </c>
      <c r="G769" s="72">
        <v>15000</v>
      </c>
      <c r="H769" s="14" t="s">
        <v>101</v>
      </c>
      <c r="I769" s="24">
        <v>0.55000000000000004</v>
      </c>
      <c r="J769" s="26">
        <v>10.592779821841299</v>
      </c>
      <c r="K769" s="17">
        <f t="shared" si="92"/>
        <v>87390.433530190712</v>
      </c>
      <c r="L769" s="9">
        <f>ABSTRACT!I766</f>
        <v>0</v>
      </c>
      <c r="M769" s="9">
        <f>ABSTRACT!J766</f>
        <v>0</v>
      </c>
      <c r="N769" s="9">
        <f>ABSTRACT!K766</f>
        <v>0</v>
      </c>
      <c r="O769" s="37">
        <f t="shared" si="89"/>
        <v>0</v>
      </c>
      <c r="P769" s="37">
        <f t="shared" si="90"/>
        <v>0</v>
      </c>
      <c r="Q769" s="37">
        <f t="shared" si="91"/>
        <v>0</v>
      </c>
      <c r="R769" s="35"/>
      <c r="S769" s="36"/>
      <c r="T769" s="41">
        <f t="shared" si="88"/>
        <v>0</v>
      </c>
      <c r="V769" s="44"/>
      <c r="W769" s="43"/>
    </row>
    <row r="770" spans="2:23" ht="12" hidden="1" customHeight="1">
      <c r="B770" s="165"/>
      <c r="C770" s="165"/>
      <c r="D770" s="165"/>
      <c r="E770" s="21" t="s">
        <v>102</v>
      </c>
      <c r="F770" s="79" t="s">
        <v>497</v>
      </c>
      <c r="G770" s="72">
        <v>15000</v>
      </c>
      <c r="H770" s="14" t="s">
        <v>101</v>
      </c>
      <c r="I770" s="24">
        <v>0.1</v>
      </c>
      <c r="J770" s="26">
        <v>10.592779821841299</v>
      </c>
      <c r="K770" s="17">
        <f t="shared" si="92"/>
        <v>15889.169732761948</v>
      </c>
      <c r="L770" s="9">
        <f>ABSTRACT!I767</f>
        <v>0</v>
      </c>
      <c r="M770" s="9">
        <f>ABSTRACT!J767</f>
        <v>0</v>
      </c>
      <c r="N770" s="9">
        <f>ABSTRACT!K767</f>
        <v>0</v>
      </c>
      <c r="O770" s="37">
        <f t="shared" si="89"/>
        <v>0</v>
      </c>
      <c r="P770" s="37">
        <f t="shared" si="90"/>
        <v>0</v>
      </c>
      <c r="Q770" s="37">
        <f t="shared" si="91"/>
        <v>0</v>
      </c>
      <c r="R770" s="35"/>
      <c r="S770" s="36"/>
      <c r="T770" s="41">
        <f t="shared" si="88"/>
        <v>0</v>
      </c>
      <c r="V770" s="44"/>
      <c r="W770" s="43"/>
    </row>
    <row r="771" spans="2:23" ht="12" hidden="1" customHeight="1">
      <c r="B771" s="165"/>
      <c r="C771" s="165"/>
      <c r="D771" s="165"/>
      <c r="E771" s="21" t="s">
        <v>104</v>
      </c>
      <c r="F771" s="79" t="s">
        <v>498</v>
      </c>
      <c r="G771" s="72">
        <v>15000</v>
      </c>
      <c r="H771" s="14" t="s">
        <v>101</v>
      </c>
      <c r="I771" s="24">
        <v>0.25</v>
      </c>
      <c r="J771" s="26">
        <v>10.592779821841299</v>
      </c>
      <c r="K771" s="17">
        <f t="shared" si="92"/>
        <v>39722.924331904869</v>
      </c>
      <c r="L771" s="9">
        <f>ABSTRACT!I768</f>
        <v>0</v>
      </c>
      <c r="M771" s="9">
        <f>ABSTRACT!J768</f>
        <v>0</v>
      </c>
      <c r="N771" s="9">
        <f>ABSTRACT!K768</f>
        <v>0</v>
      </c>
      <c r="O771" s="37">
        <f t="shared" si="89"/>
        <v>0</v>
      </c>
      <c r="P771" s="37">
        <f t="shared" si="90"/>
        <v>0</v>
      </c>
      <c r="Q771" s="37">
        <f t="shared" si="91"/>
        <v>0</v>
      </c>
      <c r="R771" s="35"/>
      <c r="S771" s="36"/>
      <c r="T771" s="41">
        <f t="shared" si="88"/>
        <v>0</v>
      </c>
      <c r="V771" s="44"/>
      <c r="W771" s="43"/>
    </row>
    <row r="772" spans="2:23" ht="12" hidden="1" customHeight="1">
      <c r="B772" s="165"/>
      <c r="C772" s="165"/>
      <c r="D772" s="165"/>
      <c r="E772" s="18" t="s">
        <v>596</v>
      </c>
      <c r="F772" s="19" t="s">
        <v>597</v>
      </c>
      <c r="G772" s="72"/>
      <c r="H772" s="14"/>
      <c r="I772" s="15"/>
      <c r="J772" s="26"/>
      <c r="K772" s="17"/>
      <c r="L772" s="9">
        <f>ABSTRACT!I769</f>
        <v>0</v>
      </c>
      <c r="M772" s="9">
        <f>ABSTRACT!J769</f>
        <v>0</v>
      </c>
      <c r="N772" s="9">
        <f>ABSTRACT!K769</f>
        <v>0</v>
      </c>
      <c r="O772" s="37">
        <f t="shared" si="89"/>
        <v>0</v>
      </c>
      <c r="P772" s="37">
        <f t="shared" si="90"/>
        <v>0</v>
      </c>
      <c r="Q772" s="37">
        <f t="shared" si="91"/>
        <v>0</v>
      </c>
      <c r="R772" s="35"/>
      <c r="S772" s="36"/>
      <c r="T772" s="41">
        <f t="shared" si="88"/>
        <v>0</v>
      </c>
      <c r="V772" s="44"/>
      <c r="W772" s="43"/>
    </row>
    <row r="773" spans="2:23" ht="12" hidden="1" customHeight="1">
      <c r="B773" s="165"/>
      <c r="C773" s="165"/>
      <c r="D773" s="165"/>
      <c r="E773" s="21" t="s">
        <v>99</v>
      </c>
      <c r="F773" s="79" t="s">
        <v>496</v>
      </c>
      <c r="G773" s="72">
        <v>5000</v>
      </c>
      <c r="H773" s="14" t="s">
        <v>101</v>
      </c>
      <c r="I773" s="24">
        <v>0.55000000000000004</v>
      </c>
      <c r="J773" s="26">
        <v>11.450628071280001</v>
      </c>
      <c r="K773" s="17">
        <f t="shared" si="92"/>
        <v>31489.227196020005</v>
      </c>
      <c r="L773" s="9">
        <f>ABSTRACT!I770</f>
        <v>0</v>
      </c>
      <c r="M773" s="9">
        <f>ABSTRACT!J770</f>
        <v>0</v>
      </c>
      <c r="N773" s="9">
        <f>ABSTRACT!K770</f>
        <v>0</v>
      </c>
      <c r="O773" s="37">
        <f t="shared" si="89"/>
        <v>0</v>
      </c>
      <c r="P773" s="37">
        <f t="shared" si="90"/>
        <v>0</v>
      </c>
      <c r="Q773" s="37">
        <f t="shared" si="91"/>
        <v>0</v>
      </c>
      <c r="R773" s="35"/>
      <c r="S773" s="36"/>
      <c r="T773" s="41">
        <f t="shared" si="88"/>
        <v>0</v>
      </c>
      <c r="V773" s="44"/>
      <c r="W773" s="43"/>
    </row>
    <row r="774" spans="2:23" ht="12" hidden="1" customHeight="1">
      <c r="B774" s="165"/>
      <c r="C774" s="165"/>
      <c r="D774" s="165"/>
      <c r="E774" s="21" t="s">
        <v>102</v>
      </c>
      <c r="F774" s="79" t="s">
        <v>497</v>
      </c>
      <c r="G774" s="72">
        <v>5000</v>
      </c>
      <c r="H774" s="14" t="s">
        <v>101</v>
      </c>
      <c r="I774" s="24">
        <v>0.1</v>
      </c>
      <c r="J774" s="26">
        <v>11.450628071280001</v>
      </c>
      <c r="K774" s="17">
        <f t="shared" si="92"/>
        <v>5725.3140356400008</v>
      </c>
      <c r="L774" s="9">
        <f>ABSTRACT!I771</f>
        <v>0</v>
      </c>
      <c r="M774" s="9">
        <f>ABSTRACT!J771</f>
        <v>0</v>
      </c>
      <c r="N774" s="9">
        <f>ABSTRACT!K771</f>
        <v>0</v>
      </c>
      <c r="O774" s="37">
        <f t="shared" si="89"/>
        <v>0</v>
      </c>
      <c r="P774" s="37">
        <f t="shared" si="90"/>
        <v>0</v>
      </c>
      <c r="Q774" s="37">
        <f t="shared" si="91"/>
        <v>0</v>
      </c>
      <c r="R774" s="35"/>
      <c r="S774" s="36"/>
      <c r="T774" s="41">
        <f t="shared" si="88"/>
        <v>0</v>
      </c>
      <c r="V774" s="44"/>
      <c r="W774" s="43"/>
    </row>
    <row r="775" spans="2:23" ht="12" hidden="1" customHeight="1">
      <c r="B775" s="165"/>
      <c r="C775" s="165"/>
      <c r="D775" s="165"/>
      <c r="E775" s="21" t="s">
        <v>104</v>
      </c>
      <c r="F775" s="79" t="s">
        <v>498</v>
      </c>
      <c r="G775" s="72">
        <v>5000</v>
      </c>
      <c r="H775" s="14" t="s">
        <v>101</v>
      </c>
      <c r="I775" s="24">
        <v>0.25</v>
      </c>
      <c r="J775" s="26">
        <v>11.450628071280001</v>
      </c>
      <c r="K775" s="17">
        <f t="shared" si="92"/>
        <v>14313.285089100002</v>
      </c>
      <c r="L775" s="9">
        <f>ABSTRACT!I772</f>
        <v>0</v>
      </c>
      <c r="M775" s="9">
        <f>ABSTRACT!J772</f>
        <v>0</v>
      </c>
      <c r="N775" s="9">
        <f>ABSTRACT!K772</f>
        <v>0</v>
      </c>
      <c r="O775" s="37">
        <f t="shared" si="89"/>
        <v>0</v>
      </c>
      <c r="P775" s="37">
        <f t="shared" si="90"/>
        <v>0</v>
      </c>
      <c r="Q775" s="37">
        <f t="shared" si="91"/>
        <v>0</v>
      </c>
      <c r="R775" s="35"/>
      <c r="S775" s="36"/>
      <c r="T775" s="41">
        <f t="shared" si="88"/>
        <v>0</v>
      </c>
      <c r="V775" s="44"/>
      <c r="W775" s="43"/>
    </row>
    <row r="776" spans="2:23" ht="12" hidden="1" customHeight="1">
      <c r="B776" s="165"/>
      <c r="C776" s="165"/>
      <c r="D776" s="165"/>
      <c r="E776" s="18" t="s">
        <v>598</v>
      </c>
      <c r="F776" s="19" t="s">
        <v>599</v>
      </c>
      <c r="G776" s="72"/>
      <c r="H776" s="14"/>
      <c r="I776" s="24"/>
      <c r="J776" s="26"/>
      <c r="K776" s="17"/>
      <c r="L776" s="9">
        <f>ABSTRACT!I773</f>
        <v>0</v>
      </c>
      <c r="M776" s="9">
        <f>ABSTRACT!J773</f>
        <v>0</v>
      </c>
      <c r="N776" s="9">
        <f>ABSTRACT!K773</f>
        <v>0</v>
      </c>
      <c r="O776" s="37">
        <f t="shared" si="89"/>
        <v>0</v>
      </c>
      <c r="P776" s="37">
        <f t="shared" si="90"/>
        <v>0</v>
      </c>
      <c r="Q776" s="37">
        <f t="shared" si="91"/>
        <v>0</v>
      </c>
      <c r="R776" s="35"/>
      <c r="S776" s="36"/>
      <c r="T776" s="41">
        <f t="shared" si="88"/>
        <v>0</v>
      </c>
      <c r="V776" s="44"/>
      <c r="W776" s="43"/>
    </row>
    <row r="777" spans="2:23" ht="12" hidden="1" customHeight="1">
      <c r="B777" s="165"/>
      <c r="C777" s="165"/>
      <c r="D777" s="165"/>
      <c r="E777" s="21" t="s">
        <v>99</v>
      </c>
      <c r="F777" s="79" t="s">
        <v>496</v>
      </c>
      <c r="G777" s="72">
        <v>4000</v>
      </c>
      <c r="H777" s="14" t="s">
        <v>101</v>
      </c>
      <c r="I777" s="24">
        <v>0.55000000000000004</v>
      </c>
      <c r="J777" s="26">
        <v>13.1330424178425</v>
      </c>
      <c r="K777" s="17">
        <f t="shared" si="92"/>
        <v>28892.693319253503</v>
      </c>
      <c r="L777" s="9">
        <f>ABSTRACT!I774</f>
        <v>0</v>
      </c>
      <c r="M777" s="9">
        <f>ABSTRACT!J774</f>
        <v>0</v>
      </c>
      <c r="N777" s="9">
        <f>ABSTRACT!K774</f>
        <v>0</v>
      </c>
      <c r="O777" s="37">
        <f t="shared" si="89"/>
        <v>0</v>
      </c>
      <c r="P777" s="37">
        <f t="shared" si="90"/>
        <v>0</v>
      </c>
      <c r="Q777" s="37">
        <f t="shared" si="91"/>
        <v>0</v>
      </c>
      <c r="R777" s="35"/>
      <c r="S777" s="36"/>
      <c r="T777" s="41">
        <f t="shared" si="88"/>
        <v>0</v>
      </c>
      <c r="V777" s="44"/>
      <c r="W777" s="43"/>
    </row>
    <row r="778" spans="2:23" ht="12" hidden="1" customHeight="1">
      <c r="B778" s="165"/>
      <c r="C778" s="165"/>
      <c r="D778" s="165"/>
      <c r="E778" s="21" t="s">
        <v>102</v>
      </c>
      <c r="F778" s="79" t="s">
        <v>497</v>
      </c>
      <c r="G778" s="72">
        <v>4000</v>
      </c>
      <c r="H778" s="14" t="s">
        <v>101</v>
      </c>
      <c r="I778" s="24">
        <v>0.1</v>
      </c>
      <c r="J778" s="26">
        <v>13.1330424178425</v>
      </c>
      <c r="K778" s="17">
        <f t="shared" si="92"/>
        <v>5253.2169671370002</v>
      </c>
      <c r="L778" s="9">
        <f>ABSTRACT!I775</f>
        <v>0</v>
      </c>
      <c r="M778" s="9">
        <f>ABSTRACT!J775</f>
        <v>0</v>
      </c>
      <c r="N778" s="9">
        <f>ABSTRACT!K775</f>
        <v>0</v>
      </c>
      <c r="O778" s="37">
        <f t="shared" si="89"/>
        <v>0</v>
      </c>
      <c r="P778" s="37">
        <f t="shared" si="90"/>
        <v>0</v>
      </c>
      <c r="Q778" s="37">
        <f t="shared" si="91"/>
        <v>0</v>
      </c>
      <c r="R778" s="35"/>
      <c r="S778" s="36"/>
      <c r="T778" s="41">
        <f t="shared" si="88"/>
        <v>0</v>
      </c>
      <c r="V778" s="44"/>
      <c r="W778" s="43"/>
    </row>
    <row r="779" spans="2:23" ht="12" hidden="1" customHeight="1">
      <c r="B779" s="165"/>
      <c r="C779" s="165"/>
      <c r="D779" s="165"/>
      <c r="E779" s="21" t="s">
        <v>104</v>
      </c>
      <c r="F779" s="79" t="s">
        <v>498</v>
      </c>
      <c r="G779" s="72">
        <v>4000</v>
      </c>
      <c r="H779" s="14" t="s">
        <v>101</v>
      </c>
      <c r="I779" s="24">
        <v>0.25</v>
      </c>
      <c r="J779" s="26">
        <v>13.1330424178425</v>
      </c>
      <c r="K779" s="17">
        <f t="shared" si="92"/>
        <v>13133.0424178425</v>
      </c>
      <c r="L779" s="9">
        <f>ABSTRACT!I776</f>
        <v>0</v>
      </c>
      <c r="M779" s="9">
        <f>ABSTRACT!J776</f>
        <v>0</v>
      </c>
      <c r="N779" s="9">
        <f>ABSTRACT!K776</f>
        <v>0</v>
      </c>
      <c r="O779" s="37">
        <f t="shared" si="89"/>
        <v>0</v>
      </c>
      <c r="P779" s="37">
        <f t="shared" si="90"/>
        <v>0</v>
      </c>
      <c r="Q779" s="37">
        <f t="shared" si="91"/>
        <v>0</v>
      </c>
      <c r="R779" s="35"/>
      <c r="S779" s="36"/>
      <c r="T779" s="41">
        <f t="shared" si="88"/>
        <v>0</v>
      </c>
      <c r="V779" s="44"/>
      <c r="W779" s="43"/>
    </row>
    <row r="780" spans="2:23" ht="12" hidden="1" customHeight="1">
      <c r="B780" s="165"/>
      <c r="C780" s="165"/>
      <c r="D780" s="165"/>
      <c r="E780" s="18" t="s">
        <v>600</v>
      </c>
      <c r="F780" s="19" t="s">
        <v>601</v>
      </c>
      <c r="G780" s="72"/>
      <c r="H780" s="14"/>
      <c r="I780" s="24"/>
      <c r="J780" s="26"/>
      <c r="K780" s="17"/>
      <c r="L780" s="9">
        <f>ABSTRACT!I777</f>
        <v>0</v>
      </c>
      <c r="M780" s="9">
        <f>ABSTRACT!J777</f>
        <v>0</v>
      </c>
      <c r="N780" s="9">
        <f>ABSTRACT!K777</f>
        <v>0</v>
      </c>
      <c r="O780" s="37">
        <f t="shared" si="89"/>
        <v>0</v>
      </c>
      <c r="P780" s="37">
        <f t="shared" si="90"/>
        <v>0</v>
      </c>
      <c r="Q780" s="37">
        <f t="shared" si="91"/>
        <v>0</v>
      </c>
      <c r="R780" s="35"/>
      <c r="S780" s="36"/>
      <c r="T780" s="41">
        <f t="shared" si="88"/>
        <v>0</v>
      </c>
      <c r="V780" s="44"/>
      <c r="W780" s="43"/>
    </row>
    <row r="781" spans="2:23" ht="12" hidden="1" customHeight="1">
      <c r="B781" s="165"/>
      <c r="C781" s="165"/>
      <c r="D781" s="165"/>
      <c r="E781" s="21" t="s">
        <v>99</v>
      </c>
      <c r="F781" s="79" t="s">
        <v>496</v>
      </c>
      <c r="G781" s="72">
        <v>2500</v>
      </c>
      <c r="H781" s="14" t="s">
        <v>101</v>
      </c>
      <c r="I781" s="24">
        <v>0.55000000000000004</v>
      </c>
      <c r="J781" s="26">
        <v>13.701396792683999</v>
      </c>
      <c r="K781" s="17">
        <f t="shared" si="92"/>
        <v>18839.420589940502</v>
      </c>
      <c r="L781" s="9">
        <f>ABSTRACT!I778</f>
        <v>0</v>
      </c>
      <c r="M781" s="9">
        <f>ABSTRACT!J778</f>
        <v>0</v>
      </c>
      <c r="N781" s="9">
        <f>ABSTRACT!K778</f>
        <v>0</v>
      </c>
      <c r="O781" s="37">
        <f t="shared" si="89"/>
        <v>0</v>
      </c>
      <c r="P781" s="37">
        <f t="shared" si="90"/>
        <v>0</v>
      </c>
      <c r="Q781" s="37">
        <f t="shared" si="91"/>
        <v>0</v>
      </c>
      <c r="R781" s="35"/>
      <c r="S781" s="36"/>
      <c r="T781" s="41">
        <f t="shared" si="88"/>
        <v>0</v>
      </c>
      <c r="V781" s="44"/>
      <c r="W781" s="43"/>
    </row>
    <row r="782" spans="2:23" ht="12" hidden="1" customHeight="1">
      <c r="B782" s="165"/>
      <c r="C782" s="165"/>
      <c r="D782" s="165"/>
      <c r="E782" s="21" t="s">
        <v>102</v>
      </c>
      <c r="F782" s="79" t="s">
        <v>497</v>
      </c>
      <c r="G782" s="72">
        <v>2500</v>
      </c>
      <c r="H782" s="14" t="s">
        <v>101</v>
      </c>
      <c r="I782" s="24">
        <v>0.1</v>
      </c>
      <c r="J782" s="26">
        <v>13.701396792683999</v>
      </c>
      <c r="K782" s="17">
        <f t="shared" si="92"/>
        <v>3425.3491981710004</v>
      </c>
      <c r="L782" s="9">
        <f>ABSTRACT!I779</f>
        <v>0</v>
      </c>
      <c r="M782" s="9">
        <f>ABSTRACT!J779</f>
        <v>0</v>
      </c>
      <c r="N782" s="9">
        <f>ABSTRACT!K779</f>
        <v>0</v>
      </c>
      <c r="O782" s="37">
        <f t="shared" si="89"/>
        <v>0</v>
      </c>
      <c r="P782" s="37">
        <f t="shared" si="90"/>
        <v>0</v>
      </c>
      <c r="Q782" s="37">
        <f t="shared" si="91"/>
        <v>0</v>
      </c>
      <c r="R782" s="35"/>
      <c r="S782" s="36"/>
      <c r="T782" s="41">
        <f t="shared" ref="T782:T845" si="93">SUM(V782:AO782)</f>
        <v>0</v>
      </c>
      <c r="V782" s="44"/>
      <c r="W782" s="43"/>
    </row>
    <row r="783" spans="2:23" ht="12" hidden="1" customHeight="1">
      <c r="B783" s="165"/>
      <c r="C783" s="165"/>
      <c r="D783" s="165"/>
      <c r="E783" s="21" t="s">
        <v>104</v>
      </c>
      <c r="F783" s="79" t="s">
        <v>498</v>
      </c>
      <c r="G783" s="72">
        <v>2500</v>
      </c>
      <c r="H783" s="14" t="s">
        <v>101</v>
      </c>
      <c r="I783" s="24">
        <v>0.25</v>
      </c>
      <c r="J783" s="26">
        <v>13.701396792683999</v>
      </c>
      <c r="K783" s="17">
        <f t="shared" si="92"/>
        <v>8563.3729954275004</v>
      </c>
      <c r="L783" s="9">
        <f>ABSTRACT!I780</f>
        <v>0</v>
      </c>
      <c r="M783" s="9">
        <f>ABSTRACT!J780</f>
        <v>0</v>
      </c>
      <c r="N783" s="9">
        <f>ABSTRACT!K780</f>
        <v>0</v>
      </c>
      <c r="O783" s="37">
        <f t="shared" ref="O783:O846" si="94">L783*J783*I783</f>
        <v>0</v>
      </c>
      <c r="P783" s="37">
        <f t="shared" ref="P783:P846" si="95">M783*J783*I783</f>
        <v>0</v>
      </c>
      <c r="Q783" s="37">
        <f t="shared" si="91"/>
        <v>0</v>
      </c>
      <c r="R783" s="35"/>
      <c r="S783" s="36"/>
      <c r="T783" s="41">
        <f t="shared" si="93"/>
        <v>0</v>
      </c>
      <c r="V783" s="44"/>
      <c r="W783" s="43"/>
    </row>
    <row r="784" spans="2:23" ht="12" hidden="1" customHeight="1">
      <c r="B784" s="165"/>
      <c r="C784" s="165"/>
      <c r="D784" s="165"/>
      <c r="E784" s="12" t="s">
        <v>602</v>
      </c>
      <c r="F784" s="29" t="s">
        <v>603</v>
      </c>
      <c r="G784" s="14"/>
      <c r="H784" s="14"/>
      <c r="I784" s="15"/>
      <c r="J784" s="26"/>
      <c r="K784" s="17"/>
      <c r="L784" s="9">
        <f>ABSTRACT!I781</f>
        <v>0</v>
      </c>
      <c r="M784" s="9">
        <f>ABSTRACT!J781</f>
        <v>0</v>
      </c>
      <c r="N784" s="9">
        <f>ABSTRACT!K781</f>
        <v>0</v>
      </c>
      <c r="O784" s="37">
        <f t="shared" si="94"/>
        <v>0</v>
      </c>
      <c r="P784" s="37">
        <f t="shared" si="95"/>
        <v>0</v>
      </c>
      <c r="Q784" s="37">
        <f t="shared" ref="Q784:Q847" si="96">O784+P784</f>
        <v>0</v>
      </c>
      <c r="R784" s="35"/>
      <c r="S784" s="36"/>
      <c r="T784" s="41">
        <f t="shared" si="93"/>
        <v>0</v>
      </c>
      <c r="V784" s="44"/>
      <c r="W784" s="43"/>
    </row>
    <row r="785" spans="2:23" ht="12" hidden="1" customHeight="1">
      <c r="B785" s="165"/>
      <c r="C785" s="165"/>
      <c r="D785" s="165"/>
      <c r="E785" s="18" t="s">
        <v>604</v>
      </c>
      <c r="F785" s="19" t="s">
        <v>605</v>
      </c>
      <c r="G785" s="14"/>
      <c r="H785" s="14"/>
      <c r="I785" s="24"/>
      <c r="J785" s="26"/>
      <c r="K785" s="17"/>
      <c r="L785" s="9">
        <f>ABSTRACT!I782</f>
        <v>0</v>
      </c>
      <c r="M785" s="9">
        <f>ABSTRACT!J782</f>
        <v>0</v>
      </c>
      <c r="N785" s="9">
        <f>ABSTRACT!K782</f>
        <v>0</v>
      </c>
      <c r="O785" s="37">
        <f t="shared" si="94"/>
        <v>0</v>
      </c>
      <c r="P785" s="37">
        <f t="shared" si="95"/>
        <v>0</v>
      </c>
      <c r="Q785" s="37">
        <f t="shared" si="96"/>
        <v>0</v>
      </c>
      <c r="R785" s="35"/>
      <c r="S785" s="36"/>
      <c r="T785" s="41">
        <f t="shared" si="93"/>
        <v>0</v>
      </c>
      <c r="V785" s="44"/>
      <c r="W785" s="43"/>
    </row>
    <row r="786" spans="2:23" ht="12" hidden="1" customHeight="1">
      <c r="B786" s="165"/>
      <c r="C786" s="165"/>
      <c r="D786" s="165"/>
      <c r="E786" s="21" t="s">
        <v>99</v>
      </c>
      <c r="F786" s="79" t="s">
        <v>496</v>
      </c>
      <c r="G786" s="14">
        <v>500</v>
      </c>
      <c r="H786" s="14" t="s">
        <v>101</v>
      </c>
      <c r="I786" s="24">
        <v>0.55000000000000004</v>
      </c>
      <c r="J786" s="26">
        <v>8.3651961882600006</v>
      </c>
      <c r="K786" s="17">
        <f t="shared" si="92"/>
        <v>2300.4289517715006</v>
      </c>
      <c r="L786" s="9">
        <f>ABSTRACT!I783</f>
        <v>0</v>
      </c>
      <c r="M786" s="9">
        <f>ABSTRACT!J783</f>
        <v>0</v>
      </c>
      <c r="N786" s="9">
        <f>ABSTRACT!K783</f>
        <v>0</v>
      </c>
      <c r="O786" s="37">
        <f t="shared" si="94"/>
        <v>0</v>
      </c>
      <c r="P786" s="37">
        <f t="shared" si="95"/>
        <v>0</v>
      </c>
      <c r="Q786" s="37">
        <f t="shared" si="96"/>
        <v>0</v>
      </c>
      <c r="R786" s="35"/>
      <c r="S786" s="36"/>
      <c r="T786" s="41">
        <f t="shared" si="93"/>
        <v>0</v>
      </c>
      <c r="V786" s="44"/>
      <c r="W786" s="43"/>
    </row>
    <row r="787" spans="2:23" ht="12" hidden="1" customHeight="1">
      <c r="B787" s="165"/>
      <c r="C787" s="165"/>
      <c r="D787" s="165"/>
      <c r="E787" s="21" t="s">
        <v>102</v>
      </c>
      <c r="F787" s="79" t="s">
        <v>497</v>
      </c>
      <c r="G787" s="14">
        <v>500</v>
      </c>
      <c r="H787" s="14" t="s">
        <v>101</v>
      </c>
      <c r="I787" s="24">
        <v>0.1</v>
      </c>
      <c r="J787" s="26">
        <v>8.3651961882600006</v>
      </c>
      <c r="K787" s="17">
        <f t="shared" si="92"/>
        <v>418.25980941300008</v>
      </c>
      <c r="L787" s="9">
        <f>ABSTRACT!I784</f>
        <v>0</v>
      </c>
      <c r="M787" s="9">
        <f>ABSTRACT!J784</f>
        <v>0</v>
      </c>
      <c r="N787" s="9">
        <f>ABSTRACT!K784</f>
        <v>0</v>
      </c>
      <c r="O787" s="37">
        <f t="shared" si="94"/>
        <v>0</v>
      </c>
      <c r="P787" s="37">
        <f t="shared" si="95"/>
        <v>0</v>
      </c>
      <c r="Q787" s="37">
        <f t="shared" si="96"/>
        <v>0</v>
      </c>
      <c r="R787" s="35"/>
      <c r="S787" s="36"/>
      <c r="T787" s="41">
        <f t="shared" si="93"/>
        <v>0</v>
      </c>
      <c r="V787" s="44"/>
      <c r="W787" s="43"/>
    </row>
    <row r="788" spans="2:23" ht="12" hidden="1" customHeight="1">
      <c r="B788" s="165"/>
      <c r="C788" s="165"/>
      <c r="D788" s="165"/>
      <c r="E788" s="21" t="s">
        <v>104</v>
      </c>
      <c r="F788" s="79" t="s">
        <v>498</v>
      </c>
      <c r="G788" s="14">
        <v>500</v>
      </c>
      <c r="H788" s="14" t="s">
        <v>101</v>
      </c>
      <c r="I788" s="24">
        <v>0.25</v>
      </c>
      <c r="J788" s="26">
        <v>8.3651961882600006</v>
      </c>
      <c r="K788" s="17">
        <f t="shared" si="92"/>
        <v>1045.6495235325001</v>
      </c>
      <c r="L788" s="9">
        <f>ABSTRACT!I785</f>
        <v>0</v>
      </c>
      <c r="M788" s="9">
        <f>ABSTRACT!J785</f>
        <v>0</v>
      </c>
      <c r="N788" s="9">
        <f>ABSTRACT!K785</f>
        <v>0</v>
      </c>
      <c r="O788" s="37">
        <f t="shared" si="94"/>
        <v>0</v>
      </c>
      <c r="P788" s="37">
        <f t="shared" si="95"/>
        <v>0</v>
      </c>
      <c r="Q788" s="37">
        <f t="shared" si="96"/>
        <v>0</v>
      </c>
      <c r="R788" s="35"/>
      <c r="S788" s="36"/>
      <c r="T788" s="41">
        <f t="shared" si="93"/>
        <v>0</v>
      </c>
      <c r="V788" s="44"/>
      <c r="W788" s="43"/>
    </row>
    <row r="789" spans="2:23" ht="12" hidden="1" customHeight="1">
      <c r="B789" s="165"/>
      <c r="C789" s="165"/>
      <c r="D789" s="165"/>
      <c r="E789" s="18" t="s">
        <v>606</v>
      </c>
      <c r="F789" s="19" t="s">
        <v>607</v>
      </c>
      <c r="G789" s="14"/>
      <c r="H789" s="14"/>
      <c r="I789" s="24"/>
      <c r="J789" s="26"/>
      <c r="K789" s="17"/>
      <c r="L789" s="9">
        <f>ABSTRACT!I786</f>
        <v>0</v>
      </c>
      <c r="M789" s="9">
        <f>ABSTRACT!J786</f>
        <v>0</v>
      </c>
      <c r="N789" s="9">
        <f>ABSTRACT!K786</f>
        <v>0</v>
      </c>
      <c r="O789" s="37">
        <f t="shared" si="94"/>
        <v>0</v>
      </c>
      <c r="P789" s="37">
        <f t="shared" si="95"/>
        <v>0</v>
      </c>
      <c r="Q789" s="37">
        <f t="shared" si="96"/>
        <v>0</v>
      </c>
      <c r="R789" s="35"/>
      <c r="S789" s="36"/>
      <c r="T789" s="41">
        <f t="shared" si="93"/>
        <v>0</v>
      </c>
      <c r="V789" s="44"/>
      <c r="W789" s="43"/>
    </row>
    <row r="790" spans="2:23" ht="12" hidden="1" customHeight="1">
      <c r="B790" s="165"/>
      <c r="C790" s="165"/>
      <c r="D790" s="165"/>
      <c r="E790" s="21" t="s">
        <v>99</v>
      </c>
      <c r="F790" s="79" t="s">
        <v>496</v>
      </c>
      <c r="G790" s="14">
        <v>500</v>
      </c>
      <c r="H790" s="14" t="s">
        <v>101</v>
      </c>
      <c r="I790" s="24">
        <v>0.55000000000000004</v>
      </c>
      <c r="J790" s="26">
        <v>9.3751089104999998</v>
      </c>
      <c r="K790" s="17">
        <f t="shared" si="92"/>
        <v>2578.1549503874999</v>
      </c>
      <c r="L790" s="9">
        <f>ABSTRACT!I787</f>
        <v>0</v>
      </c>
      <c r="M790" s="9">
        <f>ABSTRACT!J787</f>
        <v>0</v>
      </c>
      <c r="N790" s="9">
        <f>ABSTRACT!K787</f>
        <v>0</v>
      </c>
      <c r="O790" s="37">
        <f t="shared" si="94"/>
        <v>0</v>
      </c>
      <c r="P790" s="37">
        <f t="shared" si="95"/>
        <v>0</v>
      </c>
      <c r="Q790" s="37">
        <f t="shared" si="96"/>
        <v>0</v>
      </c>
      <c r="R790" s="35"/>
      <c r="S790" s="36"/>
      <c r="T790" s="41">
        <f t="shared" si="93"/>
        <v>0</v>
      </c>
      <c r="V790" s="44"/>
      <c r="W790" s="43"/>
    </row>
    <row r="791" spans="2:23" ht="12" hidden="1" customHeight="1">
      <c r="B791" s="165"/>
      <c r="C791" s="165"/>
      <c r="D791" s="165"/>
      <c r="E791" s="21" t="s">
        <v>102</v>
      </c>
      <c r="F791" s="79" t="s">
        <v>497</v>
      </c>
      <c r="G791" s="14">
        <v>500</v>
      </c>
      <c r="H791" s="14" t="s">
        <v>101</v>
      </c>
      <c r="I791" s="24">
        <v>0.1</v>
      </c>
      <c r="J791" s="26">
        <v>9.3751089104999998</v>
      </c>
      <c r="K791" s="17">
        <f t="shared" si="92"/>
        <v>468.75544552499997</v>
      </c>
      <c r="L791" s="9">
        <f>ABSTRACT!I788</f>
        <v>0</v>
      </c>
      <c r="M791" s="9">
        <f>ABSTRACT!J788</f>
        <v>0</v>
      </c>
      <c r="N791" s="9">
        <f>ABSTRACT!K788</f>
        <v>0</v>
      </c>
      <c r="O791" s="37">
        <f t="shared" si="94"/>
        <v>0</v>
      </c>
      <c r="P791" s="37">
        <f t="shared" si="95"/>
        <v>0</v>
      </c>
      <c r="Q791" s="37">
        <f t="shared" si="96"/>
        <v>0</v>
      </c>
      <c r="R791" s="35"/>
      <c r="S791" s="36"/>
      <c r="T791" s="41">
        <f t="shared" si="93"/>
        <v>0</v>
      </c>
      <c r="V791" s="44"/>
      <c r="W791" s="43"/>
    </row>
    <row r="792" spans="2:23" ht="12" hidden="1" customHeight="1">
      <c r="B792" s="165"/>
      <c r="C792" s="165"/>
      <c r="D792" s="165"/>
      <c r="E792" s="21" t="s">
        <v>104</v>
      </c>
      <c r="F792" s="79" t="s">
        <v>498</v>
      </c>
      <c r="G792" s="14">
        <v>500</v>
      </c>
      <c r="H792" s="14" t="s">
        <v>101</v>
      </c>
      <c r="I792" s="24">
        <v>0.25</v>
      </c>
      <c r="J792" s="26">
        <v>9.3751089104999998</v>
      </c>
      <c r="K792" s="17">
        <f t="shared" si="92"/>
        <v>1171.8886138124999</v>
      </c>
      <c r="L792" s="9">
        <f>ABSTRACT!I789</f>
        <v>0</v>
      </c>
      <c r="M792" s="9">
        <f>ABSTRACT!J789</f>
        <v>0</v>
      </c>
      <c r="N792" s="9">
        <f>ABSTRACT!K789</f>
        <v>0</v>
      </c>
      <c r="O792" s="37">
        <f t="shared" si="94"/>
        <v>0</v>
      </c>
      <c r="P792" s="37">
        <f t="shared" si="95"/>
        <v>0</v>
      </c>
      <c r="Q792" s="37">
        <f t="shared" si="96"/>
        <v>0</v>
      </c>
      <c r="R792" s="35"/>
      <c r="S792" s="36"/>
      <c r="T792" s="41">
        <f t="shared" si="93"/>
        <v>0</v>
      </c>
      <c r="V792" s="44"/>
      <c r="W792" s="43"/>
    </row>
    <row r="793" spans="2:23" ht="12" hidden="1" customHeight="1">
      <c r="B793" s="165"/>
      <c r="C793" s="165"/>
      <c r="D793" s="165"/>
      <c r="E793" s="18" t="s">
        <v>608</v>
      </c>
      <c r="F793" s="19" t="s">
        <v>609</v>
      </c>
      <c r="G793" s="14"/>
      <c r="H793" s="14"/>
      <c r="I793" s="24"/>
      <c r="J793" s="26"/>
      <c r="K793" s="17"/>
      <c r="L793" s="9">
        <f>ABSTRACT!I790</f>
        <v>0</v>
      </c>
      <c r="M793" s="9">
        <f>ABSTRACT!J790</f>
        <v>0</v>
      </c>
      <c r="N793" s="9">
        <f>ABSTRACT!K790</f>
        <v>0</v>
      </c>
      <c r="O793" s="37">
        <f t="shared" si="94"/>
        <v>0</v>
      </c>
      <c r="P793" s="37">
        <f t="shared" si="95"/>
        <v>0</v>
      </c>
      <c r="Q793" s="37">
        <f t="shared" si="96"/>
        <v>0</v>
      </c>
      <c r="R793" s="35"/>
      <c r="S793" s="36"/>
      <c r="T793" s="41">
        <f t="shared" si="93"/>
        <v>0</v>
      </c>
      <c r="V793" s="44"/>
      <c r="W793" s="43"/>
    </row>
    <row r="794" spans="2:23" ht="12" hidden="1" customHeight="1">
      <c r="B794" s="165"/>
      <c r="C794" s="165"/>
      <c r="D794" s="165"/>
      <c r="E794" s="21" t="s">
        <v>99</v>
      </c>
      <c r="F794" s="79" t="s">
        <v>496</v>
      </c>
      <c r="G794" s="14">
        <v>500</v>
      </c>
      <c r="H794" s="14" t="s">
        <v>101</v>
      </c>
      <c r="I794" s="24">
        <v>0.55000000000000004</v>
      </c>
      <c r="J794" s="26">
        <v>10.385021632739999</v>
      </c>
      <c r="K794" s="17">
        <f t="shared" si="92"/>
        <v>2855.8809490035001</v>
      </c>
      <c r="L794" s="9">
        <f>ABSTRACT!I791</f>
        <v>0</v>
      </c>
      <c r="M794" s="9">
        <f>ABSTRACT!J791</f>
        <v>0</v>
      </c>
      <c r="N794" s="9">
        <f>ABSTRACT!K791</f>
        <v>0</v>
      </c>
      <c r="O794" s="37">
        <f t="shared" si="94"/>
        <v>0</v>
      </c>
      <c r="P794" s="37">
        <f t="shared" si="95"/>
        <v>0</v>
      </c>
      <c r="Q794" s="37">
        <f t="shared" si="96"/>
        <v>0</v>
      </c>
      <c r="R794" s="35"/>
      <c r="S794" s="36"/>
      <c r="T794" s="41">
        <f t="shared" si="93"/>
        <v>0</v>
      </c>
      <c r="V794" s="44"/>
      <c r="W794" s="43"/>
    </row>
    <row r="795" spans="2:23" ht="12" hidden="1" customHeight="1">
      <c r="B795" s="165"/>
      <c r="C795" s="165"/>
      <c r="D795" s="165"/>
      <c r="E795" s="21" t="s">
        <v>102</v>
      </c>
      <c r="F795" s="79" t="s">
        <v>497</v>
      </c>
      <c r="G795" s="14">
        <v>500</v>
      </c>
      <c r="H795" s="14" t="s">
        <v>101</v>
      </c>
      <c r="I795" s="24">
        <v>0.1</v>
      </c>
      <c r="J795" s="26">
        <v>10.385021632739999</v>
      </c>
      <c r="K795" s="17">
        <f t="shared" si="92"/>
        <v>519.25108163699997</v>
      </c>
      <c r="L795" s="9">
        <f>ABSTRACT!I792</f>
        <v>0</v>
      </c>
      <c r="M795" s="9">
        <f>ABSTRACT!J792</f>
        <v>0</v>
      </c>
      <c r="N795" s="9">
        <f>ABSTRACT!K792</f>
        <v>0</v>
      </c>
      <c r="O795" s="37">
        <f t="shared" si="94"/>
        <v>0</v>
      </c>
      <c r="P795" s="37">
        <f t="shared" si="95"/>
        <v>0</v>
      </c>
      <c r="Q795" s="37">
        <f t="shared" si="96"/>
        <v>0</v>
      </c>
      <c r="R795" s="35"/>
      <c r="S795" s="36"/>
      <c r="T795" s="41">
        <f t="shared" si="93"/>
        <v>0</v>
      </c>
      <c r="V795" s="44"/>
      <c r="W795" s="43"/>
    </row>
    <row r="796" spans="2:23" ht="12" hidden="1" customHeight="1">
      <c r="B796" s="165"/>
      <c r="C796" s="165"/>
      <c r="D796" s="165"/>
      <c r="E796" s="21" t="s">
        <v>104</v>
      </c>
      <c r="F796" s="79" t="s">
        <v>498</v>
      </c>
      <c r="G796" s="14">
        <v>500</v>
      </c>
      <c r="H796" s="14" t="s">
        <v>101</v>
      </c>
      <c r="I796" s="24">
        <v>0.25</v>
      </c>
      <c r="J796" s="26">
        <v>10.385021632739999</v>
      </c>
      <c r="K796" s="17">
        <f t="shared" si="92"/>
        <v>1298.1277040924999</v>
      </c>
      <c r="L796" s="9">
        <f>ABSTRACT!I793</f>
        <v>0</v>
      </c>
      <c r="M796" s="9">
        <f>ABSTRACT!J793</f>
        <v>0</v>
      </c>
      <c r="N796" s="9">
        <f>ABSTRACT!K793</f>
        <v>0</v>
      </c>
      <c r="O796" s="37">
        <f t="shared" si="94"/>
        <v>0</v>
      </c>
      <c r="P796" s="37">
        <f t="shared" si="95"/>
        <v>0</v>
      </c>
      <c r="Q796" s="37">
        <f t="shared" si="96"/>
        <v>0</v>
      </c>
      <c r="R796" s="35"/>
      <c r="S796" s="36"/>
      <c r="T796" s="41">
        <f t="shared" si="93"/>
        <v>0</v>
      </c>
      <c r="V796" s="44"/>
      <c r="W796" s="43"/>
    </row>
    <row r="797" spans="2:23" ht="12" hidden="1" customHeight="1">
      <c r="B797" s="165"/>
      <c r="C797" s="165"/>
      <c r="D797" s="165"/>
      <c r="E797" s="18" t="s">
        <v>610</v>
      </c>
      <c r="F797" s="19" t="s">
        <v>611</v>
      </c>
      <c r="G797" s="14"/>
      <c r="H797" s="14"/>
      <c r="I797" s="24"/>
      <c r="J797" s="26"/>
      <c r="K797" s="17"/>
      <c r="L797" s="9">
        <f>ABSTRACT!I794</f>
        <v>0</v>
      </c>
      <c r="M797" s="9">
        <f>ABSTRACT!J794</f>
        <v>0</v>
      </c>
      <c r="N797" s="9">
        <f>ABSTRACT!K794</f>
        <v>0</v>
      </c>
      <c r="O797" s="37">
        <f t="shared" si="94"/>
        <v>0</v>
      </c>
      <c r="P797" s="37">
        <f t="shared" si="95"/>
        <v>0</v>
      </c>
      <c r="Q797" s="37">
        <f t="shared" si="96"/>
        <v>0</v>
      </c>
      <c r="R797" s="35"/>
      <c r="S797" s="36"/>
      <c r="T797" s="41">
        <f t="shared" si="93"/>
        <v>0</v>
      </c>
      <c r="V797" s="44"/>
      <c r="W797" s="43"/>
    </row>
    <row r="798" spans="2:23" ht="12" hidden="1" customHeight="1">
      <c r="B798" s="165"/>
      <c r="C798" s="165"/>
      <c r="D798" s="165"/>
      <c r="E798" s="21" t="s">
        <v>99</v>
      </c>
      <c r="F798" s="79" t="s">
        <v>496</v>
      </c>
      <c r="G798" s="14">
        <v>200</v>
      </c>
      <c r="H798" s="14" t="s">
        <v>101</v>
      </c>
      <c r="I798" s="24">
        <v>0.55000000000000004</v>
      </c>
      <c r="J798" s="26">
        <v>14.421578426350001</v>
      </c>
      <c r="K798" s="17">
        <f t="shared" si="92"/>
        <v>1586.3736268985003</v>
      </c>
      <c r="L798" s="9">
        <f>ABSTRACT!I795</f>
        <v>0</v>
      </c>
      <c r="M798" s="9">
        <f>ABSTRACT!J795</f>
        <v>0</v>
      </c>
      <c r="N798" s="9">
        <f>ABSTRACT!K795</f>
        <v>0</v>
      </c>
      <c r="O798" s="37">
        <f t="shared" si="94"/>
        <v>0</v>
      </c>
      <c r="P798" s="37">
        <f t="shared" si="95"/>
        <v>0</v>
      </c>
      <c r="Q798" s="37">
        <f t="shared" si="96"/>
        <v>0</v>
      </c>
      <c r="R798" s="35"/>
      <c r="S798" s="36"/>
      <c r="T798" s="41">
        <f t="shared" si="93"/>
        <v>0</v>
      </c>
      <c r="V798" s="44"/>
      <c r="W798" s="43"/>
    </row>
    <row r="799" spans="2:23" ht="12" hidden="1" customHeight="1">
      <c r="B799" s="165"/>
      <c r="C799" s="165"/>
      <c r="D799" s="165"/>
      <c r="E799" s="21" t="s">
        <v>102</v>
      </c>
      <c r="F799" s="79" t="s">
        <v>497</v>
      </c>
      <c r="G799" s="14">
        <v>200</v>
      </c>
      <c r="H799" s="14" t="s">
        <v>101</v>
      </c>
      <c r="I799" s="24">
        <v>0.1</v>
      </c>
      <c r="J799" s="26">
        <v>14.421578426350001</v>
      </c>
      <c r="K799" s="17">
        <f t="shared" si="92"/>
        <v>288.43156852700002</v>
      </c>
      <c r="L799" s="9">
        <f>ABSTRACT!I796</f>
        <v>0</v>
      </c>
      <c r="M799" s="9">
        <f>ABSTRACT!J796</f>
        <v>0</v>
      </c>
      <c r="N799" s="9">
        <f>ABSTRACT!K796</f>
        <v>0</v>
      </c>
      <c r="O799" s="37">
        <f t="shared" si="94"/>
        <v>0</v>
      </c>
      <c r="P799" s="37">
        <f t="shared" si="95"/>
        <v>0</v>
      </c>
      <c r="Q799" s="37">
        <f t="shared" si="96"/>
        <v>0</v>
      </c>
      <c r="R799" s="35"/>
      <c r="S799" s="36"/>
      <c r="T799" s="41">
        <f t="shared" si="93"/>
        <v>0</v>
      </c>
      <c r="V799" s="44"/>
      <c r="W799" s="43"/>
    </row>
    <row r="800" spans="2:23" ht="12" hidden="1" customHeight="1">
      <c r="B800" s="165"/>
      <c r="C800" s="165"/>
      <c r="D800" s="165"/>
      <c r="E800" s="21" t="s">
        <v>104</v>
      </c>
      <c r="F800" s="79" t="s">
        <v>498</v>
      </c>
      <c r="G800" s="14">
        <v>200</v>
      </c>
      <c r="H800" s="14" t="s">
        <v>101</v>
      </c>
      <c r="I800" s="24">
        <v>0.25</v>
      </c>
      <c r="J800" s="26">
        <v>14.421578426350001</v>
      </c>
      <c r="K800" s="17">
        <f t="shared" si="92"/>
        <v>721.07892131750009</v>
      </c>
      <c r="L800" s="9">
        <f>ABSTRACT!I797</f>
        <v>0</v>
      </c>
      <c r="M800" s="9">
        <f>ABSTRACT!J797</f>
        <v>0</v>
      </c>
      <c r="N800" s="9">
        <f>ABSTRACT!K797</f>
        <v>0</v>
      </c>
      <c r="O800" s="37">
        <f t="shared" si="94"/>
        <v>0</v>
      </c>
      <c r="P800" s="37">
        <f t="shared" si="95"/>
        <v>0</v>
      </c>
      <c r="Q800" s="37">
        <f t="shared" si="96"/>
        <v>0</v>
      </c>
      <c r="R800" s="35"/>
      <c r="S800" s="36"/>
      <c r="T800" s="41">
        <f t="shared" si="93"/>
        <v>0</v>
      </c>
      <c r="V800" s="44"/>
      <c r="W800" s="43"/>
    </row>
    <row r="801" spans="2:23" ht="12" hidden="1" customHeight="1">
      <c r="B801" s="165"/>
      <c r="C801" s="165"/>
      <c r="D801" s="165"/>
      <c r="E801" s="18" t="s">
        <v>612</v>
      </c>
      <c r="F801" s="19" t="s">
        <v>613</v>
      </c>
      <c r="G801" s="14"/>
      <c r="H801" s="14"/>
      <c r="I801" s="15"/>
      <c r="J801" s="26"/>
      <c r="K801" s="17"/>
      <c r="L801" s="9">
        <f>ABSTRACT!I798</f>
        <v>0</v>
      </c>
      <c r="M801" s="9">
        <f>ABSTRACT!J798</f>
        <v>0</v>
      </c>
      <c r="N801" s="9">
        <f>ABSTRACT!K798</f>
        <v>0</v>
      </c>
      <c r="O801" s="37">
        <f t="shared" si="94"/>
        <v>0</v>
      </c>
      <c r="P801" s="37">
        <f t="shared" si="95"/>
        <v>0</v>
      </c>
      <c r="Q801" s="37">
        <f t="shared" si="96"/>
        <v>0</v>
      </c>
      <c r="R801" s="35"/>
      <c r="S801" s="36"/>
      <c r="T801" s="41">
        <f t="shared" si="93"/>
        <v>0</v>
      </c>
      <c r="V801" s="44"/>
      <c r="W801" s="43"/>
    </row>
    <row r="802" spans="2:23" ht="12" hidden="1" customHeight="1">
      <c r="B802" s="165"/>
      <c r="C802" s="165"/>
      <c r="D802" s="165"/>
      <c r="E802" s="21" t="s">
        <v>99</v>
      </c>
      <c r="F802" s="79" t="s">
        <v>496</v>
      </c>
      <c r="G802" s="14">
        <v>500</v>
      </c>
      <c r="H802" s="14" t="s">
        <v>101</v>
      </c>
      <c r="I802" s="24">
        <v>0.55000000000000004</v>
      </c>
      <c r="J802" s="26">
        <v>10.8169573436</v>
      </c>
      <c r="K802" s="17">
        <f t="shared" si="92"/>
        <v>2974.6632694900004</v>
      </c>
      <c r="L802" s="9">
        <f>ABSTRACT!I799</f>
        <v>0</v>
      </c>
      <c r="M802" s="9">
        <f>ABSTRACT!J799</f>
        <v>0</v>
      </c>
      <c r="N802" s="9">
        <f>ABSTRACT!K799</f>
        <v>0</v>
      </c>
      <c r="O802" s="37">
        <f t="shared" si="94"/>
        <v>0</v>
      </c>
      <c r="P802" s="37">
        <f t="shared" si="95"/>
        <v>0</v>
      </c>
      <c r="Q802" s="37">
        <f t="shared" si="96"/>
        <v>0</v>
      </c>
      <c r="R802" s="35"/>
      <c r="S802" s="36"/>
      <c r="T802" s="41">
        <f t="shared" si="93"/>
        <v>0</v>
      </c>
      <c r="V802" s="44"/>
      <c r="W802" s="43"/>
    </row>
    <row r="803" spans="2:23" ht="12" hidden="1" customHeight="1">
      <c r="B803" s="165"/>
      <c r="C803" s="165"/>
      <c r="D803" s="165"/>
      <c r="E803" s="21" t="s">
        <v>102</v>
      </c>
      <c r="F803" s="79" t="s">
        <v>497</v>
      </c>
      <c r="G803" s="14">
        <v>500</v>
      </c>
      <c r="H803" s="14" t="s">
        <v>101</v>
      </c>
      <c r="I803" s="24">
        <v>0.1</v>
      </c>
      <c r="J803" s="26">
        <v>10.8169573436</v>
      </c>
      <c r="K803" s="17">
        <f t="shared" si="92"/>
        <v>540.84786718000009</v>
      </c>
      <c r="L803" s="9">
        <f>ABSTRACT!I800</f>
        <v>0</v>
      </c>
      <c r="M803" s="9">
        <f>ABSTRACT!J800</f>
        <v>0</v>
      </c>
      <c r="N803" s="9">
        <f>ABSTRACT!K800</f>
        <v>0</v>
      </c>
      <c r="O803" s="37">
        <f t="shared" si="94"/>
        <v>0</v>
      </c>
      <c r="P803" s="37">
        <f t="shared" si="95"/>
        <v>0</v>
      </c>
      <c r="Q803" s="37">
        <f t="shared" si="96"/>
        <v>0</v>
      </c>
      <c r="R803" s="35"/>
      <c r="S803" s="36"/>
      <c r="T803" s="41">
        <f t="shared" si="93"/>
        <v>0</v>
      </c>
      <c r="V803" s="44"/>
      <c r="W803" s="43"/>
    </row>
    <row r="804" spans="2:23" ht="12" hidden="1" customHeight="1">
      <c r="B804" s="165"/>
      <c r="C804" s="165"/>
      <c r="D804" s="165"/>
      <c r="E804" s="21" t="s">
        <v>104</v>
      </c>
      <c r="F804" s="79" t="s">
        <v>498</v>
      </c>
      <c r="G804" s="14">
        <v>500</v>
      </c>
      <c r="H804" s="14" t="s">
        <v>101</v>
      </c>
      <c r="I804" s="24">
        <v>0.25</v>
      </c>
      <c r="J804" s="26">
        <v>10.8169573436</v>
      </c>
      <c r="K804" s="17">
        <f t="shared" si="92"/>
        <v>1352.1196679500001</v>
      </c>
      <c r="L804" s="9">
        <f>ABSTRACT!I801</f>
        <v>0</v>
      </c>
      <c r="M804" s="9">
        <f>ABSTRACT!J801</f>
        <v>0</v>
      </c>
      <c r="N804" s="9">
        <f>ABSTRACT!K801</f>
        <v>0</v>
      </c>
      <c r="O804" s="37">
        <f t="shared" si="94"/>
        <v>0</v>
      </c>
      <c r="P804" s="37">
        <f t="shared" si="95"/>
        <v>0</v>
      </c>
      <c r="Q804" s="37">
        <f t="shared" si="96"/>
        <v>0</v>
      </c>
      <c r="R804" s="35"/>
      <c r="S804" s="36"/>
      <c r="T804" s="41">
        <f t="shared" si="93"/>
        <v>0</v>
      </c>
      <c r="V804" s="44"/>
      <c r="W804" s="43"/>
    </row>
    <row r="805" spans="2:23" ht="12" hidden="1" customHeight="1">
      <c r="B805" s="165"/>
      <c r="C805" s="165"/>
      <c r="D805" s="165"/>
      <c r="E805" s="18" t="s">
        <v>614</v>
      </c>
      <c r="F805" s="19" t="s">
        <v>615</v>
      </c>
      <c r="G805" s="14"/>
      <c r="H805" s="14"/>
      <c r="I805" s="15"/>
      <c r="J805" s="26"/>
      <c r="K805" s="17"/>
      <c r="L805" s="9">
        <f>ABSTRACT!I802</f>
        <v>0</v>
      </c>
      <c r="M805" s="9">
        <f>ABSTRACT!J802</f>
        <v>0</v>
      </c>
      <c r="N805" s="9">
        <f>ABSTRACT!K802</f>
        <v>0</v>
      </c>
      <c r="O805" s="37">
        <f t="shared" si="94"/>
        <v>0</v>
      </c>
      <c r="P805" s="37">
        <f t="shared" si="95"/>
        <v>0</v>
      </c>
      <c r="Q805" s="37">
        <f t="shared" si="96"/>
        <v>0</v>
      </c>
      <c r="R805" s="35"/>
      <c r="S805" s="36"/>
      <c r="T805" s="41">
        <f t="shared" si="93"/>
        <v>0</v>
      </c>
      <c r="V805" s="44"/>
      <c r="W805" s="43"/>
    </row>
    <row r="806" spans="2:23" ht="12" hidden="1" customHeight="1">
      <c r="B806" s="165"/>
      <c r="C806" s="165"/>
      <c r="D806" s="165"/>
      <c r="E806" s="21" t="s">
        <v>99</v>
      </c>
      <c r="F806" s="79" t="s">
        <v>496</v>
      </c>
      <c r="G806" s="14">
        <v>200</v>
      </c>
      <c r="H806" s="14" t="s">
        <v>101</v>
      </c>
      <c r="I806" s="24">
        <v>0.55000000000000004</v>
      </c>
      <c r="J806" s="26">
        <v>11.53788156015</v>
      </c>
      <c r="K806" s="17">
        <f t="shared" ref="K806:K854" si="97">J806*G806*I806</f>
        <v>1269.1669716164999</v>
      </c>
      <c r="L806" s="9">
        <f>ABSTRACT!I803</f>
        <v>0</v>
      </c>
      <c r="M806" s="9">
        <f>ABSTRACT!J803</f>
        <v>0</v>
      </c>
      <c r="N806" s="9">
        <f>ABSTRACT!K803</f>
        <v>0</v>
      </c>
      <c r="O806" s="37">
        <f t="shared" si="94"/>
        <v>0</v>
      </c>
      <c r="P806" s="37">
        <f t="shared" si="95"/>
        <v>0</v>
      </c>
      <c r="Q806" s="37">
        <f t="shared" si="96"/>
        <v>0</v>
      </c>
      <c r="R806" s="35"/>
      <c r="S806" s="36"/>
      <c r="T806" s="41">
        <f t="shared" si="93"/>
        <v>0</v>
      </c>
      <c r="V806" s="44"/>
      <c r="W806" s="43"/>
    </row>
    <row r="807" spans="2:23" ht="12" hidden="1" customHeight="1">
      <c r="B807" s="165"/>
      <c r="C807" s="165"/>
      <c r="D807" s="165"/>
      <c r="E807" s="21" t="s">
        <v>102</v>
      </c>
      <c r="F807" s="79" t="s">
        <v>497</v>
      </c>
      <c r="G807" s="14">
        <v>200</v>
      </c>
      <c r="H807" s="14" t="s">
        <v>101</v>
      </c>
      <c r="I807" s="24">
        <v>0.1</v>
      </c>
      <c r="J807" s="26">
        <v>11.53788156015</v>
      </c>
      <c r="K807" s="17">
        <f t="shared" si="97"/>
        <v>230.75763120299999</v>
      </c>
      <c r="L807" s="9">
        <f>ABSTRACT!I804</f>
        <v>0</v>
      </c>
      <c r="M807" s="9">
        <f>ABSTRACT!J804</f>
        <v>0</v>
      </c>
      <c r="N807" s="9">
        <f>ABSTRACT!K804</f>
        <v>0</v>
      </c>
      <c r="O807" s="37">
        <f t="shared" si="94"/>
        <v>0</v>
      </c>
      <c r="P807" s="37">
        <f t="shared" si="95"/>
        <v>0</v>
      </c>
      <c r="Q807" s="37">
        <f t="shared" si="96"/>
        <v>0</v>
      </c>
      <c r="R807" s="35"/>
      <c r="S807" s="36"/>
      <c r="T807" s="41">
        <f t="shared" si="93"/>
        <v>0</v>
      </c>
      <c r="V807" s="44"/>
      <c r="W807" s="43"/>
    </row>
    <row r="808" spans="2:23" ht="12" hidden="1" customHeight="1">
      <c r="B808" s="165"/>
      <c r="C808" s="165"/>
      <c r="D808" s="165"/>
      <c r="E808" s="21" t="s">
        <v>104</v>
      </c>
      <c r="F808" s="79" t="s">
        <v>498</v>
      </c>
      <c r="G808" s="14">
        <v>200</v>
      </c>
      <c r="H808" s="14" t="s">
        <v>101</v>
      </c>
      <c r="I808" s="24">
        <v>0.25</v>
      </c>
      <c r="J808" s="26">
        <v>11.53788156015</v>
      </c>
      <c r="K808" s="17">
        <f t="shared" si="97"/>
        <v>576.89407800749996</v>
      </c>
      <c r="L808" s="9">
        <f>ABSTRACT!I805</f>
        <v>0</v>
      </c>
      <c r="M808" s="9">
        <f>ABSTRACT!J805</f>
        <v>0</v>
      </c>
      <c r="N808" s="9">
        <f>ABSTRACT!K805</f>
        <v>0</v>
      </c>
      <c r="O808" s="37">
        <f t="shared" si="94"/>
        <v>0</v>
      </c>
      <c r="P808" s="37">
        <f t="shared" si="95"/>
        <v>0</v>
      </c>
      <c r="Q808" s="37">
        <f t="shared" si="96"/>
        <v>0</v>
      </c>
      <c r="R808" s="35"/>
      <c r="S808" s="36"/>
      <c r="T808" s="41">
        <f t="shared" si="93"/>
        <v>0</v>
      </c>
      <c r="V808" s="44"/>
      <c r="W808" s="43"/>
    </row>
    <row r="809" spans="2:23" ht="12" hidden="1" customHeight="1">
      <c r="B809" s="165"/>
      <c r="C809" s="165"/>
      <c r="D809" s="165"/>
      <c r="E809" s="18" t="s">
        <v>616</v>
      </c>
      <c r="F809" s="19" t="s">
        <v>617</v>
      </c>
      <c r="G809" s="14"/>
      <c r="H809" s="14"/>
      <c r="I809" s="24"/>
      <c r="J809" s="26"/>
      <c r="K809" s="17"/>
      <c r="L809" s="9">
        <f>ABSTRACT!I806</f>
        <v>0</v>
      </c>
      <c r="M809" s="9">
        <f>ABSTRACT!J806</f>
        <v>0</v>
      </c>
      <c r="N809" s="9">
        <f>ABSTRACT!K806</f>
        <v>0</v>
      </c>
      <c r="O809" s="37">
        <f t="shared" si="94"/>
        <v>0</v>
      </c>
      <c r="P809" s="37">
        <f t="shared" si="95"/>
        <v>0</v>
      </c>
      <c r="Q809" s="37">
        <f t="shared" si="96"/>
        <v>0</v>
      </c>
      <c r="R809" s="35"/>
      <c r="S809" s="36"/>
      <c r="T809" s="41">
        <f t="shared" si="93"/>
        <v>0</v>
      </c>
      <c r="V809" s="44"/>
      <c r="W809" s="43"/>
    </row>
    <row r="810" spans="2:23" ht="12" hidden="1" customHeight="1">
      <c r="B810" s="165"/>
      <c r="C810" s="165"/>
      <c r="D810" s="165"/>
      <c r="E810" s="21" t="s">
        <v>99</v>
      </c>
      <c r="F810" s="79" t="s">
        <v>496</v>
      </c>
      <c r="G810" s="14">
        <v>200</v>
      </c>
      <c r="H810" s="14" t="s">
        <v>101</v>
      </c>
      <c r="I810" s="24">
        <v>0.55000000000000004</v>
      </c>
      <c r="J810" s="26">
        <v>14.421578426350001</v>
      </c>
      <c r="K810" s="17">
        <f t="shared" si="97"/>
        <v>1586.3736268985003</v>
      </c>
      <c r="L810" s="9">
        <f>ABSTRACT!I807</f>
        <v>0</v>
      </c>
      <c r="M810" s="9">
        <f>ABSTRACT!J807</f>
        <v>0</v>
      </c>
      <c r="N810" s="9">
        <f>ABSTRACT!K807</f>
        <v>0</v>
      </c>
      <c r="O810" s="37">
        <f t="shared" si="94"/>
        <v>0</v>
      </c>
      <c r="P810" s="37">
        <f t="shared" si="95"/>
        <v>0</v>
      </c>
      <c r="Q810" s="37">
        <f t="shared" si="96"/>
        <v>0</v>
      </c>
      <c r="R810" s="35"/>
      <c r="S810" s="36"/>
      <c r="T810" s="41">
        <f t="shared" si="93"/>
        <v>0</v>
      </c>
      <c r="V810" s="44"/>
      <c r="W810" s="43"/>
    </row>
    <row r="811" spans="2:23" ht="12" hidden="1" customHeight="1">
      <c r="B811" s="165"/>
      <c r="C811" s="165"/>
      <c r="D811" s="165"/>
      <c r="E811" s="21" t="s">
        <v>102</v>
      </c>
      <c r="F811" s="79" t="s">
        <v>497</v>
      </c>
      <c r="G811" s="14">
        <v>200</v>
      </c>
      <c r="H811" s="14" t="s">
        <v>101</v>
      </c>
      <c r="I811" s="24">
        <v>0.1</v>
      </c>
      <c r="J811" s="26">
        <v>14.421578426350001</v>
      </c>
      <c r="K811" s="17">
        <f t="shared" si="97"/>
        <v>288.43156852700002</v>
      </c>
      <c r="L811" s="9">
        <f>ABSTRACT!I808</f>
        <v>0</v>
      </c>
      <c r="M811" s="9">
        <f>ABSTRACT!J808</f>
        <v>0</v>
      </c>
      <c r="N811" s="9">
        <f>ABSTRACT!K808</f>
        <v>0</v>
      </c>
      <c r="O811" s="37">
        <f t="shared" si="94"/>
        <v>0</v>
      </c>
      <c r="P811" s="37">
        <f t="shared" si="95"/>
        <v>0</v>
      </c>
      <c r="Q811" s="37">
        <f t="shared" si="96"/>
        <v>0</v>
      </c>
      <c r="R811" s="35"/>
      <c r="S811" s="36"/>
      <c r="T811" s="41">
        <f t="shared" si="93"/>
        <v>0</v>
      </c>
      <c r="V811" s="44"/>
      <c r="W811" s="43"/>
    </row>
    <row r="812" spans="2:23" ht="12" hidden="1" customHeight="1">
      <c r="B812" s="165"/>
      <c r="C812" s="165"/>
      <c r="D812" s="165"/>
      <c r="E812" s="21" t="s">
        <v>104</v>
      </c>
      <c r="F812" s="79" t="s">
        <v>498</v>
      </c>
      <c r="G812" s="14">
        <v>200</v>
      </c>
      <c r="H812" s="14" t="s">
        <v>101</v>
      </c>
      <c r="I812" s="24">
        <v>0.25</v>
      </c>
      <c r="J812" s="26">
        <v>14.421578426350001</v>
      </c>
      <c r="K812" s="17">
        <f t="shared" si="97"/>
        <v>721.07892131750009</v>
      </c>
      <c r="L812" s="9">
        <f>ABSTRACT!I809</f>
        <v>0</v>
      </c>
      <c r="M812" s="9">
        <f>ABSTRACT!J809</f>
        <v>0</v>
      </c>
      <c r="N812" s="9">
        <f>ABSTRACT!K809</f>
        <v>0</v>
      </c>
      <c r="O812" s="37">
        <f t="shared" si="94"/>
        <v>0</v>
      </c>
      <c r="P812" s="37">
        <f t="shared" si="95"/>
        <v>0</v>
      </c>
      <c r="Q812" s="37">
        <f t="shared" si="96"/>
        <v>0</v>
      </c>
      <c r="R812" s="35"/>
      <c r="S812" s="36"/>
      <c r="T812" s="41">
        <f t="shared" si="93"/>
        <v>0</v>
      </c>
      <c r="V812" s="44"/>
      <c r="W812" s="43"/>
    </row>
    <row r="813" spans="2:23" ht="12" hidden="1" customHeight="1">
      <c r="B813" s="165"/>
      <c r="C813" s="165"/>
      <c r="D813" s="165"/>
      <c r="E813" s="18" t="s">
        <v>618</v>
      </c>
      <c r="F813" s="19" t="s">
        <v>619</v>
      </c>
      <c r="G813" s="14"/>
      <c r="H813" s="14"/>
      <c r="I813" s="24"/>
      <c r="J813" s="26"/>
      <c r="K813" s="17"/>
      <c r="L813" s="9">
        <f>ABSTRACT!I810</f>
        <v>0</v>
      </c>
      <c r="M813" s="9">
        <f>ABSTRACT!J810</f>
        <v>0</v>
      </c>
      <c r="N813" s="9">
        <f>ABSTRACT!K810</f>
        <v>0</v>
      </c>
      <c r="O813" s="37">
        <f t="shared" si="94"/>
        <v>0</v>
      </c>
      <c r="P813" s="37">
        <f t="shared" si="95"/>
        <v>0</v>
      </c>
      <c r="Q813" s="37">
        <f t="shared" si="96"/>
        <v>0</v>
      </c>
      <c r="R813" s="35"/>
      <c r="S813" s="36"/>
      <c r="T813" s="41">
        <f t="shared" si="93"/>
        <v>0</v>
      </c>
      <c r="V813" s="44"/>
      <c r="W813" s="43"/>
    </row>
    <row r="814" spans="2:23" ht="12" hidden="1" customHeight="1">
      <c r="B814" s="165"/>
      <c r="C814" s="165"/>
      <c r="D814" s="165"/>
      <c r="E814" s="21" t="s">
        <v>99</v>
      </c>
      <c r="F814" s="79" t="s">
        <v>496</v>
      </c>
      <c r="G814" s="14">
        <v>200</v>
      </c>
      <c r="H814" s="14" t="s">
        <v>101</v>
      </c>
      <c r="I814" s="24">
        <v>0.55000000000000004</v>
      </c>
      <c r="J814" s="26">
        <v>17.308369387900001</v>
      </c>
      <c r="K814" s="17">
        <f t="shared" si="97"/>
        <v>1903.9206326690003</v>
      </c>
      <c r="L814" s="9">
        <f>ABSTRACT!I811</f>
        <v>0</v>
      </c>
      <c r="M814" s="9">
        <f>ABSTRACT!J811</f>
        <v>0</v>
      </c>
      <c r="N814" s="9">
        <f>ABSTRACT!K811</f>
        <v>0</v>
      </c>
      <c r="O814" s="37">
        <f t="shared" si="94"/>
        <v>0</v>
      </c>
      <c r="P814" s="37">
        <f t="shared" si="95"/>
        <v>0</v>
      </c>
      <c r="Q814" s="37">
        <f t="shared" si="96"/>
        <v>0</v>
      </c>
      <c r="R814" s="35"/>
      <c r="S814" s="36"/>
      <c r="T814" s="41">
        <f t="shared" si="93"/>
        <v>0</v>
      </c>
      <c r="V814" s="44"/>
      <c r="W814" s="43"/>
    </row>
    <row r="815" spans="2:23" ht="12" hidden="1" customHeight="1">
      <c r="B815" s="165"/>
      <c r="C815" s="165"/>
      <c r="D815" s="165"/>
      <c r="E815" s="21" t="s">
        <v>102</v>
      </c>
      <c r="F815" s="79" t="s">
        <v>497</v>
      </c>
      <c r="G815" s="14">
        <v>200</v>
      </c>
      <c r="H815" s="14" t="s">
        <v>101</v>
      </c>
      <c r="I815" s="24">
        <v>0.1</v>
      </c>
      <c r="J815" s="26">
        <v>17.308369387900001</v>
      </c>
      <c r="K815" s="17">
        <f t="shared" si="97"/>
        <v>346.16738775800007</v>
      </c>
      <c r="L815" s="9">
        <f>ABSTRACT!I812</f>
        <v>0</v>
      </c>
      <c r="M815" s="9">
        <f>ABSTRACT!J812</f>
        <v>0</v>
      </c>
      <c r="N815" s="9">
        <f>ABSTRACT!K812</f>
        <v>0</v>
      </c>
      <c r="O815" s="37">
        <f t="shared" si="94"/>
        <v>0</v>
      </c>
      <c r="P815" s="37">
        <f t="shared" si="95"/>
        <v>0</v>
      </c>
      <c r="Q815" s="37">
        <f t="shared" si="96"/>
        <v>0</v>
      </c>
      <c r="R815" s="35"/>
      <c r="S815" s="36"/>
      <c r="T815" s="41">
        <f t="shared" si="93"/>
        <v>0</v>
      </c>
      <c r="V815" s="44"/>
      <c r="W815" s="43"/>
    </row>
    <row r="816" spans="2:23" ht="12" hidden="1" customHeight="1">
      <c r="B816" s="165"/>
      <c r="C816" s="165"/>
      <c r="D816" s="165"/>
      <c r="E816" s="21" t="s">
        <v>104</v>
      </c>
      <c r="F816" s="79" t="s">
        <v>498</v>
      </c>
      <c r="G816" s="14">
        <v>200</v>
      </c>
      <c r="H816" s="14" t="s">
        <v>101</v>
      </c>
      <c r="I816" s="24">
        <v>0.25</v>
      </c>
      <c r="J816" s="26">
        <v>17.308369387900001</v>
      </c>
      <c r="K816" s="17">
        <f t="shared" si="97"/>
        <v>865.4184693950001</v>
      </c>
      <c r="L816" s="9">
        <f>ABSTRACT!I813</f>
        <v>0</v>
      </c>
      <c r="M816" s="9">
        <f>ABSTRACT!J813</f>
        <v>0</v>
      </c>
      <c r="N816" s="9">
        <f>ABSTRACT!K813</f>
        <v>0</v>
      </c>
      <c r="O816" s="37">
        <f t="shared" si="94"/>
        <v>0</v>
      </c>
      <c r="P816" s="37">
        <f t="shared" si="95"/>
        <v>0</v>
      </c>
      <c r="Q816" s="37">
        <f t="shared" si="96"/>
        <v>0</v>
      </c>
      <c r="R816" s="35"/>
      <c r="S816" s="36"/>
      <c r="T816" s="41">
        <f t="shared" si="93"/>
        <v>0</v>
      </c>
      <c r="V816" s="44"/>
      <c r="W816" s="43"/>
    </row>
    <row r="817" spans="2:23" ht="12" hidden="1" customHeight="1">
      <c r="B817" s="165"/>
      <c r="C817" s="165"/>
      <c r="D817" s="165"/>
      <c r="E817" s="12" t="s">
        <v>620</v>
      </c>
      <c r="F817" s="29" t="s">
        <v>621</v>
      </c>
      <c r="G817" s="14"/>
      <c r="H817" s="14"/>
      <c r="I817" s="24"/>
      <c r="J817" s="26"/>
      <c r="K817" s="17"/>
      <c r="L817" s="9">
        <f>ABSTRACT!I814</f>
        <v>0</v>
      </c>
      <c r="M817" s="9">
        <f>ABSTRACT!J814</f>
        <v>0</v>
      </c>
      <c r="N817" s="9">
        <f>ABSTRACT!K814</f>
        <v>0</v>
      </c>
      <c r="O817" s="37">
        <f t="shared" si="94"/>
        <v>0</v>
      </c>
      <c r="P817" s="37">
        <f t="shared" si="95"/>
        <v>0</v>
      </c>
      <c r="Q817" s="37">
        <f t="shared" si="96"/>
        <v>0</v>
      </c>
      <c r="R817" s="35"/>
      <c r="S817" s="36"/>
      <c r="T817" s="41">
        <f t="shared" si="93"/>
        <v>0</v>
      </c>
      <c r="V817" s="44"/>
      <c r="W817" s="43"/>
    </row>
    <row r="818" spans="2:23" ht="12" hidden="1" customHeight="1">
      <c r="B818" s="165"/>
      <c r="C818" s="165"/>
      <c r="D818" s="165"/>
      <c r="E818" s="18" t="s">
        <v>622</v>
      </c>
      <c r="F818" s="19" t="s">
        <v>623</v>
      </c>
      <c r="G818" s="72"/>
      <c r="H818" s="14"/>
      <c r="I818" s="24"/>
      <c r="J818" s="26"/>
      <c r="K818" s="17"/>
      <c r="L818" s="9">
        <f>ABSTRACT!I815</f>
        <v>0</v>
      </c>
      <c r="M818" s="9">
        <f>ABSTRACT!J815</f>
        <v>0</v>
      </c>
      <c r="N818" s="9">
        <f>ABSTRACT!K815</f>
        <v>0</v>
      </c>
      <c r="O818" s="37">
        <f t="shared" si="94"/>
        <v>0</v>
      </c>
      <c r="P818" s="37">
        <f t="shared" si="95"/>
        <v>0</v>
      </c>
      <c r="Q818" s="37">
        <f t="shared" si="96"/>
        <v>0</v>
      </c>
      <c r="R818" s="35"/>
      <c r="S818" s="36"/>
      <c r="T818" s="41">
        <f t="shared" si="93"/>
        <v>0</v>
      </c>
      <c r="V818" s="44"/>
      <c r="W818" s="43"/>
    </row>
    <row r="819" spans="2:23" ht="12" hidden="1" customHeight="1">
      <c r="B819" s="165"/>
      <c r="C819" s="165"/>
      <c r="D819" s="165"/>
      <c r="E819" s="21" t="s">
        <v>99</v>
      </c>
      <c r="F819" s="79" t="s">
        <v>496</v>
      </c>
      <c r="G819" s="72">
        <v>1000</v>
      </c>
      <c r="H819" s="14" t="s">
        <v>101</v>
      </c>
      <c r="I819" s="24">
        <v>0.55000000000000004</v>
      </c>
      <c r="J819" s="26">
        <v>8.5353714325100007</v>
      </c>
      <c r="K819" s="17">
        <f t="shared" si="97"/>
        <v>4694.4542878805005</v>
      </c>
      <c r="L819" s="9">
        <f>ABSTRACT!I816</f>
        <v>0</v>
      </c>
      <c r="M819" s="9">
        <f>ABSTRACT!J816</f>
        <v>0</v>
      </c>
      <c r="N819" s="9">
        <f>ABSTRACT!K816</f>
        <v>0</v>
      </c>
      <c r="O819" s="37">
        <f t="shared" si="94"/>
        <v>0</v>
      </c>
      <c r="P819" s="37">
        <f t="shared" si="95"/>
        <v>0</v>
      </c>
      <c r="Q819" s="37">
        <f t="shared" si="96"/>
        <v>0</v>
      </c>
      <c r="R819" s="35"/>
      <c r="S819" s="36"/>
      <c r="T819" s="41">
        <f t="shared" si="93"/>
        <v>0</v>
      </c>
      <c r="V819" s="44"/>
      <c r="W819" s="43"/>
    </row>
    <row r="820" spans="2:23" ht="12" hidden="1" customHeight="1">
      <c r="B820" s="165"/>
      <c r="C820" s="165"/>
      <c r="D820" s="165"/>
      <c r="E820" s="21" t="s">
        <v>102</v>
      </c>
      <c r="F820" s="79" t="s">
        <v>497</v>
      </c>
      <c r="G820" s="72">
        <v>1000</v>
      </c>
      <c r="H820" s="14" t="s">
        <v>101</v>
      </c>
      <c r="I820" s="24">
        <v>0.1</v>
      </c>
      <c r="J820" s="26">
        <v>8.5353714325100007</v>
      </c>
      <c r="K820" s="17">
        <f t="shared" si="97"/>
        <v>853.53714325100009</v>
      </c>
      <c r="L820" s="9">
        <f>ABSTRACT!I817</f>
        <v>0</v>
      </c>
      <c r="M820" s="9">
        <f>ABSTRACT!J817</f>
        <v>0</v>
      </c>
      <c r="N820" s="9">
        <f>ABSTRACT!K817</f>
        <v>0</v>
      </c>
      <c r="O820" s="37">
        <f t="shared" si="94"/>
        <v>0</v>
      </c>
      <c r="P820" s="37">
        <f t="shared" si="95"/>
        <v>0</v>
      </c>
      <c r="Q820" s="37">
        <f t="shared" si="96"/>
        <v>0</v>
      </c>
      <c r="R820" s="35"/>
      <c r="S820" s="36"/>
      <c r="T820" s="41">
        <f t="shared" si="93"/>
        <v>0</v>
      </c>
      <c r="V820" s="44"/>
      <c r="W820" s="43"/>
    </row>
    <row r="821" spans="2:23" ht="12" hidden="1" customHeight="1">
      <c r="B821" s="165"/>
      <c r="C821" s="165"/>
      <c r="D821" s="165"/>
      <c r="E821" s="21" t="s">
        <v>104</v>
      </c>
      <c r="F821" s="79" t="s">
        <v>498</v>
      </c>
      <c r="G821" s="72">
        <v>1000</v>
      </c>
      <c r="H821" s="14" t="s">
        <v>101</v>
      </c>
      <c r="I821" s="24">
        <v>0.25</v>
      </c>
      <c r="J821" s="26">
        <v>8.5353714325100007</v>
      </c>
      <c r="K821" s="17">
        <f t="shared" si="97"/>
        <v>2133.8428581275002</v>
      </c>
      <c r="L821" s="9">
        <f>ABSTRACT!I818</f>
        <v>0</v>
      </c>
      <c r="M821" s="9">
        <f>ABSTRACT!J818</f>
        <v>0</v>
      </c>
      <c r="N821" s="9">
        <f>ABSTRACT!K818</f>
        <v>0</v>
      </c>
      <c r="O821" s="37">
        <f t="shared" si="94"/>
        <v>0</v>
      </c>
      <c r="P821" s="37">
        <f t="shared" si="95"/>
        <v>0</v>
      </c>
      <c r="Q821" s="37">
        <f t="shared" si="96"/>
        <v>0</v>
      </c>
      <c r="R821" s="35"/>
      <c r="S821" s="36"/>
      <c r="T821" s="41">
        <f t="shared" si="93"/>
        <v>0</v>
      </c>
      <c r="V821" s="44"/>
      <c r="W821" s="43"/>
    </row>
    <row r="822" spans="2:23" ht="12" hidden="1" customHeight="1">
      <c r="B822" s="165"/>
      <c r="C822" s="165"/>
      <c r="D822" s="165"/>
      <c r="E822" s="18" t="s">
        <v>624</v>
      </c>
      <c r="F822" s="19" t="s">
        <v>625</v>
      </c>
      <c r="G822" s="72"/>
      <c r="H822" s="14"/>
      <c r="I822" s="15"/>
      <c r="J822" s="26"/>
      <c r="K822" s="17"/>
      <c r="L822" s="9">
        <f>ABSTRACT!I819</f>
        <v>0</v>
      </c>
      <c r="M822" s="9">
        <f>ABSTRACT!J819</f>
        <v>0</v>
      </c>
      <c r="N822" s="9">
        <f>ABSTRACT!K819</f>
        <v>0</v>
      </c>
      <c r="O822" s="37">
        <f t="shared" si="94"/>
        <v>0</v>
      </c>
      <c r="P822" s="37">
        <f t="shared" si="95"/>
        <v>0</v>
      </c>
      <c r="Q822" s="37">
        <f t="shared" si="96"/>
        <v>0</v>
      </c>
      <c r="R822" s="35"/>
      <c r="S822" s="36"/>
      <c r="T822" s="41">
        <f t="shared" si="93"/>
        <v>0</v>
      </c>
      <c r="V822" s="44"/>
      <c r="W822" s="43"/>
    </row>
    <row r="823" spans="2:23" ht="12" hidden="1" customHeight="1">
      <c r="B823" s="165"/>
      <c r="C823" s="165"/>
      <c r="D823" s="165"/>
      <c r="E823" s="21" t="s">
        <v>99</v>
      </c>
      <c r="F823" s="79" t="s">
        <v>496</v>
      </c>
      <c r="G823" s="72">
        <v>5000</v>
      </c>
      <c r="H823" s="14" t="s">
        <v>101</v>
      </c>
      <c r="I823" s="24">
        <v>0.55000000000000004</v>
      </c>
      <c r="J823" s="26">
        <v>9.3892179852959998</v>
      </c>
      <c r="K823" s="17">
        <f t="shared" si="97"/>
        <v>25820.349459564</v>
      </c>
      <c r="L823" s="9">
        <f>ABSTRACT!I820</f>
        <v>0</v>
      </c>
      <c r="M823" s="9">
        <f>ABSTRACT!J820</f>
        <v>0</v>
      </c>
      <c r="N823" s="9">
        <f>ABSTRACT!K820</f>
        <v>0</v>
      </c>
      <c r="O823" s="37">
        <f t="shared" si="94"/>
        <v>0</v>
      </c>
      <c r="P823" s="37">
        <f t="shared" si="95"/>
        <v>0</v>
      </c>
      <c r="Q823" s="37">
        <f t="shared" si="96"/>
        <v>0</v>
      </c>
      <c r="R823" s="35"/>
      <c r="S823" s="36"/>
      <c r="T823" s="41">
        <f t="shared" si="93"/>
        <v>0</v>
      </c>
      <c r="V823" s="44"/>
      <c r="W823" s="43"/>
    </row>
    <row r="824" spans="2:23" ht="12" hidden="1" customHeight="1">
      <c r="B824" s="165"/>
      <c r="C824" s="165"/>
      <c r="D824" s="165"/>
      <c r="E824" s="21" t="s">
        <v>102</v>
      </c>
      <c r="F824" s="79" t="s">
        <v>497</v>
      </c>
      <c r="G824" s="72">
        <v>5000</v>
      </c>
      <c r="H824" s="14" t="s">
        <v>101</v>
      </c>
      <c r="I824" s="24">
        <v>0.1</v>
      </c>
      <c r="J824" s="26">
        <v>9.3892179852959998</v>
      </c>
      <c r="K824" s="17">
        <f t="shared" si="97"/>
        <v>4694.6089926479999</v>
      </c>
      <c r="L824" s="9">
        <f>ABSTRACT!I821</f>
        <v>0</v>
      </c>
      <c r="M824" s="9">
        <f>ABSTRACT!J821</f>
        <v>0</v>
      </c>
      <c r="N824" s="9">
        <f>ABSTRACT!K821</f>
        <v>0</v>
      </c>
      <c r="O824" s="37">
        <f t="shared" si="94"/>
        <v>0</v>
      </c>
      <c r="P824" s="37">
        <f t="shared" si="95"/>
        <v>0</v>
      </c>
      <c r="Q824" s="37">
        <f t="shared" si="96"/>
        <v>0</v>
      </c>
      <c r="R824" s="35"/>
      <c r="S824" s="36"/>
      <c r="T824" s="41">
        <f t="shared" si="93"/>
        <v>0</v>
      </c>
      <c r="V824" s="44"/>
      <c r="W824" s="43"/>
    </row>
    <row r="825" spans="2:23" ht="12" hidden="1" customHeight="1">
      <c r="B825" s="165"/>
      <c r="C825" s="165"/>
      <c r="D825" s="165"/>
      <c r="E825" s="21" t="s">
        <v>104</v>
      </c>
      <c r="F825" s="79" t="s">
        <v>498</v>
      </c>
      <c r="G825" s="72">
        <v>5000</v>
      </c>
      <c r="H825" s="14" t="s">
        <v>101</v>
      </c>
      <c r="I825" s="24">
        <v>0.25</v>
      </c>
      <c r="J825" s="26">
        <v>9.3892179852959998</v>
      </c>
      <c r="K825" s="17">
        <f t="shared" si="97"/>
        <v>11736.522481619999</v>
      </c>
      <c r="L825" s="9">
        <f>ABSTRACT!I822</f>
        <v>0</v>
      </c>
      <c r="M825" s="9">
        <f>ABSTRACT!J822</f>
        <v>0</v>
      </c>
      <c r="N825" s="9">
        <f>ABSTRACT!K822</f>
        <v>0</v>
      </c>
      <c r="O825" s="37">
        <f t="shared" si="94"/>
        <v>0</v>
      </c>
      <c r="P825" s="37">
        <f t="shared" si="95"/>
        <v>0</v>
      </c>
      <c r="Q825" s="37">
        <f t="shared" si="96"/>
        <v>0</v>
      </c>
      <c r="R825" s="35"/>
      <c r="S825" s="36"/>
      <c r="T825" s="41">
        <f t="shared" si="93"/>
        <v>0</v>
      </c>
      <c r="V825" s="44"/>
      <c r="W825" s="43"/>
    </row>
    <row r="826" spans="2:23" ht="12" hidden="1" customHeight="1">
      <c r="B826" s="165"/>
      <c r="C826" s="165"/>
      <c r="D826" s="165"/>
      <c r="E826" s="18" t="s">
        <v>626</v>
      </c>
      <c r="F826" s="19" t="s">
        <v>627</v>
      </c>
      <c r="G826" s="72"/>
      <c r="H826" s="14"/>
      <c r="I826" s="24"/>
      <c r="J826" s="26"/>
      <c r="K826" s="17"/>
      <c r="L826" s="9">
        <f>ABSTRACT!I823</f>
        <v>0</v>
      </c>
      <c r="M826" s="9">
        <f>ABSTRACT!J823</f>
        <v>0</v>
      </c>
      <c r="N826" s="9">
        <f>ABSTRACT!K823</f>
        <v>0</v>
      </c>
      <c r="O826" s="37">
        <f t="shared" si="94"/>
        <v>0</v>
      </c>
      <c r="P826" s="37">
        <f t="shared" si="95"/>
        <v>0</v>
      </c>
      <c r="Q826" s="37">
        <f t="shared" si="96"/>
        <v>0</v>
      </c>
      <c r="R826" s="35"/>
      <c r="S826" s="36"/>
      <c r="T826" s="41">
        <f t="shared" si="93"/>
        <v>0</v>
      </c>
      <c r="V826" s="44"/>
      <c r="W826" s="43"/>
    </row>
    <row r="827" spans="2:23" ht="12" hidden="1" customHeight="1">
      <c r="B827" s="165"/>
      <c r="C827" s="165"/>
      <c r="D827" s="165"/>
      <c r="E827" s="21" t="s">
        <v>99</v>
      </c>
      <c r="F827" s="79" t="s">
        <v>496</v>
      </c>
      <c r="G827" s="72">
        <v>10000</v>
      </c>
      <c r="H827" s="14" t="s">
        <v>101</v>
      </c>
      <c r="I827" s="24">
        <v>0.55000000000000004</v>
      </c>
      <c r="J827" s="26">
        <v>11.096354153705001</v>
      </c>
      <c r="K827" s="17">
        <f t="shared" si="97"/>
        <v>61029.947845377508</v>
      </c>
      <c r="L827" s="9">
        <f>ABSTRACT!I824</f>
        <v>0</v>
      </c>
      <c r="M827" s="9">
        <f>ABSTRACT!J824</f>
        <v>0</v>
      </c>
      <c r="N827" s="9">
        <f>ABSTRACT!K824</f>
        <v>0</v>
      </c>
      <c r="O827" s="37">
        <f t="shared" si="94"/>
        <v>0</v>
      </c>
      <c r="P827" s="37">
        <f t="shared" si="95"/>
        <v>0</v>
      </c>
      <c r="Q827" s="37">
        <f t="shared" si="96"/>
        <v>0</v>
      </c>
      <c r="R827" s="35"/>
      <c r="S827" s="36"/>
      <c r="T827" s="41">
        <f t="shared" si="93"/>
        <v>0</v>
      </c>
      <c r="V827" s="44"/>
      <c r="W827" s="43"/>
    </row>
    <row r="828" spans="2:23" ht="12" hidden="1" customHeight="1">
      <c r="B828" s="165"/>
      <c r="C828" s="165"/>
      <c r="D828" s="165"/>
      <c r="E828" s="21" t="s">
        <v>102</v>
      </c>
      <c r="F828" s="79" t="s">
        <v>497</v>
      </c>
      <c r="G828" s="72">
        <v>10000</v>
      </c>
      <c r="H828" s="14" t="s">
        <v>101</v>
      </c>
      <c r="I828" s="24">
        <v>0.1</v>
      </c>
      <c r="J828" s="26">
        <v>11.096354153705001</v>
      </c>
      <c r="K828" s="17">
        <f t="shared" si="97"/>
        <v>11096.354153705002</v>
      </c>
      <c r="L828" s="9">
        <f>ABSTRACT!I825</f>
        <v>0</v>
      </c>
      <c r="M828" s="9">
        <f>ABSTRACT!J825</f>
        <v>0</v>
      </c>
      <c r="N828" s="9">
        <f>ABSTRACT!K825</f>
        <v>0</v>
      </c>
      <c r="O828" s="37">
        <f t="shared" si="94"/>
        <v>0</v>
      </c>
      <c r="P828" s="37">
        <f t="shared" si="95"/>
        <v>0</v>
      </c>
      <c r="Q828" s="37">
        <f t="shared" si="96"/>
        <v>0</v>
      </c>
      <c r="R828" s="35"/>
      <c r="S828" s="36"/>
      <c r="T828" s="41">
        <f t="shared" si="93"/>
        <v>0</v>
      </c>
      <c r="V828" s="44"/>
      <c r="W828" s="43"/>
    </row>
    <row r="829" spans="2:23" ht="12" hidden="1" customHeight="1">
      <c r="B829" s="165"/>
      <c r="C829" s="165"/>
      <c r="D829" s="165"/>
      <c r="E829" s="21" t="s">
        <v>104</v>
      </c>
      <c r="F829" s="79" t="s">
        <v>498</v>
      </c>
      <c r="G829" s="72">
        <v>10000</v>
      </c>
      <c r="H829" s="14" t="s">
        <v>101</v>
      </c>
      <c r="I829" s="24">
        <v>0.25</v>
      </c>
      <c r="J829" s="26">
        <v>11.096354153705001</v>
      </c>
      <c r="K829" s="17">
        <f t="shared" si="97"/>
        <v>27740.885384262503</v>
      </c>
      <c r="L829" s="9">
        <f>ABSTRACT!I826</f>
        <v>0</v>
      </c>
      <c r="M829" s="9">
        <f>ABSTRACT!J826</f>
        <v>0</v>
      </c>
      <c r="N829" s="9">
        <f>ABSTRACT!K826</f>
        <v>0</v>
      </c>
      <c r="O829" s="37">
        <f t="shared" si="94"/>
        <v>0</v>
      </c>
      <c r="P829" s="37">
        <f t="shared" si="95"/>
        <v>0</v>
      </c>
      <c r="Q829" s="37">
        <f t="shared" si="96"/>
        <v>0</v>
      </c>
      <c r="R829" s="35"/>
      <c r="S829" s="36"/>
      <c r="T829" s="41">
        <f t="shared" si="93"/>
        <v>0</v>
      </c>
      <c r="V829" s="44"/>
      <c r="W829" s="43"/>
    </row>
    <row r="830" spans="2:23" ht="12" hidden="1" customHeight="1">
      <c r="B830" s="165"/>
      <c r="C830" s="165"/>
      <c r="D830" s="165"/>
      <c r="E830" s="18" t="s">
        <v>628</v>
      </c>
      <c r="F830" s="19" t="s">
        <v>629</v>
      </c>
      <c r="G830" s="72"/>
      <c r="H830" s="14"/>
      <c r="I830" s="24"/>
      <c r="J830" s="26"/>
      <c r="K830" s="17"/>
      <c r="L830" s="9">
        <f>ABSTRACT!I827</f>
        <v>0</v>
      </c>
      <c r="M830" s="9">
        <f>ABSTRACT!J827</f>
        <v>0</v>
      </c>
      <c r="N830" s="9">
        <f>ABSTRACT!K827</f>
        <v>0</v>
      </c>
      <c r="O830" s="37">
        <f t="shared" si="94"/>
        <v>0</v>
      </c>
      <c r="P830" s="37">
        <f t="shared" si="95"/>
        <v>0</v>
      </c>
      <c r="Q830" s="37">
        <f t="shared" si="96"/>
        <v>0</v>
      </c>
      <c r="R830" s="35"/>
      <c r="S830" s="36"/>
      <c r="T830" s="41">
        <f t="shared" si="93"/>
        <v>0</v>
      </c>
      <c r="V830" s="44"/>
      <c r="W830" s="43"/>
    </row>
    <row r="831" spans="2:23" ht="12" hidden="1" customHeight="1">
      <c r="B831" s="165"/>
      <c r="C831" s="165"/>
      <c r="D831" s="165"/>
      <c r="E831" s="21" t="s">
        <v>99</v>
      </c>
      <c r="F831" s="79" t="s">
        <v>496</v>
      </c>
      <c r="G831" s="72">
        <v>1000</v>
      </c>
      <c r="H831" s="14" t="s">
        <v>101</v>
      </c>
      <c r="I831" s="24">
        <v>0.55000000000000004</v>
      </c>
      <c r="J831" s="26">
        <v>11.950015060769999</v>
      </c>
      <c r="K831" s="17">
        <f t="shared" si="97"/>
        <v>6572.5082834235</v>
      </c>
      <c r="L831" s="9">
        <f>ABSTRACT!I828</f>
        <v>0</v>
      </c>
      <c r="M831" s="9">
        <f>ABSTRACT!J828</f>
        <v>0</v>
      </c>
      <c r="N831" s="9">
        <f>ABSTRACT!K828</f>
        <v>0</v>
      </c>
      <c r="O831" s="37">
        <f t="shared" si="94"/>
        <v>0</v>
      </c>
      <c r="P831" s="37">
        <f t="shared" si="95"/>
        <v>0</v>
      </c>
      <c r="Q831" s="37">
        <f t="shared" si="96"/>
        <v>0</v>
      </c>
      <c r="R831" s="35"/>
      <c r="S831" s="36"/>
      <c r="T831" s="41">
        <f t="shared" si="93"/>
        <v>0</v>
      </c>
      <c r="V831" s="44"/>
      <c r="W831" s="43"/>
    </row>
    <row r="832" spans="2:23" ht="12" hidden="1" customHeight="1">
      <c r="B832" s="165"/>
      <c r="C832" s="165"/>
      <c r="D832" s="165"/>
      <c r="E832" s="21" t="s">
        <v>102</v>
      </c>
      <c r="F832" s="79" t="s">
        <v>497</v>
      </c>
      <c r="G832" s="72">
        <v>1000</v>
      </c>
      <c r="H832" s="14" t="s">
        <v>101</v>
      </c>
      <c r="I832" s="24">
        <v>0.1</v>
      </c>
      <c r="J832" s="26">
        <v>11.950015060769999</v>
      </c>
      <c r="K832" s="17">
        <f t="shared" si="97"/>
        <v>1195.0015060769999</v>
      </c>
      <c r="L832" s="9">
        <f>ABSTRACT!I829</f>
        <v>0</v>
      </c>
      <c r="M832" s="9">
        <f>ABSTRACT!J829</f>
        <v>0</v>
      </c>
      <c r="N832" s="9">
        <f>ABSTRACT!K829</f>
        <v>0</v>
      </c>
      <c r="O832" s="37">
        <f t="shared" si="94"/>
        <v>0</v>
      </c>
      <c r="P832" s="37">
        <f t="shared" si="95"/>
        <v>0</v>
      </c>
      <c r="Q832" s="37">
        <f t="shared" si="96"/>
        <v>0</v>
      </c>
      <c r="R832" s="35"/>
      <c r="S832" s="36"/>
      <c r="T832" s="41">
        <f t="shared" si="93"/>
        <v>0</v>
      </c>
      <c r="V832" s="44"/>
      <c r="W832" s="43"/>
    </row>
    <row r="833" spans="2:23" ht="12" hidden="1" customHeight="1">
      <c r="B833" s="165"/>
      <c r="C833" s="165"/>
      <c r="D833" s="165"/>
      <c r="E833" s="21" t="s">
        <v>104</v>
      </c>
      <c r="F833" s="79" t="s">
        <v>498</v>
      </c>
      <c r="G833" s="72">
        <v>1000</v>
      </c>
      <c r="H833" s="14" t="s">
        <v>101</v>
      </c>
      <c r="I833" s="24">
        <v>0.25</v>
      </c>
      <c r="J833" s="26">
        <v>11.950015060769999</v>
      </c>
      <c r="K833" s="17">
        <f t="shared" si="97"/>
        <v>2987.5037651924999</v>
      </c>
      <c r="L833" s="9">
        <f>ABSTRACT!I830</f>
        <v>0</v>
      </c>
      <c r="M833" s="9">
        <f>ABSTRACT!J830</f>
        <v>0</v>
      </c>
      <c r="N833" s="9">
        <f>ABSTRACT!K830</f>
        <v>0</v>
      </c>
      <c r="O833" s="37">
        <f t="shared" si="94"/>
        <v>0</v>
      </c>
      <c r="P833" s="37">
        <f t="shared" si="95"/>
        <v>0</v>
      </c>
      <c r="Q833" s="37">
        <f t="shared" si="96"/>
        <v>0</v>
      </c>
      <c r="R833" s="35"/>
      <c r="S833" s="36"/>
      <c r="T833" s="41">
        <f t="shared" si="93"/>
        <v>0</v>
      </c>
      <c r="V833" s="44"/>
      <c r="W833" s="43"/>
    </row>
    <row r="834" spans="2:23" ht="12" hidden="1" customHeight="1">
      <c r="B834" s="165"/>
      <c r="C834" s="165"/>
      <c r="D834" s="165"/>
      <c r="E834" s="18" t="s">
        <v>630</v>
      </c>
      <c r="F834" s="19" t="s">
        <v>631</v>
      </c>
      <c r="G834" s="72"/>
      <c r="H834" s="14"/>
      <c r="I834" s="24"/>
      <c r="J834" s="26"/>
      <c r="K834" s="17"/>
      <c r="L834" s="9">
        <f>ABSTRACT!I831</f>
        <v>0</v>
      </c>
      <c r="M834" s="9">
        <f>ABSTRACT!J831</f>
        <v>0</v>
      </c>
      <c r="N834" s="9">
        <f>ABSTRACT!K831</f>
        <v>0</v>
      </c>
      <c r="O834" s="37">
        <f t="shared" si="94"/>
        <v>0</v>
      </c>
      <c r="P834" s="37">
        <f t="shared" si="95"/>
        <v>0</v>
      </c>
      <c r="Q834" s="37">
        <f t="shared" si="96"/>
        <v>0</v>
      </c>
      <c r="R834" s="35"/>
      <c r="S834" s="36"/>
      <c r="T834" s="41">
        <f t="shared" si="93"/>
        <v>0</v>
      </c>
      <c r="V834" s="44"/>
      <c r="W834" s="43"/>
    </row>
    <row r="835" spans="2:23" ht="12" hidden="1" customHeight="1">
      <c r="B835" s="165"/>
      <c r="C835" s="165"/>
      <c r="D835" s="165"/>
      <c r="E835" s="21" t="s">
        <v>99</v>
      </c>
      <c r="F835" s="79" t="s">
        <v>496</v>
      </c>
      <c r="G835" s="72">
        <v>15000</v>
      </c>
      <c r="H835" s="14" t="s">
        <v>101</v>
      </c>
      <c r="I835" s="24">
        <v>0.55000000000000004</v>
      </c>
      <c r="J835" s="26">
        <v>12.803490322114</v>
      </c>
      <c r="K835" s="17">
        <f t="shared" si="97"/>
        <v>105628.7951574405</v>
      </c>
      <c r="L835" s="9">
        <f>ABSTRACT!I832</f>
        <v>0</v>
      </c>
      <c r="M835" s="9">
        <f>ABSTRACT!J832</f>
        <v>0</v>
      </c>
      <c r="N835" s="9">
        <f>ABSTRACT!K832</f>
        <v>0</v>
      </c>
      <c r="O835" s="37">
        <f t="shared" si="94"/>
        <v>0</v>
      </c>
      <c r="P835" s="37">
        <f t="shared" si="95"/>
        <v>0</v>
      </c>
      <c r="Q835" s="37">
        <f t="shared" si="96"/>
        <v>0</v>
      </c>
      <c r="R835" s="35"/>
      <c r="S835" s="36"/>
      <c r="T835" s="41">
        <f t="shared" si="93"/>
        <v>0</v>
      </c>
      <c r="V835" s="44"/>
      <c r="W835" s="43"/>
    </row>
    <row r="836" spans="2:23" ht="12" hidden="1" customHeight="1">
      <c r="B836" s="165"/>
      <c r="C836" s="165"/>
      <c r="D836" s="165"/>
      <c r="E836" s="21" t="s">
        <v>102</v>
      </c>
      <c r="F836" s="79" t="s">
        <v>497</v>
      </c>
      <c r="G836" s="72">
        <v>15000</v>
      </c>
      <c r="H836" s="14" t="s">
        <v>101</v>
      </c>
      <c r="I836" s="24">
        <v>0.1</v>
      </c>
      <c r="J836" s="26">
        <v>12.803490322114</v>
      </c>
      <c r="K836" s="17">
        <f t="shared" si="97"/>
        <v>19205.235483171</v>
      </c>
      <c r="L836" s="9">
        <f>ABSTRACT!I833</f>
        <v>0</v>
      </c>
      <c r="M836" s="9">
        <f>ABSTRACT!J833</f>
        <v>0</v>
      </c>
      <c r="N836" s="9">
        <f>ABSTRACT!K833</f>
        <v>0</v>
      </c>
      <c r="O836" s="37">
        <f t="shared" si="94"/>
        <v>0</v>
      </c>
      <c r="P836" s="37">
        <f t="shared" si="95"/>
        <v>0</v>
      </c>
      <c r="Q836" s="37">
        <f t="shared" si="96"/>
        <v>0</v>
      </c>
      <c r="R836" s="35"/>
      <c r="S836" s="36"/>
      <c r="T836" s="41">
        <f t="shared" si="93"/>
        <v>0</v>
      </c>
      <c r="V836" s="44"/>
      <c r="W836" s="43"/>
    </row>
    <row r="837" spans="2:23" ht="12" hidden="1" customHeight="1">
      <c r="B837" s="165"/>
      <c r="C837" s="165"/>
      <c r="D837" s="165"/>
      <c r="E837" s="21" t="s">
        <v>104</v>
      </c>
      <c r="F837" s="79" t="s">
        <v>498</v>
      </c>
      <c r="G837" s="72">
        <v>15000</v>
      </c>
      <c r="H837" s="14" t="s">
        <v>101</v>
      </c>
      <c r="I837" s="24">
        <v>0.25</v>
      </c>
      <c r="J837" s="26">
        <v>12.803490322114</v>
      </c>
      <c r="K837" s="17">
        <f t="shared" si="97"/>
        <v>48013.088707927498</v>
      </c>
      <c r="L837" s="9">
        <f>ABSTRACT!I834</f>
        <v>0</v>
      </c>
      <c r="M837" s="9">
        <f>ABSTRACT!J834</f>
        <v>0</v>
      </c>
      <c r="N837" s="9">
        <f>ABSTRACT!K834</f>
        <v>0</v>
      </c>
      <c r="O837" s="37">
        <f t="shared" si="94"/>
        <v>0</v>
      </c>
      <c r="P837" s="37">
        <f t="shared" si="95"/>
        <v>0</v>
      </c>
      <c r="Q837" s="37">
        <f t="shared" si="96"/>
        <v>0</v>
      </c>
      <c r="R837" s="35"/>
      <c r="S837" s="36"/>
      <c r="T837" s="41">
        <f t="shared" si="93"/>
        <v>0</v>
      </c>
      <c r="V837" s="44"/>
      <c r="W837" s="43"/>
    </row>
    <row r="838" spans="2:23" ht="12" hidden="1" customHeight="1">
      <c r="B838" s="165"/>
      <c r="C838" s="165"/>
      <c r="D838" s="165"/>
      <c r="E838" s="18" t="s">
        <v>632</v>
      </c>
      <c r="F838" s="19" t="s">
        <v>633</v>
      </c>
      <c r="G838" s="72"/>
      <c r="H838" s="14"/>
      <c r="I838" s="24"/>
      <c r="J838" s="26"/>
      <c r="K838" s="17"/>
      <c r="L838" s="9">
        <f>ABSTRACT!I835</f>
        <v>0</v>
      </c>
      <c r="M838" s="9">
        <f>ABSTRACT!J835</f>
        <v>0</v>
      </c>
      <c r="N838" s="9">
        <f>ABSTRACT!K835</f>
        <v>0</v>
      </c>
      <c r="O838" s="37">
        <f t="shared" si="94"/>
        <v>0</v>
      </c>
      <c r="P838" s="37">
        <f t="shared" si="95"/>
        <v>0</v>
      </c>
      <c r="Q838" s="37">
        <f t="shared" si="96"/>
        <v>0</v>
      </c>
      <c r="R838" s="35"/>
      <c r="S838" s="36"/>
      <c r="T838" s="41">
        <f t="shared" si="93"/>
        <v>0</v>
      </c>
      <c r="V838" s="44"/>
      <c r="W838" s="43"/>
    </row>
    <row r="839" spans="2:23" ht="12" hidden="1" customHeight="1">
      <c r="B839" s="165"/>
      <c r="C839" s="165"/>
      <c r="D839" s="165"/>
      <c r="E839" s="21" t="s">
        <v>99</v>
      </c>
      <c r="F839" s="79" t="s">
        <v>496</v>
      </c>
      <c r="G839" s="72">
        <v>10000</v>
      </c>
      <c r="H839" s="14" t="s">
        <v>101</v>
      </c>
      <c r="I839" s="24">
        <v>0.55000000000000004</v>
      </c>
      <c r="J839" s="26">
        <v>14.510626490523</v>
      </c>
      <c r="K839" s="17">
        <f t="shared" si="97"/>
        <v>79808.445697876508</v>
      </c>
      <c r="L839" s="9">
        <f>ABSTRACT!I836</f>
        <v>0</v>
      </c>
      <c r="M839" s="9">
        <f>ABSTRACT!J836</f>
        <v>0</v>
      </c>
      <c r="N839" s="9">
        <f>ABSTRACT!K836</f>
        <v>0</v>
      </c>
      <c r="O839" s="37">
        <f t="shared" si="94"/>
        <v>0</v>
      </c>
      <c r="P839" s="37">
        <f t="shared" si="95"/>
        <v>0</v>
      </c>
      <c r="Q839" s="37">
        <f t="shared" si="96"/>
        <v>0</v>
      </c>
      <c r="R839" s="35"/>
      <c r="S839" s="36"/>
      <c r="T839" s="41">
        <f t="shared" si="93"/>
        <v>0</v>
      </c>
      <c r="V839" s="44"/>
      <c r="W839" s="43"/>
    </row>
    <row r="840" spans="2:23" ht="12" hidden="1" customHeight="1">
      <c r="B840" s="165"/>
      <c r="C840" s="165"/>
      <c r="D840" s="165"/>
      <c r="E840" s="21" t="s">
        <v>102</v>
      </c>
      <c r="F840" s="79" t="s">
        <v>497</v>
      </c>
      <c r="G840" s="72">
        <v>10000</v>
      </c>
      <c r="H840" s="14" t="s">
        <v>101</v>
      </c>
      <c r="I840" s="24">
        <v>0.1</v>
      </c>
      <c r="J840" s="26">
        <v>14.510626490523</v>
      </c>
      <c r="K840" s="17">
        <f t="shared" si="97"/>
        <v>14510.626490523</v>
      </c>
      <c r="L840" s="9">
        <f>ABSTRACT!I837</f>
        <v>0</v>
      </c>
      <c r="M840" s="9">
        <f>ABSTRACT!J837</f>
        <v>0</v>
      </c>
      <c r="N840" s="9">
        <f>ABSTRACT!K837</f>
        <v>0</v>
      </c>
      <c r="O840" s="37">
        <f t="shared" si="94"/>
        <v>0</v>
      </c>
      <c r="P840" s="37">
        <f t="shared" si="95"/>
        <v>0</v>
      </c>
      <c r="Q840" s="37">
        <f t="shared" si="96"/>
        <v>0</v>
      </c>
      <c r="R840" s="35"/>
      <c r="S840" s="36"/>
      <c r="T840" s="41">
        <f t="shared" si="93"/>
        <v>0</v>
      </c>
      <c r="V840" s="44"/>
      <c r="W840" s="43"/>
    </row>
    <row r="841" spans="2:23" ht="12" hidden="1" customHeight="1">
      <c r="B841" s="165"/>
      <c r="C841" s="165"/>
      <c r="D841" s="165"/>
      <c r="E841" s="21" t="s">
        <v>104</v>
      </c>
      <c r="F841" s="79" t="s">
        <v>498</v>
      </c>
      <c r="G841" s="72">
        <v>10000</v>
      </c>
      <c r="H841" s="14" t="s">
        <v>101</v>
      </c>
      <c r="I841" s="24">
        <v>0.25</v>
      </c>
      <c r="J841" s="26">
        <v>14.510626490523</v>
      </c>
      <c r="K841" s="17">
        <f t="shared" si="97"/>
        <v>36276.566226307499</v>
      </c>
      <c r="L841" s="9">
        <f>ABSTRACT!I838</f>
        <v>0</v>
      </c>
      <c r="M841" s="9">
        <f>ABSTRACT!J838</f>
        <v>0</v>
      </c>
      <c r="N841" s="9">
        <f>ABSTRACT!K838</f>
        <v>0</v>
      </c>
      <c r="O841" s="37">
        <f t="shared" si="94"/>
        <v>0</v>
      </c>
      <c r="P841" s="37">
        <f t="shared" si="95"/>
        <v>0</v>
      </c>
      <c r="Q841" s="37">
        <f t="shared" si="96"/>
        <v>0</v>
      </c>
      <c r="R841" s="35"/>
      <c r="S841" s="36"/>
      <c r="T841" s="41">
        <f t="shared" si="93"/>
        <v>0</v>
      </c>
      <c r="V841" s="44"/>
      <c r="W841" s="43"/>
    </row>
    <row r="842" spans="2:23" ht="12" hidden="1" customHeight="1">
      <c r="B842" s="165"/>
      <c r="C842" s="165"/>
      <c r="D842" s="165"/>
      <c r="E842" s="12" t="s">
        <v>634</v>
      </c>
      <c r="F842" s="29" t="s">
        <v>635</v>
      </c>
      <c r="G842" s="14"/>
      <c r="H842" s="14"/>
      <c r="I842" s="15"/>
      <c r="J842" s="26"/>
      <c r="K842" s="17"/>
      <c r="L842" s="9">
        <f>ABSTRACT!I839</f>
        <v>0</v>
      </c>
      <c r="M842" s="9">
        <f>ABSTRACT!J839</f>
        <v>0</v>
      </c>
      <c r="N842" s="9">
        <f>ABSTRACT!K839</f>
        <v>0</v>
      </c>
      <c r="O842" s="37">
        <f t="shared" si="94"/>
        <v>0</v>
      </c>
      <c r="P842" s="37">
        <f t="shared" si="95"/>
        <v>0</v>
      </c>
      <c r="Q842" s="37">
        <f t="shared" si="96"/>
        <v>0</v>
      </c>
      <c r="R842" s="35"/>
      <c r="S842" s="36"/>
      <c r="T842" s="41">
        <f t="shared" si="93"/>
        <v>0</v>
      </c>
      <c r="V842" s="44"/>
      <c r="W842" s="43"/>
    </row>
    <row r="843" spans="2:23" ht="12" hidden="1" customHeight="1">
      <c r="B843" s="165"/>
      <c r="C843" s="165"/>
      <c r="D843" s="165"/>
      <c r="E843" s="18" t="s">
        <v>636</v>
      </c>
      <c r="F843" s="19" t="s">
        <v>623</v>
      </c>
      <c r="G843" s="72"/>
      <c r="H843" s="14"/>
      <c r="I843" s="24"/>
      <c r="J843" s="26"/>
      <c r="K843" s="17"/>
      <c r="L843" s="9">
        <f>ABSTRACT!I840</f>
        <v>0</v>
      </c>
      <c r="M843" s="9">
        <f>ABSTRACT!J840</f>
        <v>0</v>
      </c>
      <c r="N843" s="9">
        <f>ABSTRACT!K840</f>
        <v>0</v>
      </c>
      <c r="O843" s="37">
        <f t="shared" si="94"/>
        <v>0</v>
      </c>
      <c r="P843" s="37">
        <f t="shared" si="95"/>
        <v>0</v>
      </c>
      <c r="Q843" s="37">
        <f t="shared" si="96"/>
        <v>0</v>
      </c>
      <c r="R843" s="35"/>
      <c r="S843" s="36"/>
      <c r="T843" s="41">
        <f t="shared" si="93"/>
        <v>0</v>
      </c>
      <c r="V843" s="44"/>
      <c r="W843" s="43"/>
    </row>
    <row r="844" spans="2:23" ht="12" hidden="1" customHeight="1">
      <c r="B844" s="165"/>
      <c r="C844" s="165"/>
      <c r="D844" s="165"/>
      <c r="E844" s="21" t="s">
        <v>99</v>
      </c>
      <c r="F844" s="79" t="s">
        <v>496</v>
      </c>
      <c r="G844" s="72">
        <v>6000</v>
      </c>
      <c r="H844" s="14" t="s">
        <v>101</v>
      </c>
      <c r="I844" s="24">
        <v>0.55000000000000004</v>
      </c>
      <c r="J844" s="26">
        <v>9.38923861259833</v>
      </c>
      <c r="K844" s="17">
        <f t="shared" si="97"/>
        <v>30984.487421574489</v>
      </c>
      <c r="L844" s="9">
        <f>ABSTRACT!I841</f>
        <v>0</v>
      </c>
      <c r="M844" s="9">
        <f>ABSTRACT!J841</f>
        <v>0</v>
      </c>
      <c r="N844" s="9">
        <f>ABSTRACT!K841</f>
        <v>0</v>
      </c>
      <c r="O844" s="37">
        <f t="shared" si="94"/>
        <v>0</v>
      </c>
      <c r="P844" s="37">
        <f t="shared" si="95"/>
        <v>0</v>
      </c>
      <c r="Q844" s="37">
        <f t="shared" si="96"/>
        <v>0</v>
      </c>
      <c r="R844" s="35"/>
      <c r="S844" s="36"/>
      <c r="T844" s="41">
        <f t="shared" si="93"/>
        <v>0</v>
      </c>
      <c r="V844" s="44"/>
      <c r="W844" s="43"/>
    </row>
    <row r="845" spans="2:23" ht="12" hidden="1" customHeight="1">
      <c r="B845" s="165"/>
      <c r="C845" s="165"/>
      <c r="D845" s="165"/>
      <c r="E845" s="21" t="s">
        <v>102</v>
      </c>
      <c r="F845" s="79" t="s">
        <v>497</v>
      </c>
      <c r="G845" s="72">
        <v>6000</v>
      </c>
      <c r="H845" s="14" t="s">
        <v>101</v>
      </c>
      <c r="I845" s="24">
        <v>0.1</v>
      </c>
      <c r="J845" s="26">
        <v>9.38923861259833</v>
      </c>
      <c r="K845" s="17">
        <f t="shared" si="97"/>
        <v>5633.543167558998</v>
      </c>
      <c r="L845" s="9">
        <f>ABSTRACT!I842</f>
        <v>0</v>
      </c>
      <c r="M845" s="9">
        <f>ABSTRACT!J842</f>
        <v>0</v>
      </c>
      <c r="N845" s="9">
        <f>ABSTRACT!K842</f>
        <v>0</v>
      </c>
      <c r="O845" s="37">
        <f t="shared" si="94"/>
        <v>0</v>
      </c>
      <c r="P845" s="37">
        <f t="shared" si="95"/>
        <v>0</v>
      </c>
      <c r="Q845" s="37">
        <f t="shared" si="96"/>
        <v>0</v>
      </c>
      <c r="R845" s="35"/>
      <c r="S845" s="36"/>
      <c r="T845" s="41">
        <f t="shared" si="93"/>
        <v>0</v>
      </c>
      <c r="V845" s="44"/>
      <c r="W845" s="43"/>
    </row>
    <row r="846" spans="2:23" ht="12" hidden="1" customHeight="1">
      <c r="B846" s="165"/>
      <c r="C846" s="165"/>
      <c r="D846" s="165"/>
      <c r="E846" s="21" t="s">
        <v>104</v>
      </c>
      <c r="F846" s="79" t="s">
        <v>498</v>
      </c>
      <c r="G846" s="72">
        <v>6000</v>
      </c>
      <c r="H846" s="14" t="s">
        <v>101</v>
      </c>
      <c r="I846" s="24">
        <v>0.25</v>
      </c>
      <c r="J846" s="26">
        <v>9.38923861259833</v>
      </c>
      <c r="K846" s="17">
        <f t="shared" si="97"/>
        <v>14083.857918897495</v>
      </c>
      <c r="L846" s="9">
        <f>ABSTRACT!I843</f>
        <v>0</v>
      </c>
      <c r="M846" s="9">
        <f>ABSTRACT!J843</f>
        <v>0</v>
      </c>
      <c r="N846" s="9">
        <f>ABSTRACT!K843</f>
        <v>0</v>
      </c>
      <c r="O846" s="37">
        <f t="shared" si="94"/>
        <v>0</v>
      </c>
      <c r="P846" s="37">
        <f t="shared" si="95"/>
        <v>0</v>
      </c>
      <c r="Q846" s="37">
        <f t="shared" si="96"/>
        <v>0</v>
      </c>
      <c r="R846" s="35"/>
      <c r="S846" s="36"/>
      <c r="T846" s="41">
        <f t="shared" ref="T846:T909" si="98">SUM(V846:AO846)</f>
        <v>0</v>
      </c>
      <c r="V846" s="44"/>
      <c r="W846" s="43"/>
    </row>
    <row r="847" spans="2:23" ht="12" hidden="1" customHeight="1">
      <c r="B847" s="165"/>
      <c r="C847" s="165"/>
      <c r="D847" s="165"/>
      <c r="E847" s="18" t="s">
        <v>637</v>
      </c>
      <c r="F847" s="19" t="s">
        <v>625</v>
      </c>
      <c r="G847" s="72"/>
      <c r="H847" s="14"/>
      <c r="I847" s="15"/>
      <c r="J847" s="26"/>
      <c r="K847" s="17"/>
      <c r="L847" s="9">
        <f>ABSTRACT!I844</f>
        <v>0</v>
      </c>
      <c r="M847" s="9">
        <f>ABSTRACT!J844</f>
        <v>0</v>
      </c>
      <c r="N847" s="9">
        <f>ABSTRACT!K844</f>
        <v>0</v>
      </c>
      <c r="O847" s="37">
        <f t="shared" ref="O847:O910" si="99">L847*J847*I847</f>
        <v>0</v>
      </c>
      <c r="P847" s="37">
        <f t="shared" ref="P847:P910" si="100">M847*J847*I847</f>
        <v>0</v>
      </c>
      <c r="Q847" s="37">
        <f t="shared" si="96"/>
        <v>0</v>
      </c>
      <c r="R847" s="35"/>
      <c r="S847" s="36"/>
      <c r="T847" s="41">
        <f t="shared" si="98"/>
        <v>0</v>
      </c>
      <c r="V847" s="44"/>
      <c r="W847" s="43"/>
    </row>
    <row r="848" spans="2:23" ht="12" hidden="1" customHeight="1">
      <c r="B848" s="165"/>
      <c r="C848" s="165"/>
      <c r="D848" s="165"/>
      <c r="E848" s="21" t="s">
        <v>99</v>
      </c>
      <c r="F848" s="79" t="s">
        <v>496</v>
      </c>
      <c r="G848" s="72">
        <v>14000</v>
      </c>
      <c r="H848" s="14" t="s">
        <v>101</v>
      </c>
      <c r="I848" s="24">
        <v>0.55000000000000004</v>
      </c>
      <c r="J848" s="26">
        <v>10.242825850726399</v>
      </c>
      <c r="K848" s="17">
        <f t="shared" si="97"/>
        <v>78869.759050593275</v>
      </c>
      <c r="L848" s="9">
        <f>ABSTRACT!I845</f>
        <v>0</v>
      </c>
      <c r="M848" s="9">
        <f>ABSTRACT!J845</f>
        <v>0</v>
      </c>
      <c r="N848" s="9">
        <f>ABSTRACT!K845</f>
        <v>0</v>
      </c>
      <c r="O848" s="37">
        <f t="shared" si="99"/>
        <v>0</v>
      </c>
      <c r="P848" s="37">
        <f t="shared" si="100"/>
        <v>0</v>
      </c>
      <c r="Q848" s="37">
        <f t="shared" ref="Q848:Q911" si="101">O848+P848</f>
        <v>0</v>
      </c>
      <c r="R848" s="35"/>
      <c r="S848" s="36"/>
      <c r="T848" s="41">
        <f t="shared" si="98"/>
        <v>0</v>
      </c>
      <c r="V848" s="44"/>
      <c r="W848" s="43"/>
    </row>
    <row r="849" spans="2:23" ht="12" hidden="1" customHeight="1">
      <c r="B849" s="165"/>
      <c r="C849" s="165"/>
      <c r="D849" s="165"/>
      <c r="E849" s="21" t="s">
        <v>102</v>
      </c>
      <c r="F849" s="79" t="s">
        <v>497</v>
      </c>
      <c r="G849" s="72">
        <v>14000</v>
      </c>
      <c r="H849" s="14" t="s">
        <v>101</v>
      </c>
      <c r="I849" s="24">
        <v>0.1</v>
      </c>
      <c r="J849" s="26">
        <v>10.242825850726399</v>
      </c>
      <c r="K849" s="17">
        <f t="shared" si="97"/>
        <v>14339.956191016958</v>
      </c>
      <c r="L849" s="9">
        <f>ABSTRACT!I846</f>
        <v>0</v>
      </c>
      <c r="M849" s="9">
        <f>ABSTRACT!J846</f>
        <v>0</v>
      </c>
      <c r="N849" s="9">
        <f>ABSTRACT!K846</f>
        <v>0</v>
      </c>
      <c r="O849" s="37">
        <f t="shared" si="99"/>
        <v>0</v>
      </c>
      <c r="P849" s="37">
        <f t="shared" si="100"/>
        <v>0</v>
      </c>
      <c r="Q849" s="37">
        <f t="shared" si="101"/>
        <v>0</v>
      </c>
      <c r="R849" s="35"/>
      <c r="S849" s="36"/>
      <c r="T849" s="41">
        <f t="shared" si="98"/>
        <v>0</v>
      </c>
      <c r="V849" s="44"/>
      <c r="W849" s="43"/>
    </row>
    <row r="850" spans="2:23" ht="12" hidden="1" customHeight="1">
      <c r="B850" s="165"/>
      <c r="C850" s="165"/>
      <c r="D850" s="165"/>
      <c r="E850" s="21" t="s">
        <v>104</v>
      </c>
      <c r="F850" s="79" t="s">
        <v>498</v>
      </c>
      <c r="G850" s="72">
        <v>14000</v>
      </c>
      <c r="H850" s="14" t="s">
        <v>101</v>
      </c>
      <c r="I850" s="24">
        <v>0.25</v>
      </c>
      <c r="J850" s="26">
        <v>10.242825850726399</v>
      </c>
      <c r="K850" s="17">
        <f t="shared" si="97"/>
        <v>35849.890477542394</v>
      </c>
      <c r="L850" s="9">
        <f>ABSTRACT!I847</f>
        <v>0</v>
      </c>
      <c r="M850" s="9">
        <f>ABSTRACT!J847</f>
        <v>0</v>
      </c>
      <c r="N850" s="9">
        <f>ABSTRACT!K847</f>
        <v>0</v>
      </c>
      <c r="O850" s="37">
        <f t="shared" si="99"/>
        <v>0</v>
      </c>
      <c r="P850" s="37">
        <f t="shared" si="100"/>
        <v>0</v>
      </c>
      <c r="Q850" s="37">
        <f t="shared" si="101"/>
        <v>0</v>
      </c>
      <c r="R850" s="35"/>
      <c r="S850" s="36"/>
      <c r="T850" s="41">
        <f t="shared" si="98"/>
        <v>0</v>
      </c>
      <c r="V850" s="44"/>
      <c r="W850" s="43"/>
    </row>
    <row r="851" spans="2:23" ht="12" hidden="1" customHeight="1">
      <c r="B851" s="165"/>
      <c r="C851" s="165"/>
      <c r="D851" s="165"/>
      <c r="E851" s="18" t="s">
        <v>638</v>
      </c>
      <c r="F851" s="19" t="s">
        <v>629</v>
      </c>
      <c r="G851" s="72"/>
      <c r="H851" s="14"/>
      <c r="I851" s="24"/>
      <c r="J851" s="26"/>
      <c r="K851" s="17"/>
      <c r="L851" s="9">
        <f>ABSTRACT!I848</f>
        <v>0</v>
      </c>
      <c r="M851" s="9">
        <f>ABSTRACT!J848</f>
        <v>0</v>
      </c>
      <c r="N851" s="9">
        <f>ABSTRACT!K848</f>
        <v>0</v>
      </c>
      <c r="O851" s="37">
        <f t="shared" si="99"/>
        <v>0</v>
      </c>
      <c r="P851" s="37">
        <f t="shared" si="100"/>
        <v>0</v>
      </c>
      <c r="Q851" s="37">
        <f t="shared" si="101"/>
        <v>0</v>
      </c>
      <c r="R851" s="35"/>
      <c r="S851" s="36"/>
      <c r="T851" s="41">
        <f t="shared" si="98"/>
        <v>0</v>
      </c>
      <c r="V851" s="44"/>
      <c r="W851" s="43"/>
    </row>
    <row r="852" spans="2:23" ht="12" hidden="1" customHeight="1">
      <c r="B852" s="165"/>
      <c r="C852" s="165"/>
      <c r="D852" s="165"/>
      <c r="E852" s="21" t="s">
        <v>99</v>
      </c>
      <c r="F852" s="79" t="s">
        <v>496</v>
      </c>
      <c r="G852" s="72">
        <v>10000</v>
      </c>
      <c r="H852" s="14" t="s">
        <v>101</v>
      </c>
      <c r="I852" s="24">
        <v>0.55000000000000004</v>
      </c>
      <c r="J852" s="26">
        <v>11.949953178863</v>
      </c>
      <c r="K852" s="17">
        <f t="shared" si="97"/>
        <v>65724.742483746508</v>
      </c>
      <c r="L852" s="9">
        <f>ABSTRACT!I849</f>
        <v>0</v>
      </c>
      <c r="M852" s="9">
        <f>ABSTRACT!J849</f>
        <v>0</v>
      </c>
      <c r="N852" s="9">
        <f>ABSTRACT!K849</f>
        <v>0</v>
      </c>
      <c r="O852" s="37">
        <f t="shared" si="99"/>
        <v>0</v>
      </c>
      <c r="P852" s="37">
        <f t="shared" si="100"/>
        <v>0</v>
      </c>
      <c r="Q852" s="37">
        <f t="shared" si="101"/>
        <v>0</v>
      </c>
      <c r="R852" s="35"/>
      <c r="S852" s="36"/>
      <c r="T852" s="41">
        <f t="shared" si="98"/>
        <v>0</v>
      </c>
      <c r="V852" s="44"/>
      <c r="W852" s="43"/>
    </row>
    <row r="853" spans="2:23" ht="12" hidden="1" customHeight="1">
      <c r="B853" s="165"/>
      <c r="C853" s="165"/>
      <c r="D853" s="165"/>
      <c r="E853" s="21" t="s">
        <v>102</v>
      </c>
      <c r="F853" s="79" t="s">
        <v>497</v>
      </c>
      <c r="G853" s="72">
        <v>10000</v>
      </c>
      <c r="H853" s="14" t="s">
        <v>101</v>
      </c>
      <c r="I853" s="24">
        <v>0.1</v>
      </c>
      <c r="J853" s="26">
        <v>11.949953178863</v>
      </c>
      <c r="K853" s="17">
        <f t="shared" si="97"/>
        <v>11949.953178863001</v>
      </c>
      <c r="L853" s="9">
        <f>ABSTRACT!I850</f>
        <v>0</v>
      </c>
      <c r="M853" s="9">
        <f>ABSTRACT!J850</f>
        <v>0</v>
      </c>
      <c r="N853" s="9">
        <f>ABSTRACT!K850</f>
        <v>0</v>
      </c>
      <c r="O853" s="37">
        <f t="shared" si="99"/>
        <v>0</v>
      </c>
      <c r="P853" s="37">
        <f t="shared" si="100"/>
        <v>0</v>
      </c>
      <c r="Q853" s="37">
        <f t="shared" si="101"/>
        <v>0</v>
      </c>
      <c r="R853" s="35"/>
      <c r="S853" s="36"/>
      <c r="T853" s="41">
        <f t="shared" si="98"/>
        <v>0</v>
      </c>
      <c r="V853" s="44"/>
      <c r="W853" s="43"/>
    </row>
    <row r="854" spans="2:23" ht="12" hidden="1" customHeight="1">
      <c r="B854" s="165"/>
      <c r="C854" s="165"/>
      <c r="D854" s="165"/>
      <c r="E854" s="21" t="s">
        <v>104</v>
      </c>
      <c r="F854" s="79" t="s">
        <v>498</v>
      </c>
      <c r="G854" s="72">
        <v>10000</v>
      </c>
      <c r="H854" s="14" t="s">
        <v>101</v>
      </c>
      <c r="I854" s="24">
        <v>0.25</v>
      </c>
      <c r="J854" s="26">
        <v>11.949953178863</v>
      </c>
      <c r="K854" s="17">
        <f t="shared" si="97"/>
        <v>29874.882947157501</v>
      </c>
      <c r="L854" s="9">
        <f>ABSTRACT!I851</f>
        <v>0</v>
      </c>
      <c r="M854" s="9">
        <f>ABSTRACT!J851</f>
        <v>0</v>
      </c>
      <c r="N854" s="9">
        <f>ABSTRACT!K851</f>
        <v>0</v>
      </c>
      <c r="O854" s="37">
        <f t="shared" si="99"/>
        <v>0</v>
      </c>
      <c r="P854" s="37">
        <f t="shared" si="100"/>
        <v>0</v>
      </c>
      <c r="Q854" s="37">
        <f t="shared" si="101"/>
        <v>0</v>
      </c>
      <c r="R854" s="35"/>
      <c r="S854" s="36"/>
      <c r="T854" s="41">
        <f t="shared" si="98"/>
        <v>0</v>
      </c>
      <c r="V854" s="44"/>
      <c r="W854" s="43"/>
    </row>
    <row r="855" spans="2:23" ht="12" hidden="1" customHeight="1">
      <c r="B855" s="165"/>
      <c r="C855" s="165"/>
      <c r="D855" s="165"/>
      <c r="E855" s="18" t="s">
        <v>639</v>
      </c>
      <c r="F855" s="19" t="s">
        <v>640</v>
      </c>
      <c r="G855" s="72"/>
      <c r="H855" s="14"/>
      <c r="I855" s="24"/>
      <c r="J855" s="26"/>
      <c r="K855" s="17"/>
      <c r="L855" s="9">
        <f>ABSTRACT!I852</f>
        <v>0</v>
      </c>
      <c r="M855" s="9">
        <f>ABSTRACT!J852</f>
        <v>0</v>
      </c>
      <c r="N855" s="9">
        <f>ABSTRACT!K852</f>
        <v>0</v>
      </c>
      <c r="O855" s="37">
        <f t="shared" si="99"/>
        <v>0</v>
      </c>
      <c r="P855" s="37">
        <f t="shared" si="100"/>
        <v>0</v>
      </c>
      <c r="Q855" s="37">
        <f t="shared" si="101"/>
        <v>0</v>
      </c>
      <c r="R855" s="35"/>
      <c r="S855" s="36"/>
      <c r="T855" s="41">
        <f t="shared" si="98"/>
        <v>0</v>
      </c>
      <c r="V855" s="44"/>
      <c r="W855" s="43"/>
    </row>
    <row r="856" spans="2:23" ht="12" hidden="1" customHeight="1">
      <c r="B856" s="165"/>
      <c r="C856" s="165"/>
      <c r="D856" s="165"/>
      <c r="E856" s="21" t="s">
        <v>99</v>
      </c>
      <c r="F856" s="79" t="s">
        <v>496</v>
      </c>
      <c r="G856" s="72">
        <v>5000</v>
      </c>
      <c r="H856" s="14" t="s">
        <v>101</v>
      </c>
      <c r="I856" s="24">
        <v>0.55000000000000004</v>
      </c>
      <c r="J856" s="26">
        <v>13.657089347272001</v>
      </c>
      <c r="K856" s="17">
        <f t="shared" ref="K856:K871" si="102">J856*G856*I856</f>
        <v>37556.995704998</v>
      </c>
      <c r="L856" s="9">
        <f>ABSTRACT!I853</f>
        <v>0</v>
      </c>
      <c r="M856" s="9">
        <f>ABSTRACT!J853</f>
        <v>0</v>
      </c>
      <c r="N856" s="9">
        <f>ABSTRACT!K853</f>
        <v>0</v>
      </c>
      <c r="O856" s="37">
        <f t="shared" si="99"/>
        <v>0</v>
      </c>
      <c r="P856" s="37">
        <f t="shared" si="100"/>
        <v>0</v>
      </c>
      <c r="Q856" s="37">
        <f t="shared" si="101"/>
        <v>0</v>
      </c>
      <c r="R856" s="35"/>
      <c r="S856" s="36"/>
      <c r="T856" s="41">
        <f t="shared" si="98"/>
        <v>0</v>
      </c>
      <c r="V856" s="44"/>
      <c r="W856" s="43"/>
    </row>
    <row r="857" spans="2:23" ht="12" hidden="1" customHeight="1">
      <c r="B857" s="165"/>
      <c r="C857" s="165"/>
      <c r="D857" s="165"/>
      <c r="E857" s="21" t="s">
        <v>102</v>
      </c>
      <c r="F857" s="79" t="s">
        <v>497</v>
      </c>
      <c r="G857" s="72">
        <v>5000</v>
      </c>
      <c r="H857" s="14" t="s">
        <v>101</v>
      </c>
      <c r="I857" s="24">
        <v>0.1</v>
      </c>
      <c r="J857" s="26">
        <v>13.657089347272001</v>
      </c>
      <c r="K857" s="17">
        <f t="shared" si="102"/>
        <v>6828.544673636</v>
      </c>
      <c r="L857" s="9">
        <f>ABSTRACT!I854</f>
        <v>0</v>
      </c>
      <c r="M857" s="9">
        <f>ABSTRACT!J854</f>
        <v>0</v>
      </c>
      <c r="N857" s="9">
        <f>ABSTRACT!K854</f>
        <v>0</v>
      </c>
      <c r="O857" s="37">
        <f t="shared" si="99"/>
        <v>0</v>
      </c>
      <c r="P857" s="37">
        <f t="shared" si="100"/>
        <v>0</v>
      </c>
      <c r="Q857" s="37">
        <f t="shared" si="101"/>
        <v>0</v>
      </c>
      <c r="R857" s="35"/>
      <c r="S857" s="36"/>
      <c r="T857" s="41">
        <f t="shared" si="98"/>
        <v>0</v>
      </c>
      <c r="V857" s="44"/>
      <c r="W857" s="43"/>
    </row>
    <row r="858" spans="2:23" ht="12" hidden="1" customHeight="1">
      <c r="B858" s="165"/>
      <c r="C858" s="165"/>
      <c r="D858" s="165"/>
      <c r="E858" s="21" t="s">
        <v>104</v>
      </c>
      <c r="F858" s="79" t="s">
        <v>498</v>
      </c>
      <c r="G858" s="72">
        <v>5000</v>
      </c>
      <c r="H858" s="14" t="s">
        <v>101</v>
      </c>
      <c r="I858" s="24">
        <v>0.25</v>
      </c>
      <c r="J858" s="26">
        <v>13.657089347272001</v>
      </c>
      <c r="K858" s="17">
        <f t="shared" si="102"/>
        <v>17071.361684089999</v>
      </c>
      <c r="L858" s="9">
        <f>ABSTRACT!I855</f>
        <v>0</v>
      </c>
      <c r="M858" s="9">
        <f>ABSTRACT!J855</f>
        <v>0</v>
      </c>
      <c r="N858" s="9">
        <f>ABSTRACT!K855</f>
        <v>0</v>
      </c>
      <c r="O858" s="37">
        <f t="shared" si="99"/>
        <v>0</v>
      </c>
      <c r="P858" s="37">
        <f t="shared" si="100"/>
        <v>0</v>
      </c>
      <c r="Q858" s="37">
        <f t="shared" si="101"/>
        <v>0</v>
      </c>
      <c r="R858" s="35"/>
      <c r="S858" s="36"/>
      <c r="T858" s="41">
        <f t="shared" si="98"/>
        <v>0</v>
      </c>
      <c r="V858" s="44"/>
      <c r="W858" s="43"/>
    </row>
    <row r="859" spans="2:23" ht="12" hidden="1" customHeight="1">
      <c r="B859" s="165"/>
      <c r="C859" s="165"/>
      <c r="D859" s="165"/>
      <c r="E859" s="12" t="s">
        <v>641</v>
      </c>
      <c r="F859" s="29" t="s">
        <v>642</v>
      </c>
      <c r="G859" s="14"/>
      <c r="H859" s="14"/>
      <c r="I859" s="24"/>
      <c r="J859" s="26"/>
      <c r="K859" s="17"/>
      <c r="L859" s="9">
        <f>ABSTRACT!I856</f>
        <v>0</v>
      </c>
      <c r="M859" s="9">
        <f>ABSTRACT!J856</f>
        <v>0</v>
      </c>
      <c r="N859" s="9">
        <f>ABSTRACT!K856</f>
        <v>0</v>
      </c>
      <c r="O859" s="37">
        <f t="shared" si="99"/>
        <v>0</v>
      </c>
      <c r="P859" s="37">
        <f t="shared" si="100"/>
        <v>0</v>
      </c>
      <c r="Q859" s="37">
        <f t="shared" si="101"/>
        <v>0</v>
      </c>
      <c r="R859" s="35"/>
      <c r="S859" s="36"/>
      <c r="T859" s="41">
        <f t="shared" si="98"/>
        <v>0</v>
      </c>
      <c r="V859" s="44"/>
      <c r="W859" s="43"/>
    </row>
    <row r="860" spans="2:23" ht="12" hidden="1" customHeight="1">
      <c r="B860" s="165"/>
      <c r="C860" s="165"/>
      <c r="D860" s="165"/>
      <c r="E860" s="18" t="s">
        <v>643</v>
      </c>
      <c r="F860" s="19" t="s">
        <v>644</v>
      </c>
      <c r="G860" s="72"/>
      <c r="H860" s="14"/>
      <c r="I860" s="73"/>
      <c r="J860" s="26"/>
      <c r="K860" s="17"/>
      <c r="L860" s="9">
        <f>ABSTRACT!I857</f>
        <v>0</v>
      </c>
      <c r="M860" s="9">
        <f>ABSTRACT!J857</f>
        <v>0</v>
      </c>
      <c r="N860" s="9">
        <f>ABSTRACT!K857</f>
        <v>0</v>
      </c>
      <c r="O860" s="37">
        <f t="shared" si="99"/>
        <v>0</v>
      </c>
      <c r="P860" s="37">
        <f t="shared" si="100"/>
        <v>0</v>
      </c>
      <c r="Q860" s="37">
        <f t="shared" si="101"/>
        <v>0</v>
      </c>
      <c r="R860" s="35"/>
      <c r="S860" s="36"/>
      <c r="T860" s="41">
        <f t="shared" si="98"/>
        <v>0</v>
      </c>
      <c r="V860" s="44"/>
      <c r="W860" s="43"/>
    </row>
    <row r="861" spans="2:23" ht="12" hidden="1" customHeight="1">
      <c r="B861" s="165"/>
      <c r="C861" s="165"/>
      <c r="D861" s="165"/>
      <c r="E861" s="21" t="s">
        <v>99</v>
      </c>
      <c r="F861" s="79" t="s">
        <v>496</v>
      </c>
      <c r="G861" s="72">
        <v>8000</v>
      </c>
      <c r="H861" s="14" t="s">
        <v>101</v>
      </c>
      <c r="I861" s="24">
        <v>0.55000000000000004</v>
      </c>
      <c r="J861" s="26">
        <v>19.809558716456301</v>
      </c>
      <c r="K861" s="17">
        <f t="shared" si="102"/>
        <v>87162.058352407723</v>
      </c>
      <c r="L861" s="9">
        <f>ABSTRACT!I858</f>
        <v>0</v>
      </c>
      <c r="M861" s="9">
        <f>ABSTRACT!J858</f>
        <v>0</v>
      </c>
      <c r="N861" s="9">
        <f>ABSTRACT!K858</f>
        <v>0</v>
      </c>
      <c r="O861" s="37">
        <f t="shared" si="99"/>
        <v>0</v>
      </c>
      <c r="P861" s="37">
        <f t="shared" si="100"/>
        <v>0</v>
      </c>
      <c r="Q861" s="37">
        <f t="shared" si="101"/>
        <v>0</v>
      </c>
      <c r="R861" s="35"/>
      <c r="S861" s="36"/>
      <c r="T861" s="41">
        <f t="shared" si="98"/>
        <v>0</v>
      </c>
      <c r="V861" s="44"/>
      <c r="W861" s="43"/>
    </row>
    <row r="862" spans="2:23" ht="12" hidden="1" customHeight="1">
      <c r="B862" s="165"/>
      <c r="C862" s="165"/>
      <c r="D862" s="165"/>
      <c r="E862" s="21" t="s">
        <v>102</v>
      </c>
      <c r="F862" s="79" t="s">
        <v>497</v>
      </c>
      <c r="G862" s="72">
        <v>8000</v>
      </c>
      <c r="H862" s="14" t="s">
        <v>101</v>
      </c>
      <c r="I862" s="24">
        <v>0.1</v>
      </c>
      <c r="J862" s="26">
        <v>19.809558716456301</v>
      </c>
      <c r="K862" s="17">
        <f t="shared" si="102"/>
        <v>15847.646973165041</v>
      </c>
      <c r="L862" s="9">
        <f>ABSTRACT!I859</f>
        <v>0</v>
      </c>
      <c r="M862" s="9">
        <f>ABSTRACT!J859</f>
        <v>0</v>
      </c>
      <c r="N862" s="9">
        <f>ABSTRACT!K859</f>
        <v>0</v>
      </c>
      <c r="O862" s="37">
        <f t="shared" si="99"/>
        <v>0</v>
      </c>
      <c r="P862" s="37">
        <f t="shared" si="100"/>
        <v>0</v>
      </c>
      <c r="Q862" s="37">
        <f t="shared" si="101"/>
        <v>0</v>
      </c>
      <c r="R862" s="35"/>
      <c r="S862" s="36"/>
      <c r="T862" s="41">
        <f t="shared" si="98"/>
        <v>0</v>
      </c>
      <c r="V862" s="44"/>
      <c r="W862" s="43"/>
    </row>
    <row r="863" spans="2:23" ht="12" hidden="1" customHeight="1">
      <c r="B863" s="165"/>
      <c r="C863" s="165"/>
      <c r="D863" s="165"/>
      <c r="E863" s="21" t="s">
        <v>104</v>
      </c>
      <c r="F863" s="79" t="s">
        <v>498</v>
      </c>
      <c r="G863" s="72">
        <v>8000</v>
      </c>
      <c r="H863" s="14" t="s">
        <v>101</v>
      </c>
      <c r="I863" s="24">
        <v>0.25</v>
      </c>
      <c r="J863" s="26">
        <v>19.809558716456301</v>
      </c>
      <c r="K863" s="17">
        <f t="shared" si="102"/>
        <v>39619.117432912601</v>
      </c>
      <c r="L863" s="9">
        <f>ABSTRACT!I860</f>
        <v>0</v>
      </c>
      <c r="M863" s="9">
        <f>ABSTRACT!J860</f>
        <v>0</v>
      </c>
      <c r="N863" s="9">
        <f>ABSTRACT!K860</f>
        <v>0</v>
      </c>
      <c r="O863" s="37">
        <f t="shared" si="99"/>
        <v>0</v>
      </c>
      <c r="P863" s="37">
        <f t="shared" si="100"/>
        <v>0</v>
      </c>
      <c r="Q863" s="37">
        <f t="shared" si="101"/>
        <v>0</v>
      </c>
      <c r="R863" s="35"/>
      <c r="S863" s="36"/>
      <c r="T863" s="41">
        <f t="shared" si="98"/>
        <v>0</v>
      </c>
      <c r="V863" s="44"/>
      <c r="W863" s="43"/>
    </row>
    <row r="864" spans="2:23" ht="12" hidden="1" customHeight="1">
      <c r="B864" s="165"/>
      <c r="C864" s="165"/>
      <c r="D864" s="165"/>
      <c r="E864" s="18" t="s">
        <v>645</v>
      </c>
      <c r="F864" s="19" t="s">
        <v>646</v>
      </c>
      <c r="G864" s="72"/>
      <c r="H864" s="14"/>
      <c r="I864" s="73"/>
      <c r="J864" s="26"/>
      <c r="K864" s="17"/>
      <c r="L864" s="9">
        <f>ABSTRACT!I861</f>
        <v>0</v>
      </c>
      <c r="M864" s="9">
        <f>ABSTRACT!J861</f>
        <v>0</v>
      </c>
      <c r="N864" s="9">
        <f>ABSTRACT!K861</f>
        <v>0</v>
      </c>
      <c r="O864" s="37">
        <f t="shared" si="99"/>
        <v>0</v>
      </c>
      <c r="P864" s="37">
        <f t="shared" si="100"/>
        <v>0</v>
      </c>
      <c r="Q864" s="37">
        <f t="shared" si="101"/>
        <v>0</v>
      </c>
      <c r="R864" s="35"/>
      <c r="S864" s="36"/>
      <c r="T864" s="41">
        <f t="shared" si="98"/>
        <v>0</v>
      </c>
      <c r="V864" s="44"/>
      <c r="W864" s="43"/>
    </row>
    <row r="865" spans="2:23" ht="12" hidden="1" customHeight="1">
      <c r="B865" s="165"/>
      <c r="C865" s="165"/>
      <c r="D865" s="165"/>
      <c r="E865" s="21" t="s">
        <v>99</v>
      </c>
      <c r="F865" s="79" t="s">
        <v>496</v>
      </c>
      <c r="G865" s="72">
        <v>3000</v>
      </c>
      <c r="H865" s="14" t="s">
        <v>101</v>
      </c>
      <c r="I865" s="24">
        <v>0.55000000000000004</v>
      </c>
      <c r="J865" s="26">
        <v>29.054586701616699</v>
      </c>
      <c r="K865" s="17">
        <f t="shared" si="102"/>
        <v>47940.068057667559</v>
      </c>
      <c r="L865" s="9">
        <f>ABSTRACT!I862</f>
        <v>0</v>
      </c>
      <c r="M865" s="9">
        <f>ABSTRACT!J862</f>
        <v>0</v>
      </c>
      <c r="N865" s="9">
        <f>ABSTRACT!K862</f>
        <v>0</v>
      </c>
      <c r="O865" s="37">
        <f t="shared" si="99"/>
        <v>0</v>
      </c>
      <c r="P865" s="37">
        <f t="shared" si="100"/>
        <v>0</v>
      </c>
      <c r="Q865" s="37">
        <f t="shared" si="101"/>
        <v>0</v>
      </c>
      <c r="R865" s="35"/>
      <c r="S865" s="36"/>
      <c r="T865" s="41">
        <f t="shared" si="98"/>
        <v>0</v>
      </c>
      <c r="V865" s="44"/>
      <c r="W865" s="43"/>
    </row>
    <row r="866" spans="2:23" ht="12" hidden="1" customHeight="1">
      <c r="B866" s="165"/>
      <c r="C866" s="165"/>
      <c r="D866" s="165"/>
      <c r="E866" s="21" t="s">
        <v>102</v>
      </c>
      <c r="F866" s="79" t="s">
        <v>497</v>
      </c>
      <c r="G866" s="72">
        <v>3000</v>
      </c>
      <c r="H866" s="14" t="s">
        <v>101</v>
      </c>
      <c r="I866" s="24">
        <v>0.1</v>
      </c>
      <c r="J866" s="26">
        <v>29.054586701616699</v>
      </c>
      <c r="K866" s="17">
        <f t="shared" si="102"/>
        <v>8716.3760104850098</v>
      </c>
      <c r="L866" s="9">
        <f>ABSTRACT!I863</f>
        <v>0</v>
      </c>
      <c r="M866" s="9">
        <f>ABSTRACT!J863</f>
        <v>0</v>
      </c>
      <c r="N866" s="9">
        <f>ABSTRACT!K863</f>
        <v>0</v>
      </c>
      <c r="O866" s="37">
        <f t="shared" si="99"/>
        <v>0</v>
      </c>
      <c r="P866" s="37">
        <f t="shared" si="100"/>
        <v>0</v>
      </c>
      <c r="Q866" s="37">
        <f t="shared" si="101"/>
        <v>0</v>
      </c>
      <c r="R866" s="35"/>
      <c r="S866" s="36"/>
      <c r="T866" s="41">
        <f t="shared" si="98"/>
        <v>0</v>
      </c>
      <c r="V866" s="44"/>
      <c r="W866" s="43"/>
    </row>
    <row r="867" spans="2:23" ht="12" hidden="1" customHeight="1">
      <c r="B867" s="165"/>
      <c r="C867" s="165"/>
      <c r="D867" s="165"/>
      <c r="E867" s="21" t="s">
        <v>104</v>
      </c>
      <c r="F867" s="79" t="s">
        <v>498</v>
      </c>
      <c r="G867" s="72">
        <v>3000</v>
      </c>
      <c r="H867" s="14" t="s">
        <v>101</v>
      </c>
      <c r="I867" s="24">
        <v>0.25</v>
      </c>
      <c r="J867" s="26">
        <v>29.054586701616699</v>
      </c>
      <c r="K867" s="17">
        <f t="shared" si="102"/>
        <v>21790.940026212524</v>
      </c>
      <c r="L867" s="9">
        <f>ABSTRACT!I864</f>
        <v>0</v>
      </c>
      <c r="M867" s="9">
        <f>ABSTRACT!J864</f>
        <v>0</v>
      </c>
      <c r="N867" s="9">
        <f>ABSTRACT!K864</f>
        <v>0</v>
      </c>
      <c r="O867" s="37">
        <f t="shared" si="99"/>
        <v>0</v>
      </c>
      <c r="P867" s="37">
        <f t="shared" si="100"/>
        <v>0</v>
      </c>
      <c r="Q867" s="37">
        <f t="shared" si="101"/>
        <v>0</v>
      </c>
      <c r="R867" s="35"/>
      <c r="S867" s="36"/>
      <c r="T867" s="41">
        <f t="shared" si="98"/>
        <v>0</v>
      </c>
      <c r="V867" s="44"/>
      <c r="W867" s="43"/>
    </row>
    <row r="868" spans="2:23" ht="12" hidden="1" customHeight="1">
      <c r="B868" s="165"/>
      <c r="C868" s="165"/>
      <c r="D868" s="165"/>
      <c r="E868" s="18" t="s">
        <v>647</v>
      </c>
      <c r="F868" s="19" t="s">
        <v>648</v>
      </c>
      <c r="G868" s="14"/>
      <c r="H868" s="14"/>
      <c r="I868" s="24"/>
      <c r="J868" s="26"/>
      <c r="K868" s="17"/>
      <c r="L868" s="9">
        <f>ABSTRACT!I865</f>
        <v>0</v>
      </c>
      <c r="M868" s="9">
        <f>ABSTRACT!J865</f>
        <v>0</v>
      </c>
      <c r="N868" s="9">
        <f>ABSTRACT!K865</f>
        <v>0</v>
      </c>
      <c r="O868" s="37">
        <f t="shared" si="99"/>
        <v>0</v>
      </c>
      <c r="P868" s="37">
        <f t="shared" si="100"/>
        <v>0</v>
      </c>
      <c r="Q868" s="37">
        <f t="shared" si="101"/>
        <v>0</v>
      </c>
      <c r="R868" s="35"/>
      <c r="S868" s="36"/>
      <c r="T868" s="41">
        <f t="shared" si="98"/>
        <v>0</v>
      </c>
      <c r="V868" s="44"/>
      <c r="W868" s="43"/>
    </row>
    <row r="869" spans="2:23" ht="12" hidden="1" customHeight="1">
      <c r="B869" s="165"/>
      <c r="C869" s="165"/>
      <c r="D869" s="165"/>
      <c r="E869" s="21" t="s">
        <v>99</v>
      </c>
      <c r="F869" s="79" t="s">
        <v>496</v>
      </c>
      <c r="G869" s="14">
        <v>280</v>
      </c>
      <c r="H869" s="14" t="s">
        <v>101</v>
      </c>
      <c r="I869" s="24">
        <v>0.55000000000000004</v>
      </c>
      <c r="J869" s="26">
        <v>9.2535551646071408</v>
      </c>
      <c r="K869" s="17">
        <f t="shared" si="102"/>
        <v>1425.0474953494997</v>
      </c>
      <c r="L869" s="9">
        <f>ABSTRACT!I866</f>
        <v>0</v>
      </c>
      <c r="M869" s="9">
        <f>ABSTRACT!J866</f>
        <v>0</v>
      </c>
      <c r="N869" s="9">
        <f>ABSTRACT!K866</f>
        <v>0</v>
      </c>
      <c r="O869" s="37">
        <f t="shared" si="99"/>
        <v>0</v>
      </c>
      <c r="P869" s="37">
        <f t="shared" si="100"/>
        <v>0</v>
      </c>
      <c r="Q869" s="37">
        <f t="shared" si="101"/>
        <v>0</v>
      </c>
      <c r="R869" s="35"/>
      <c r="S869" s="36"/>
      <c r="T869" s="41">
        <f t="shared" si="98"/>
        <v>0</v>
      </c>
      <c r="V869" s="44"/>
      <c r="W869" s="43"/>
    </row>
    <row r="870" spans="2:23" ht="12" hidden="1" customHeight="1">
      <c r="B870" s="165"/>
      <c r="C870" s="165"/>
      <c r="D870" s="165"/>
      <c r="E870" s="21" t="s">
        <v>102</v>
      </c>
      <c r="F870" s="79" t="s">
        <v>497</v>
      </c>
      <c r="G870" s="14">
        <v>280</v>
      </c>
      <c r="H870" s="14" t="s">
        <v>101</v>
      </c>
      <c r="I870" s="24">
        <v>0.1</v>
      </c>
      <c r="J870" s="26">
        <v>9.2535551646071408</v>
      </c>
      <c r="K870" s="17">
        <f t="shared" si="102"/>
        <v>259.09954460899996</v>
      </c>
      <c r="L870" s="9">
        <f>ABSTRACT!I867</f>
        <v>0</v>
      </c>
      <c r="M870" s="9">
        <f>ABSTRACT!J867</f>
        <v>0</v>
      </c>
      <c r="N870" s="9">
        <f>ABSTRACT!K867</f>
        <v>0</v>
      </c>
      <c r="O870" s="37">
        <f t="shared" si="99"/>
        <v>0</v>
      </c>
      <c r="P870" s="37">
        <f t="shared" si="100"/>
        <v>0</v>
      </c>
      <c r="Q870" s="37">
        <f t="shared" si="101"/>
        <v>0</v>
      </c>
      <c r="R870" s="35"/>
      <c r="S870" s="36"/>
      <c r="T870" s="41">
        <f t="shared" si="98"/>
        <v>0</v>
      </c>
      <c r="V870" s="44"/>
      <c r="W870" s="43"/>
    </row>
    <row r="871" spans="2:23" ht="12" hidden="1" customHeight="1">
      <c r="B871" s="165"/>
      <c r="C871" s="165"/>
      <c r="D871" s="165"/>
      <c r="E871" s="21" t="s">
        <v>104</v>
      </c>
      <c r="F871" s="79" t="s">
        <v>498</v>
      </c>
      <c r="G871" s="14">
        <v>280</v>
      </c>
      <c r="H871" s="14" t="s">
        <v>101</v>
      </c>
      <c r="I871" s="24">
        <v>0.25</v>
      </c>
      <c r="J871" s="26">
        <v>9.2535551646071408</v>
      </c>
      <c r="K871" s="17">
        <f t="shared" si="102"/>
        <v>647.74886152249985</v>
      </c>
      <c r="L871" s="9">
        <f>ABSTRACT!I868</f>
        <v>0</v>
      </c>
      <c r="M871" s="9">
        <f>ABSTRACT!J868</f>
        <v>0</v>
      </c>
      <c r="N871" s="9">
        <f>ABSTRACT!K868</f>
        <v>0</v>
      </c>
      <c r="O871" s="37">
        <f t="shared" si="99"/>
        <v>0</v>
      </c>
      <c r="P871" s="37">
        <f t="shared" si="100"/>
        <v>0</v>
      </c>
      <c r="Q871" s="37">
        <f t="shared" si="101"/>
        <v>0</v>
      </c>
      <c r="R871" s="35"/>
      <c r="S871" s="36"/>
      <c r="T871" s="41">
        <f t="shared" si="98"/>
        <v>0</v>
      </c>
      <c r="V871" s="44"/>
      <c r="W871" s="43"/>
    </row>
    <row r="872" spans="2:23" ht="12" hidden="1" customHeight="1">
      <c r="B872" s="165"/>
      <c r="C872" s="165"/>
      <c r="D872" s="165"/>
      <c r="E872" s="21"/>
      <c r="F872" s="74"/>
      <c r="G872" s="14"/>
      <c r="H872" s="14"/>
      <c r="I872" s="15"/>
      <c r="J872" s="26"/>
      <c r="K872" s="17"/>
      <c r="L872" s="9">
        <f>ABSTRACT!I869</f>
        <v>0</v>
      </c>
      <c r="M872" s="9">
        <f>ABSTRACT!J869</f>
        <v>0</v>
      </c>
      <c r="N872" s="9">
        <f>ABSTRACT!K869</f>
        <v>0</v>
      </c>
      <c r="O872" s="37">
        <f t="shared" si="99"/>
        <v>0</v>
      </c>
      <c r="P872" s="37">
        <f t="shared" si="100"/>
        <v>0</v>
      </c>
      <c r="Q872" s="37">
        <f t="shared" si="101"/>
        <v>0</v>
      </c>
      <c r="R872" s="35"/>
      <c r="S872" s="36"/>
      <c r="T872" s="41">
        <f t="shared" si="98"/>
        <v>0</v>
      </c>
      <c r="V872" s="44"/>
      <c r="W872" s="43"/>
    </row>
    <row r="873" spans="2:23" ht="12" hidden="1" customHeight="1">
      <c r="B873" s="165"/>
      <c r="C873" s="165"/>
      <c r="D873" s="165"/>
      <c r="E873" s="12" t="s">
        <v>649</v>
      </c>
      <c r="F873" s="29" t="s">
        <v>650</v>
      </c>
      <c r="G873" s="14"/>
      <c r="H873" s="14"/>
      <c r="I873" s="24"/>
      <c r="J873" s="26"/>
      <c r="K873" s="17"/>
      <c r="L873" s="9">
        <f>ABSTRACT!I870</f>
        <v>0</v>
      </c>
      <c r="M873" s="9">
        <f>ABSTRACT!J870</f>
        <v>0</v>
      </c>
      <c r="N873" s="9">
        <f>ABSTRACT!K870</f>
        <v>0</v>
      </c>
      <c r="O873" s="37">
        <f t="shared" si="99"/>
        <v>0</v>
      </c>
      <c r="P873" s="37">
        <f t="shared" si="100"/>
        <v>0</v>
      </c>
      <c r="Q873" s="37">
        <f t="shared" si="101"/>
        <v>0</v>
      </c>
      <c r="R873" s="35"/>
      <c r="S873" s="36"/>
      <c r="T873" s="41">
        <f t="shared" si="98"/>
        <v>0</v>
      </c>
      <c r="V873" s="44"/>
      <c r="W873" s="43"/>
    </row>
    <row r="874" spans="2:23" ht="12" hidden="1" customHeight="1">
      <c r="B874" s="165"/>
      <c r="C874" s="165"/>
      <c r="D874" s="165"/>
      <c r="E874" s="18" t="s">
        <v>651</v>
      </c>
      <c r="F874" s="19" t="s">
        <v>652</v>
      </c>
      <c r="G874" s="36"/>
      <c r="H874" s="36"/>
      <c r="I874" s="36"/>
      <c r="J874" s="49"/>
      <c r="K874" s="49"/>
      <c r="L874" s="9">
        <f>ABSTRACT!I871</f>
        <v>0</v>
      </c>
      <c r="M874" s="9">
        <f>ABSTRACT!J871</f>
        <v>0</v>
      </c>
      <c r="N874" s="9">
        <f>ABSTRACT!K871</f>
        <v>0</v>
      </c>
      <c r="O874" s="37">
        <f t="shared" si="99"/>
        <v>0</v>
      </c>
      <c r="P874" s="37">
        <f t="shared" si="100"/>
        <v>0</v>
      </c>
      <c r="Q874" s="37">
        <f t="shared" si="101"/>
        <v>0</v>
      </c>
      <c r="R874" s="35"/>
      <c r="S874" s="36"/>
      <c r="T874" s="41">
        <f t="shared" si="98"/>
        <v>0</v>
      </c>
      <c r="V874" s="44"/>
      <c r="W874" s="43"/>
    </row>
    <row r="875" spans="2:23" ht="12" hidden="1" customHeight="1">
      <c r="B875" s="165"/>
      <c r="C875" s="165"/>
      <c r="D875" s="165"/>
      <c r="E875" s="21" t="s">
        <v>99</v>
      </c>
      <c r="F875" s="74" t="s">
        <v>411</v>
      </c>
      <c r="G875" s="14">
        <v>12</v>
      </c>
      <c r="H875" s="14" t="s">
        <v>212</v>
      </c>
      <c r="I875" s="24">
        <v>0.7</v>
      </c>
      <c r="J875" s="26">
        <v>2902.1067335325001</v>
      </c>
      <c r="K875" s="17">
        <f>J875*G875*I875</f>
        <v>24377.696561672998</v>
      </c>
      <c r="L875" s="9">
        <f>ABSTRACT!I872</f>
        <v>0</v>
      </c>
      <c r="M875" s="9">
        <f>ABSTRACT!J872</f>
        <v>0</v>
      </c>
      <c r="N875" s="9">
        <f>ABSTRACT!K872</f>
        <v>0</v>
      </c>
      <c r="O875" s="37">
        <f t="shared" si="99"/>
        <v>0</v>
      </c>
      <c r="P875" s="37">
        <f t="shared" si="100"/>
        <v>0</v>
      </c>
      <c r="Q875" s="37">
        <f t="shared" si="101"/>
        <v>0</v>
      </c>
      <c r="R875" s="35"/>
      <c r="S875" s="36"/>
      <c r="T875" s="41">
        <f t="shared" si="98"/>
        <v>0</v>
      </c>
      <c r="V875" s="44"/>
      <c r="W875" s="43"/>
    </row>
    <row r="876" spans="2:23" ht="12" hidden="1" customHeight="1">
      <c r="B876" s="165"/>
      <c r="C876" s="165"/>
      <c r="D876" s="165"/>
      <c r="E876" s="21" t="s">
        <v>102</v>
      </c>
      <c r="F876" s="74" t="s">
        <v>413</v>
      </c>
      <c r="G876" s="14">
        <v>12</v>
      </c>
      <c r="H876" s="14" t="s">
        <v>212</v>
      </c>
      <c r="I876" s="24">
        <v>0.2</v>
      </c>
      <c r="J876" s="26">
        <v>2902.1067335325001</v>
      </c>
      <c r="K876" s="17">
        <f>J876*G876*I876</f>
        <v>6965.0561604780005</v>
      </c>
      <c r="L876" s="9">
        <f>ABSTRACT!I873</f>
        <v>0</v>
      </c>
      <c r="M876" s="9">
        <f>ABSTRACT!J873</f>
        <v>0</v>
      </c>
      <c r="N876" s="9">
        <f>ABSTRACT!K873</f>
        <v>0</v>
      </c>
      <c r="O876" s="37">
        <f t="shared" si="99"/>
        <v>0</v>
      </c>
      <c r="P876" s="37">
        <f t="shared" si="100"/>
        <v>0</v>
      </c>
      <c r="Q876" s="37">
        <f t="shared" si="101"/>
        <v>0</v>
      </c>
      <c r="R876" s="35"/>
      <c r="S876" s="36"/>
      <c r="T876" s="41">
        <f t="shared" si="98"/>
        <v>0</v>
      </c>
      <c r="V876" s="44"/>
      <c r="W876" s="43"/>
    </row>
    <row r="877" spans="2:23" ht="12" hidden="1" customHeight="1">
      <c r="B877" s="165"/>
      <c r="C877" s="165"/>
      <c r="D877" s="165"/>
      <c r="E877" s="18" t="s">
        <v>653</v>
      </c>
      <c r="F877" s="19" t="s">
        <v>654</v>
      </c>
      <c r="G877" s="14"/>
      <c r="H877" s="14"/>
      <c r="I877" s="24"/>
      <c r="J877" s="26"/>
      <c r="K877" s="17"/>
      <c r="L877" s="9">
        <f>ABSTRACT!I874</f>
        <v>0</v>
      </c>
      <c r="M877" s="9">
        <f>ABSTRACT!J874</f>
        <v>0</v>
      </c>
      <c r="N877" s="9">
        <f>ABSTRACT!K874</f>
        <v>0</v>
      </c>
      <c r="O877" s="37">
        <f t="shared" si="99"/>
        <v>0</v>
      </c>
      <c r="P877" s="37">
        <f t="shared" si="100"/>
        <v>0</v>
      </c>
      <c r="Q877" s="37">
        <f t="shared" si="101"/>
        <v>0</v>
      </c>
      <c r="R877" s="35"/>
      <c r="S877" s="36"/>
      <c r="T877" s="41">
        <f t="shared" si="98"/>
        <v>0</v>
      </c>
      <c r="V877" s="44"/>
      <c r="W877" s="43"/>
    </row>
    <row r="878" spans="2:23" ht="12" hidden="1" customHeight="1">
      <c r="B878" s="165"/>
      <c r="C878" s="165"/>
      <c r="D878" s="165"/>
      <c r="E878" s="21" t="s">
        <v>99</v>
      </c>
      <c r="F878" s="74" t="s">
        <v>411</v>
      </c>
      <c r="G878" s="14">
        <v>8</v>
      </c>
      <c r="H878" s="14" t="s">
        <v>212</v>
      </c>
      <c r="I878" s="24">
        <v>0.7</v>
      </c>
      <c r="J878" s="26">
        <v>2902.1067335325001</v>
      </c>
      <c r="K878" s="17">
        <f>J878*G878*I878</f>
        <v>16251.797707782</v>
      </c>
      <c r="L878" s="9">
        <f>ABSTRACT!I875</f>
        <v>0</v>
      </c>
      <c r="M878" s="9">
        <f>ABSTRACT!J875</f>
        <v>0</v>
      </c>
      <c r="N878" s="9">
        <f>ABSTRACT!K875</f>
        <v>0</v>
      </c>
      <c r="O878" s="37">
        <f t="shared" si="99"/>
        <v>0</v>
      </c>
      <c r="P878" s="37">
        <f t="shared" si="100"/>
        <v>0</v>
      </c>
      <c r="Q878" s="37">
        <f t="shared" si="101"/>
        <v>0</v>
      </c>
      <c r="R878" s="35"/>
      <c r="S878" s="36"/>
      <c r="T878" s="41">
        <f t="shared" si="98"/>
        <v>0</v>
      </c>
      <c r="V878" s="44"/>
      <c r="W878" s="43"/>
    </row>
    <row r="879" spans="2:23" ht="12" hidden="1" customHeight="1">
      <c r="B879" s="165"/>
      <c r="C879" s="165"/>
      <c r="D879" s="165"/>
      <c r="E879" s="21" t="s">
        <v>102</v>
      </c>
      <c r="F879" s="74" t="s">
        <v>413</v>
      </c>
      <c r="G879" s="14">
        <v>8</v>
      </c>
      <c r="H879" s="14" t="s">
        <v>212</v>
      </c>
      <c r="I879" s="24">
        <v>0.2</v>
      </c>
      <c r="J879" s="26">
        <v>2902.1067335325001</v>
      </c>
      <c r="K879" s="17">
        <f>J879*G879*I879</f>
        <v>4643.370773652</v>
      </c>
      <c r="L879" s="9">
        <f>ABSTRACT!I876</f>
        <v>0</v>
      </c>
      <c r="M879" s="9">
        <f>ABSTRACT!J876</f>
        <v>0</v>
      </c>
      <c r="N879" s="9">
        <f>ABSTRACT!K876</f>
        <v>0</v>
      </c>
      <c r="O879" s="37">
        <f t="shared" si="99"/>
        <v>0</v>
      </c>
      <c r="P879" s="37">
        <f t="shared" si="100"/>
        <v>0</v>
      </c>
      <c r="Q879" s="37">
        <f t="shared" si="101"/>
        <v>0</v>
      </c>
      <c r="R879" s="35"/>
      <c r="S879" s="36"/>
      <c r="T879" s="41">
        <f t="shared" si="98"/>
        <v>0</v>
      </c>
      <c r="V879" s="44"/>
      <c r="W879" s="43"/>
    </row>
    <row r="880" spans="2:23" ht="12" hidden="1" customHeight="1">
      <c r="B880" s="165"/>
      <c r="C880" s="165"/>
      <c r="D880" s="165"/>
      <c r="E880" s="18" t="s">
        <v>655</v>
      </c>
      <c r="F880" s="19" t="s">
        <v>656</v>
      </c>
      <c r="G880" s="14"/>
      <c r="H880" s="14"/>
      <c r="I880" s="24"/>
      <c r="J880" s="26"/>
      <c r="K880" s="17"/>
      <c r="L880" s="9">
        <f>ABSTRACT!I877</f>
        <v>0</v>
      </c>
      <c r="M880" s="9">
        <f>ABSTRACT!J877</f>
        <v>0</v>
      </c>
      <c r="N880" s="9">
        <f>ABSTRACT!K877</f>
        <v>0</v>
      </c>
      <c r="O880" s="37">
        <f t="shared" si="99"/>
        <v>0</v>
      </c>
      <c r="P880" s="37">
        <f t="shared" si="100"/>
        <v>0</v>
      </c>
      <c r="Q880" s="37">
        <f t="shared" si="101"/>
        <v>0</v>
      </c>
      <c r="R880" s="35"/>
      <c r="S880" s="36"/>
      <c r="T880" s="41">
        <f t="shared" si="98"/>
        <v>0</v>
      </c>
      <c r="V880" s="44"/>
      <c r="W880" s="43"/>
    </row>
    <row r="881" spans="2:23" ht="12" hidden="1" customHeight="1">
      <c r="B881" s="165"/>
      <c r="C881" s="165"/>
      <c r="D881" s="165"/>
      <c r="E881" s="21" t="s">
        <v>99</v>
      </c>
      <c r="F881" s="74" t="s">
        <v>411</v>
      </c>
      <c r="G881" s="14">
        <v>4</v>
      </c>
      <c r="H881" s="14" t="s">
        <v>212</v>
      </c>
      <c r="I881" s="24">
        <v>0.7</v>
      </c>
      <c r="J881" s="26">
        <v>2902.1067335325001</v>
      </c>
      <c r="K881" s="17">
        <f>J881*G881*I881</f>
        <v>8125.8988538909998</v>
      </c>
      <c r="L881" s="9">
        <f>ABSTRACT!I878</f>
        <v>0</v>
      </c>
      <c r="M881" s="9">
        <f>ABSTRACT!J878</f>
        <v>0</v>
      </c>
      <c r="N881" s="9">
        <f>ABSTRACT!K878</f>
        <v>0</v>
      </c>
      <c r="O881" s="37">
        <f t="shared" si="99"/>
        <v>0</v>
      </c>
      <c r="P881" s="37">
        <f t="shared" si="100"/>
        <v>0</v>
      </c>
      <c r="Q881" s="37">
        <f t="shared" si="101"/>
        <v>0</v>
      </c>
      <c r="R881" s="35"/>
      <c r="S881" s="36"/>
      <c r="T881" s="41">
        <f t="shared" si="98"/>
        <v>0</v>
      </c>
      <c r="V881" s="44"/>
      <c r="W881" s="43"/>
    </row>
    <row r="882" spans="2:23" ht="12" hidden="1" customHeight="1">
      <c r="B882" s="165"/>
      <c r="C882" s="165"/>
      <c r="D882" s="165"/>
      <c r="E882" s="21" t="s">
        <v>102</v>
      </c>
      <c r="F882" s="74" t="s">
        <v>413</v>
      </c>
      <c r="G882" s="14">
        <v>4</v>
      </c>
      <c r="H882" s="14" t="s">
        <v>212</v>
      </c>
      <c r="I882" s="24">
        <v>0.2</v>
      </c>
      <c r="J882" s="26">
        <v>2902.1067335325001</v>
      </c>
      <c r="K882" s="17">
        <f>J882*G882*I882</f>
        <v>2321.685386826</v>
      </c>
      <c r="L882" s="9">
        <f>ABSTRACT!I879</f>
        <v>0</v>
      </c>
      <c r="M882" s="9">
        <f>ABSTRACT!J879</f>
        <v>0</v>
      </c>
      <c r="N882" s="9">
        <f>ABSTRACT!K879</f>
        <v>0</v>
      </c>
      <c r="O882" s="37">
        <f t="shared" si="99"/>
        <v>0</v>
      </c>
      <c r="P882" s="37">
        <f t="shared" si="100"/>
        <v>0</v>
      </c>
      <c r="Q882" s="37">
        <f t="shared" si="101"/>
        <v>0</v>
      </c>
      <c r="R882" s="35"/>
      <c r="S882" s="36"/>
      <c r="T882" s="41">
        <f t="shared" si="98"/>
        <v>0</v>
      </c>
      <c r="V882" s="44"/>
      <c r="W882" s="43"/>
    </row>
    <row r="883" spans="2:23" ht="12" hidden="1" customHeight="1">
      <c r="B883" s="165"/>
      <c r="C883" s="165"/>
      <c r="D883" s="165"/>
      <c r="E883" s="18" t="s">
        <v>657</v>
      </c>
      <c r="F883" s="19" t="s">
        <v>658</v>
      </c>
      <c r="G883" s="14"/>
      <c r="H883" s="14"/>
      <c r="I883" s="15"/>
      <c r="J883" s="26"/>
      <c r="K883" s="17"/>
      <c r="L883" s="9">
        <f>ABSTRACT!I880</f>
        <v>0</v>
      </c>
      <c r="M883" s="9">
        <f>ABSTRACT!J880</f>
        <v>0</v>
      </c>
      <c r="N883" s="9">
        <f>ABSTRACT!K880</f>
        <v>0</v>
      </c>
      <c r="O883" s="37">
        <f t="shared" si="99"/>
        <v>0</v>
      </c>
      <c r="P883" s="37">
        <f t="shared" si="100"/>
        <v>0</v>
      </c>
      <c r="Q883" s="37">
        <f t="shared" si="101"/>
        <v>0</v>
      </c>
      <c r="R883" s="35"/>
      <c r="S883" s="36"/>
      <c r="T883" s="41">
        <f t="shared" si="98"/>
        <v>0</v>
      </c>
      <c r="V883" s="44"/>
      <c r="W883" s="43"/>
    </row>
    <row r="884" spans="2:23" ht="12" hidden="1" customHeight="1">
      <c r="B884" s="165"/>
      <c r="C884" s="165"/>
      <c r="D884" s="165"/>
      <c r="E884" s="21" t="s">
        <v>99</v>
      </c>
      <c r="F884" s="74" t="s">
        <v>411</v>
      </c>
      <c r="G884" s="14">
        <v>4</v>
      </c>
      <c r="H884" s="14" t="s">
        <v>212</v>
      </c>
      <c r="I884" s="24">
        <v>0.7</v>
      </c>
      <c r="J884" s="26">
        <v>2902.1067335325001</v>
      </c>
      <c r="K884" s="17">
        <f>J884*G884*I884</f>
        <v>8125.8988538909998</v>
      </c>
      <c r="L884" s="9">
        <f>ABSTRACT!I881</f>
        <v>0</v>
      </c>
      <c r="M884" s="9">
        <f>ABSTRACT!J881</f>
        <v>0</v>
      </c>
      <c r="N884" s="9">
        <f>ABSTRACT!K881</f>
        <v>0</v>
      </c>
      <c r="O884" s="37">
        <f t="shared" si="99"/>
        <v>0</v>
      </c>
      <c r="P884" s="37">
        <f t="shared" si="100"/>
        <v>0</v>
      </c>
      <c r="Q884" s="37">
        <f t="shared" si="101"/>
        <v>0</v>
      </c>
      <c r="R884" s="35"/>
      <c r="S884" s="36"/>
      <c r="T884" s="41">
        <f t="shared" si="98"/>
        <v>0</v>
      </c>
      <c r="V884" s="44"/>
      <c r="W884" s="43"/>
    </row>
    <row r="885" spans="2:23" ht="12" hidden="1" customHeight="1">
      <c r="B885" s="165"/>
      <c r="C885" s="165"/>
      <c r="D885" s="165"/>
      <c r="E885" s="21" t="s">
        <v>102</v>
      </c>
      <c r="F885" s="74" t="s">
        <v>413</v>
      </c>
      <c r="G885" s="14">
        <v>4</v>
      </c>
      <c r="H885" s="14" t="s">
        <v>212</v>
      </c>
      <c r="I885" s="24">
        <v>0.2</v>
      </c>
      <c r="J885" s="26">
        <v>2902.1067335325001</v>
      </c>
      <c r="K885" s="17">
        <f>J885*G885*I885</f>
        <v>2321.685386826</v>
      </c>
      <c r="L885" s="9">
        <f>ABSTRACT!I882</f>
        <v>0</v>
      </c>
      <c r="M885" s="9">
        <f>ABSTRACT!J882</f>
        <v>0</v>
      </c>
      <c r="N885" s="9">
        <f>ABSTRACT!K882</f>
        <v>0</v>
      </c>
      <c r="O885" s="37">
        <f t="shared" si="99"/>
        <v>0</v>
      </c>
      <c r="P885" s="37">
        <f t="shared" si="100"/>
        <v>0</v>
      </c>
      <c r="Q885" s="37">
        <f t="shared" si="101"/>
        <v>0</v>
      </c>
      <c r="R885" s="35"/>
      <c r="S885" s="36"/>
      <c r="T885" s="41">
        <f t="shared" si="98"/>
        <v>0</v>
      </c>
      <c r="V885" s="44"/>
      <c r="W885" s="43"/>
    </row>
    <row r="886" spans="2:23" ht="12" hidden="1" customHeight="1">
      <c r="B886" s="165"/>
      <c r="C886" s="165"/>
      <c r="D886" s="165"/>
      <c r="E886" s="12" t="s">
        <v>659</v>
      </c>
      <c r="F886" s="29" t="s">
        <v>660</v>
      </c>
      <c r="G886" s="14"/>
      <c r="H886" s="14"/>
      <c r="I886" s="24"/>
      <c r="J886" s="26"/>
      <c r="K886" s="17"/>
      <c r="L886" s="9">
        <f>ABSTRACT!I883</f>
        <v>0</v>
      </c>
      <c r="M886" s="9">
        <f>ABSTRACT!J883</f>
        <v>0</v>
      </c>
      <c r="N886" s="9">
        <f>ABSTRACT!K883</f>
        <v>0</v>
      </c>
      <c r="O886" s="37">
        <f t="shared" si="99"/>
        <v>0</v>
      </c>
      <c r="P886" s="37">
        <f t="shared" si="100"/>
        <v>0</v>
      </c>
      <c r="Q886" s="37">
        <f t="shared" si="101"/>
        <v>0</v>
      </c>
      <c r="R886" s="35"/>
      <c r="S886" s="36"/>
      <c r="T886" s="41">
        <f t="shared" si="98"/>
        <v>0</v>
      </c>
      <c r="V886" s="44"/>
      <c r="W886" s="43"/>
    </row>
    <row r="887" spans="2:23" ht="12" hidden="1" customHeight="1">
      <c r="B887" s="165"/>
      <c r="C887" s="165"/>
      <c r="D887" s="165"/>
      <c r="E887" s="18" t="s">
        <v>661</v>
      </c>
      <c r="F887" s="19" t="s">
        <v>662</v>
      </c>
      <c r="G887" s="14"/>
      <c r="H887" s="14"/>
      <c r="I887" s="24"/>
      <c r="J887" s="26"/>
      <c r="K887" s="17"/>
      <c r="L887" s="9">
        <f>ABSTRACT!I884</f>
        <v>0</v>
      </c>
      <c r="M887" s="9">
        <f>ABSTRACT!J884</f>
        <v>0</v>
      </c>
      <c r="N887" s="9">
        <f>ABSTRACT!K884</f>
        <v>0</v>
      </c>
      <c r="O887" s="37">
        <f t="shared" si="99"/>
        <v>0</v>
      </c>
      <c r="P887" s="37">
        <f t="shared" si="100"/>
        <v>0</v>
      </c>
      <c r="Q887" s="37">
        <f t="shared" si="101"/>
        <v>0</v>
      </c>
      <c r="R887" s="35"/>
      <c r="S887" s="36"/>
      <c r="T887" s="41">
        <f t="shared" si="98"/>
        <v>0</v>
      </c>
      <c r="V887" s="44"/>
      <c r="W887" s="43"/>
    </row>
    <row r="888" spans="2:23" ht="12" hidden="1" customHeight="1">
      <c r="B888" s="165"/>
      <c r="C888" s="165"/>
      <c r="D888" s="165"/>
      <c r="E888" s="21" t="s">
        <v>663</v>
      </c>
      <c r="F888" s="74" t="s">
        <v>664</v>
      </c>
      <c r="G888" s="36"/>
      <c r="H888" s="36"/>
      <c r="I888" s="36"/>
      <c r="J888" s="49"/>
      <c r="K888" s="49"/>
      <c r="L888" s="9">
        <f>ABSTRACT!I885</f>
        <v>0</v>
      </c>
      <c r="M888" s="9">
        <f>ABSTRACT!J885</f>
        <v>0</v>
      </c>
      <c r="N888" s="9">
        <f>ABSTRACT!K885</f>
        <v>0</v>
      </c>
      <c r="O888" s="37">
        <f t="shared" si="99"/>
        <v>0</v>
      </c>
      <c r="P888" s="37">
        <f t="shared" si="100"/>
        <v>0</v>
      </c>
      <c r="Q888" s="37">
        <f t="shared" si="101"/>
        <v>0</v>
      </c>
      <c r="R888" s="35"/>
      <c r="S888" s="36"/>
      <c r="T888" s="41">
        <f t="shared" si="98"/>
        <v>0</v>
      </c>
      <c r="V888" s="44"/>
      <c r="W888" s="43"/>
    </row>
    <row r="889" spans="2:23" ht="12" hidden="1" customHeight="1">
      <c r="B889" s="165"/>
      <c r="C889" s="165"/>
      <c r="D889" s="165"/>
      <c r="E889" s="21" t="s">
        <v>99</v>
      </c>
      <c r="F889" s="74" t="s">
        <v>411</v>
      </c>
      <c r="G889" s="14">
        <v>136</v>
      </c>
      <c r="H889" s="14" t="s">
        <v>212</v>
      </c>
      <c r="I889" s="24">
        <v>0.7</v>
      </c>
      <c r="J889" s="26">
        <v>2902.1294842336001</v>
      </c>
      <c r="K889" s="17">
        <f>J889*G889*I889</f>
        <v>276282.72689903871</v>
      </c>
      <c r="L889" s="9">
        <f>ABSTRACT!I886</f>
        <v>0</v>
      </c>
      <c r="M889" s="9">
        <f>ABSTRACT!J886</f>
        <v>0</v>
      </c>
      <c r="N889" s="9">
        <f>ABSTRACT!K886</f>
        <v>0</v>
      </c>
      <c r="O889" s="37">
        <f t="shared" si="99"/>
        <v>0</v>
      </c>
      <c r="P889" s="37">
        <f t="shared" si="100"/>
        <v>0</v>
      </c>
      <c r="Q889" s="37">
        <f t="shared" si="101"/>
        <v>0</v>
      </c>
      <c r="R889" s="35"/>
      <c r="S889" s="36"/>
      <c r="T889" s="41">
        <f t="shared" si="98"/>
        <v>0</v>
      </c>
      <c r="V889" s="44"/>
      <c r="W889" s="43"/>
    </row>
    <row r="890" spans="2:23" ht="12" hidden="1" customHeight="1">
      <c r="B890" s="165"/>
      <c r="C890" s="165"/>
      <c r="D890" s="165"/>
      <c r="E890" s="21" t="s">
        <v>102</v>
      </c>
      <c r="F890" s="74" t="s">
        <v>413</v>
      </c>
      <c r="G890" s="14">
        <v>136</v>
      </c>
      <c r="H890" s="14" t="s">
        <v>212</v>
      </c>
      <c r="I890" s="24">
        <v>0.2</v>
      </c>
      <c r="J890" s="26">
        <v>2902.1294842336001</v>
      </c>
      <c r="K890" s="17">
        <f>J890*G890*I890</f>
        <v>78937.921971153934</v>
      </c>
      <c r="L890" s="9">
        <f>ABSTRACT!I887</f>
        <v>0</v>
      </c>
      <c r="M890" s="9">
        <f>ABSTRACT!J887</f>
        <v>0</v>
      </c>
      <c r="N890" s="9">
        <f>ABSTRACT!K887</f>
        <v>0</v>
      </c>
      <c r="O890" s="37">
        <f t="shared" si="99"/>
        <v>0</v>
      </c>
      <c r="P890" s="37">
        <f t="shared" si="100"/>
        <v>0</v>
      </c>
      <c r="Q890" s="37">
        <f t="shared" si="101"/>
        <v>0</v>
      </c>
      <c r="R890" s="35"/>
      <c r="S890" s="36"/>
      <c r="T890" s="41">
        <f t="shared" si="98"/>
        <v>0</v>
      </c>
      <c r="V890" s="44"/>
      <c r="W890" s="43"/>
    </row>
    <row r="891" spans="2:23" ht="12" hidden="1" customHeight="1">
      <c r="B891" s="165"/>
      <c r="C891" s="165"/>
      <c r="D891" s="165"/>
      <c r="E891" s="18" t="s">
        <v>665</v>
      </c>
      <c r="F891" s="19" t="s">
        <v>666</v>
      </c>
      <c r="G891" s="14"/>
      <c r="H891" s="14"/>
      <c r="I891" s="24"/>
      <c r="J891" s="26"/>
      <c r="K891" s="17"/>
      <c r="L891" s="9">
        <f>ABSTRACT!I888</f>
        <v>0</v>
      </c>
      <c r="M891" s="9">
        <f>ABSTRACT!J888</f>
        <v>0</v>
      </c>
      <c r="N891" s="9">
        <f>ABSTRACT!K888</f>
        <v>0</v>
      </c>
      <c r="O891" s="37">
        <f t="shared" si="99"/>
        <v>0</v>
      </c>
      <c r="P891" s="37">
        <f t="shared" si="100"/>
        <v>0</v>
      </c>
      <c r="Q891" s="37">
        <f t="shared" si="101"/>
        <v>0</v>
      </c>
      <c r="R891" s="35"/>
      <c r="S891" s="36"/>
      <c r="T891" s="41">
        <f t="shared" si="98"/>
        <v>0</v>
      </c>
      <c r="V891" s="44"/>
      <c r="W891" s="43"/>
    </row>
    <row r="892" spans="2:23" ht="12" hidden="1" customHeight="1">
      <c r="B892" s="165"/>
      <c r="C892" s="165"/>
      <c r="D892" s="165"/>
      <c r="E892" s="21" t="s">
        <v>99</v>
      </c>
      <c r="F892" s="74" t="s">
        <v>411</v>
      </c>
      <c r="G892" s="14">
        <v>94</v>
      </c>
      <c r="H892" s="14" t="s">
        <v>212</v>
      </c>
      <c r="I892" s="24">
        <v>0.7</v>
      </c>
      <c r="J892" s="26">
        <v>2902.1297746680798</v>
      </c>
      <c r="K892" s="17">
        <f>J892*G892*I892</f>
        <v>190960.13917315964</v>
      </c>
      <c r="L892" s="9">
        <f>ABSTRACT!I889</f>
        <v>0</v>
      </c>
      <c r="M892" s="9">
        <f>ABSTRACT!J889</f>
        <v>0</v>
      </c>
      <c r="N892" s="9">
        <f>ABSTRACT!K889</f>
        <v>0</v>
      </c>
      <c r="O892" s="37">
        <f t="shared" si="99"/>
        <v>0</v>
      </c>
      <c r="P892" s="37">
        <f t="shared" si="100"/>
        <v>0</v>
      </c>
      <c r="Q892" s="37">
        <f t="shared" si="101"/>
        <v>0</v>
      </c>
      <c r="R892" s="35"/>
      <c r="S892" s="36"/>
      <c r="T892" s="41">
        <f t="shared" si="98"/>
        <v>0</v>
      </c>
      <c r="V892" s="44"/>
      <c r="W892" s="43"/>
    </row>
    <row r="893" spans="2:23" ht="12" hidden="1" customHeight="1">
      <c r="B893" s="165"/>
      <c r="C893" s="165"/>
      <c r="D893" s="165"/>
      <c r="E893" s="21" t="s">
        <v>102</v>
      </c>
      <c r="F893" s="74" t="s">
        <v>413</v>
      </c>
      <c r="G893" s="14">
        <v>94</v>
      </c>
      <c r="H893" s="14" t="s">
        <v>212</v>
      </c>
      <c r="I893" s="24">
        <v>0.2</v>
      </c>
      <c r="J893" s="26">
        <v>2902.1297746680798</v>
      </c>
      <c r="K893" s="17">
        <f>J893*G893*I893</f>
        <v>54560.039763759909</v>
      </c>
      <c r="L893" s="9">
        <f>ABSTRACT!I890</f>
        <v>0</v>
      </c>
      <c r="M893" s="9">
        <f>ABSTRACT!J890</f>
        <v>0</v>
      </c>
      <c r="N893" s="9">
        <f>ABSTRACT!K890</f>
        <v>0</v>
      </c>
      <c r="O893" s="37">
        <f t="shared" si="99"/>
        <v>0</v>
      </c>
      <c r="P893" s="37">
        <f t="shared" si="100"/>
        <v>0</v>
      </c>
      <c r="Q893" s="37">
        <f t="shared" si="101"/>
        <v>0</v>
      </c>
      <c r="R893" s="35"/>
      <c r="S893" s="36"/>
      <c r="T893" s="41">
        <f t="shared" si="98"/>
        <v>0</v>
      </c>
      <c r="V893" s="44"/>
      <c r="W893" s="43"/>
    </row>
    <row r="894" spans="2:23" ht="12" hidden="1" customHeight="1">
      <c r="B894" s="165"/>
      <c r="C894" s="165"/>
      <c r="D894" s="165"/>
      <c r="E894" s="18" t="s">
        <v>667</v>
      </c>
      <c r="F894" s="19" t="s">
        <v>668</v>
      </c>
      <c r="G894" s="14"/>
      <c r="H894" s="14"/>
      <c r="I894" s="24"/>
      <c r="J894" s="26"/>
      <c r="K894" s="17"/>
      <c r="L894" s="9">
        <f>ABSTRACT!I891</f>
        <v>0</v>
      </c>
      <c r="M894" s="9">
        <f>ABSTRACT!J891</f>
        <v>0</v>
      </c>
      <c r="N894" s="9">
        <f>ABSTRACT!K891</f>
        <v>0</v>
      </c>
      <c r="O894" s="37">
        <f t="shared" si="99"/>
        <v>0</v>
      </c>
      <c r="P894" s="37">
        <f t="shared" si="100"/>
        <v>0</v>
      </c>
      <c r="Q894" s="37">
        <f t="shared" si="101"/>
        <v>0</v>
      </c>
      <c r="R894" s="35"/>
      <c r="S894" s="36"/>
      <c r="T894" s="41">
        <f t="shared" si="98"/>
        <v>0</v>
      </c>
      <c r="V894" s="44"/>
      <c r="W894" s="43"/>
    </row>
    <row r="895" spans="2:23" ht="12" hidden="1" customHeight="1">
      <c r="B895" s="165"/>
      <c r="C895" s="165"/>
      <c r="D895" s="165"/>
      <c r="E895" s="21" t="s">
        <v>99</v>
      </c>
      <c r="F895" s="74" t="s">
        <v>411</v>
      </c>
      <c r="G895" s="14">
        <v>46</v>
      </c>
      <c r="H895" s="14" t="s">
        <v>212</v>
      </c>
      <c r="I895" s="24">
        <v>0.7</v>
      </c>
      <c r="J895" s="26">
        <v>2902.12691241522</v>
      </c>
      <c r="K895" s="17">
        <f>J895*G895*I895</f>
        <v>93448.486579770077</v>
      </c>
      <c r="L895" s="9">
        <f>ABSTRACT!I892</f>
        <v>0</v>
      </c>
      <c r="M895" s="9">
        <f>ABSTRACT!J892</f>
        <v>0</v>
      </c>
      <c r="N895" s="9">
        <f>ABSTRACT!K892</f>
        <v>0</v>
      </c>
      <c r="O895" s="37">
        <f t="shared" si="99"/>
        <v>0</v>
      </c>
      <c r="P895" s="37">
        <f t="shared" si="100"/>
        <v>0</v>
      </c>
      <c r="Q895" s="37">
        <f t="shared" si="101"/>
        <v>0</v>
      </c>
      <c r="R895" s="35"/>
      <c r="S895" s="36"/>
      <c r="T895" s="41">
        <f t="shared" si="98"/>
        <v>0</v>
      </c>
      <c r="V895" s="44"/>
      <c r="W895" s="43"/>
    </row>
    <row r="896" spans="2:23" ht="12" hidden="1" customHeight="1">
      <c r="B896" s="165"/>
      <c r="C896" s="165"/>
      <c r="D896" s="165"/>
      <c r="E896" s="21" t="s">
        <v>102</v>
      </c>
      <c r="F896" s="74" t="s">
        <v>413</v>
      </c>
      <c r="G896" s="14">
        <v>46</v>
      </c>
      <c r="H896" s="14" t="s">
        <v>212</v>
      </c>
      <c r="I896" s="24">
        <v>0.2</v>
      </c>
      <c r="J896" s="26">
        <v>2902.12691241522</v>
      </c>
      <c r="K896" s="17">
        <f>J896*G896*I896</f>
        <v>26699.567594220025</v>
      </c>
      <c r="L896" s="9">
        <f>ABSTRACT!I893</f>
        <v>0</v>
      </c>
      <c r="M896" s="9">
        <f>ABSTRACT!J893</f>
        <v>0</v>
      </c>
      <c r="N896" s="9">
        <f>ABSTRACT!K893</f>
        <v>0</v>
      </c>
      <c r="O896" s="37">
        <f t="shared" si="99"/>
        <v>0</v>
      </c>
      <c r="P896" s="37">
        <f t="shared" si="100"/>
        <v>0</v>
      </c>
      <c r="Q896" s="37">
        <f t="shared" si="101"/>
        <v>0</v>
      </c>
      <c r="R896" s="35"/>
      <c r="S896" s="36"/>
      <c r="T896" s="41">
        <f t="shared" si="98"/>
        <v>0</v>
      </c>
      <c r="V896" s="44"/>
      <c r="W896" s="43"/>
    </row>
    <row r="897" spans="2:23" ht="12" hidden="1" customHeight="1">
      <c r="B897" s="165"/>
      <c r="C897" s="165"/>
      <c r="D897" s="165"/>
      <c r="E897" s="18" t="s">
        <v>669</v>
      </c>
      <c r="F897" s="19" t="s">
        <v>670</v>
      </c>
      <c r="G897" s="14"/>
      <c r="H897" s="14"/>
      <c r="I897" s="24"/>
      <c r="J897" s="26"/>
      <c r="K897" s="17"/>
      <c r="L897" s="9">
        <f>ABSTRACT!I894</f>
        <v>0</v>
      </c>
      <c r="M897" s="9">
        <f>ABSTRACT!J894</f>
        <v>0</v>
      </c>
      <c r="N897" s="9">
        <f>ABSTRACT!K894</f>
        <v>0</v>
      </c>
      <c r="O897" s="37">
        <f t="shared" si="99"/>
        <v>0</v>
      </c>
      <c r="P897" s="37">
        <f t="shared" si="100"/>
        <v>0</v>
      </c>
      <c r="Q897" s="37">
        <f t="shared" si="101"/>
        <v>0</v>
      </c>
      <c r="R897" s="35"/>
      <c r="S897" s="36"/>
      <c r="T897" s="41">
        <f t="shared" si="98"/>
        <v>0</v>
      </c>
      <c r="V897" s="44"/>
      <c r="W897" s="43"/>
    </row>
    <row r="898" spans="2:23" ht="12" hidden="1" customHeight="1">
      <c r="B898" s="165"/>
      <c r="C898" s="165"/>
      <c r="D898" s="165"/>
      <c r="E898" s="18" t="s">
        <v>671</v>
      </c>
      <c r="F898" s="19" t="s">
        <v>672</v>
      </c>
      <c r="G898" s="14"/>
      <c r="H898" s="14"/>
      <c r="I898" s="24"/>
      <c r="J898" s="26"/>
      <c r="K898" s="17"/>
      <c r="L898" s="9">
        <f>ABSTRACT!I895</f>
        <v>0</v>
      </c>
      <c r="M898" s="9">
        <f>ABSTRACT!J895</f>
        <v>0</v>
      </c>
      <c r="N898" s="9">
        <f>ABSTRACT!K895</f>
        <v>0</v>
      </c>
      <c r="O898" s="37">
        <f t="shared" si="99"/>
        <v>0</v>
      </c>
      <c r="P898" s="37">
        <f t="shared" si="100"/>
        <v>0</v>
      </c>
      <c r="Q898" s="37">
        <f t="shared" si="101"/>
        <v>0</v>
      </c>
      <c r="R898" s="35"/>
      <c r="S898" s="36"/>
      <c r="T898" s="41">
        <f t="shared" si="98"/>
        <v>0</v>
      </c>
      <c r="V898" s="44"/>
      <c r="W898" s="43"/>
    </row>
    <row r="899" spans="2:23" ht="12" hidden="1" customHeight="1">
      <c r="B899" s="165"/>
      <c r="C899" s="165"/>
      <c r="D899" s="165"/>
      <c r="E899" s="21" t="s">
        <v>99</v>
      </c>
      <c r="F899" s="74" t="s">
        <v>411</v>
      </c>
      <c r="G899" s="14">
        <v>6</v>
      </c>
      <c r="H899" s="14" t="s">
        <v>212</v>
      </c>
      <c r="I899" s="24">
        <v>0.7</v>
      </c>
      <c r="J899" s="26">
        <v>2902.1583017883299</v>
      </c>
      <c r="K899" s="17">
        <f>J899*G899*I899</f>
        <v>12189.064867510986</v>
      </c>
      <c r="L899" s="9">
        <f>ABSTRACT!I896</f>
        <v>0</v>
      </c>
      <c r="M899" s="9">
        <f>ABSTRACT!J896</f>
        <v>0</v>
      </c>
      <c r="N899" s="9">
        <f>ABSTRACT!K896</f>
        <v>0</v>
      </c>
      <c r="O899" s="37">
        <f t="shared" si="99"/>
        <v>0</v>
      </c>
      <c r="P899" s="37">
        <f t="shared" si="100"/>
        <v>0</v>
      </c>
      <c r="Q899" s="37">
        <f t="shared" si="101"/>
        <v>0</v>
      </c>
      <c r="R899" s="35"/>
      <c r="S899" s="36"/>
      <c r="T899" s="41">
        <f t="shared" si="98"/>
        <v>0</v>
      </c>
      <c r="V899" s="44"/>
      <c r="W899" s="43"/>
    </row>
    <row r="900" spans="2:23" ht="12" hidden="1" customHeight="1">
      <c r="B900" s="165"/>
      <c r="C900" s="165"/>
      <c r="D900" s="165"/>
      <c r="E900" s="21" t="s">
        <v>102</v>
      </c>
      <c r="F900" s="74" t="s">
        <v>413</v>
      </c>
      <c r="G900" s="14">
        <v>6</v>
      </c>
      <c r="H900" s="14" t="s">
        <v>212</v>
      </c>
      <c r="I900" s="24">
        <v>0.2</v>
      </c>
      <c r="J900" s="26">
        <v>2902.1583017883299</v>
      </c>
      <c r="K900" s="17">
        <f>J900*G900*I900</f>
        <v>3482.5899621459962</v>
      </c>
      <c r="L900" s="9">
        <f>ABSTRACT!I897</f>
        <v>0</v>
      </c>
      <c r="M900" s="9">
        <f>ABSTRACT!J897</f>
        <v>0</v>
      </c>
      <c r="N900" s="9">
        <f>ABSTRACT!K897</f>
        <v>0</v>
      </c>
      <c r="O900" s="37">
        <f t="shared" si="99"/>
        <v>0</v>
      </c>
      <c r="P900" s="37">
        <f t="shared" si="100"/>
        <v>0</v>
      </c>
      <c r="Q900" s="37">
        <f t="shared" si="101"/>
        <v>0</v>
      </c>
      <c r="R900" s="35"/>
      <c r="S900" s="36"/>
      <c r="T900" s="41">
        <f t="shared" si="98"/>
        <v>0</v>
      </c>
      <c r="V900" s="44"/>
      <c r="W900" s="43"/>
    </row>
    <row r="901" spans="2:23" ht="12" hidden="1" customHeight="1">
      <c r="B901" s="165"/>
      <c r="C901" s="165"/>
      <c r="D901" s="165"/>
      <c r="E901" s="18" t="s">
        <v>673</v>
      </c>
      <c r="F901" s="19" t="s">
        <v>508</v>
      </c>
      <c r="G901" s="14"/>
      <c r="H901" s="14"/>
      <c r="I901" s="24"/>
      <c r="J901" s="26"/>
      <c r="K901" s="17"/>
      <c r="L901" s="9">
        <f>ABSTRACT!I898</f>
        <v>0</v>
      </c>
      <c r="M901" s="9">
        <f>ABSTRACT!J898</f>
        <v>0</v>
      </c>
      <c r="N901" s="9">
        <f>ABSTRACT!K898</f>
        <v>0</v>
      </c>
      <c r="O901" s="37">
        <f t="shared" si="99"/>
        <v>0</v>
      </c>
      <c r="P901" s="37">
        <f t="shared" si="100"/>
        <v>0</v>
      </c>
      <c r="Q901" s="37">
        <f t="shared" si="101"/>
        <v>0</v>
      </c>
      <c r="R901" s="35"/>
      <c r="S901" s="36"/>
      <c r="T901" s="41">
        <f t="shared" si="98"/>
        <v>0</v>
      </c>
      <c r="V901" s="44"/>
      <c r="W901" s="43"/>
    </row>
    <row r="902" spans="2:23" ht="12" hidden="1" customHeight="1">
      <c r="B902" s="165"/>
      <c r="C902" s="165"/>
      <c r="D902" s="165"/>
      <c r="E902" s="18" t="s">
        <v>674</v>
      </c>
      <c r="F902" s="19" t="s">
        <v>510</v>
      </c>
      <c r="G902" s="14"/>
      <c r="H902" s="14"/>
      <c r="I902" s="24"/>
      <c r="J902" s="26"/>
      <c r="K902" s="17"/>
      <c r="L902" s="9">
        <f>ABSTRACT!I899</f>
        <v>0</v>
      </c>
      <c r="M902" s="9">
        <f>ABSTRACT!J899</f>
        <v>0</v>
      </c>
      <c r="N902" s="9">
        <f>ABSTRACT!K899</f>
        <v>0</v>
      </c>
      <c r="O902" s="37">
        <f t="shared" si="99"/>
        <v>0</v>
      </c>
      <c r="P902" s="37">
        <f t="shared" si="100"/>
        <v>0</v>
      </c>
      <c r="Q902" s="37">
        <f t="shared" si="101"/>
        <v>0</v>
      </c>
      <c r="R902" s="35"/>
      <c r="S902" s="36"/>
      <c r="T902" s="41">
        <f t="shared" si="98"/>
        <v>0</v>
      </c>
      <c r="V902" s="44"/>
      <c r="W902" s="43"/>
    </row>
    <row r="903" spans="2:23" ht="12" hidden="1" customHeight="1">
      <c r="B903" s="165"/>
      <c r="C903" s="165"/>
      <c r="D903" s="165"/>
      <c r="E903" s="21" t="s">
        <v>99</v>
      </c>
      <c r="F903" s="74" t="s">
        <v>411</v>
      </c>
      <c r="G903" s="14">
        <v>32</v>
      </c>
      <c r="H903" s="14" t="s">
        <v>212</v>
      </c>
      <c r="I903" s="24">
        <v>0.7</v>
      </c>
      <c r="J903" s="26">
        <v>151.93941978093699</v>
      </c>
      <c r="K903" s="17">
        <f>J903*G903*I903</f>
        <v>3403.4430030929884</v>
      </c>
      <c r="L903" s="9">
        <f>ABSTRACT!I900</f>
        <v>0</v>
      </c>
      <c r="M903" s="9">
        <f>ABSTRACT!J900</f>
        <v>0</v>
      </c>
      <c r="N903" s="9">
        <f>ABSTRACT!K900</f>
        <v>0</v>
      </c>
      <c r="O903" s="37">
        <f t="shared" si="99"/>
        <v>0</v>
      </c>
      <c r="P903" s="37">
        <f t="shared" si="100"/>
        <v>0</v>
      </c>
      <c r="Q903" s="37">
        <f t="shared" si="101"/>
        <v>0</v>
      </c>
      <c r="R903" s="35"/>
      <c r="S903" s="36"/>
      <c r="T903" s="41">
        <f t="shared" si="98"/>
        <v>0</v>
      </c>
      <c r="V903" s="44"/>
      <c r="W903" s="43"/>
    </row>
    <row r="904" spans="2:23" ht="12" hidden="1" customHeight="1">
      <c r="B904" s="165"/>
      <c r="C904" s="165"/>
      <c r="D904" s="165"/>
      <c r="E904" s="21" t="s">
        <v>102</v>
      </c>
      <c r="F904" s="74" t="s">
        <v>413</v>
      </c>
      <c r="G904" s="14">
        <v>32</v>
      </c>
      <c r="H904" s="14" t="s">
        <v>212</v>
      </c>
      <c r="I904" s="24">
        <v>0.2</v>
      </c>
      <c r="J904" s="26">
        <v>151.93941978093699</v>
      </c>
      <c r="K904" s="17">
        <f>J904*G904*I904</f>
        <v>972.41228659799674</v>
      </c>
      <c r="L904" s="9">
        <f>ABSTRACT!I901</f>
        <v>0</v>
      </c>
      <c r="M904" s="9">
        <f>ABSTRACT!J901</f>
        <v>0</v>
      </c>
      <c r="N904" s="9">
        <f>ABSTRACT!K901</f>
        <v>0</v>
      </c>
      <c r="O904" s="37">
        <f t="shared" si="99"/>
        <v>0</v>
      </c>
      <c r="P904" s="37">
        <f t="shared" si="100"/>
        <v>0</v>
      </c>
      <c r="Q904" s="37">
        <f t="shared" si="101"/>
        <v>0</v>
      </c>
      <c r="R904" s="35"/>
      <c r="S904" s="36"/>
      <c r="T904" s="41">
        <f t="shared" si="98"/>
        <v>0</v>
      </c>
      <c r="V904" s="44"/>
      <c r="W904" s="43"/>
    </row>
    <row r="905" spans="2:23" ht="12" hidden="1" customHeight="1">
      <c r="B905" s="165"/>
      <c r="C905" s="165"/>
      <c r="D905" s="165"/>
      <c r="E905" s="18" t="s">
        <v>675</v>
      </c>
      <c r="F905" s="19" t="s">
        <v>512</v>
      </c>
      <c r="G905" s="14"/>
      <c r="H905" s="14"/>
      <c r="I905" s="24"/>
      <c r="J905" s="26"/>
      <c r="K905" s="17"/>
      <c r="L905" s="9">
        <f>ABSTRACT!I902</f>
        <v>0</v>
      </c>
      <c r="M905" s="9">
        <f>ABSTRACT!J902</f>
        <v>0</v>
      </c>
      <c r="N905" s="9">
        <f>ABSTRACT!K902</f>
        <v>0</v>
      </c>
      <c r="O905" s="37">
        <f t="shared" si="99"/>
        <v>0</v>
      </c>
      <c r="P905" s="37">
        <f t="shared" si="100"/>
        <v>0</v>
      </c>
      <c r="Q905" s="37">
        <f t="shared" si="101"/>
        <v>0</v>
      </c>
      <c r="R905" s="35"/>
      <c r="S905" s="36"/>
      <c r="T905" s="41">
        <f t="shared" si="98"/>
        <v>0</v>
      </c>
      <c r="V905" s="44"/>
      <c r="W905" s="43"/>
    </row>
    <row r="906" spans="2:23" ht="12" hidden="1" customHeight="1">
      <c r="B906" s="165"/>
      <c r="C906" s="165"/>
      <c r="D906" s="165"/>
      <c r="E906" s="21" t="s">
        <v>99</v>
      </c>
      <c r="F906" s="74" t="s">
        <v>411</v>
      </c>
      <c r="G906" s="14">
        <v>4</v>
      </c>
      <c r="H906" s="14" t="s">
        <v>212</v>
      </c>
      <c r="I906" s="24">
        <v>0.7</v>
      </c>
      <c r="J906" s="26">
        <v>173.2693396</v>
      </c>
      <c r="K906" s="17">
        <f>J906*G906*I906</f>
        <v>485.15415087999997</v>
      </c>
      <c r="L906" s="9">
        <f>ABSTRACT!I903</f>
        <v>0</v>
      </c>
      <c r="M906" s="9">
        <f>ABSTRACT!J903</f>
        <v>0</v>
      </c>
      <c r="N906" s="9">
        <f>ABSTRACT!K903</f>
        <v>0</v>
      </c>
      <c r="O906" s="37">
        <f t="shared" si="99"/>
        <v>0</v>
      </c>
      <c r="P906" s="37">
        <f t="shared" si="100"/>
        <v>0</v>
      </c>
      <c r="Q906" s="37">
        <f t="shared" si="101"/>
        <v>0</v>
      </c>
      <c r="R906" s="35"/>
      <c r="S906" s="36"/>
      <c r="T906" s="41">
        <f t="shared" si="98"/>
        <v>0</v>
      </c>
      <c r="V906" s="44"/>
      <c r="W906" s="43"/>
    </row>
    <row r="907" spans="2:23" ht="12" hidden="1" customHeight="1">
      <c r="B907" s="165"/>
      <c r="C907" s="165"/>
      <c r="D907" s="165"/>
      <c r="E907" s="21" t="s">
        <v>102</v>
      </c>
      <c r="F907" s="74" t="s">
        <v>413</v>
      </c>
      <c r="G907" s="14">
        <v>4</v>
      </c>
      <c r="H907" s="14" t="s">
        <v>212</v>
      </c>
      <c r="I907" s="24">
        <v>0.2</v>
      </c>
      <c r="J907" s="26">
        <v>173.2693396</v>
      </c>
      <c r="K907" s="17">
        <f>J907*G907*I907</f>
        <v>138.61547168000001</v>
      </c>
      <c r="L907" s="9">
        <f>ABSTRACT!I904</f>
        <v>0</v>
      </c>
      <c r="M907" s="9">
        <f>ABSTRACT!J904</f>
        <v>0</v>
      </c>
      <c r="N907" s="9">
        <f>ABSTRACT!K904</f>
        <v>0</v>
      </c>
      <c r="O907" s="37">
        <f t="shared" si="99"/>
        <v>0</v>
      </c>
      <c r="P907" s="37">
        <f t="shared" si="100"/>
        <v>0</v>
      </c>
      <c r="Q907" s="37">
        <f t="shared" si="101"/>
        <v>0</v>
      </c>
      <c r="R907" s="35"/>
      <c r="S907" s="36"/>
      <c r="T907" s="41">
        <f t="shared" si="98"/>
        <v>0</v>
      </c>
      <c r="V907" s="44"/>
      <c r="W907" s="43"/>
    </row>
    <row r="908" spans="2:23" ht="12" hidden="1" customHeight="1">
      <c r="B908" s="165"/>
      <c r="C908" s="165"/>
      <c r="D908" s="165"/>
      <c r="E908" s="18" t="s">
        <v>676</v>
      </c>
      <c r="F908" s="78" t="s">
        <v>514</v>
      </c>
      <c r="G908" s="14"/>
      <c r="H908" s="14"/>
      <c r="I908" s="24"/>
      <c r="J908" s="26"/>
      <c r="K908" s="17"/>
      <c r="L908" s="9">
        <f>ABSTRACT!I905</f>
        <v>0</v>
      </c>
      <c r="M908" s="9">
        <f>ABSTRACT!J905</f>
        <v>0</v>
      </c>
      <c r="N908" s="9">
        <f>ABSTRACT!K905</f>
        <v>0</v>
      </c>
      <c r="O908" s="37">
        <f t="shared" si="99"/>
        <v>0</v>
      </c>
      <c r="P908" s="37">
        <f t="shared" si="100"/>
        <v>0</v>
      </c>
      <c r="Q908" s="37">
        <f t="shared" si="101"/>
        <v>0</v>
      </c>
      <c r="R908" s="35"/>
      <c r="S908" s="36"/>
      <c r="T908" s="41">
        <f t="shared" si="98"/>
        <v>0</v>
      </c>
      <c r="V908" s="44"/>
      <c r="W908" s="43"/>
    </row>
    <row r="909" spans="2:23" ht="12" hidden="1" customHeight="1">
      <c r="B909" s="165"/>
      <c r="C909" s="165"/>
      <c r="D909" s="165"/>
      <c r="E909" s="21" t="s">
        <v>99</v>
      </c>
      <c r="F909" s="74" t="s">
        <v>411</v>
      </c>
      <c r="G909" s="14">
        <v>32</v>
      </c>
      <c r="H909" s="14" t="s">
        <v>212</v>
      </c>
      <c r="I909" s="24">
        <v>0.7</v>
      </c>
      <c r="J909" s="26">
        <v>144.26219569374999</v>
      </c>
      <c r="K909" s="17">
        <f t="shared" ref="K909:K932" si="103">J909*G909*I909</f>
        <v>3231.4731835399994</v>
      </c>
      <c r="L909" s="9">
        <f>ABSTRACT!I906</f>
        <v>0</v>
      </c>
      <c r="M909" s="9">
        <f>ABSTRACT!J906</f>
        <v>0</v>
      </c>
      <c r="N909" s="9">
        <f>ABSTRACT!K906</f>
        <v>0</v>
      </c>
      <c r="O909" s="37">
        <f t="shared" si="99"/>
        <v>0</v>
      </c>
      <c r="P909" s="37">
        <f t="shared" si="100"/>
        <v>0</v>
      </c>
      <c r="Q909" s="37">
        <f t="shared" si="101"/>
        <v>0</v>
      </c>
      <c r="R909" s="35"/>
      <c r="S909" s="36"/>
      <c r="T909" s="41">
        <f t="shared" si="98"/>
        <v>0</v>
      </c>
      <c r="V909" s="44"/>
      <c r="W909" s="43"/>
    </row>
    <row r="910" spans="2:23" ht="12" hidden="1" customHeight="1">
      <c r="B910" s="165"/>
      <c r="C910" s="165"/>
      <c r="D910" s="165"/>
      <c r="E910" s="21" t="s">
        <v>102</v>
      </c>
      <c r="F910" s="74" t="s">
        <v>413</v>
      </c>
      <c r="G910" s="14">
        <v>32</v>
      </c>
      <c r="H910" s="14" t="s">
        <v>212</v>
      </c>
      <c r="I910" s="24">
        <v>0.2</v>
      </c>
      <c r="J910" s="26">
        <v>144.26219569374999</v>
      </c>
      <c r="K910" s="17">
        <f t="shared" si="103"/>
        <v>923.27805244000001</v>
      </c>
      <c r="L910" s="9">
        <f>ABSTRACT!I907</f>
        <v>0</v>
      </c>
      <c r="M910" s="9">
        <f>ABSTRACT!J907</f>
        <v>0</v>
      </c>
      <c r="N910" s="9">
        <f>ABSTRACT!K907</f>
        <v>0</v>
      </c>
      <c r="O910" s="37">
        <f t="shared" si="99"/>
        <v>0</v>
      </c>
      <c r="P910" s="37">
        <f t="shared" si="100"/>
        <v>0</v>
      </c>
      <c r="Q910" s="37">
        <f t="shared" si="101"/>
        <v>0</v>
      </c>
      <c r="R910" s="35"/>
      <c r="S910" s="36"/>
      <c r="T910" s="41">
        <f t="shared" ref="T910:T973" si="104">SUM(V910:AO910)</f>
        <v>0</v>
      </c>
      <c r="V910" s="44"/>
      <c r="W910" s="43"/>
    </row>
    <row r="911" spans="2:23" ht="12" hidden="1" customHeight="1">
      <c r="B911" s="165"/>
      <c r="C911" s="165"/>
      <c r="D911" s="165"/>
      <c r="E911" s="18" t="s">
        <v>677</v>
      </c>
      <c r="F911" s="19" t="s">
        <v>516</v>
      </c>
      <c r="G911" s="14"/>
      <c r="H911" s="14"/>
      <c r="I911" s="24"/>
      <c r="J911" s="26"/>
      <c r="K911" s="17"/>
      <c r="L911" s="9">
        <f>ABSTRACT!I908</f>
        <v>0</v>
      </c>
      <c r="M911" s="9">
        <f>ABSTRACT!J908</f>
        <v>0</v>
      </c>
      <c r="N911" s="9">
        <f>ABSTRACT!K908</f>
        <v>0</v>
      </c>
      <c r="O911" s="37">
        <f t="shared" ref="O911:O974" si="105">L911*J911*I911</f>
        <v>0</v>
      </c>
      <c r="P911" s="37">
        <f t="shared" ref="P911:P974" si="106">M911*J911*I911</f>
        <v>0</v>
      </c>
      <c r="Q911" s="37">
        <f t="shared" si="101"/>
        <v>0</v>
      </c>
      <c r="R911" s="35"/>
      <c r="S911" s="36"/>
      <c r="T911" s="41">
        <f t="shared" si="104"/>
        <v>0</v>
      </c>
      <c r="V911" s="44"/>
      <c r="W911" s="43"/>
    </row>
    <row r="912" spans="2:23" ht="12" hidden="1" customHeight="1">
      <c r="B912" s="165"/>
      <c r="C912" s="165"/>
      <c r="D912" s="165"/>
      <c r="E912" s="18" t="s">
        <v>678</v>
      </c>
      <c r="F912" s="19" t="s">
        <v>518</v>
      </c>
      <c r="G912" s="14"/>
      <c r="H912" s="14"/>
      <c r="I912" s="24"/>
      <c r="J912" s="26"/>
      <c r="K912" s="17"/>
      <c r="L912" s="9">
        <f>ABSTRACT!I909</f>
        <v>0</v>
      </c>
      <c r="M912" s="9">
        <f>ABSTRACT!J909</f>
        <v>0</v>
      </c>
      <c r="N912" s="9">
        <f>ABSTRACT!K909</f>
        <v>0</v>
      </c>
      <c r="O912" s="37">
        <f t="shared" si="105"/>
        <v>0</v>
      </c>
      <c r="P912" s="37">
        <f t="shared" si="106"/>
        <v>0</v>
      </c>
      <c r="Q912" s="37">
        <f t="shared" ref="Q912:Q975" si="107">O912+P912</f>
        <v>0</v>
      </c>
      <c r="R912" s="35"/>
      <c r="S912" s="36"/>
      <c r="T912" s="41">
        <f t="shared" si="104"/>
        <v>0</v>
      </c>
      <c r="V912" s="44"/>
      <c r="W912" s="43"/>
    </row>
    <row r="913" spans="2:23" ht="12" hidden="1" customHeight="1">
      <c r="B913" s="165"/>
      <c r="C913" s="165"/>
      <c r="D913" s="165"/>
      <c r="E913" s="21" t="s">
        <v>99</v>
      </c>
      <c r="F913" s="74" t="s">
        <v>411</v>
      </c>
      <c r="G913" s="14">
        <v>32</v>
      </c>
      <c r="H913" s="14" t="s">
        <v>212</v>
      </c>
      <c r="I913" s="24">
        <v>0.7</v>
      </c>
      <c r="J913" s="26">
        <v>151.08854355968799</v>
      </c>
      <c r="K913" s="17">
        <f t="shared" si="103"/>
        <v>3384.3833757370107</v>
      </c>
      <c r="L913" s="9">
        <f>ABSTRACT!I910</f>
        <v>0</v>
      </c>
      <c r="M913" s="9">
        <f>ABSTRACT!J910</f>
        <v>0</v>
      </c>
      <c r="N913" s="9">
        <f>ABSTRACT!K910</f>
        <v>0</v>
      </c>
      <c r="O913" s="37">
        <f t="shared" si="105"/>
        <v>0</v>
      </c>
      <c r="P913" s="37">
        <f t="shared" si="106"/>
        <v>0</v>
      </c>
      <c r="Q913" s="37">
        <f t="shared" si="107"/>
        <v>0</v>
      </c>
      <c r="R913" s="35"/>
      <c r="S913" s="36"/>
      <c r="T913" s="41">
        <f t="shared" si="104"/>
        <v>0</v>
      </c>
      <c r="V913" s="44"/>
      <c r="W913" s="43"/>
    </row>
    <row r="914" spans="2:23" ht="12" hidden="1" customHeight="1">
      <c r="B914" s="165"/>
      <c r="C914" s="165"/>
      <c r="D914" s="165"/>
      <c r="E914" s="21" t="s">
        <v>102</v>
      </c>
      <c r="F914" s="74" t="s">
        <v>413</v>
      </c>
      <c r="G914" s="14">
        <v>32</v>
      </c>
      <c r="H914" s="14" t="s">
        <v>212</v>
      </c>
      <c r="I914" s="24">
        <v>0.2</v>
      </c>
      <c r="J914" s="26">
        <v>151.08854355968799</v>
      </c>
      <c r="K914" s="17">
        <f t="shared" si="103"/>
        <v>966.96667878200321</v>
      </c>
      <c r="L914" s="9">
        <f>ABSTRACT!I911</f>
        <v>0</v>
      </c>
      <c r="M914" s="9">
        <f>ABSTRACT!J911</f>
        <v>0</v>
      </c>
      <c r="N914" s="9">
        <f>ABSTRACT!K911</f>
        <v>0</v>
      </c>
      <c r="O914" s="37">
        <f t="shared" si="105"/>
        <v>0</v>
      </c>
      <c r="P914" s="37">
        <f t="shared" si="106"/>
        <v>0</v>
      </c>
      <c r="Q914" s="37">
        <f t="shared" si="107"/>
        <v>0</v>
      </c>
      <c r="R914" s="35"/>
      <c r="S914" s="36"/>
      <c r="T914" s="41">
        <f t="shared" si="104"/>
        <v>0</v>
      </c>
      <c r="V914" s="44"/>
      <c r="W914" s="43"/>
    </row>
    <row r="915" spans="2:23" ht="12" hidden="1" customHeight="1">
      <c r="B915" s="165"/>
      <c r="C915" s="165"/>
      <c r="D915" s="165"/>
      <c r="E915" s="18" t="s">
        <v>679</v>
      </c>
      <c r="F915" s="78" t="s">
        <v>520</v>
      </c>
      <c r="G915" s="14"/>
      <c r="H915" s="14"/>
      <c r="I915" s="24"/>
      <c r="J915" s="26"/>
      <c r="K915" s="17"/>
      <c r="L915" s="9">
        <f>ABSTRACT!I912</f>
        <v>0</v>
      </c>
      <c r="M915" s="9">
        <f>ABSTRACT!J912</f>
        <v>0</v>
      </c>
      <c r="N915" s="9">
        <f>ABSTRACT!K912</f>
        <v>0</v>
      </c>
      <c r="O915" s="37">
        <f t="shared" si="105"/>
        <v>0</v>
      </c>
      <c r="P915" s="37">
        <f t="shared" si="106"/>
        <v>0</v>
      </c>
      <c r="Q915" s="37">
        <f t="shared" si="107"/>
        <v>0</v>
      </c>
      <c r="R915" s="35"/>
      <c r="S915" s="36"/>
      <c r="T915" s="41">
        <f t="shared" si="104"/>
        <v>0</v>
      </c>
      <c r="V915" s="44"/>
      <c r="W915" s="43"/>
    </row>
    <row r="916" spans="2:23" ht="12" hidden="1" customHeight="1">
      <c r="B916" s="165"/>
      <c r="C916" s="165"/>
      <c r="D916" s="165"/>
      <c r="E916" s="21" t="s">
        <v>99</v>
      </c>
      <c r="F916" s="74" t="s">
        <v>411</v>
      </c>
      <c r="G916" s="14">
        <v>56</v>
      </c>
      <c r="H916" s="14" t="s">
        <v>212</v>
      </c>
      <c r="I916" s="24">
        <v>0.7</v>
      </c>
      <c r="J916" s="26">
        <v>157.058490034107</v>
      </c>
      <c r="K916" s="17">
        <f t="shared" si="103"/>
        <v>6156.6928093369934</v>
      </c>
      <c r="L916" s="9">
        <f>ABSTRACT!I913</f>
        <v>0</v>
      </c>
      <c r="M916" s="9">
        <f>ABSTRACT!J913</f>
        <v>0</v>
      </c>
      <c r="N916" s="9">
        <f>ABSTRACT!K913</f>
        <v>0</v>
      </c>
      <c r="O916" s="37">
        <f t="shared" si="105"/>
        <v>0</v>
      </c>
      <c r="P916" s="37">
        <f t="shared" si="106"/>
        <v>0</v>
      </c>
      <c r="Q916" s="37">
        <f t="shared" si="107"/>
        <v>0</v>
      </c>
      <c r="R916" s="35"/>
      <c r="S916" s="36"/>
      <c r="T916" s="41">
        <f t="shared" si="104"/>
        <v>0</v>
      </c>
      <c r="V916" s="44"/>
      <c r="W916" s="43"/>
    </row>
    <row r="917" spans="2:23" ht="12" hidden="1" customHeight="1">
      <c r="B917" s="165"/>
      <c r="C917" s="165"/>
      <c r="D917" s="165"/>
      <c r="E917" s="21" t="s">
        <v>102</v>
      </c>
      <c r="F917" s="74" t="s">
        <v>413</v>
      </c>
      <c r="G917" s="14">
        <v>56</v>
      </c>
      <c r="H917" s="14" t="s">
        <v>212</v>
      </c>
      <c r="I917" s="24">
        <v>0.2</v>
      </c>
      <c r="J917" s="26">
        <v>157.058490034107</v>
      </c>
      <c r="K917" s="17">
        <f t="shared" si="103"/>
        <v>1759.0550883819983</v>
      </c>
      <c r="L917" s="9">
        <f>ABSTRACT!I914</f>
        <v>0</v>
      </c>
      <c r="M917" s="9">
        <f>ABSTRACT!J914</f>
        <v>0</v>
      </c>
      <c r="N917" s="9">
        <f>ABSTRACT!K914</f>
        <v>0</v>
      </c>
      <c r="O917" s="37">
        <f t="shared" si="105"/>
        <v>0</v>
      </c>
      <c r="P917" s="37">
        <f t="shared" si="106"/>
        <v>0</v>
      </c>
      <c r="Q917" s="37">
        <f t="shared" si="107"/>
        <v>0</v>
      </c>
      <c r="R917" s="35"/>
      <c r="S917" s="36"/>
      <c r="T917" s="41">
        <f t="shared" si="104"/>
        <v>0</v>
      </c>
      <c r="V917" s="44"/>
      <c r="W917" s="43"/>
    </row>
    <row r="918" spans="2:23" ht="12" hidden="1" customHeight="1">
      <c r="B918" s="165"/>
      <c r="C918" s="165"/>
      <c r="D918" s="165"/>
      <c r="E918" s="18" t="s">
        <v>680</v>
      </c>
      <c r="F918" s="19" t="s">
        <v>522</v>
      </c>
      <c r="G918" s="14"/>
      <c r="H918" s="14"/>
      <c r="I918" s="24"/>
      <c r="J918" s="26"/>
      <c r="K918" s="17"/>
      <c r="L918" s="9">
        <f>ABSTRACT!I915</f>
        <v>0</v>
      </c>
      <c r="M918" s="9">
        <f>ABSTRACT!J915</f>
        <v>0</v>
      </c>
      <c r="N918" s="9">
        <f>ABSTRACT!K915</f>
        <v>0</v>
      </c>
      <c r="O918" s="37">
        <f t="shared" si="105"/>
        <v>0</v>
      </c>
      <c r="P918" s="37">
        <f t="shared" si="106"/>
        <v>0</v>
      </c>
      <c r="Q918" s="37">
        <f t="shared" si="107"/>
        <v>0</v>
      </c>
      <c r="R918" s="35"/>
      <c r="S918" s="36"/>
      <c r="T918" s="41">
        <f t="shared" si="104"/>
        <v>0</v>
      </c>
      <c r="V918" s="44"/>
      <c r="W918" s="43"/>
    </row>
    <row r="919" spans="2:23" ht="12" hidden="1" customHeight="1">
      <c r="B919" s="165"/>
      <c r="C919" s="165"/>
      <c r="D919" s="165"/>
      <c r="E919" s="21" t="s">
        <v>99</v>
      </c>
      <c r="F919" s="74" t="s">
        <v>411</v>
      </c>
      <c r="G919" s="14">
        <v>8</v>
      </c>
      <c r="H919" s="14" t="s">
        <v>212</v>
      </c>
      <c r="I919" s="24">
        <v>0.7</v>
      </c>
      <c r="J919" s="26">
        <v>170.71671093625</v>
      </c>
      <c r="K919" s="17">
        <f t="shared" si="103"/>
        <v>956.01358124299986</v>
      </c>
      <c r="L919" s="9">
        <f>ABSTRACT!I916</f>
        <v>0</v>
      </c>
      <c r="M919" s="9">
        <f>ABSTRACT!J916</f>
        <v>0</v>
      </c>
      <c r="N919" s="9">
        <f>ABSTRACT!K916</f>
        <v>0</v>
      </c>
      <c r="O919" s="37">
        <f t="shared" si="105"/>
        <v>0</v>
      </c>
      <c r="P919" s="37">
        <f t="shared" si="106"/>
        <v>0</v>
      </c>
      <c r="Q919" s="37">
        <f t="shared" si="107"/>
        <v>0</v>
      </c>
      <c r="R919" s="35"/>
      <c r="S919" s="36"/>
      <c r="T919" s="41">
        <f t="shared" si="104"/>
        <v>0</v>
      </c>
      <c r="V919" s="44"/>
      <c r="W919" s="43"/>
    </row>
    <row r="920" spans="2:23" ht="12" hidden="1" customHeight="1">
      <c r="B920" s="165"/>
      <c r="C920" s="165"/>
      <c r="D920" s="165"/>
      <c r="E920" s="21" t="s">
        <v>102</v>
      </c>
      <c r="F920" s="74" t="s">
        <v>413</v>
      </c>
      <c r="G920" s="14">
        <v>8</v>
      </c>
      <c r="H920" s="14" t="s">
        <v>212</v>
      </c>
      <c r="I920" s="24">
        <v>0.2</v>
      </c>
      <c r="J920" s="26">
        <v>170.71671093625</v>
      </c>
      <c r="K920" s="17">
        <f t="shared" si="103"/>
        <v>273.14673749799999</v>
      </c>
      <c r="L920" s="9">
        <f>ABSTRACT!I917</f>
        <v>0</v>
      </c>
      <c r="M920" s="9">
        <f>ABSTRACT!J917</f>
        <v>0</v>
      </c>
      <c r="N920" s="9">
        <f>ABSTRACT!K917</f>
        <v>0</v>
      </c>
      <c r="O920" s="37">
        <f t="shared" si="105"/>
        <v>0</v>
      </c>
      <c r="P920" s="37">
        <f t="shared" si="106"/>
        <v>0</v>
      </c>
      <c r="Q920" s="37">
        <f t="shared" si="107"/>
        <v>0</v>
      </c>
      <c r="R920" s="35"/>
      <c r="S920" s="36"/>
      <c r="T920" s="41">
        <f t="shared" si="104"/>
        <v>0</v>
      </c>
      <c r="V920" s="44"/>
      <c r="W920" s="43"/>
    </row>
    <row r="921" spans="2:23" ht="12" hidden="1" customHeight="1">
      <c r="B921" s="165"/>
      <c r="C921" s="165"/>
      <c r="D921" s="165"/>
      <c r="E921" s="18" t="s">
        <v>681</v>
      </c>
      <c r="F921" s="19" t="s">
        <v>524</v>
      </c>
      <c r="G921" s="14"/>
      <c r="H921" s="14"/>
      <c r="I921" s="24"/>
      <c r="J921" s="26"/>
      <c r="K921" s="17"/>
      <c r="L921" s="9">
        <f>ABSTRACT!I918</f>
        <v>0</v>
      </c>
      <c r="M921" s="9">
        <f>ABSTRACT!J918</f>
        <v>0</v>
      </c>
      <c r="N921" s="9">
        <f>ABSTRACT!K918</f>
        <v>0</v>
      </c>
      <c r="O921" s="37">
        <f t="shared" si="105"/>
        <v>0</v>
      </c>
      <c r="P921" s="37">
        <f t="shared" si="106"/>
        <v>0</v>
      </c>
      <c r="Q921" s="37">
        <f t="shared" si="107"/>
        <v>0</v>
      </c>
      <c r="R921" s="35"/>
      <c r="S921" s="36"/>
      <c r="T921" s="41">
        <f t="shared" si="104"/>
        <v>0</v>
      </c>
      <c r="V921" s="44"/>
      <c r="W921" s="43"/>
    </row>
    <row r="922" spans="2:23" ht="12" hidden="1" customHeight="1">
      <c r="B922" s="165"/>
      <c r="C922" s="165"/>
      <c r="D922" s="165"/>
      <c r="E922" s="21" t="s">
        <v>99</v>
      </c>
      <c r="F922" s="74" t="s">
        <v>411</v>
      </c>
      <c r="G922" s="14">
        <v>54</v>
      </c>
      <c r="H922" s="14" t="s">
        <v>212</v>
      </c>
      <c r="I922" s="24">
        <v>0.7</v>
      </c>
      <c r="J922" s="26">
        <v>183.51423309222201</v>
      </c>
      <c r="K922" s="17">
        <f t="shared" si="103"/>
        <v>6936.838010885991</v>
      </c>
      <c r="L922" s="9">
        <f>ABSTRACT!I919</f>
        <v>0</v>
      </c>
      <c r="M922" s="9">
        <f>ABSTRACT!J919</f>
        <v>36</v>
      </c>
      <c r="N922" s="9">
        <f>ABSTRACT!K919</f>
        <v>36</v>
      </c>
      <c r="O922" s="37">
        <f t="shared" si="105"/>
        <v>0</v>
      </c>
      <c r="P922" s="37">
        <f t="shared" si="106"/>
        <v>4624.5586739239943</v>
      </c>
      <c r="Q922" s="37">
        <f t="shared" si="107"/>
        <v>4624.5586739239943</v>
      </c>
      <c r="R922" s="35"/>
      <c r="S922" s="36"/>
      <c r="T922" s="41">
        <f t="shared" si="104"/>
        <v>0</v>
      </c>
      <c r="V922" s="44"/>
      <c r="W922" s="43"/>
    </row>
    <row r="923" spans="2:23" ht="12" hidden="1" customHeight="1">
      <c r="B923" s="165"/>
      <c r="C923" s="165"/>
      <c r="D923" s="165"/>
      <c r="E923" s="21" t="s">
        <v>102</v>
      </c>
      <c r="F923" s="74" t="s">
        <v>413</v>
      </c>
      <c r="G923" s="14">
        <v>54</v>
      </c>
      <c r="H923" s="14" t="s">
        <v>212</v>
      </c>
      <c r="I923" s="24">
        <v>0.2</v>
      </c>
      <c r="J923" s="26">
        <v>183.51423309222201</v>
      </c>
      <c r="K923" s="17">
        <f t="shared" si="103"/>
        <v>1981.9537173959977</v>
      </c>
      <c r="L923" s="9">
        <f>ABSTRACT!I920</f>
        <v>0</v>
      </c>
      <c r="M923" s="9">
        <f>ABSTRACT!J920</f>
        <v>0</v>
      </c>
      <c r="N923" s="9">
        <f>ABSTRACT!K920</f>
        <v>0</v>
      </c>
      <c r="O923" s="37">
        <f t="shared" si="105"/>
        <v>0</v>
      </c>
      <c r="P923" s="37">
        <f t="shared" si="106"/>
        <v>0</v>
      </c>
      <c r="Q923" s="37">
        <f t="shared" si="107"/>
        <v>0</v>
      </c>
      <c r="R923" s="35"/>
      <c r="S923" s="36"/>
      <c r="T923" s="41">
        <f t="shared" si="104"/>
        <v>0</v>
      </c>
      <c r="V923" s="44"/>
      <c r="W923" s="43"/>
    </row>
    <row r="924" spans="2:23" ht="12" hidden="1" customHeight="1">
      <c r="B924" s="165"/>
      <c r="C924" s="165"/>
      <c r="D924" s="165"/>
      <c r="E924" s="18" t="s">
        <v>682</v>
      </c>
      <c r="F924" s="19" t="s">
        <v>526</v>
      </c>
      <c r="G924" s="14"/>
      <c r="H924" s="14"/>
      <c r="I924" s="24"/>
      <c r="J924" s="26"/>
      <c r="K924" s="17"/>
      <c r="L924" s="9">
        <f>ABSTRACT!I921</f>
        <v>0</v>
      </c>
      <c r="M924" s="9">
        <f>ABSTRACT!J921</f>
        <v>0</v>
      </c>
      <c r="N924" s="9">
        <f>ABSTRACT!K921</f>
        <v>0</v>
      </c>
      <c r="O924" s="37">
        <f t="shared" si="105"/>
        <v>0</v>
      </c>
      <c r="P924" s="37">
        <f t="shared" si="106"/>
        <v>0</v>
      </c>
      <c r="Q924" s="37">
        <f t="shared" si="107"/>
        <v>0</v>
      </c>
      <c r="R924" s="35"/>
      <c r="S924" s="36"/>
      <c r="T924" s="41">
        <f t="shared" si="104"/>
        <v>0</v>
      </c>
      <c r="V924" s="44"/>
      <c r="W924" s="43"/>
    </row>
    <row r="925" spans="2:23" ht="12" hidden="1" customHeight="1">
      <c r="B925" s="165"/>
      <c r="C925" s="165"/>
      <c r="D925" s="165"/>
      <c r="E925" s="21" t="s">
        <v>99</v>
      </c>
      <c r="F925" s="74" t="s">
        <v>411</v>
      </c>
      <c r="G925" s="14">
        <v>72</v>
      </c>
      <c r="H925" s="14" t="s">
        <v>212</v>
      </c>
      <c r="I925" s="24">
        <v>0.7</v>
      </c>
      <c r="J925" s="26">
        <v>209.977343044028</v>
      </c>
      <c r="K925" s="17">
        <f t="shared" si="103"/>
        <v>10582.858089419011</v>
      </c>
      <c r="L925" s="9">
        <f>ABSTRACT!I922</f>
        <v>0</v>
      </c>
      <c r="M925" s="9">
        <f>ABSTRACT!J922</f>
        <v>0</v>
      </c>
      <c r="N925" s="9">
        <f>ABSTRACT!K922</f>
        <v>0</v>
      </c>
      <c r="O925" s="37">
        <f t="shared" si="105"/>
        <v>0</v>
      </c>
      <c r="P925" s="37">
        <f t="shared" si="106"/>
        <v>0</v>
      </c>
      <c r="Q925" s="37">
        <f t="shared" si="107"/>
        <v>0</v>
      </c>
      <c r="R925" s="35"/>
      <c r="S925" s="36"/>
      <c r="T925" s="41">
        <f t="shared" si="104"/>
        <v>0</v>
      </c>
      <c r="V925" s="44"/>
      <c r="W925" s="43"/>
    </row>
    <row r="926" spans="2:23" ht="12" hidden="1" customHeight="1">
      <c r="B926" s="165"/>
      <c r="C926" s="165"/>
      <c r="D926" s="165"/>
      <c r="E926" s="21" t="s">
        <v>102</v>
      </c>
      <c r="F926" s="74" t="s">
        <v>413</v>
      </c>
      <c r="G926" s="14">
        <v>72</v>
      </c>
      <c r="H926" s="14" t="s">
        <v>212</v>
      </c>
      <c r="I926" s="24">
        <v>0.2</v>
      </c>
      <c r="J926" s="26">
        <v>209.977343044028</v>
      </c>
      <c r="K926" s="17">
        <f t="shared" si="103"/>
        <v>3023.6737398340033</v>
      </c>
      <c r="L926" s="9">
        <f>ABSTRACT!I923</f>
        <v>0</v>
      </c>
      <c r="M926" s="9">
        <f>ABSTRACT!J923</f>
        <v>0</v>
      </c>
      <c r="N926" s="9">
        <f>ABSTRACT!K923</f>
        <v>0</v>
      </c>
      <c r="O926" s="37">
        <f t="shared" si="105"/>
        <v>0</v>
      </c>
      <c r="P926" s="37">
        <f t="shared" si="106"/>
        <v>0</v>
      </c>
      <c r="Q926" s="37">
        <f t="shared" si="107"/>
        <v>0</v>
      </c>
      <c r="R926" s="35"/>
      <c r="S926" s="36"/>
      <c r="T926" s="41">
        <f t="shared" si="104"/>
        <v>0</v>
      </c>
      <c r="V926" s="44"/>
      <c r="W926" s="43"/>
    </row>
    <row r="927" spans="2:23" ht="12" hidden="1" customHeight="1">
      <c r="B927" s="165"/>
      <c r="C927" s="165"/>
      <c r="D927" s="165"/>
      <c r="E927" s="18" t="s">
        <v>683</v>
      </c>
      <c r="F927" s="19" t="s">
        <v>528</v>
      </c>
      <c r="G927" s="14"/>
      <c r="H927" s="14"/>
      <c r="I927" s="24"/>
      <c r="J927" s="26"/>
      <c r="K927" s="17"/>
      <c r="L927" s="9">
        <f>ABSTRACT!I924</f>
        <v>0</v>
      </c>
      <c r="M927" s="9">
        <f>ABSTRACT!J924</f>
        <v>0</v>
      </c>
      <c r="N927" s="9">
        <f>ABSTRACT!K924</f>
        <v>0</v>
      </c>
      <c r="O927" s="37">
        <f t="shared" si="105"/>
        <v>0</v>
      </c>
      <c r="P927" s="37">
        <f t="shared" si="106"/>
        <v>0</v>
      </c>
      <c r="Q927" s="37">
        <f t="shared" si="107"/>
        <v>0</v>
      </c>
      <c r="R927" s="35"/>
      <c r="S927" s="36"/>
      <c r="T927" s="41">
        <f t="shared" si="104"/>
        <v>0</v>
      </c>
      <c r="V927" s="44"/>
      <c r="W927" s="43"/>
    </row>
    <row r="928" spans="2:23" ht="12" hidden="1" customHeight="1">
      <c r="B928" s="165"/>
      <c r="C928" s="165"/>
      <c r="D928" s="165"/>
      <c r="E928" s="21" t="s">
        <v>99</v>
      </c>
      <c r="F928" s="74" t="s">
        <v>411</v>
      </c>
      <c r="G928" s="14">
        <v>24</v>
      </c>
      <c r="H928" s="14" t="s">
        <v>212</v>
      </c>
      <c r="I928" s="24">
        <v>0.7</v>
      </c>
      <c r="J928" s="26">
        <v>98.160174978750007</v>
      </c>
      <c r="K928" s="17">
        <f t="shared" si="103"/>
        <v>1649.0909396430002</v>
      </c>
      <c r="L928" s="9">
        <f>ABSTRACT!I925</f>
        <v>0</v>
      </c>
      <c r="M928" s="9">
        <f>ABSTRACT!J925</f>
        <v>0</v>
      </c>
      <c r="N928" s="9">
        <f>ABSTRACT!K925</f>
        <v>0</v>
      </c>
      <c r="O928" s="37">
        <f t="shared" si="105"/>
        <v>0</v>
      </c>
      <c r="P928" s="37">
        <f t="shared" si="106"/>
        <v>0</v>
      </c>
      <c r="Q928" s="37">
        <f t="shared" si="107"/>
        <v>0</v>
      </c>
      <c r="R928" s="35"/>
      <c r="S928" s="36"/>
      <c r="T928" s="41">
        <f t="shared" si="104"/>
        <v>0</v>
      </c>
      <c r="V928" s="44"/>
      <c r="W928" s="43"/>
    </row>
    <row r="929" spans="2:23" ht="12" hidden="1" customHeight="1">
      <c r="B929" s="165"/>
      <c r="C929" s="165"/>
      <c r="D929" s="165"/>
      <c r="E929" s="21" t="s">
        <v>102</v>
      </c>
      <c r="F929" s="74" t="s">
        <v>413</v>
      </c>
      <c r="G929" s="14">
        <v>24</v>
      </c>
      <c r="H929" s="14" t="s">
        <v>212</v>
      </c>
      <c r="I929" s="24">
        <v>0.2</v>
      </c>
      <c r="J929" s="26">
        <v>98.160174978750007</v>
      </c>
      <c r="K929" s="17">
        <f t="shared" si="103"/>
        <v>471.1688398980001</v>
      </c>
      <c r="L929" s="9">
        <f>ABSTRACT!I926</f>
        <v>0</v>
      </c>
      <c r="M929" s="9">
        <f>ABSTRACT!J926</f>
        <v>0</v>
      </c>
      <c r="N929" s="9">
        <f>ABSTRACT!K926</f>
        <v>0</v>
      </c>
      <c r="O929" s="37">
        <f t="shared" si="105"/>
        <v>0</v>
      </c>
      <c r="P929" s="37">
        <f t="shared" si="106"/>
        <v>0</v>
      </c>
      <c r="Q929" s="37">
        <f t="shared" si="107"/>
        <v>0</v>
      </c>
      <c r="R929" s="35"/>
      <c r="S929" s="36"/>
      <c r="T929" s="41">
        <f t="shared" si="104"/>
        <v>0</v>
      </c>
      <c r="V929" s="44"/>
      <c r="W929" s="43"/>
    </row>
    <row r="930" spans="2:23" ht="12" hidden="1" customHeight="1">
      <c r="B930" s="165"/>
      <c r="C930" s="165"/>
      <c r="D930" s="165"/>
      <c r="E930" s="18" t="s">
        <v>684</v>
      </c>
      <c r="F930" s="19" t="s">
        <v>530</v>
      </c>
      <c r="G930" s="14"/>
      <c r="H930" s="14"/>
      <c r="I930" s="24"/>
      <c r="J930" s="26"/>
      <c r="K930" s="17"/>
      <c r="L930" s="9">
        <f>ABSTRACT!I927</f>
        <v>0</v>
      </c>
      <c r="M930" s="9">
        <f>ABSTRACT!J927</f>
        <v>0</v>
      </c>
      <c r="N930" s="9">
        <f>ABSTRACT!K927</f>
        <v>0</v>
      </c>
      <c r="O930" s="37">
        <f t="shared" si="105"/>
        <v>0</v>
      </c>
      <c r="P930" s="37">
        <f t="shared" si="106"/>
        <v>0</v>
      </c>
      <c r="Q930" s="37">
        <f t="shared" si="107"/>
        <v>0</v>
      </c>
      <c r="R930" s="35"/>
      <c r="S930" s="36"/>
      <c r="T930" s="41">
        <f t="shared" si="104"/>
        <v>0</v>
      </c>
      <c r="V930" s="44"/>
      <c r="W930" s="43"/>
    </row>
    <row r="931" spans="2:23" ht="12" hidden="1" customHeight="1">
      <c r="B931" s="165"/>
      <c r="C931" s="165"/>
      <c r="D931" s="165"/>
      <c r="E931" s="21" t="s">
        <v>99</v>
      </c>
      <c r="F931" s="74" t="s">
        <v>411</v>
      </c>
      <c r="G931" s="14">
        <v>32</v>
      </c>
      <c r="H931" s="14" t="s">
        <v>212</v>
      </c>
      <c r="I931" s="24">
        <v>0.7</v>
      </c>
      <c r="J931" s="26">
        <v>98.160174978750007</v>
      </c>
      <c r="K931" s="17">
        <f t="shared" si="103"/>
        <v>2198.7879195239998</v>
      </c>
      <c r="L931" s="9">
        <f>ABSTRACT!I928</f>
        <v>0</v>
      </c>
      <c r="M931" s="9">
        <f>ABSTRACT!J928</f>
        <v>0</v>
      </c>
      <c r="N931" s="9">
        <f>ABSTRACT!K928</f>
        <v>0</v>
      </c>
      <c r="O931" s="37">
        <f t="shared" si="105"/>
        <v>0</v>
      </c>
      <c r="P931" s="37">
        <f t="shared" si="106"/>
        <v>0</v>
      </c>
      <c r="Q931" s="37">
        <f t="shared" si="107"/>
        <v>0</v>
      </c>
      <c r="R931" s="35"/>
      <c r="S931" s="36"/>
      <c r="T931" s="41">
        <f t="shared" si="104"/>
        <v>0</v>
      </c>
      <c r="V931" s="44"/>
      <c r="W931" s="43"/>
    </row>
    <row r="932" spans="2:23" ht="12" hidden="1" customHeight="1">
      <c r="B932" s="165"/>
      <c r="C932" s="165"/>
      <c r="D932" s="165"/>
      <c r="E932" s="21" t="s">
        <v>102</v>
      </c>
      <c r="F932" s="74" t="s">
        <v>413</v>
      </c>
      <c r="G932" s="14">
        <v>32</v>
      </c>
      <c r="H932" s="14" t="s">
        <v>212</v>
      </c>
      <c r="I932" s="24">
        <v>0.2</v>
      </c>
      <c r="J932" s="26">
        <v>98.160174978750007</v>
      </c>
      <c r="K932" s="17">
        <f t="shared" si="103"/>
        <v>628.22511986400013</v>
      </c>
      <c r="L932" s="9">
        <f>ABSTRACT!I929</f>
        <v>0</v>
      </c>
      <c r="M932" s="9">
        <f>ABSTRACT!J929</f>
        <v>0</v>
      </c>
      <c r="N932" s="9">
        <f>ABSTRACT!K929</f>
        <v>0</v>
      </c>
      <c r="O932" s="37">
        <f t="shared" si="105"/>
        <v>0</v>
      </c>
      <c r="P932" s="37">
        <f t="shared" si="106"/>
        <v>0</v>
      </c>
      <c r="Q932" s="37">
        <f t="shared" si="107"/>
        <v>0</v>
      </c>
      <c r="R932" s="35"/>
      <c r="S932" s="36"/>
      <c r="T932" s="41">
        <f t="shared" si="104"/>
        <v>0</v>
      </c>
      <c r="V932" s="44"/>
      <c r="W932" s="43"/>
    </row>
    <row r="933" spans="2:23" ht="12" hidden="1" customHeight="1">
      <c r="B933" s="165"/>
      <c r="C933" s="165"/>
      <c r="D933" s="165"/>
      <c r="E933" s="18" t="s">
        <v>685</v>
      </c>
      <c r="F933" s="19" t="s">
        <v>532</v>
      </c>
      <c r="G933" s="14"/>
      <c r="H933" s="14"/>
      <c r="I933" s="24"/>
      <c r="J933" s="26"/>
      <c r="K933" s="17"/>
      <c r="L933" s="9">
        <f>ABSTRACT!I930</f>
        <v>0</v>
      </c>
      <c r="M933" s="9">
        <f>ABSTRACT!J930</f>
        <v>0</v>
      </c>
      <c r="N933" s="9">
        <f>ABSTRACT!K930</f>
        <v>0</v>
      </c>
      <c r="O933" s="37">
        <f t="shared" si="105"/>
        <v>0</v>
      </c>
      <c r="P933" s="37">
        <f t="shared" si="106"/>
        <v>0</v>
      </c>
      <c r="Q933" s="37">
        <f t="shared" si="107"/>
        <v>0</v>
      </c>
      <c r="R933" s="35"/>
      <c r="S933" s="36"/>
      <c r="T933" s="41">
        <f t="shared" si="104"/>
        <v>0</v>
      </c>
      <c r="V933" s="44"/>
      <c r="W933" s="43"/>
    </row>
    <row r="934" spans="2:23" ht="12" hidden="1" customHeight="1">
      <c r="B934" s="165"/>
      <c r="C934" s="165"/>
      <c r="D934" s="165"/>
      <c r="E934" s="21" t="s">
        <v>99</v>
      </c>
      <c r="F934" s="74" t="s">
        <v>411</v>
      </c>
      <c r="G934" s="14">
        <v>4</v>
      </c>
      <c r="H934" s="14" t="s">
        <v>212</v>
      </c>
      <c r="I934" s="24">
        <v>0.7</v>
      </c>
      <c r="J934" s="26">
        <v>131.49905237499999</v>
      </c>
      <c r="K934" s="17">
        <f>J934*G934*I934</f>
        <v>368.19734664999993</v>
      </c>
      <c r="L934" s="9">
        <f>ABSTRACT!I931</f>
        <v>0</v>
      </c>
      <c r="M934" s="9">
        <f>ABSTRACT!J931</f>
        <v>0</v>
      </c>
      <c r="N934" s="9">
        <f>ABSTRACT!K931</f>
        <v>0</v>
      </c>
      <c r="O934" s="37">
        <f t="shared" si="105"/>
        <v>0</v>
      </c>
      <c r="P934" s="37">
        <f t="shared" si="106"/>
        <v>0</v>
      </c>
      <c r="Q934" s="37">
        <f t="shared" si="107"/>
        <v>0</v>
      </c>
      <c r="R934" s="35"/>
      <c r="S934" s="36"/>
      <c r="T934" s="41">
        <f t="shared" si="104"/>
        <v>0</v>
      </c>
      <c r="V934" s="44"/>
      <c r="W934" s="43"/>
    </row>
    <row r="935" spans="2:23" ht="12" hidden="1" customHeight="1">
      <c r="B935" s="165"/>
      <c r="C935" s="165"/>
      <c r="D935" s="165"/>
      <c r="E935" s="21" t="s">
        <v>102</v>
      </c>
      <c r="F935" s="74" t="s">
        <v>413</v>
      </c>
      <c r="G935" s="14">
        <v>4</v>
      </c>
      <c r="H935" s="14" t="s">
        <v>212</v>
      </c>
      <c r="I935" s="24">
        <v>0.2</v>
      </c>
      <c r="J935" s="26">
        <v>131.49905237499999</v>
      </c>
      <c r="K935" s="17">
        <f>J935*G935*I935</f>
        <v>105.1992419</v>
      </c>
      <c r="L935" s="9">
        <f>ABSTRACT!I932</f>
        <v>0</v>
      </c>
      <c r="M935" s="9">
        <f>ABSTRACT!J932</f>
        <v>0</v>
      </c>
      <c r="N935" s="9">
        <f>ABSTRACT!K932</f>
        <v>0</v>
      </c>
      <c r="O935" s="37">
        <f t="shared" si="105"/>
        <v>0</v>
      </c>
      <c r="P935" s="37">
        <f t="shared" si="106"/>
        <v>0</v>
      </c>
      <c r="Q935" s="37">
        <f t="shared" si="107"/>
        <v>0</v>
      </c>
      <c r="R935" s="35"/>
      <c r="S935" s="36"/>
      <c r="T935" s="41">
        <f t="shared" si="104"/>
        <v>0</v>
      </c>
      <c r="V935" s="44"/>
      <c r="W935" s="43"/>
    </row>
    <row r="936" spans="2:23" ht="12" hidden="1" customHeight="1">
      <c r="B936" s="165"/>
      <c r="C936" s="165"/>
      <c r="D936" s="165"/>
      <c r="E936" s="18" t="s">
        <v>686</v>
      </c>
      <c r="F936" s="19" t="s">
        <v>534</v>
      </c>
      <c r="G936" s="36"/>
      <c r="H936" s="36"/>
      <c r="I936" s="36"/>
      <c r="J936" s="49"/>
      <c r="K936" s="49"/>
      <c r="L936" s="9">
        <f>ABSTRACT!I933</f>
        <v>0</v>
      </c>
      <c r="M936" s="9">
        <f>ABSTRACT!J933</f>
        <v>0</v>
      </c>
      <c r="N936" s="9">
        <f>ABSTRACT!K933</f>
        <v>0</v>
      </c>
      <c r="O936" s="37">
        <f t="shared" si="105"/>
        <v>0</v>
      </c>
      <c r="P936" s="37">
        <f t="shared" si="106"/>
        <v>0</v>
      </c>
      <c r="Q936" s="37">
        <f t="shared" si="107"/>
        <v>0</v>
      </c>
      <c r="R936" s="35"/>
      <c r="S936" s="36"/>
      <c r="T936" s="41">
        <f t="shared" si="104"/>
        <v>0</v>
      </c>
      <c r="V936" s="44"/>
      <c r="W936" s="43"/>
    </row>
    <row r="937" spans="2:23" ht="12" hidden="1" customHeight="1">
      <c r="B937" s="165"/>
      <c r="C937" s="165"/>
      <c r="D937" s="165"/>
      <c r="E937" s="21" t="s">
        <v>99</v>
      </c>
      <c r="F937" s="74" t="s">
        <v>411</v>
      </c>
      <c r="G937" s="14">
        <v>24</v>
      </c>
      <c r="H937" s="14" t="s">
        <v>212</v>
      </c>
      <c r="I937" s="24">
        <v>0.7</v>
      </c>
      <c r="J937" s="26">
        <v>157.05112314041699</v>
      </c>
      <c r="K937" s="17">
        <f>J937*G937*I937</f>
        <v>2638.4588687590053</v>
      </c>
      <c r="L937" s="9">
        <f>ABSTRACT!I934</f>
        <v>0</v>
      </c>
      <c r="M937" s="9">
        <f>ABSTRACT!J934</f>
        <v>0</v>
      </c>
      <c r="N937" s="9">
        <f>ABSTRACT!K934</f>
        <v>0</v>
      </c>
      <c r="O937" s="37">
        <f t="shared" si="105"/>
        <v>0</v>
      </c>
      <c r="P937" s="37">
        <f t="shared" si="106"/>
        <v>0</v>
      </c>
      <c r="Q937" s="37">
        <f t="shared" si="107"/>
        <v>0</v>
      </c>
      <c r="R937" s="35"/>
      <c r="S937" s="36"/>
      <c r="T937" s="41">
        <f t="shared" si="104"/>
        <v>0</v>
      </c>
      <c r="V937" s="44"/>
      <c r="W937" s="43"/>
    </row>
    <row r="938" spans="2:23" ht="12" hidden="1" customHeight="1">
      <c r="B938" s="165"/>
      <c r="C938" s="165"/>
      <c r="D938" s="165"/>
      <c r="E938" s="21" t="s">
        <v>102</v>
      </c>
      <c r="F938" s="74" t="s">
        <v>413</v>
      </c>
      <c r="G938" s="14">
        <v>24</v>
      </c>
      <c r="H938" s="14" t="s">
        <v>212</v>
      </c>
      <c r="I938" s="24">
        <v>0.2</v>
      </c>
      <c r="J938" s="26">
        <v>157.05112314041699</v>
      </c>
      <c r="K938" s="17">
        <f>J938*G938*I938</f>
        <v>753.84539107400167</v>
      </c>
      <c r="L938" s="9">
        <f>ABSTRACT!I935</f>
        <v>0</v>
      </c>
      <c r="M938" s="9">
        <f>ABSTRACT!J935</f>
        <v>0</v>
      </c>
      <c r="N938" s="9">
        <f>ABSTRACT!K935</f>
        <v>0</v>
      </c>
      <c r="O938" s="37">
        <f t="shared" si="105"/>
        <v>0</v>
      </c>
      <c r="P938" s="37">
        <f t="shared" si="106"/>
        <v>0</v>
      </c>
      <c r="Q938" s="37">
        <f t="shared" si="107"/>
        <v>0</v>
      </c>
      <c r="R938" s="35"/>
      <c r="S938" s="36"/>
      <c r="T938" s="41">
        <f t="shared" si="104"/>
        <v>0</v>
      </c>
      <c r="V938" s="44"/>
      <c r="W938" s="43"/>
    </row>
    <row r="939" spans="2:23" ht="12" hidden="1" customHeight="1">
      <c r="B939" s="165"/>
      <c r="C939" s="165"/>
      <c r="D939" s="165"/>
      <c r="E939" s="18" t="s">
        <v>687</v>
      </c>
      <c r="F939" s="19" t="s">
        <v>536</v>
      </c>
      <c r="G939" s="36"/>
      <c r="H939" s="36"/>
      <c r="I939" s="36"/>
      <c r="J939" s="49"/>
      <c r="K939" s="49"/>
      <c r="L939" s="9">
        <f>ABSTRACT!I936</f>
        <v>0</v>
      </c>
      <c r="M939" s="9">
        <f>ABSTRACT!J936</f>
        <v>0</v>
      </c>
      <c r="N939" s="9">
        <f>ABSTRACT!K936</f>
        <v>0</v>
      </c>
      <c r="O939" s="37">
        <f t="shared" si="105"/>
        <v>0</v>
      </c>
      <c r="P939" s="37">
        <f t="shared" si="106"/>
        <v>0</v>
      </c>
      <c r="Q939" s="37">
        <f t="shared" si="107"/>
        <v>0</v>
      </c>
      <c r="R939" s="35"/>
      <c r="S939" s="36"/>
      <c r="T939" s="41">
        <f t="shared" si="104"/>
        <v>0</v>
      </c>
      <c r="V939" s="44"/>
      <c r="W939" s="43"/>
    </row>
    <row r="940" spans="2:23" ht="12" hidden="1" customHeight="1">
      <c r="B940" s="165"/>
      <c r="C940" s="165"/>
      <c r="D940" s="165"/>
      <c r="E940" s="21" t="s">
        <v>99</v>
      </c>
      <c r="F940" s="74" t="s">
        <v>411</v>
      </c>
      <c r="G940" s="14">
        <v>32</v>
      </c>
      <c r="H940" s="14" t="s">
        <v>212</v>
      </c>
      <c r="I940" s="24">
        <v>0.7</v>
      </c>
      <c r="J940" s="26">
        <v>157.06401520437501</v>
      </c>
      <c r="K940" s="17">
        <f>J940*G940*I940</f>
        <v>3518.2339405779999</v>
      </c>
      <c r="L940" s="9">
        <f>ABSTRACT!I937</f>
        <v>0</v>
      </c>
      <c r="M940" s="9">
        <f>ABSTRACT!J937</f>
        <v>0</v>
      </c>
      <c r="N940" s="9">
        <f>ABSTRACT!K937</f>
        <v>0</v>
      </c>
      <c r="O940" s="37">
        <f t="shared" si="105"/>
        <v>0</v>
      </c>
      <c r="P940" s="37">
        <f t="shared" si="106"/>
        <v>0</v>
      </c>
      <c r="Q940" s="37">
        <f t="shared" si="107"/>
        <v>0</v>
      </c>
      <c r="R940" s="35"/>
      <c r="S940" s="36"/>
      <c r="T940" s="41">
        <f t="shared" si="104"/>
        <v>0</v>
      </c>
      <c r="V940" s="44"/>
      <c r="W940" s="43"/>
    </row>
    <row r="941" spans="2:23" ht="12" hidden="1" customHeight="1">
      <c r="B941" s="165"/>
      <c r="C941" s="165"/>
      <c r="D941" s="165"/>
      <c r="E941" s="21" t="s">
        <v>102</v>
      </c>
      <c r="F941" s="74" t="s">
        <v>413</v>
      </c>
      <c r="G941" s="14">
        <v>32</v>
      </c>
      <c r="H941" s="14" t="s">
        <v>212</v>
      </c>
      <c r="I941" s="24">
        <v>0.2</v>
      </c>
      <c r="J941" s="26">
        <v>157.06401520437501</v>
      </c>
      <c r="K941" s="17">
        <f>J941*G941*I941</f>
        <v>1005.2096973080002</v>
      </c>
      <c r="L941" s="9">
        <f>ABSTRACT!I938</f>
        <v>0</v>
      </c>
      <c r="M941" s="9">
        <f>ABSTRACT!J938</f>
        <v>0</v>
      </c>
      <c r="N941" s="9">
        <f>ABSTRACT!K938</f>
        <v>0</v>
      </c>
      <c r="O941" s="37">
        <f t="shared" si="105"/>
        <v>0</v>
      </c>
      <c r="P941" s="37">
        <f t="shared" si="106"/>
        <v>0</v>
      </c>
      <c r="Q941" s="37">
        <f t="shared" si="107"/>
        <v>0</v>
      </c>
      <c r="R941" s="35"/>
      <c r="S941" s="36"/>
      <c r="T941" s="41">
        <f t="shared" si="104"/>
        <v>0</v>
      </c>
      <c r="V941" s="44"/>
      <c r="W941" s="43"/>
    </row>
    <row r="942" spans="2:23" ht="12" hidden="1" customHeight="1">
      <c r="B942" s="165"/>
      <c r="C942" s="165"/>
      <c r="D942" s="165"/>
      <c r="E942" s="18" t="s">
        <v>688</v>
      </c>
      <c r="F942" s="19" t="s">
        <v>538</v>
      </c>
      <c r="G942" s="14"/>
      <c r="H942" s="14"/>
      <c r="I942" s="24"/>
      <c r="J942" s="26"/>
      <c r="K942" s="17"/>
      <c r="L942" s="9">
        <f>ABSTRACT!I939</f>
        <v>0</v>
      </c>
      <c r="M942" s="9">
        <f>ABSTRACT!J939</f>
        <v>0</v>
      </c>
      <c r="N942" s="9">
        <f>ABSTRACT!K939</f>
        <v>0</v>
      </c>
      <c r="O942" s="37">
        <f t="shared" si="105"/>
        <v>0</v>
      </c>
      <c r="P942" s="37">
        <f t="shared" si="106"/>
        <v>0</v>
      </c>
      <c r="Q942" s="37">
        <f t="shared" si="107"/>
        <v>0</v>
      </c>
      <c r="R942" s="35"/>
      <c r="S942" s="36"/>
      <c r="T942" s="41">
        <f t="shared" si="104"/>
        <v>0</v>
      </c>
      <c r="V942" s="44"/>
      <c r="W942" s="43"/>
    </row>
    <row r="943" spans="2:23" ht="12" hidden="1" customHeight="1">
      <c r="B943" s="165"/>
      <c r="C943" s="165"/>
      <c r="D943" s="165"/>
      <c r="E943" s="21" t="s">
        <v>99</v>
      </c>
      <c r="F943" s="74" t="s">
        <v>411</v>
      </c>
      <c r="G943" s="14">
        <v>145</v>
      </c>
      <c r="H943" s="14" t="s">
        <v>212</v>
      </c>
      <c r="I943" s="24">
        <v>0.7</v>
      </c>
      <c r="J943" s="26">
        <v>144.25312679358601</v>
      </c>
      <c r="K943" s="17">
        <f>J943*G943*I943</f>
        <v>14641.692369548979</v>
      </c>
      <c r="L943" s="9">
        <f>ABSTRACT!I940</f>
        <v>0</v>
      </c>
      <c r="M943" s="9">
        <f>ABSTRACT!J940</f>
        <v>0</v>
      </c>
      <c r="N943" s="9">
        <f>ABSTRACT!K940</f>
        <v>0</v>
      </c>
      <c r="O943" s="37">
        <f t="shared" si="105"/>
        <v>0</v>
      </c>
      <c r="P943" s="37">
        <f t="shared" si="106"/>
        <v>0</v>
      </c>
      <c r="Q943" s="37">
        <f t="shared" si="107"/>
        <v>0</v>
      </c>
      <c r="R943" s="35"/>
      <c r="S943" s="36"/>
      <c r="T943" s="41">
        <f t="shared" si="104"/>
        <v>0</v>
      </c>
      <c r="V943" s="44"/>
      <c r="W943" s="43"/>
    </row>
    <row r="944" spans="2:23" ht="12" hidden="1" customHeight="1">
      <c r="B944" s="165"/>
      <c r="C944" s="165"/>
      <c r="D944" s="165"/>
      <c r="E944" s="21" t="s">
        <v>102</v>
      </c>
      <c r="F944" s="74" t="s">
        <v>413</v>
      </c>
      <c r="G944" s="14">
        <v>145</v>
      </c>
      <c r="H944" s="14" t="s">
        <v>212</v>
      </c>
      <c r="I944" s="24">
        <v>0.2</v>
      </c>
      <c r="J944" s="26">
        <v>144.25312679358601</v>
      </c>
      <c r="K944" s="17">
        <f>J944*G944*I944</f>
        <v>4183.3406770139945</v>
      </c>
      <c r="L944" s="9">
        <f>ABSTRACT!I941</f>
        <v>0</v>
      </c>
      <c r="M944" s="9">
        <f>ABSTRACT!J941</f>
        <v>0</v>
      </c>
      <c r="N944" s="9">
        <f>ABSTRACT!K941</f>
        <v>0</v>
      </c>
      <c r="O944" s="37">
        <f t="shared" si="105"/>
        <v>0</v>
      </c>
      <c r="P944" s="37">
        <f t="shared" si="106"/>
        <v>0</v>
      </c>
      <c r="Q944" s="37">
        <f t="shared" si="107"/>
        <v>0</v>
      </c>
      <c r="R944" s="35"/>
      <c r="S944" s="36"/>
      <c r="T944" s="41">
        <f t="shared" si="104"/>
        <v>0</v>
      </c>
      <c r="V944" s="44"/>
      <c r="W944" s="43"/>
    </row>
    <row r="945" spans="2:23" ht="12" hidden="1" customHeight="1">
      <c r="B945" s="165"/>
      <c r="C945" s="165"/>
      <c r="D945" s="165"/>
      <c r="E945" s="18" t="s">
        <v>689</v>
      </c>
      <c r="F945" s="19" t="s">
        <v>540</v>
      </c>
      <c r="G945" s="14"/>
      <c r="H945" s="14"/>
      <c r="I945" s="24"/>
      <c r="J945" s="26"/>
      <c r="K945" s="17"/>
      <c r="L945" s="9">
        <f>ABSTRACT!I942</f>
        <v>0</v>
      </c>
      <c r="M945" s="9">
        <f>ABSTRACT!J942</f>
        <v>0</v>
      </c>
      <c r="N945" s="9">
        <f>ABSTRACT!K942</f>
        <v>0</v>
      </c>
      <c r="O945" s="37">
        <f t="shared" si="105"/>
        <v>0</v>
      </c>
      <c r="P945" s="37">
        <f t="shared" si="106"/>
        <v>0</v>
      </c>
      <c r="Q945" s="37">
        <f t="shared" si="107"/>
        <v>0</v>
      </c>
      <c r="R945" s="35"/>
      <c r="S945" s="36"/>
      <c r="T945" s="41">
        <f t="shared" si="104"/>
        <v>0</v>
      </c>
      <c r="V945" s="44"/>
      <c r="W945" s="43"/>
    </row>
    <row r="946" spans="2:23" ht="12" hidden="1" customHeight="1">
      <c r="B946" s="165"/>
      <c r="C946" s="165"/>
      <c r="D946" s="165"/>
      <c r="E946" s="21" t="s">
        <v>99</v>
      </c>
      <c r="F946" s="74" t="s">
        <v>411</v>
      </c>
      <c r="G946" s="14">
        <v>56</v>
      </c>
      <c r="H946" s="14" t="s">
        <v>212</v>
      </c>
      <c r="I946" s="24">
        <v>0.7</v>
      </c>
      <c r="J946" s="26">
        <v>144.25114535321401</v>
      </c>
      <c r="K946" s="17">
        <f>J946*G946*I946</f>
        <v>5654.6448978459885</v>
      </c>
      <c r="L946" s="9">
        <f>ABSTRACT!I943</f>
        <v>0</v>
      </c>
      <c r="M946" s="9">
        <f>ABSTRACT!J943</f>
        <v>0</v>
      </c>
      <c r="N946" s="9">
        <f>ABSTRACT!K943</f>
        <v>0</v>
      </c>
      <c r="O946" s="37">
        <f t="shared" si="105"/>
        <v>0</v>
      </c>
      <c r="P946" s="37">
        <f t="shared" si="106"/>
        <v>0</v>
      </c>
      <c r="Q946" s="37">
        <f t="shared" si="107"/>
        <v>0</v>
      </c>
      <c r="R946" s="35"/>
      <c r="S946" s="36"/>
      <c r="T946" s="41">
        <f t="shared" si="104"/>
        <v>0</v>
      </c>
      <c r="V946" s="44"/>
      <c r="W946" s="43"/>
    </row>
    <row r="947" spans="2:23" ht="12" hidden="1" customHeight="1">
      <c r="B947" s="165"/>
      <c r="C947" s="165"/>
      <c r="D947" s="165"/>
      <c r="E947" s="21" t="s">
        <v>102</v>
      </c>
      <c r="F947" s="74" t="s">
        <v>413</v>
      </c>
      <c r="G947" s="14">
        <v>56</v>
      </c>
      <c r="H947" s="14" t="s">
        <v>212</v>
      </c>
      <c r="I947" s="24">
        <v>0.2</v>
      </c>
      <c r="J947" s="26">
        <v>144.25114535321401</v>
      </c>
      <c r="K947" s="17">
        <f>J947*G947*I947</f>
        <v>1615.6128279559971</v>
      </c>
      <c r="L947" s="9">
        <f>ABSTRACT!I944</f>
        <v>0</v>
      </c>
      <c r="M947" s="9">
        <f>ABSTRACT!J944</f>
        <v>0</v>
      </c>
      <c r="N947" s="9">
        <f>ABSTRACT!K944</f>
        <v>0</v>
      </c>
      <c r="O947" s="37">
        <f t="shared" si="105"/>
        <v>0</v>
      </c>
      <c r="P947" s="37">
        <f t="shared" si="106"/>
        <v>0</v>
      </c>
      <c r="Q947" s="37">
        <f t="shared" si="107"/>
        <v>0</v>
      </c>
      <c r="R947" s="35"/>
      <c r="S947" s="36"/>
      <c r="T947" s="41">
        <f t="shared" si="104"/>
        <v>0</v>
      </c>
      <c r="V947" s="44"/>
      <c r="W947" s="43"/>
    </row>
    <row r="948" spans="2:23" ht="12" hidden="1" customHeight="1">
      <c r="B948" s="165"/>
      <c r="C948" s="165"/>
      <c r="D948" s="165"/>
      <c r="E948" s="18" t="s">
        <v>690</v>
      </c>
      <c r="F948" s="19" t="s">
        <v>542</v>
      </c>
      <c r="G948" s="14"/>
      <c r="H948" s="14"/>
      <c r="I948" s="24"/>
      <c r="J948" s="26"/>
      <c r="K948" s="17"/>
      <c r="L948" s="9">
        <f>ABSTRACT!I945</f>
        <v>0</v>
      </c>
      <c r="M948" s="9">
        <f>ABSTRACT!J945</f>
        <v>0</v>
      </c>
      <c r="N948" s="9">
        <f>ABSTRACT!K945</f>
        <v>0</v>
      </c>
      <c r="O948" s="37">
        <f t="shared" si="105"/>
        <v>0</v>
      </c>
      <c r="P948" s="37">
        <f t="shared" si="106"/>
        <v>0</v>
      </c>
      <c r="Q948" s="37">
        <f t="shared" si="107"/>
        <v>0</v>
      </c>
      <c r="R948" s="35"/>
      <c r="S948" s="36"/>
      <c r="T948" s="41">
        <f t="shared" si="104"/>
        <v>0</v>
      </c>
      <c r="V948" s="44"/>
      <c r="W948" s="43"/>
    </row>
    <row r="949" spans="2:23" ht="12" hidden="1" customHeight="1">
      <c r="B949" s="165"/>
      <c r="C949" s="165"/>
      <c r="D949" s="165"/>
      <c r="E949" s="21" t="s">
        <v>99</v>
      </c>
      <c r="F949" s="74" t="s">
        <v>411</v>
      </c>
      <c r="G949" s="14">
        <v>4</v>
      </c>
      <c r="H949" s="14" t="s">
        <v>212</v>
      </c>
      <c r="I949" s="24">
        <v>0.7</v>
      </c>
      <c r="J949" s="26">
        <v>151.14655784749999</v>
      </c>
      <c r="K949" s="17">
        <f>J949*G949*I949</f>
        <v>423.21036197299998</v>
      </c>
      <c r="L949" s="9">
        <f>ABSTRACT!I946</f>
        <v>0</v>
      </c>
      <c r="M949" s="9">
        <f>ABSTRACT!J946</f>
        <v>0</v>
      </c>
      <c r="N949" s="9">
        <f>ABSTRACT!K946</f>
        <v>0</v>
      </c>
      <c r="O949" s="37">
        <f t="shared" si="105"/>
        <v>0</v>
      </c>
      <c r="P949" s="37">
        <f t="shared" si="106"/>
        <v>0</v>
      </c>
      <c r="Q949" s="37">
        <f t="shared" si="107"/>
        <v>0</v>
      </c>
      <c r="R949" s="35"/>
      <c r="S949" s="36"/>
      <c r="T949" s="41">
        <f t="shared" si="104"/>
        <v>0</v>
      </c>
      <c r="V949" s="44"/>
      <c r="W949" s="43"/>
    </row>
    <row r="950" spans="2:23" ht="12" hidden="1" customHeight="1">
      <c r="B950" s="165"/>
      <c r="C950" s="165"/>
      <c r="D950" s="165"/>
      <c r="E950" s="21" t="s">
        <v>102</v>
      </c>
      <c r="F950" s="74" t="s">
        <v>413</v>
      </c>
      <c r="G950" s="14">
        <v>4</v>
      </c>
      <c r="H950" s="14" t="s">
        <v>212</v>
      </c>
      <c r="I950" s="24">
        <v>0.2</v>
      </c>
      <c r="J950" s="26">
        <v>151.14655784749999</v>
      </c>
      <c r="K950" s="17">
        <f>J950*G950*I950</f>
        <v>120.91724627799999</v>
      </c>
      <c r="L950" s="9">
        <f>ABSTRACT!I947</f>
        <v>0</v>
      </c>
      <c r="M950" s="9">
        <f>ABSTRACT!J947</f>
        <v>0</v>
      </c>
      <c r="N950" s="9">
        <f>ABSTRACT!K947</f>
        <v>0</v>
      </c>
      <c r="O950" s="37">
        <f t="shared" si="105"/>
        <v>0</v>
      </c>
      <c r="P950" s="37">
        <f t="shared" si="106"/>
        <v>0</v>
      </c>
      <c r="Q950" s="37">
        <f t="shared" si="107"/>
        <v>0</v>
      </c>
      <c r="R950" s="35"/>
      <c r="S950" s="36"/>
      <c r="T950" s="41">
        <f t="shared" si="104"/>
        <v>0</v>
      </c>
      <c r="V950" s="44"/>
      <c r="W950" s="43"/>
    </row>
    <row r="951" spans="2:23" ht="12" hidden="1" customHeight="1">
      <c r="B951" s="165"/>
      <c r="C951" s="165"/>
      <c r="D951" s="165"/>
      <c r="E951" s="18" t="s">
        <v>691</v>
      </c>
      <c r="F951" s="19" t="s">
        <v>544</v>
      </c>
      <c r="G951" s="14"/>
      <c r="H951" s="14"/>
      <c r="I951" s="24"/>
      <c r="J951" s="26"/>
      <c r="K951" s="17"/>
      <c r="L951" s="9">
        <f>ABSTRACT!I948</f>
        <v>0</v>
      </c>
      <c r="M951" s="9">
        <f>ABSTRACT!J948</f>
        <v>0</v>
      </c>
      <c r="N951" s="9">
        <f>ABSTRACT!K948</f>
        <v>0</v>
      </c>
      <c r="O951" s="37">
        <f t="shared" si="105"/>
        <v>0</v>
      </c>
      <c r="P951" s="37">
        <f t="shared" si="106"/>
        <v>0</v>
      </c>
      <c r="Q951" s="37">
        <f t="shared" si="107"/>
        <v>0</v>
      </c>
      <c r="R951" s="35"/>
      <c r="S951" s="36"/>
      <c r="T951" s="41">
        <f t="shared" si="104"/>
        <v>0</v>
      </c>
      <c r="V951" s="44"/>
      <c r="W951" s="43"/>
    </row>
    <row r="952" spans="2:23" ht="12" hidden="1" customHeight="1">
      <c r="B952" s="165"/>
      <c r="C952" s="165"/>
      <c r="D952" s="165"/>
      <c r="E952" s="21" t="s">
        <v>99</v>
      </c>
      <c r="F952" s="74" t="s">
        <v>411</v>
      </c>
      <c r="G952" s="14">
        <v>8</v>
      </c>
      <c r="H952" s="14" t="s">
        <v>212</v>
      </c>
      <c r="I952" s="24">
        <v>0.7</v>
      </c>
      <c r="J952" s="26">
        <v>157.02533901250001</v>
      </c>
      <c r="K952" s="17">
        <f>J952*G952*I952</f>
        <v>879.34189847000005</v>
      </c>
      <c r="L952" s="9">
        <f>ABSTRACT!I949</f>
        <v>0</v>
      </c>
      <c r="M952" s="9">
        <f>ABSTRACT!J949</f>
        <v>0</v>
      </c>
      <c r="N952" s="9">
        <f>ABSTRACT!K949</f>
        <v>0</v>
      </c>
      <c r="O952" s="37">
        <f t="shared" si="105"/>
        <v>0</v>
      </c>
      <c r="P952" s="37">
        <f t="shared" si="106"/>
        <v>0</v>
      </c>
      <c r="Q952" s="37">
        <f t="shared" si="107"/>
        <v>0</v>
      </c>
      <c r="R952" s="35"/>
      <c r="S952" s="36"/>
      <c r="T952" s="41">
        <f t="shared" si="104"/>
        <v>0</v>
      </c>
      <c r="V952" s="44"/>
      <c r="W952" s="43"/>
    </row>
    <row r="953" spans="2:23" ht="12" hidden="1" customHeight="1">
      <c r="B953" s="165"/>
      <c r="C953" s="165"/>
      <c r="D953" s="165"/>
      <c r="E953" s="21" t="s">
        <v>102</v>
      </c>
      <c r="F953" s="74" t="s">
        <v>413</v>
      </c>
      <c r="G953" s="14">
        <v>8</v>
      </c>
      <c r="H953" s="14" t="s">
        <v>212</v>
      </c>
      <c r="I953" s="24">
        <v>0.2</v>
      </c>
      <c r="J953" s="26">
        <v>157.02533901250001</v>
      </c>
      <c r="K953" s="17">
        <f>J953*G953*I953</f>
        <v>251.24054242000003</v>
      </c>
      <c r="L953" s="9">
        <f>ABSTRACT!I950</f>
        <v>0</v>
      </c>
      <c r="M953" s="9">
        <f>ABSTRACT!J950</f>
        <v>0</v>
      </c>
      <c r="N953" s="9">
        <f>ABSTRACT!K950</f>
        <v>0</v>
      </c>
      <c r="O953" s="37">
        <f t="shared" si="105"/>
        <v>0</v>
      </c>
      <c r="P953" s="37">
        <f t="shared" si="106"/>
        <v>0</v>
      </c>
      <c r="Q953" s="37">
        <f t="shared" si="107"/>
        <v>0</v>
      </c>
      <c r="R953" s="35"/>
      <c r="S953" s="36"/>
      <c r="T953" s="41">
        <f t="shared" si="104"/>
        <v>0</v>
      </c>
      <c r="V953" s="44"/>
      <c r="W953" s="43"/>
    </row>
    <row r="954" spans="2:23" ht="12" hidden="1" customHeight="1">
      <c r="B954" s="165"/>
      <c r="C954" s="165"/>
      <c r="D954" s="165"/>
      <c r="E954" s="18" t="s">
        <v>692</v>
      </c>
      <c r="F954" s="19" t="s">
        <v>546</v>
      </c>
      <c r="G954" s="14"/>
      <c r="H954" s="14"/>
      <c r="I954" s="15"/>
      <c r="J954" s="26"/>
      <c r="K954" s="17"/>
      <c r="L954" s="9">
        <f>ABSTRACT!I951</f>
        <v>0</v>
      </c>
      <c r="M954" s="9">
        <f>ABSTRACT!J951</f>
        <v>0</v>
      </c>
      <c r="N954" s="9">
        <f>ABSTRACT!K951</f>
        <v>0</v>
      </c>
      <c r="O954" s="37">
        <f t="shared" si="105"/>
        <v>0</v>
      </c>
      <c r="P954" s="37">
        <f t="shared" si="106"/>
        <v>0</v>
      </c>
      <c r="Q954" s="37">
        <f t="shared" si="107"/>
        <v>0</v>
      </c>
      <c r="R954" s="35"/>
      <c r="S954" s="36"/>
      <c r="T954" s="41">
        <f t="shared" si="104"/>
        <v>0</v>
      </c>
      <c r="V954" s="44"/>
      <c r="W954" s="43"/>
    </row>
    <row r="955" spans="2:23" ht="12" hidden="1" customHeight="1">
      <c r="B955" s="165"/>
      <c r="C955" s="165"/>
      <c r="D955" s="165"/>
      <c r="E955" s="21" t="s">
        <v>99</v>
      </c>
      <c r="F955" s="74" t="s">
        <v>411</v>
      </c>
      <c r="G955" s="14">
        <v>32</v>
      </c>
      <c r="H955" s="14" t="s">
        <v>212</v>
      </c>
      <c r="I955" s="24">
        <v>0.7</v>
      </c>
      <c r="J955" s="26">
        <v>157.06401520437501</v>
      </c>
      <c r="K955" s="17">
        <f>J955*G955*I955</f>
        <v>3518.2339405779999</v>
      </c>
      <c r="L955" s="9">
        <f>ABSTRACT!I952</f>
        <v>0</v>
      </c>
      <c r="M955" s="9">
        <f>ABSTRACT!J952</f>
        <v>0</v>
      </c>
      <c r="N955" s="9">
        <f>ABSTRACT!K952</f>
        <v>0</v>
      </c>
      <c r="O955" s="37">
        <f t="shared" si="105"/>
        <v>0</v>
      </c>
      <c r="P955" s="37">
        <f t="shared" si="106"/>
        <v>0</v>
      </c>
      <c r="Q955" s="37">
        <f t="shared" si="107"/>
        <v>0</v>
      </c>
      <c r="R955" s="35"/>
      <c r="S955" s="36"/>
      <c r="T955" s="41">
        <f t="shared" si="104"/>
        <v>0</v>
      </c>
      <c r="V955" s="44"/>
      <c r="W955" s="43"/>
    </row>
    <row r="956" spans="2:23" ht="12" hidden="1" customHeight="1">
      <c r="B956" s="165"/>
      <c r="C956" s="165"/>
      <c r="D956" s="165"/>
      <c r="E956" s="21" t="s">
        <v>102</v>
      </c>
      <c r="F956" s="74" t="s">
        <v>413</v>
      </c>
      <c r="G956" s="14">
        <v>32</v>
      </c>
      <c r="H956" s="14" t="s">
        <v>212</v>
      </c>
      <c r="I956" s="24">
        <v>0.2</v>
      </c>
      <c r="J956" s="26">
        <v>157.06401520437501</v>
      </c>
      <c r="K956" s="17">
        <f>J956*G956*I956</f>
        <v>1005.2096973080002</v>
      </c>
      <c r="L956" s="9">
        <f>ABSTRACT!I953</f>
        <v>0</v>
      </c>
      <c r="M956" s="9">
        <f>ABSTRACT!J953</f>
        <v>0</v>
      </c>
      <c r="N956" s="9">
        <f>ABSTRACT!K953</f>
        <v>0</v>
      </c>
      <c r="O956" s="37">
        <f t="shared" si="105"/>
        <v>0</v>
      </c>
      <c r="P956" s="37">
        <f t="shared" si="106"/>
        <v>0</v>
      </c>
      <c r="Q956" s="37">
        <f t="shared" si="107"/>
        <v>0</v>
      </c>
      <c r="R956" s="35"/>
      <c r="S956" s="36"/>
      <c r="T956" s="41">
        <f t="shared" si="104"/>
        <v>0</v>
      </c>
      <c r="V956" s="44"/>
      <c r="W956" s="43"/>
    </row>
    <row r="957" spans="2:23" ht="12" hidden="1" customHeight="1">
      <c r="B957" s="165"/>
      <c r="C957" s="165"/>
      <c r="D957" s="165"/>
      <c r="E957" s="18" t="s">
        <v>693</v>
      </c>
      <c r="F957" s="19" t="s">
        <v>548</v>
      </c>
      <c r="G957" s="14"/>
      <c r="H957" s="14"/>
      <c r="I957" s="24"/>
      <c r="J957" s="26"/>
      <c r="K957" s="17"/>
      <c r="L957" s="9">
        <f>ABSTRACT!I954</f>
        <v>0</v>
      </c>
      <c r="M957" s="9">
        <f>ABSTRACT!J954</f>
        <v>0</v>
      </c>
      <c r="N957" s="9">
        <f>ABSTRACT!K954</f>
        <v>0</v>
      </c>
      <c r="O957" s="37">
        <f t="shared" si="105"/>
        <v>0</v>
      </c>
      <c r="P957" s="37">
        <f t="shared" si="106"/>
        <v>0</v>
      </c>
      <c r="Q957" s="37">
        <f t="shared" si="107"/>
        <v>0</v>
      </c>
      <c r="R957" s="35"/>
      <c r="S957" s="36"/>
      <c r="T957" s="41">
        <f t="shared" si="104"/>
        <v>0</v>
      </c>
      <c r="V957" s="44"/>
      <c r="W957" s="43"/>
    </row>
    <row r="958" spans="2:23" ht="12" hidden="1" customHeight="1">
      <c r="B958" s="165"/>
      <c r="C958" s="165"/>
      <c r="D958" s="165"/>
      <c r="E958" s="21" t="s">
        <v>99</v>
      </c>
      <c r="F958" s="74" t="s">
        <v>411</v>
      </c>
      <c r="G958" s="14">
        <v>4</v>
      </c>
      <c r="H958" s="14" t="s">
        <v>212</v>
      </c>
      <c r="I958" s="24">
        <v>0.7</v>
      </c>
      <c r="J958" s="26">
        <v>209.9343694975</v>
      </c>
      <c r="K958" s="17">
        <f t="shared" ref="K958:K1002" si="108">J958*G958*I958</f>
        <v>587.81623459299999</v>
      </c>
      <c r="L958" s="9">
        <f>ABSTRACT!I955</f>
        <v>0</v>
      </c>
      <c r="M958" s="9">
        <f>ABSTRACT!J955</f>
        <v>0</v>
      </c>
      <c r="N958" s="9">
        <f>ABSTRACT!K955</f>
        <v>0</v>
      </c>
      <c r="O958" s="37">
        <f t="shared" si="105"/>
        <v>0</v>
      </c>
      <c r="P958" s="37">
        <f t="shared" si="106"/>
        <v>0</v>
      </c>
      <c r="Q958" s="37">
        <f t="shared" si="107"/>
        <v>0</v>
      </c>
      <c r="R958" s="35"/>
      <c r="S958" s="36"/>
      <c r="T958" s="41">
        <f t="shared" si="104"/>
        <v>0</v>
      </c>
      <c r="V958" s="44"/>
      <c r="W958" s="43"/>
    </row>
    <row r="959" spans="2:23" ht="12" hidden="1" customHeight="1">
      <c r="B959" s="165"/>
      <c r="C959" s="165"/>
      <c r="D959" s="165"/>
      <c r="E959" s="21" t="s">
        <v>102</v>
      </c>
      <c r="F959" s="74" t="s">
        <v>413</v>
      </c>
      <c r="G959" s="14">
        <v>4</v>
      </c>
      <c r="H959" s="14" t="s">
        <v>212</v>
      </c>
      <c r="I959" s="24">
        <v>0.2</v>
      </c>
      <c r="J959" s="26">
        <v>209.9343694975</v>
      </c>
      <c r="K959" s="17">
        <f t="shared" si="108"/>
        <v>167.94749559800002</v>
      </c>
      <c r="L959" s="9">
        <f>ABSTRACT!I956</f>
        <v>0</v>
      </c>
      <c r="M959" s="9">
        <f>ABSTRACT!J956</f>
        <v>0</v>
      </c>
      <c r="N959" s="9">
        <f>ABSTRACT!K956</f>
        <v>0</v>
      </c>
      <c r="O959" s="37">
        <f t="shared" si="105"/>
        <v>0</v>
      </c>
      <c r="P959" s="37">
        <f t="shared" si="106"/>
        <v>0</v>
      </c>
      <c r="Q959" s="37">
        <f t="shared" si="107"/>
        <v>0</v>
      </c>
      <c r="R959" s="35"/>
      <c r="S959" s="36"/>
      <c r="T959" s="41">
        <f t="shared" si="104"/>
        <v>0</v>
      </c>
      <c r="V959" s="44"/>
      <c r="W959" s="43"/>
    </row>
    <row r="960" spans="2:23" ht="12" hidden="1" customHeight="1">
      <c r="B960" s="165"/>
      <c r="C960" s="165"/>
      <c r="D960" s="165"/>
      <c r="E960" s="18" t="s">
        <v>694</v>
      </c>
      <c r="F960" s="19" t="s">
        <v>550</v>
      </c>
      <c r="G960" s="14"/>
      <c r="H960" s="14"/>
      <c r="I960" s="24"/>
      <c r="J960" s="26"/>
      <c r="K960" s="17"/>
      <c r="L960" s="9">
        <f>ABSTRACT!I957</f>
        <v>0</v>
      </c>
      <c r="M960" s="9">
        <f>ABSTRACT!J957</f>
        <v>0</v>
      </c>
      <c r="N960" s="9">
        <f>ABSTRACT!K957</f>
        <v>0</v>
      </c>
      <c r="O960" s="37">
        <f t="shared" si="105"/>
        <v>0</v>
      </c>
      <c r="P960" s="37">
        <f t="shared" si="106"/>
        <v>0</v>
      </c>
      <c r="Q960" s="37">
        <f t="shared" si="107"/>
        <v>0</v>
      </c>
      <c r="R960" s="35"/>
      <c r="S960" s="36"/>
      <c r="T960" s="41">
        <f t="shared" si="104"/>
        <v>0</v>
      </c>
      <c r="V960" s="44"/>
      <c r="W960" s="43"/>
    </row>
    <row r="961" spans="2:23" ht="12" hidden="1" customHeight="1">
      <c r="B961" s="165"/>
      <c r="C961" s="165"/>
      <c r="D961" s="165"/>
      <c r="E961" s="21" t="s">
        <v>99</v>
      </c>
      <c r="F961" s="74" t="s">
        <v>411</v>
      </c>
      <c r="G961" s="14">
        <v>27</v>
      </c>
      <c r="H961" s="14" t="s">
        <v>212</v>
      </c>
      <c r="I961" s="24">
        <v>0.7</v>
      </c>
      <c r="J961" s="26">
        <v>222.77486519999999</v>
      </c>
      <c r="K961" s="17">
        <f t="shared" si="108"/>
        <v>4210.4449522799996</v>
      </c>
      <c r="L961" s="9">
        <f>ABSTRACT!I958</f>
        <v>0</v>
      </c>
      <c r="M961" s="9">
        <f>ABSTRACT!J958</f>
        <v>0</v>
      </c>
      <c r="N961" s="9">
        <f>ABSTRACT!K958</f>
        <v>0</v>
      </c>
      <c r="O961" s="37">
        <f t="shared" si="105"/>
        <v>0</v>
      </c>
      <c r="P961" s="37">
        <f t="shared" si="106"/>
        <v>0</v>
      </c>
      <c r="Q961" s="37">
        <f t="shared" si="107"/>
        <v>0</v>
      </c>
      <c r="R961" s="35"/>
      <c r="S961" s="36"/>
      <c r="T961" s="41">
        <f t="shared" si="104"/>
        <v>0</v>
      </c>
      <c r="V961" s="44"/>
      <c r="W961" s="43"/>
    </row>
    <row r="962" spans="2:23" ht="12" hidden="1" customHeight="1">
      <c r="B962" s="165"/>
      <c r="C962" s="165"/>
      <c r="D962" s="165"/>
      <c r="E962" s="21" t="s">
        <v>102</v>
      </c>
      <c r="F962" s="74" t="s">
        <v>413</v>
      </c>
      <c r="G962" s="14">
        <v>27</v>
      </c>
      <c r="H962" s="14" t="s">
        <v>212</v>
      </c>
      <c r="I962" s="24">
        <v>0.2</v>
      </c>
      <c r="J962" s="26">
        <v>222.77486519999999</v>
      </c>
      <c r="K962" s="17">
        <f t="shared" si="108"/>
        <v>1202.98427208</v>
      </c>
      <c r="L962" s="9">
        <f>ABSTRACT!I959</f>
        <v>0</v>
      </c>
      <c r="M962" s="9">
        <f>ABSTRACT!J959</f>
        <v>0</v>
      </c>
      <c r="N962" s="9">
        <f>ABSTRACT!K959</f>
        <v>0</v>
      </c>
      <c r="O962" s="37">
        <f t="shared" si="105"/>
        <v>0</v>
      </c>
      <c r="P962" s="37">
        <f t="shared" si="106"/>
        <v>0</v>
      </c>
      <c r="Q962" s="37">
        <f t="shared" si="107"/>
        <v>0</v>
      </c>
      <c r="R962" s="35"/>
      <c r="S962" s="36"/>
      <c r="T962" s="41">
        <f t="shared" si="104"/>
        <v>0</v>
      </c>
      <c r="V962" s="44"/>
      <c r="W962" s="43"/>
    </row>
    <row r="963" spans="2:23" ht="12" hidden="1" customHeight="1">
      <c r="B963" s="165"/>
      <c r="C963" s="165"/>
      <c r="D963" s="165"/>
      <c r="E963" s="18" t="s">
        <v>695</v>
      </c>
      <c r="F963" s="19" t="s">
        <v>510</v>
      </c>
      <c r="G963" s="14"/>
      <c r="H963" s="14"/>
      <c r="I963" s="24"/>
      <c r="J963" s="26"/>
      <c r="K963" s="17"/>
      <c r="L963" s="9">
        <f>ABSTRACT!I960</f>
        <v>0</v>
      </c>
      <c r="M963" s="9">
        <f>ABSTRACT!J960</f>
        <v>0</v>
      </c>
      <c r="N963" s="9">
        <f>ABSTRACT!K960</f>
        <v>0</v>
      </c>
      <c r="O963" s="37">
        <f t="shared" si="105"/>
        <v>0</v>
      </c>
      <c r="P963" s="37">
        <f t="shared" si="106"/>
        <v>0</v>
      </c>
      <c r="Q963" s="37">
        <f t="shared" si="107"/>
        <v>0</v>
      </c>
      <c r="R963" s="35"/>
      <c r="S963" s="36"/>
      <c r="T963" s="41">
        <f t="shared" si="104"/>
        <v>0</v>
      </c>
      <c r="V963" s="44"/>
      <c r="W963" s="43"/>
    </row>
    <row r="964" spans="2:23" ht="12" hidden="1" customHeight="1">
      <c r="B964" s="165"/>
      <c r="C964" s="165"/>
      <c r="D964" s="165"/>
      <c r="E964" s="21" t="s">
        <v>99</v>
      </c>
      <c r="F964" s="74" t="s">
        <v>411</v>
      </c>
      <c r="G964" s="14">
        <v>24</v>
      </c>
      <c r="H964" s="14" t="s">
        <v>212</v>
      </c>
      <c r="I964" s="24">
        <v>0.7</v>
      </c>
      <c r="J964" s="26">
        <v>131.447484119167</v>
      </c>
      <c r="K964" s="17">
        <f t="shared" si="108"/>
        <v>2208.3177332020055</v>
      </c>
      <c r="L964" s="9">
        <f>ABSTRACT!I961</f>
        <v>0</v>
      </c>
      <c r="M964" s="9">
        <f>ABSTRACT!J961</f>
        <v>0</v>
      </c>
      <c r="N964" s="9">
        <f>ABSTRACT!K961</f>
        <v>0</v>
      </c>
      <c r="O964" s="37">
        <f t="shared" si="105"/>
        <v>0</v>
      </c>
      <c r="P964" s="37">
        <f t="shared" si="106"/>
        <v>0</v>
      </c>
      <c r="Q964" s="37">
        <f t="shared" si="107"/>
        <v>0</v>
      </c>
      <c r="R964" s="35"/>
      <c r="S964" s="36"/>
      <c r="T964" s="41">
        <f t="shared" si="104"/>
        <v>0</v>
      </c>
      <c r="V964" s="44"/>
      <c r="W964" s="43"/>
    </row>
    <row r="965" spans="2:23" ht="12" hidden="1" customHeight="1">
      <c r="B965" s="165"/>
      <c r="C965" s="165"/>
      <c r="D965" s="165"/>
      <c r="E965" s="21" t="s">
        <v>102</v>
      </c>
      <c r="F965" s="74" t="s">
        <v>413</v>
      </c>
      <c r="G965" s="14">
        <v>24</v>
      </c>
      <c r="H965" s="14" t="s">
        <v>212</v>
      </c>
      <c r="I965" s="24">
        <v>0.2</v>
      </c>
      <c r="J965" s="26">
        <v>131.447484119167</v>
      </c>
      <c r="K965" s="17">
        <f t="shared" si="108"/>
        <v>630.94792377200156</v>
      </c>
      <c r="L965" s="9">
        <f>ABSTRACT!I962</f>
        <v>0</v>
      </c>
      <c r="M965" s="9">
        <f>ABSTRACT!J962</f>
        <v>0</v>
      </c>
      <c r="N965" s="9">
        <f>ABSTRACT!K962</f>
        <v>0</v>
      </c>
      <c r="O965" s="37">
        <f t="shared" si="105"/>
        <v>0</v>
      </c>
      <c r="P965" s="37">
        <f t="shared" si="106"/>
        <v>0</v>
      </c>
      <c r="Q965" s="37">
        <f t="shared" si="107"/>
        <v>0</v>
      </c>
      <c r="R965" s="35"/>
      <c r="S965" s="36"/>
      <c r="T965" s="41">
        <f t="shared" si="104"/>
        <v>0</v>
      </c>
      <c r="V965" s="44"/>
      <c r="W965" s="43"/>
    </row>
    <row r="966" spans="2:23" ht="12" hidden="1" customHeight="1">
      <c r="B966" s="165"/>
      <c r="C966" s="165"/>
      <c r="D966" s="165"/>
      <c r="E966" s="18" t="s">
        <v>696</v>
      </c>
      <c r="F966" s="19" t="s">
        <v>512</v>
      </c>
      <c r="G966" s="14"/>
      <c r="H966" s="14"/>
      <c r="I966" s="24"/>
      <c r="J966" s="26"/>
      <c r="K966" s="17"/>
      <c r="L966" s="9">
        <f>ABSTRACT!I963</f>
        <v>0</v>
      </c>
      <c r="M966" s="9">
        <f>ABSTRACT!J963</f>
        <v>0</v>
      </c>
      <c r="N966" s="9">
        <f>ABSTRACT!K963</f>
        <v>0</v>
      </c>
      <c r="O966" s="37">
        <f t="shared" si="105"/>
        <v>0</v>
      </c>
      <c r="P966" s="37">
        <f t="shared" si="106"/>
        <v>0</v>
      </c>
      <c r="Q966" s="37">
        <f t="shared" si="107"/>
        <v>0</v>
      </c>
      <c r="R966" s="35"/>
      <c r="S966" s="36"/>
      <c r="T966" s="41">
        <f t="shared" si="104"/>
        <v>0</v>
      </c>
      <c r="V966" s="44"/>
      <c r="W966" s="43"/>
    </row>
    <row r="967" spans="2:23" ht="12" hidden="1" customHeight="1">
      <c r="B967" s="165"/>
      <c r="C967" s="165"/>
      <c r="D967" s="165"/>
      <c r="E967" s="21" t="s">
        <v>99</v>
      </c>
      <c r="F967" s="74" t="s">
        <v>411</v>
      </c>
      <c r="G967" s="14">
        <v>48</v>
      </c>
      <c r="H967" s="14" t="s">
        <v>212</v>
      </c>
      <c r="I967" s="24">
        <v>0.7</v>
      </c>
      <c r="J967" s="26">
        <v>144.249303629792</v>
      </c>
      <c r="K967" s="17">
        <f t="shared" si="108"/>
        <v>4846.7766019610108</v>
      </c>
      <c r="L967" s="9">
        <f>ABSTRACT!I964</f>
        <v>0</v>
      </c>
      <c r="M967" s="9">
        <f>ABSTRACT!J964</f>
        <v>0</v>
      </c>
      <c r="N967" s="9">
        <f>ABSTRACT!K964</f>
        <v>0</v>
      </c>
      <c r="O967" s="37">
        <f t="shared" si="105"/>
        <v>0</v>
      </c>
      <c r="P967" s="37">
        <f t="shared" si="106"/>
        <v>0</v>
      </c>
      <c r="Q967" s="37">
        <f t="shared" si="107"/>
        <v>0</v>
      </c>
      <c r="R967" s="35"/>
      <c r="S967" s="36"/>
      <c r="T967" s="41">
        <f t="shared" si="104"/>
        <v>0</v>
      </c>
      <c r="V967" s="44"/>
      <c r="W967" s="43"/>
    </row>
    <row r="968" spans="2:23" ht="12" hidden="1" customHeight="1">
      <c r="B968" s="165"/>
      <c r="C968" s="165"/>
      <c r="D968" s="165"/>
      <c r="E968" s="21" t="s">
        <v>102</v>
      </c>
      <c r="F968" s="74" t="s">
        <v>413</v>
      </c>
      <c r="G968" s="14">
        <v>48</v>
      </c>
      <c r="H968" s="14" t="s">
        <v>212</v>
      </c>
      <c r="I968" s="24">
        <v>0.2</v>
      </c>
      <c r="J968" s="26">
        <v>144.249303629792</v>
      </c>
      <c r="K968" s="17">
        <f t="shared" si="108"/>
        <v>1384.7933148460033</v>
      </c>
      <c r="L968" s="9">
        <f>ABSTRACT!I965</f>
        <v>0</v>
      </c>
      <c r="M968" s="9">
        <f>ABSTRACT!J965</f>
        <v>0</v>
      </c>
      <c r="N968" s="9">
        <f>ABSTRACT!K965</f>
        <v>0</v>
      </c>
      <c r="O968" s="37">
        <f t="shared" si="105"/>
        <v>0</v>
      </c>
      <c r="P968" s="37">
        <f t="shared" si="106"/>
        <v>0</v>
      </c>
      <c r="Q968" s="37">
        <f t="shared" si="107"/>
        <v>0</v>
      </c>
      <c r="R968" s="35"/>
      <c r="S968" s="36"/>
      <c r="T968" s="41">
        <f t="shared" si="104"/>
        <v>0</v>
      </c>
      <c r="V968" s="44"/>
      <c r="W968" s="43"/>
    </row>
    <row r="969" spans="2:23" ht="12" hidden="1" customHeight="1">
      <c r="B969" s="165"/>
      <c r="C969" s="165"/>
      <c r="D969" s="165"/>
      <c r="E969" s="18" t="s">
        <v>697</v>
      </c>
      <c r="F969" s="78" t="s">
        <v>554</v>
      </c>
      <c r="G969" s="14"/>
      <c r="H969" s="14"/>
      <c r="I969" s="24"/>
      <c r="J969" s="26"/>
      <c r="K969" s="17"/>
      <c r="L969" s="9">
        <f>ABSTRACT!I966</f>
        <v>0</v>
      </c>
      <c r="M969" s="9">
        <f>ABSTRACT!J966</f>
        <v>0</v>
      </c>
      <c r="N969" s="9">
        <f>ABSTRACT!K966</f>
        <v>0</v>
      </c>
      <c r="O969" s="37">
        <f t="shared" si="105"/>
        <v>0</v>
      </c>
      <c r="P969" s="37">
        <f t="shared" si="106"/>
        <v>0</v>
      </c>
      <c r="Q969" s="37">
        <f t="shared" si="107"/>
        <v>0</v>
      </c>
      <c r="R969" s="35"/>
      <c r="S969" s="36"/>
      <c r="T969" s="41">
        <f t="shared" si="104"/>
        <v>0</v>
      </c>
      <c r="V969" s="44"/>
      <c r="W969" s="43"/>
    </row>
    <row r="970" spans="2:23" ht="12" hidden="1" customHeight="1">
      <c r="B970" s="165"/>
      <c r="C970" s="165"/>
      <c r="D970" s="165"/>
      <c r="E970" s="21" t="s">
        <v>99</v>
      </c>
      <c r="F970" s="74" t="s">
        <v>411</v>
      </c>
      <c r="G970" s="14">
        <v>40</v>
      </c>
      <c r="H970" s="14" t="s">
        <v>212</v>
      </c>
      <c r="I970" s="24">
        <v>0.7</v>
      </c>
      <c r="J970" s="26">
        <v>163.87876021275</v>
      </c>
      <c r="K970" s="17">
        <f t="shared" si="108"/>
        <v>4588.6052859569991</v>
      </c>
      <c r="L970" s="9">
        <f>ABSTRACT!I967</f>
        <v>0</v>
      </c>
      <c r="M970" s="9">
        <f>ABSTRACT!J967</f>
        <v>0</v>
      </c>
      <c r="N970" s="9">
        <f>ABSTRACT!K967</f>
        <v>0</v>
      </c>
      <c r="O970" s="37">
        <f t="shared" si="105"/>
        <v>0</v>
      </c>
      <c r="P970" s="37">
        <f t="shared" si="106"/>
        <v>0</v>
      </c>
      <c r="Q970" s="37">
        <f t="shared" si="107"/>
        <v>0</v>
      </c>
      <c r="R970" s="35"/>
      <c r="S970" s="36"/>
      <c r="T970" s="41">
        <f t="shared" si="104"/>
        <v>0</v>
      </c>
      <c r="V970" s="44"/>
      <c r="W970" s="43"/>
    </row>
    <row r="971" spans="2:23" ht="12" hidden="1" customHeight="1">
      <c r="B971" s="165"/>
      <c r="C971" s="165"/>
      <c r="D971" s="165"/>
      <c r="E971" s="21" t="s">
        <v>102</v>
      </c>
      <c r="F971" s="74" t="s">
        <v>413</v>
      </c>
      <c r="G971" s="14">
        <v>40</v>
      </c>
      <c r="H971" s="14" t="s">
        <v>212</v>
      </c>
      <c r="I971" s="24">
        <v>0.2</v>
      </c>
      <c r="J971" s="26">
        <v>163.87876021275</v>
      </c>
      <c r="K971" s="17">
        <f t="shared" si="108"/>
        <v>1311.030081702</v>
      </c>
      <c r="L971" s="9">
        <f>ABSTRACT!I968</f>
        <v>0</v>
      </c>
      <c r="M971" s="9">
        <f>ABSTRACT!J968</f>
        <v>0</v>
      </c>
      <c r="N971" s="9">
        <f>ABSTRACT!K968</f>
        <v>0</v>
      </c>
      <c r="O971" s="37">
        <f t="shared" si="105"/>
        <v>0</v>
      </c>
      <c r="P971" s="37">
        <f t="shared" si="106"/>
        <v>0</v>
      </c>
      <c r="Q971" s="37">
        <f t="shared" si="107"/>
        <v>0</v>
      </c>
      <c r="R971" s="35"/>
      <c r="S971" s="36"/>
      <c r="T971" s="41">
        <f t="shared" si="104"/>
        <v>0</v>
      </c>
      <c r="V971" s="44"/>
      <c r="W971" s="43"/>
    </row>
    <row r="972" spans="2:23" ht="12" hidden="1" customHeight="1">
      <c r="B972" s="165"/>
      <c r="C972" s="165"/>
      <c r="D972" s="165"/>
      <c r="E972" s="18" t="s">
        <v>698</v>
      </c>
      <c r="F972" s="78" t="s">
        <v>556</v>
      </c>
      <c r="G972" s="14"/>
      <c r="H972" s="14"/>
      <c r="I972" s="15"/>
      <c r="J972" s="26"/>
      <c r="K972" s="17"/>
      <c r="L972" s="9">
        <f>ABSTRACT!I969</f>
        <v>0</v>
      </c>
      <c r="M972" s="9">
        <f>ABSTRACT!J969</f>
        <v>0</v>
      </c>
      <c r="N972" s="9">
        <f>ABSTRACT!K969</f>
        <v>0</v>
      </c>
      <c r="O972" s="37">
        <f t="shared" si="105"/>
        <v>0</v>
      </c>
      <c r="P972" s="37">
        <f t="shared" si="106"/>
        <v>0</v>
      </c>
      <c r="Q972" s="37">
        <f t="shared" si="107"/>
        <v>0</v>
      </c>
      <c r="R972" s="35"/>
      <c r="S972" s="36"/>
      <c r="T972" s="41">
        <f t="shared" si="104"/>
        <v>0</v>
      </c>
      <c r="V972" s="44"/>
      <c r="W972" s="43"/>
    </row>
    <row r="973" spans="2:23" ht="12" hidden="1" customHeight="1">
      <c r="B973" s="165"/>
      <c r="C973" s="165"/>
      <c r="D973" s="165"/>
      <c r="E973" s="21" t="s">
        <v>99</v>
      </c>
      <c r="F973" s="74" t="s">
        <v>411</v>
      </c>
      <c r="G973" s="14">
        <v>4</v>
      </c>
      <c r="H973" s="14" t="s">
        <v>212</v>
      </c>
      <c r="I973" s="24">
        <v>0.7</v>
      </c>
      <c r="J973" s="26">
        <v>222.77486519999999</v>
      </c>
      <c r="K973" s="17">
        <f t="shared" si="108"/>
        <v>623.7696225599999</v>
      </c>
      <c r="L973" s="9">
        <f>ABSTRACT!I970</f>
        <v>0</v>
      </c>
      <c r="M973" s="9">
        <f>ABSTRACT!J970</f>
        <v>0</v>
      </c>
      <c r="N973" s="9">
        <f>ABSTRACT!K970</f>
        <v>0</v>
      </c>
      <c r="O973" s="37">
        <f t="shared" si="105"/>
        <v>0</v>
      </c>
      <c r="P973" s="37">
        <f t="shared" si="106"/>
        <v>0</v>
      </c>
      <c r="Q973" s="37">
        <f t="shared" si="107"/>
        <v>0</v>
      </c>
      <c r="R973" s="35"/>
      <c r="S973" s="36"/>
      <c r="T973" s="41">
        <f t="shared" si="104"/>
        <v>0</v>
      </c>
      <c r="V973" s="44"/>
      <c r="W973" s="43"/>
    </row>
    <row r="974" spans="2:23" ht="12" hidden="1" customHeight="1">
      <c r="B974" s="165"/>
      <c r="C974" s="165"/>
      <c r="D974" s="165"/>
      <c r="E974" s="21" t="s">
        <v>102</v>
      </c>
      <c r="F974" s="74" t="s">
        <v>413</v>
      </c>
      <c r="G974" s="14">
        <v>4</v>
      </c>
      <c r="H974" s="14" t="s">
        <v>212</v>
      </c>
      <c r="I974" s="24">
        <v>0.2</v>
      </c>
      <c r="J974" s="26">
        <v>222.77486519999999</v>
      </c>
      <c r="K974" s="17">
        <f t="shared" si="108"/>
        <v>178.21989216</v>
      </c>
      <c r="L974" s="9">
        <f>ABSTRACT!I971</f>
        <v>0</v>
      </c>
      <c r="M974" s="9">
        <f>ABSTRACT!J971</f>
        <v>0</v>
      </c>
      <c r="N974" s="9">
        <f>ABSTRACT!K971</f>
        <v>0</v>
      </c>
      <c r="O974" s="37">
        <f t="shared" si="105"/>
        <v>0</v>
      </c>
      <c r="P974" s="37">
        <f t="shared" si="106"/>
        <v>0</v>
      </c>
      <c r="Q974" s="37">
        <f t="shared" si="107"/>
        <v>0</v>
      </c>
      <c r="R974" s="35"/>
      <c r="S974" s="36"/>
      <c r="T974" s="41">
        <f t="shared" ref="T974:T1037" si="109">SUM(V974:AO974)</f>
        <v>0</v>
      </c>
      <c r="V974" s="44"/>
      <c r="W974" s="43"/>
    </row>
    <row r="975" spans="2:23" ht="12" hidden="1" customHeight="1">
      <c r="B975" s="165"/>
      <c r="C975" s="165"/>
      <c r="D975" s="165"/>
      <c r="E975" s="18" t="s">
        <v>699</v>
      </c>
      <c r="F975" s="78" t="s">
        <v>558</v>
      </c>
      <c r="G975" s="14"/>
      <c r="H975" s="14"/>
      <c r="I975" s="24"/>
      <c r="J975" s="26"/>
      <c r="K975" s="17"/>
      <c r="L975" s="9">
        <f>ABSTRACT!I972</f>
        <v>0</v>
      </c>
      <c r="M975" s="9">
        <f>ABSTRACT!J972</f>
        <v>0</v>
      </c>
      <c r="N975" s="9">
        <f>ABSTRACT!K972</f>
        <v>0</v>
      </c>
      <c r="O975" s="37">
        <f t="shared" ref="O975:O1038" si="110">L975*J975*I975</f>
        <v>0</v>
      </c>
      <c r="P975" s="37">
        <f t="shared" ref="P975:P1038" si="111">M975*J975*I975</f>
        <v>0</v>
      </c>
      <c r="Q975" s="37">
        <f t="shared" si="107"/>
        <v>0</v>
      </c>
      <c r="R975" s="35"/>
      <c r="S975" s="36"/>
      <c r="T975" s="41">
        <f t="shared" si="109"/>
        <v>0</v>
      </c>
      <c r="V975" s="44"/>
      <c r="W975" s="43"/>
    </row>
    <row r="976" spans="2:23" ht="12" hidden="1" customHeight="1">
      <c r="B976" s="165"/>
      <c r="C976" s="165"/>
      <c r="D976" s="165"/>
      <c r="E976" s="21" t="s">
        <v>99</v>
      </c>
      <c r="F976" s="74" t="s">
        <v>411</v>
      </c>
      <c r="G976" s="14">
        <v>60</v>
      </c>
      <c r="H976" s="14" t="s">
        <v>212</v>
      </c>
      <c r="I976" s="24">
        <v>0.7</v>
      </c>
      <c r="J976" s="26">
        <v>144.257038868167</v>
      </c>
      <c r="K976" s="17">
        <f t="shared" si="108"/>
        <v>6058.795632463014</v>
      </c>
      <c r="L976" s="9">
        <f>ABSTRACT!I973</f>
        <v>0</v>
      </c>
      <c r="M976" s="9">
        <f>ABSTRACT!J973</f>
        <v>0</v>
      </c>
      <c r="N976" s="9">
        <f>ABSTRACT!K973</f>
        <v>0</v>
      </c>
      <c r="O976" s="37">
        <f t="shared" si="110"/>
        <v>0</v>
      </c>
      <c r="P976" s="37">
        <f t="shared" si="111"/>
        <v>0</v>
      </c>
      <c r="Q976" s="37">
        <f t="shared" ref="Q976:Q1039" si="112">O976+P976</f>
        <v>0</v>
      </c>
      <c r="R976" s="35"/>
      <c r="S976" s="36"/>
      <c r="T976" s="41">
        <f t="shared" si="109"/>
        <v>0</v>
      </c>
      <c r="V976" s="44"/>
      <c r="W976" s="43"/>
    </row>
    <row r="977" spans="2:23" ht="12" hidden="1" customHeight="1">
      <c r="B977" s="165"/>
      <c r="C977" s="165"/>
      <c r="D977" s="165"/>
      <c r="E977" s="21" t="s">
        <v>102</v>
      </c>
      <c r="F977" s="74" t="s">
        <v>413</v>
      </c>
      <c r="G977" s="14">
        <v>60</v>
      </c>
      <c r="H977" s="14" t="s">
        <v>212</v>
      </c>
      <c r="I977" s="24">
        <v>0.2</v>
      </c>
      <c r="J977" s="26">
        <v>144.257038868167</v>
      </c>
      <c r="K977" s="17">
        <f t="shared" si="108"/>
        <v>1731.084466418004</v>
      </c>
      <c r="L977" s="9">
        <f>ABSTRACT!I974</f>
        <v>0</v>
      </c>
      <c r="M977" s="9">
        <f>ABSTRACT!J974</f>
        <v>0</v>
      </c>
      <c r="N977" s="9">
        <f>ABSTRACT!K974</f>
        <v>0</v>
      </c>
      <c r="O977" s="37">
        <f t="shared" si="110"/>
        <v>0</v>
      </c>
      <c r="P977" s="37">
        <f t="shared" si="111"/>
        <v>0</v>
      </c>
      <c r="Q977" s="37">
        <f t="shared" si="112"/>
        <v>0</v>
      </c>
      <c r="R977" s="35"/>
      <c r="S977" s="36"/>
      <c r="T977" s="41">
        <f t="shared" si="109"/>
        <v>0</v>
      </c>
      <c r="V977" s="44"/>
      <c r="W977" s="43"/>
    </row>
    <row r="978" spans="2:23" ht="12" hidden="1" customHeight="1">
      <c r="B978" s="165"/>
      <c r="C978" s="165"/>
      <c r="D978" s="165"/>
      <c r="E978" s="18" t="s">
        <v>700</v>
      </c>
      <c r="F978" s="78" t="s">
        <v>560</v>
      </c>
      <c r="G978" s="14"/>
      <c r="H978" s="14"/>
      <c r="I978" s="24"/>
      <c r="J978" s="26"/>
      <c r="K978" s="17"/>
      <c r="L978" s="9">
        <f>ABSTRACT!I975</f>
        <v>0</v>
      </c>
      <c r="M978" s="9">
        <f>ABSTRACT!J975</f>
        <v>0</v>
      </c>
      <c r="N978" s="9">
        <f>ABSTRACT!K975</f>
        <v>0</v>
      </c>
      <c r="O978" s="37">
        <f t="shared" si="110"/>
        <v>0</v>
      </c>
      <c r="P978" s="37">
        <f t="shared" si="111"/>
        <v>0</v>
      </c>
      <c r="Q978" s="37">
        <f t="shared" si="112"/>
        <v>0</v>
      </c>
      <c r="R978" s="35"/>
      <c r="S978" s="36"/>
      <c r="T978" s="41">
        <f t="shared" si="109"/>
        <v>0</v>
      </c>
      <c r="V978" s="44"/>
      <c r="W978" s="43"/>
    </row>
    <row r="979" spans="2:23" ht="12" hidden="1" customHeight="1">
      <c r="B979" s="165"/>
      <c r="C979" s="165"/>
      <c r="D979" s="165"/>
      <c r="E979" s="21" t="s">
        <v>99</v>
      </c>
      <c r="F979" s="74" t="s">
        <v>411</v>
      </c>
      <c r="G979" s="14">
        <v>4</v>
      </c>
      <c r="H979" s="14" t="s">
        <v>212</v>
      </c>
      <c r="I979" s="24">
        <v>0.7</v>
      </c>
      <c r="J979" s="26">
        <v>116.028575625</v>
      </c>
      <c r="K979" s="17">
        <f t="shared" si="108"/>
        <v>324.88001174999999</v>
      </c>
      <c r="L979" s="9">
        <f>ABSTRACT!I976</f>
        <v>0</v>
      </c>
      <c r="M979" s="9">
        <f>ABSTRACT!J976</f>
        <v>0</v>
      </c>
      <c r="N979" s="9">
        <f>ABSTRACT!K976</f>
        <v>0</v>
      </c>
      <c r="O979" s="37">
        <f t="shared" si="110"/>
        <v>0</v>
      </c>
      <c r="P979" s="37">
        <f t="shared" si="111"/>
        <v>0</v>
      </c>
      <c r="Q979" s="37">
        <f t="shared" si="112"/>
        <v>0</v>
      </c>
      <c r="R979" s="35"/>
      <c r="S979" s="36"/>
      <c r="T979" s="41">
        <f t="shared" si="109"/>
        <v>0</v>
      </c>
      <c r="V979" s="44"/>
      <c r="W979" s="43"/>
    </row>
    <row r="980" spans="2:23" ht="12" hidden="1" customHeight="1">
      <c r="B980" s="165"/>
      <c r="C980" s="165"/>
      <c r="D980" s="165"/>
      <c r="E980" s="21" t="s">
        <v>102</v>
      </c>
      <c r="F980" s="74" t="s">
        <v>413</v>
      </c>
      <c r="G980" s="14">
        <v>4</v>
      </c>
      <c r="H980" s="14" t="s">
        <v>212</v>
      </c>
      <c r="I980" s="24">
        <v>0.2</v>
      </c>
      <c r="J980" s="26">
        <v>116.028575625</v>
      </c>
      <c r="K980" s="17">
        <f t="shared" si="108"/>
        <v>92.822860500000004</v>
      </c>
      <c r="L980" s="9">
        <f>ABSTRACT!I977</f>
        <v>0</v>
      </c>
      <c r="M980" s="9">
        <f>ABSTRACT!J977</f>
        <v>0</v>
      </c>
      <c r="N980" s="9">
        <f>ABSTRACT!K977</f>
        <v>0</v>
      </c>
      <c r="O980" s="37">
        <f t="shared" si="110"/>
        <v>0</v>
      </c>
      <c r="P980" s="37">
        <f t="shared" si="111"/>
        <v>0</v>
      </c>
      <c r="Q980" s="37">
        <f t="shared" si="112"/>
        <v>0</v>
      </c>
      <c r="R980" s="35"/>
      <c r="S980" s="36"/>
      <c r="T980" s="41">
        <f t="shared" si="109"/>
        <v>0</v>
      </c>
      <c r="V980" s="44"/>
      <c r="W980" s="43"/>
    </row>
    <row r="981" spans="2:23" ht="12" hidden="1" customHeight="1">
      <c r="B981" s="165"/>
      <c r="C981" s="165"/>
      <c r="D981" s="165"/>
      <c r="E981" s="18" t="s">
        <v>701</v>
      </c>
      <c r="F981" s="78" t="s">
        <v>562</v>
      </c>
      <c r="G981" s="14"/>
      <c r="H981" s="14"/>
      <c r="I981" s="24"/>
      <c r="J981" s="26"/>
      <c r="K981" s="17"/>
      <c r="L981" s="9">
        <f>ABSTRACT!I978</f>
        <v>0</v>
      </c>
      <c r="M981" s="9">
        <f>ABSTRACT!J978</f>
        <v>0</v>
      </c>
      <c r="N981" s="9">
        <f>ABSTRACT!K978</f>
        <v>0</v>
      </c>
      <c r="O981" s="37">
        <f t="shared" si="110"/>
        <v>0</v>
      </c>
      <c r="P981" s="37">
        <f t="shared" si="111"/>
        <v>0</v>
      </c>
      <c r="Q981" s="37">
        <f t="shared" si="112"/>
        <v>0</v>
      </c>
      <c r="R981" s="35"/>
      <c r="S981" s="36"/>
      <c r="T981" s="41">
        <f t="shared" si="109"/>
        <v>0</v>
      </c>
      <c r="V981" s="44"/>
      <c r="W981" s="43"/>
    </row>
    <row r="982" spans="2:23" ht="12" hidden="1" customHeight="1">
      <c r="B982" s="165"/>
      <c r="C982" s="165"/>
      <c r="D982" s="165"/>
      <c r="E982" s="21" t="s">
        <v>99</v>
      </c>
      <c r="F982" s="74" t="s">
        <v>411</v>
      </c>
      <c r="G982" s="14">
        <v>274</v>
      </c>
      <c r="H982" s="14" t="s">
        <v>212</v>
      </c>
      <c r="I982" s="24">
        <v>0.7</v>
      </c>
      <c r="J982" s="26">
        <v>117.79243582087599</v>
      </c>
      <c r="K982" s="17">
        <f t="shared" si="108"/>
        <v>22592.589190444014</v>
      </c>
      <c r="L982" s="9">
        <f>ABSTRACT!I979</f>
        <v>0</v>
      </c>
      <c r="M982" s="9">
        <f>ABSTRACT!J979</f>
        <v>0</v>
      </c>
      <c r="N982" s="9">
        <f>ABSTRACT!K979</f>
        <v>0</v>
      </c>
      <c r="O982" s="37">
        <f t="shared" si="110"/>
        <v>0</v>
      </c>
      <c r="P982" s="37">
        <f t="shared" si="111"/>
        <v>0</v>
      </c>
      <c r="Q982" s="37">
        <f t="shared" si="112"/>
        <v>0</v>
      </c>
      <c r="R982" s="35"/>
      <c r="S982" s="36"/>
      <c r="T982" s="41">
        <f t="shared" si="109"/>
        <v>0</v>
      </c>
      <c r="V982" s="44"/>
      <c r="W982" s="43"/>
    </row>
    <row r="983" spans="2:23" ht="12" hidden="1" customHeight="1">
      <c r="B983" s="165"/>
      <c r="C983" s="165"/>
      <c r="D983" s="165"/>
      <c r="E983" s="21" t="s">
        <v>102</v>
      </c>
      <c r="F983" s="74" t="s">
        <v>413</v>
      </c>
      <c r="G983" s="14">
        <v>274</v>
      </c>
      <c r="H983" s="14" t="s">
        <v>212</v>
      </c>
      <c r="I983" s="24">
        <v>0.2</v>
      </c>
      <c r="J983" s="26">
        <v>117.79243582087599</v>
      </c>
      <c r="K983" s="17">
        <f t="shared" si="108"/>
        <v>6455.0254829840051</v>
      </c>
      <c r="L983" s="9">
        <f>ABSTRACT!I980</f>
        <v>0</v>
      </c>
      <c r="M983" s="9">
        <f>ABSTRACT!J980</f>
        <v>0</v>
      </c>
      <c r="N983" s="9">
        <f>ABSTRACT!K980</f>
        <v>0</v>
      </c>
      <c r="O983" s="37">
        <f t="shared" si="110"/>
        <v>0</v>
      </c>
      <c r="P983" s="37">
        <f t="shared" si="111"/>
        <v>0</v>
      </c>
      <c r="Q983" s="37">
        <f t="shared" si="112"/>
        <v>0</v>
      </c>
      <c r="R983" s="35"/>
      <c r="S983" s="36"/>
      <c r="T983" s="41">
        <f t="shared" si="109"/>
        <v>0</v>
      </c>
      <c r="V983" s="44"/>
      <c r="W983" s="43"/>
    </row>
    <row r="984" spans="2:23" ht="12" hidden="1" customHeight="1">
      <c r="B984" s="165"/>
      <c r="C984" s="165"/>
      <c r="D984" s="165"/>
      <c r="E984" s="18" t="s">
        <v>702</v>
      </c>
      <c r="F984" s="78" t="s">
        <v>564</v>
      </c>
      <c r="G984" s="14"/>
      <c r="H984" s="14"/>
      <c r="I984" s="24"/>
      <c r="J984" s="26"/>
      <c r="K984" s="17"/>
      <c r="L984" s="9">
        <f>ABSTRACT!I981</f>
        <v>0</v>
      </c>
      <c r="M984" s="9">
        <f>ABSTRACT!J981</f>
        <v>0</v>
      </c>
      <c r="N984" s="9">
        <f>ABSTRACT!K981</f>
        <v>0</v>
      </c>
      <c r="O984" s="37">
        <f t="shared" si="110"/>
        <v>0</v>
      </c>
      <c r="P984" s="37">
        <f t="shared" si="111"/>
        <v>0</v>
      </c>
      <c r="Q984" s="37">
        <f t="shared" si="112"/>
        <v>0</v>
      </c>
      <c r="R984" s="35"/>
      <c r="S984" s="36"/>
      <c r="T984" s="41">
        <f t="shared" si="109"/>
        <v>0</v>
      </c>
      <c r="V984" s="44"/>
      <c r="W984" s="43"/>
    </row>
    <row r="985" spans="2:23" ht="12" hidden="1" customHeight="1">
      <c r="B985" s="165"/>
      <c r="C985" s="165"/>
      <c r="D985" s="165"/>
      <c r="E985" s="21" t="s">
        <v>99</v>
      </c>
      <c r="F985" s="74" t="s">
        <v>411</v>
      </c>
      <c r="G985" s="14">
        <v>26</v>
      </c>
      <c r="H985" s="14" t="s">
        <v>212</v>
      </c>
      <c r="I985" s="24">
        <v>0.7</v>
      </c>
      <c r="J985" s="26">
        <v>144.25624551038501</v>
      </c>
      <c r="K985" s="17">
        <f t="shared" si="108"/>
        <v>2625.4636682890068</v>
      </c>
      <c r="L985" s="9">
        <f>ABSTRACT!I982</f>
        <v>0</v>
      </c>
      <c r="M985" s="9">
        <f>ABSTRACT!J982</f>
        <v>0</v>
      </c>
      <c r="N985" s="9">
        <f>ABSTRACT!K982</f>
        <v>0</v>
      </c>
      <c r="O985" s="37">
        <f t="shared" si="110"/>
        <v>0</v>
      </c>
      <c r="P985" s="37">
        <f t="shared" si="111"/>
        <v>0</v>
      </c>
      <c r="Q985" s="37">
        <f t="shared" si="112"/>
        <v>0</v>
      </c>
      <c r="R985" s="35"/>
      <c r="S985" s="36"/>
      <c r="T985" s="41">
        <f t="shared" si="109"/>
        <v>0</v>
      </c>
      <c r="V985" s="44"/>
      <c r="W985" s="43"/>
    </row>
    <row r="986" spans="2:23" ht="12" hidden="1" customHeight="1">
      <c r="B986" s="165"/>
      <c r="C986" s="165"/>
      <c r="D986" s="165"/>
      <c r="E986" s="21" t="s">
        <v>102</v>
      </c>
      <c r="F986" s="74" t="s">
        <v>413</v>
      </c>
      <c r="G986" s="14">
        <v>26</v>
      </c>
      <c r="H986" s="14" t="s">
        <v>212</v>
      </c>
      <c r="I986" s="24">
        <v>0.2</v>
      </c>
      <c r="J986" s="26">
        <v>144.25624551038501</v>
      </c>
      <c r="K986" s="17">
        <f t="shared" si="108"/>
        <v>750.13247665400206</v>
      </c>
      <c r="L986" s="9">
        <f>ABSTRACT!I983</f>
        <v>0</v>
      </c>
      <c r="M986" s="9">
        <f>ABSTRACT!J983</f>
        <v>0</v>
      </c>
      <c r="N986" s="9">
        <f>ABSTRACT!K983</f>
        <v>0</v>
      </c>
      <c r="O986" s="37">
        <f t="shared" si="110"/>
        <v>0</v>
      </c>
      <c r="P986" s="37">
        <f t="shared" si="111"/>
        <v>0</v>
      </c>
      <c r="Q986" s="37">
        <f t="shared" si="112"/>
        <v>0</v>
      </c>
      <c r="R986" s="35"/>
      <c r="S986" s="36"/>
      <c r="T986" s="41">
        <f t="shared" si="109"/>
        <v>0</v>
      </c>
      <c r="V986" s="44"/>
      <c r="W986" s="43"/>
    </row>
    <row r="987" spans="2:23" ht="12" hidden="1" customHeight="1">
      <c r="B987" s="165"/>
      <c r="C987" s="165"/>
      <c r="D987" s="165"/>
      <c r="E987" s="18" t="s">
        <v>703</v>
      </c>
      <c r="F987" s="78" t="s">
        <v>514</v>
      </c>
      <c r="G987" s="14"/>
      <c r="H987" s="14"/>
      <c r="I987" s="24"/>
      <c r="J987" s="26"/>
      <c r="K987" s="17"/>
      <c r="L987" s="9">
        <f>ABSTRACT!I984</f>
        <v>0</v>
      </c>
      <c r="M987" s="9">
        <f>ABSTRACT!J984</f>
        <v>0</v>
      </c>
      <c r="N987" s="9">
        <f>ABSTRACT!K984</f>
        <v>0</v>
      </c>
      <c r="O987" s="37">
        <f t="shared" si="110"/>
        <v>0</v>
      </c>
      <c r="P987" s="37">
        <f t="shared" si="111"/>
        <v>0</v>
      </c>
      <c r="Q987" s="37">
        <f t="shared" si="112"/>
        <v>0</v>
      </c>
      <c r="R987" s="35"/>
      <c r="S987" s="36"/>
      <c r="T987" s="41">
        <f t="shared" si="109"/>
        <v>0</v>
      </c>
      <c r="V987" s="44"/>
      <c r="W987" s="43"/>
    </row>
    <row r="988" spans="2:23" ht="12" hidden="1" customHeight="1">
      <c r="B988" s="165"/>
      <c r="C988" s="165"/>
      <c r="D988" s="165"/>
      <c r="E988" s="21" t="s">
        <v>99</v>
      </c>
      <c r="F988" s="74" t="s">
        <v>411</v>
      </c>
      <c r="G988" s="14">
        <v>400</v>
      </c>
      <c r="H988" s="14" t="s">
        <v>212</v>
      </c>
      <c r="I988" s="24">
        <v>0.7</v>
      </c>
      <c r="J988" s="26">
        <v>117.7922099745</v>
      </c>
      <c r="K988" s="17">
        <f t="shared" si="108"/>
        <v>32981.818792860002</v>
      </c>
      <c r="L988" s="9">
        <f>ABSTRACT!I985</f>
        <v>0</v>
      </c>
      <c r="M988" s="9">
        <f>ABSTRACT!J985</f>
        <v>0</v>
      </c>
      <c r="N988" s="9">
        <f>ABSTRACT!K985</f>
        <v>0</v>
      </c>
      <c r="O988" s="37">
        <f t="shared" si="110"/>
        <v>0</v>
      </c>
      <c r="P988" s="37">
        <f t="shared" si="111"/>
        <v>0</v>
      </c>
      <c r="Q988" s="37">
        <f t="shared" si="112"/>
        <v>0</v>
      </c>
      <c r="R988" s="35"/>
      <c r="S988" s="36"/>
      <c r="T988" s="41">
        <f t="shared" si="109"/>
        <v>0</v>
      </c>
      <c r="V988" s="44"/>
      <c r="W988" s="43"/>
    </row>
    <row r="989" spans="2:23" ht="12" hidden="1" customHeight="1">
      <c r="B989" s="165"/>
      <c r="C989" s="165"/>
      <c r="D989" s="165"/>
      <c r="E989" s="21" t="s">
        <v>102</v>
      </c>
      <c r="F989" s="74" t="s">
        <v>413</v>
      </c>
      <c r="G989" s="14">
        <v>400</v>
      </c>
      <c r="H989" s="14" t="s">
        <v>212</v>
      </c>
      <c r="I989" s="24">
        <v>0.2</v>
      </c>
      <c r="J989" s="26">
        <v>117.7922099745</v>
      </c>
      <c r="K989" s="17">
        <f t="shared" si="108"/>
        <v>9423.3767979599997</v>
      </c>
      <c r="L989" s="9">
        <f>ABSTRACT!I986</f>
        <v>0</v>
      </c>
      <c r="M989" s="9">
        <f>ABSTRACT!J986</f>
        <v>0</v>
      </c>
      <c r="N989" s="9">
        <f>ABSTRACT!K986</f>
        <v>0</v>
      </c>
      <c r="O989" s="37">
        <f t="shared" si="110"/>
        <v>0</v>
      </c>
      <c r="P989" s="37">
        <f t="shared" si="111"/>
        <v>0</v>
      </c>
      <c r="Q989" s="37">
        <f t="shared" si="112"/>
        <v>0</v>
      </c>
      <c r="R989" s="35"/>
      <c r="S989" s="36"/>
      <c r="T989" s="41">
        <f t="shared" si="109"/>
        <v>0</v>
      </c>
      <c r="V989" s="44"/>
      <c r="W989" s="43"/>
    </row>
    <row r="990" spans="2:23" ht="12" hidden="1" customHeight="1">
      <c r="B990" s="165"/>
      <c r="C990" s="165"/>
      <c r="D990" s="165"/>
      <c r="E990" s="18" t="s">
        <v>704</v>
      </c>
      <c r="F990" s="78" t="s">
        <v>567</v>
      </c>
      <c r="G990" s="14"/>
      <c r="H990" s="14"/>
      <c r="I990" s="15"/>
      <c r="J990" s="26"/>
      <c r="K990" s="17"/>
      <c r="L990" s="9">
        <f>ABSTRACT!I987</f>
        <v>0</v>
      </c>
      <c r="M990" s="9">
        <f>ABSTRACT!J987</f>
        <v>0</v>
      </c>
      <c r="N990" s="9">
        <f>ABSTRACT!K987</f>
        <v>0</v>
      </c>
      <c r="O990" s="37">
        <f t="shared" si="110"/>
        <v>0</v>
      </c>
      <c r="P990" s="37">
        <f t="shared" si="111"/>
        <v>0</v>
      </c>
      <c r="Q990" s="37">
        <f t="shared" si="112"/>
        <v>0</v>
      </c>
      <c r="R990" s="35"/>
      <c r="S990" s="36"/>
      <c r="T990" s="41">
        <f t="shared" si="109"/>
        <v>0</v>
      </c>
      <c r="V990" s="44"/>
      <c r="W990" s="43"/>
    </row>
    <row r="991" spans="2:23" ht="12" hidden="1" customHeight="1">
      <c r="B991" s="165"/>
      <c r="C991" s="165"/>
      <c r="D991" s="165"/>
      <c r="E991" s="21" t="s">
        <v>99</v>
      </c>
      <c r="F991" s="74" t="s">
        <v>411</v>
      </c>
      <c r="G991" s="14">
        <v>22</v>
      </c>
      <c r="H991" s="14" t="s">
        <v>212</v>
      </c>
      <c r="I991" s="24">
        <v>0.7</v>
      </c>
      <c r="J991" s="26">
        <v>144.24109958909099</v>
      </c>
      <c r="K991" s="17">
        <f t="shared" si="108"/>
        <v>2221.3129336720012</v>
      </c>
      <c r="L991" s="9">
        <f>ABSTRACT!I988</f>
        <v>0</v>
      </c>
      <c r="M991" s="9">
        <f>ABSTRACT!J988</f>
        <v>0</v>
      </c>
      <c r="N991" s="9">
        <f>ABSTRACT!K988</f>
        <v>0</v>
      </c>
      <c r="O991" s="37">
        <f t="shared" si="110"/>
        <v>0</v>
      </c>
      <c r="P991" s="37">
        <f t="shared" si="111"/>
        <v>0</v>
      </c>
      <c r="Q991" s="37">
        <f t="shared" si="112"/>
        <v>0</v>
      </c>
      <c r="R991" s="35"/>
      <c r="S991" s="36"/>
      <c r="T991" s="41">
        <f t="shared" si="109"/>
        <v>0</v>
      </c>
      <c r="V991" s="44"/>
      <c r="W991" s="43"/>
    </row>
    <row r="992" spans="2:23" ht="12" hidden="1" customHeight="1">
      <c r="B992" s="165"/>
      <c r="C992" s="165"/>
      <c r="D992" s="165"/>
      <c r="E992" s="21" t="s">
        <v>102</v>
      </c>
      <c r="F992" s="74" t="s">
        <v>413</v>
      </c>
      <c r="G992" s="14">
        <v>22</v>
      </c>
      <c r="H992" s="14" t="s">
        <v>212</v>
      </c>
      <c r="I992" s="24">
        <v>0.2</v>
      </c>
      <c r="J992" s="26">
        <v>144.24109958909099</v>
      </c>
      <c r="K992" s="17">
        <f t="shared" si="108"/>
        <v>634.66083819200048</v>
      </c>
      <c r="L992" s="9">
        <f>ABSTRACT!I989</f>
        <v>0</v>
      </c>
      <c r="M992" s="9">
        <f>ABSTRACT!J989</f>
        <v>0</v>
      </c>
      <c r="N992" s="9">
        <f>ABSTRACT!K989</f>
        <v>0</v>
      </c>
      <c r="O992" s="37">
        <f t="shared" si="110"/>
        <v>0</v>
      </c>
      <c r="P992" s="37">
        <f t="shared" si="111"/>
        <v>0</v>
      </c>
      <c r="Q992" s="37">
        <f t="shared" si="112"/>
        <v>0</v>
      </c>
      <c r="R992" s="35"/>
      <c r="S992" s="36"/>
      <c r="T992" s="41">
        <f t="shared" si="109"/>
        <v>0</v>
      </c>
      <c r="V992" s="44"/>
      <c r="W992" s="43"/>
    </row>
    <row r="993" spans="2:23" ht="12" hidden="1" customHeight="1">
      <c r="B993" s="165"/>
      <c r="C993" s="165"/>
      <c r="D993" s="165"/>
      <c r="E993" s="18" t="s">
        <v>705</v>
      </c>
      <c r="F993" s="78" t="s">
        <v>569</v>
      </c>
      <c r="G993" s="14"/>
      <c r="H993" s="14"/>
      <c r="I993" s="15"/>
      <c r="J993" s="26"/>
      <c r="K993" s="17"/>
      <c r="L993" s="9">
        <f>ABSTRACT!I990</f>
        <v>0</v>
      </c>
      <c r="M993" s="9">
        <f>ABSTRACT!J990</f>
        <v>0</v>
      </c>
      <c r="N993" s="9">
        <f>ABSTRACT!K990</f>
        <v>0</v>
      </c>
      <c r="O993" s="37">
        <f t="shared" si="110"/>
        <v>0</v>
      </c>
      <c r="P993" s="37">
        <f t="shared" si="111"/>
        <v>0</v>
      </c>
      <c r="Q993" s="37">
        <f t="shared" si="112"/>
        <v>0</v>
      </c>
      <c r="R993" s="35"/>
      <c r="S993" s="36"/>
      <c r="T993" s="41">
        <f t="shared" si="109"/>
        <v>0</v>
      </c>
      <c r="V993" s="44"/>
      <c r="W993" s="43"/>
    </row>
    <row r="994" spans="2:23" ht="12" hidden="1" customHeight="1">
      <c r="B994" s="165"/>
      <c r="C994" s="165"/>
      <c r="D994" s="165"/>
      <c r="E994" s="21" t="s">
        <v>99</v>
      </c>
      <c r="F994" s="74" t="s">
        <v>411</v>
      </c>
      <c r="G994" s="14">
        <v>32</v>
      </c>
      <c r="H994" s="14" t="s">
        <v>212</v>
      </c>
      <c r="I994" s="24">
        <v>0.7</v>
      </c>
      <c r="J994" s="26">
        <v>158.76576764687499</v>
      </c>
      <c r="K994" s="17">
        <f t="shared" si="108"/>
        <v>3556.3531952899998</v>
      </c>
      <c r="L994" s="9">
        <f>ABSTRACT!I991</f>
        <v>0</v>
      </c>
      <c r="M994" s="9">
        <f>ABSTRACT!J991</f>
        <v>0</v>
      </c>
      <c r="N994" s="9">
        <f>ABSTRACT!K991</f>
        <v>0</v>
      </c>
      <c r="O994" s="37">
        <f t="shared" si="110"/>
        <v>0</v>
      </c>
      <c r="P994" s="37">
        <f t="shared" si="111"/>
        <v>0</v>
      </c>
      <c r="Q994" s="37">
        <f t="shared" si="112"/>
        <v>0</v>
      </c>
      <c r="R994" s="35"/>
      <c r="S994" s="36"/>
      <c r="T994" s="41">
        <f t="shared" si="109"/>
        <v>0</v>
      </c>
      <c r="V994" s="44"/>
      <c r="W994" s="43"/>
    </row>
    <row r="995" spans="2:23" ht="12" hidden="1" customHeight="1">
      <c r="B995" s="165"/>
      <c r="C995" s="165"/>
      <c r="D995" s="165"/>
      <c r="E995" s="21" t="s">
        <v>102</v>
      </c>
      <c r="F995" s="74" t="s">
        <v>413</v>
      </c>
      <c r="G995" s="14">
        <v>32</v>
      </c>
      <c r="H995" s="14" t="s">
        <v>212</v>
      </c>
      <c r="I995" s="24">
        <v>0.2</v>
      </c>
      <c r="J995" s="26">
        <v>158.76576764687499</v>
      </c>
      <c r="K995" s="17">
        <f t="shared" si="108"/>
        <v>1016.1009129399999</v>
      </c>
      <c r="L995" s="9">
        <f>ABSTRACT!I992</f>
        <v>0</v>
      </c>
      <c r="M995" s="9">
        <f>ABSTRACT!J992</f>
        <v>0</v>
      </c>
      <c r="N995" s="9">
        <f>ABSTRACT!K992</f>
        <v>0</v>
      </c>
      <c r="O995" s="37">
        <f t="shared" si="110"/>
        <v>0</v>
      </c>
      <c r="P995" s="37">
        <f t="shared" si="111"/>
        <v>0</v>
      </c>
      <c r="Q995" s="37">
        <f t="shared" si="112"/>
        <v>0</v>
      </c>
      <c r="R995" s="35"/>
      <c r="S995" s="36"/>
      <c r="T995" s="41">
        <f t="shared" si="109"/>
        <v>0</v>
      </c>
      <c r="V995" s="44"/>
      <c r="W995" s="43"/>
    </row>
    <row r="996" spans="2:23" ht="12" hidden="1" customHeight="1">
      <c r="B996" s="165"/>
      <c r="C996" s="165"/>
      <c r="D996" s="165"/>
      <c r="E996" s="18" t="s">
        <v>706</v>
      </c>
      <c r="F996" s="78" t="s">
        <v>571</v>
      </c>
      <c r="G996" s="14"/>
      <c r="H996" s="14"/>
      <c r="I996" s="24"/>
      <c r="J996" s="26"/>
      <c r="K996" s="17"/>
      <c r="L996" s="9">
        <f>ABSTRACT!I993</f>
        <v>0</v>
      </c>
      <c r="M996" s="9">
        <f>ABSTRACT!J993</f>
        <v>0</v>
      </c>
      <c r="N996" s="9">
        <f>ABSTRACT!K993</f>
        <v>0</v>
      </c>
      <c r="O996" s="37">
        <f t="shared" si="110"/>
        <v>0</v>
      </c>
      <c r="P996" s="37">
        <f t="shared" si="111"/>
        <v>0</v>
      </c>
      <c r="Q996" s="37">
        <f t="shared" si="112"/>
        <v>0</v>
      </c>
      <c r="R996" s="35"/>
      <c r="S996" s="36"/>
      <c r="T996" s="41">
        <f t="shared" si="109"/>
        <v>0</v>
      </c>
      <c r="V996" s="44"/>
      <c r="W996" s="43"/>
    </row>
    <row r="997" spans="2:23" ht="12" hidden="1" customHeight="1">
      <c r="B997" s="165"/>
      <c r="C997" s="165"/>
      <c r="D997" s="165"/>
      <c r="E997" s="18" t="s">
        <v>707</v>
      </c>
      <c r="F997" s="78" t="s">
        <v>573</v>
      </c>
      <c r="G997" s="14"/>
      <c r="H997" s="14"/>
      <c r="I997" s="24"/>
      <c r="J997" s="26"/>
      <c r="K997" s="17"/>
      <c r="L997" s="9">
        <f>ABSTRACT!I994</f>
        <v>0</v>
      </c>
      <c r="M997" s="9">
        <f>ABSTRACT!J994</f>
        <v>0</v>
      </c>
      <c r="N997" s="9">
        <f>ABSTRACT!K994</f>
        <v>0</v>
      </c>
      <c r="O997" s="37">
        <f t="shared" si="110"/>
        <v>0</v>
      </c>
      <c r="P997" s="37">
        <f t="shared" si="111"/>
        <v>0</v>
      </c>
      <c r="Q997" s="37">
        <f t="shared" si="112"/>
        <v>0</v>
      </c>
      <c r="R997" s="35"/>
      <c r="S997" s="36"/>
      <c r="T997" s="41">
        <f t="shared" si="109"/>
        <v>0</v>
      </c>
      <c r="V997" s="44"/>
      <c r="W997" s="43"/>
    </row>
    <row r="998" spans="2:23" ht="12" hidden="1" customHeight="1">
      <c r="B998" s="165"/>
      <c r="C998" s="165"/>
      <c r="D998" s="165"/>
      <c r="E998" s="21" t="s">
        <v>99</v>
      </c>
      <c r="F998" s="74" t="s">
        <v>411</v>
      </c>
      <c r="G998" s="14">
        <v>96</v>
      </c>
      <c r="H998" s="14" t="s">
        <v>212</v>
      </c>
      <c r="I998" s="24">
        <v>0.7</v>
      </c>
      <c r="J998" s="26">
        <v>108.40291979364601</v>
      </c>
      <c r="K998" s="17">
        <f t="shared" si="108"/>
        <v>7284.6762101330114</v>
      </c>
      <c r="L998" s="9">
        <f>ABSTRACT!I995</f>
        <v>0</v>
      </c>
      <c r="M998" s="9">
        <f>ABSTRACT!J995</f>
        <v>0</v>
      </c>
      <c r="N998" s="9">
        <f>ABSTRACT!K995</f>
        <v>0</v>
      </c>
      <c r="O998" s="37">
        <f t="shared" si="110"/>
        <v>0</v>
      </c>
      <c r="P998" s="37">
        <f t="shared" si="111"/>
        <v>0</v>
      </c>
      <c r="Q998" s="37">
        <f t="shared" si="112"/>
        <v>0</v>
      </c>
      <c r="R998" s="35"/>
      <c r="S998" s="36"/>
      <c r="T998" s="41">
        <f t="shared" si="109"/>
        <v>0</v>
      </c>
      <c r="V998" s="44"/>
      <c r="W998" s="43"/>
    </row>
    <row r="999" spans="2:23" ht="12" hidden="1" customHeight="1">
      <c r="B999" s="165"/>
      <c r="C999" s="165"/>
      <c r="D999" s="165"/>
      <c r="E999" s="21" t="s">
        <v>102</v>
      </c>
      <c r="F999" s="74" t="s">
        <v>413</v>
      </c>
      <c r="G999" s="14">
        <v>96</v>
      </c>
      <c r="H999" s="14" t="s">
        <v>212</v>
      </c>
      <c r="I999" s="24">
        <v>0.2</v>
      </c>
      <c r="J999" s="26">
        <v>108.40291979364601</v>
      </c>
      <c r="K999" s="17">
        <f t="shared" si="108"/>
        <v>2081.3360600380033</v>
      </c>
      <c r="L999" s="9">
        <f>ABSTRACT!I996</f>
        <v>0</v>
      </c>
      <c r="M999" s="9">
        <f>ABSTRACT!J996</f>
        <v>0</v>
      </c>
      <c r="N999" s="9">
        <f>ABSTRACT!K996</f>
        <v>0</v>
      </c>
      <c r="O999" s="37">
        <f t="shared" si="110"/>
        <v>0</v>
      </c>
      <c r="P999" s="37">
        <f t="shared" si="111"/>
        <v>0</v>
      </c>
      <c r="Q999" s="37">
        <f t="shared" si="112"/>
        <v>0</v>
      </c>
      <c r="R999" s="35"/>
      <c r="S999" s="36"/>
      <c r="T999" s="41">
        <f t="shared" si="109"/>
        <v>0</v>
      </c>
      <c r="V999" s="44"/>
      <c r="W999" s="43"/>
    </row>
    <row r="1000" spans="2:23" ht="12" hidden="1" customHeight="1">
      <c r="B1000" s="165"/>
      <c r="C1000" s="165"/>
      <c r="D1000" s="165"/>
      <c r="E1000" s="18" t="s">
        <v>708</v>
      </c>
      <c r="F1000" s="78" t="s">
        <v>575</v>
      </c>
      <c r="G1000" s="14"/>
      <c r="H1000" s="14"/>
      <c r="I1000" s="24"/>
      <c r="J1000" s="26"/>
      <c r="K1000" s="17"/>
      <c r="L1000" s="9">
        <f>ABSTRACT!I997</f>
        <v>0</v>
      </c>
      <c r="M1000" s="9">
        <f>ABSTRACT!J997</f>
        <v>0</v>
      </c>
      <c r="N1000" s="9">
        <f>ABSTRACT!K997</f>
        <v>0</v>
      </c>
      <c r="O1000" s="37">
        <f t="shared" si="110"/>
        <v>0</v>
      </c>
      <c r="P1000" s="37">
        <f t="shared" si="111"/>
        <v>0</v>
      </c>
      <c r="Q1000" s="37">
        <f t="shared" si="112"/>
        <v>0</v>
      </c>
      <c r="R1000" s="35"/>
      <c r="S1000" s="36"/>
      <c r="T1000" s="41">
        <f t="shared" si="109"/>
        <v>0</v>
      </c>
      <c r="V1000" s="44"/>
      <c r="W1000" s="43"/>
    </row>
    <row r="1001" spans="2:23" ht="12" hidden="1" customHeight="1">
      <c r="B1001" s="165"/>
      <c r="C1001" s="165"/>
      <c r="D1001" s="165"/>
      <c r="E1001" s="21" t="s">
        <v>99</v>
      </c>
      <c r="F1001" s="74" t="s">
        <v>411</v>
      </c>
      <c r="G1001" s="14">
        <v>12</v>
      </c>
      <c r="H1001" s="14" t="s">
        <v>212</v>
      </c>
      <c r="I1001" s="24">
        <v>0.7</v>
      </c>
      <c r="J1001" s="26">
        <v>108.396473761667</v>
      </c>
      <c r="K1001" s="17">
        <f t="shared" si="108"/>
        <v>910.5303795980027</v>
      </c>
      <c r="L1001" s="9">
        <f>ABSTRACT!I998</f>
        <v>0</v>
      </c>
      <c r="M1001" s="9">
        <f>ABSTRACT!J998</f>
        <v>0</v>
      </c>
      <c r="N1001" s="9">
        <f>ABSTRACT!K998</f>
        <v>0</v>
      </c>
      <c r="O1001" s="37">
        <f t="shared" si="110"/>
        <v>0</v>
      </c>
      <c r="P1001" s="37">
        <f t="shared" si="111"/>
        <v>0</v>
      </c>
      <c r="Q1001" s="37">
        <f t="shared" si="112"/>
        <v>0</v>
      </c>
      <c r="R1001" s="35"/>
      <c r="S1001" s="36"/>
      <c r="T1001" s="41">
        <f t="shared" si="109"/>
        <v>0</v>
      </c>
      <c r="V1001" s="44"/>
      <c r="W1001" s="43"/>
    </row>
    <row r="1002" spans="2:23" ht="12" hidden="1" customHeight="1">
      <c r="B1002" s="165"/>
      <c r="C1002" s="165"/>
      <c r="D1002" s="165"/>
      <c r="E1002" s="21" t="s">
        <v>102</v>
      </c>
      <c r="F1002" s="74" t="s">
        <v>413</v>
      </c>
      <c r="G1002" s="14">
        <v>12</v>
      </c>
      <c r="H1002" s="14" t="s">
        <v>212</v>
      </c>
      <c r="I1002" s="24">
        <v>0.2</v>
      </c>
      <c r="J1002" s="26">
        <v>108.396473761667</v>
      </c>
      <c r="K1002" s="17">
        <f t="shared" si="108"/>
        <v>260.1515370280008</v>
      </c>
      <c r="L1002" s="9">
        <f>ABSTRACT!I999</f>
        <v>0</v>
      </c>
      <c r="M1002" s="9">
        <f>ABSTRACT!J999</f>
        <v>0</v>
      </c>
      <c r="N1002" s="9">
        <f>ABSTRACT!K999</f>
        <v>0</v>
      </c>
      <c r="O1002" s="37">
        <f t="shared" si="110"/>
        <v>0</v>
      </c>
      <c r="P1002" s="37">
        <f t="shared" si="111"/>
        <v>0</v>
      </c>
      <c r="Q1002" s="37">
        <f t="shared" si="112"/>
        <v>0</v>
      </c>
      <c r="R1002" s="35"/>
      <c r="S1002" s="36"/>
      <c r="T1002" s="41">
        <f t="shared" si="109"/>
        <v>0</v>
      </c>
      <c r="V1002" s="44"/>
      <c r="W1002" s="43"/>
    </row>
    <row r="1003" spans="2:23" ht="12" hidden="1" customHeight="1">
      <c r="B1003" s="165"/>
      <c r="C1003" s="165"/>
      <c r="D1003" s="165"/>
      <c r="E1003" s="18" t="s">
        <v>709</v>
      </c>
      <c r="F1003" s="78" t="s">
        <v>577</v>
      </c>
      <c r="G1003" s="14"/>
      <c r="H1003" s="14"/>
      <c r="I1003" s="24"/>
      <c r="J1003" s="26"/>
      <c r="K1003" s="17"/>
      <c r="L1003" s="9">
        <f>ABSTRACT!I1000</f>
        <v>0</v>
      </c>
      <c r="M1003" s="9">
        <f>ABSTRACT!J1000</f>
        <v>0</v>
      </c>
      <c r="N1003" s="9">
        <f>ABSTRACT!K1000</f>
        <v>0</v>
      </c>
      <c r="O1003" s="37">
        <f t="shared" si="110"/>
        <v>0</v>
      </c>
      <c r="P1003" s="37">
        <f t="shared" si="111"/>
        <v>0</v>
      </c>
      <c r="Q1003" s="37">
        <f t="shared" si="112"/>
        <v>0</v>
      </c>
      <c r="R1003" s="35"/>
      <c r="S1003" s="36"/>
      <c r="T1003" s="41">
        <f t="shared" si="109"/>
        <v>0</v>
      </c>
      <c r="V1003" s="44"/>
      <c r="W1003" s="43"/>
    </row>
    <row r="1004" spans="2:23" ht="12" hidden="1" customHeight="1">
      <c r="B1004" s="165"/>
      <c r="C1004" s="165"/>
      <c r="D1004" s="165"/>
      <c r="E1004" s="21" t="s">
        <v>99</v>
      </c>
      <c r="F1004" s="74" t="s">
        <v>411</v>
      </c>
      <c r="G1004" s="14">
        <v>10</v>
      </c>
      <c r="H1004" s="14" t="s">
        <v>212</v>
      </c>
      <c r="I1004" s="24">
        <v>0.7</v>
      </c>
      <c r="J1004" s="26">
        <v>108.41710106399999</v>
      </c>
      <c r="K1004" s="17">
        <f t="shared" ref="K1004:K1051" si="113">J1004*G1004*I1004</f>
        <v>758.91970744799983</v>
      </c>
      <c r="L1004" s="9">
        <f>ABSTRACT!I1001</f>
        <v>0</v>
      </c>
      <c r="M1004" s="9">
        <f>ABSTRACT!J1001</f>
        <v>0</v>
      </c>
      <c r="N1004" s="9">
        <f>ABSTRACT!K1001</f>
        <v>0</v>
      </c>
      <c r="O1004" s="37">
        <f t="shared" si="110"/>
        <v>0</v>
      </c>
      <c r="P1004" s="37">
        <f t="shared" si="111"/>
        <v>0</v>
      </c>
      <c r="Q1004" s="37">
        <f t="shared" si="112"/>
        <v>0</v>
      </c>
      <c r="R1004" s="35"/>
      <c r="S1004" s="36"/>
      <c r="T1004" s="41">
        <f t="shared" si="109"/>
        <v>0</v>
      </c>
      <c r="V1004" s="44"/>
      <c r="W1004" s="43"/>
    </row>
    <row r="1005" spans="2:23" ht="12" hidden="1" customHeight="1">
      <c r="B1005" s="165"/>
      <c r="C1005" s="165"/>
      <c r="D1005" s="165"/>
      <c r="E1005" s="21" t="s">
        <v>102</v>
      </c>
      <c r="F1005" s="74" t="s">
        <v>413</v>
      </c>
      <c r="G1005" s="14">
        <v>10</v>
      </c>
      <c r="H1005" s="14" t="s">
        <v>212</v>
      </c>
      <c r="I1005" s="24">
        <v>0.2</v>
      </c>
      <c r="J1005" s="26">
        <v>108.41710106399999</v>
      </c>
      <c r="K1005" s="17">
        <f t="shared" si="113"/>
        <v>216.83420212799999</v>
      </c>
      <c r="L1005" s="9">
        <f>ABSTRACT!I1002</f>
        <v>0</v>
      </c>
      <c r="M1005" s="9">
        <f>ABSTRACT!J1002</f>
        <v>0</v>
      </c>
      <c r="N1005" s="9">
        <f>ABSTRACT!K1002</f>
        <v>0</v>
      </c>
      <c r="O1005" s="37">
        <f t="shared" si="110"/>
        <v>0</v>
      </c>
      <c r="P1005" s="37">
        <f t="shared" si="111"/>
        <v>0</v>
      </c>
      <c r="Q1005" s="37">
        <f t="shared" si="112"/>
        <v>0</v>
      </c>
      <c r="R1005" s="35"/>
      <c r="S1005" s="36"/>
      <c r="T1005" s="41">
        <f t="shared" si="109"/>
        <v>0</v>
      </c>
      <c r="V1005" s="44"/>
      <c r="W1005" s="43"/>
    </row>
    <row r="1006" spans="2:23" ht="12" hidden="1" customHeight="1">
      <c r="B1006" s="165"/>
      <c r="C1006" s="165"/>
      <c r="D1006" s="165"/>
      <c r="E1006" s="18" t="s">
        <v>710</v>
      </c>
      <c r="F1006" s="78" t="s">
        <v>579</v>
      </c>
      <c r="G1006" s="14"/>
      <c r="H1006" s="14"/>
      <c r="I1006" s="24"/>
      <c r="J1006" s="26"/>
      <c r="K1006" s="17"/>
      <c r="L1006" s="9">
        <f>ABSTRACT!I1003</f>
        <v>0</v>
      </c>
      <c r="M1006" s="9">
        <f>ABSTRACT!J1003</f>
        <v>0</v>
      </c>
      <c r="N1006" s="9">
        <f>ABSTRACT!K1003</f>
        <v>0</v>
      </c>
      <c r="O1006" s="37">
        <f t="shared" si="110"/>
        <v>0</v>
      </c>
      <c r="P1006" s="37">
        <f t="shared" si="111"/>
        <v>0</v>
      </c>
      <c r="Q1006" s="37">
        <f t="shared" si="112"/>
        <v>0</v>
      </c>
      <c r="R1006" s="35"/>
      <c r="S1006" s="36"/>
      <c r="T1006" s="41">
        <f t="shared" si="109"/>
        <v>0</v>
      </c>
      <c r="V1006" s="44"/>
      <c r="W1006" s="43"/>
    </row>
    <row r="1007" spans="2:23" ht="12" hidden="1" customHeight="1">
      <c r="B1007" s="165"/>
      <c r="C1007" s="165"/>
      <c r="D1007" s="165"/>
      <c r="E1007" s="21" t="s">
        <v>99</v>
      </c>
      <c r="F1007" s="74" t="s">
        <v>411</v>
      </c>
      <c r="G1007" s="14">
        <v>74</v>
      </c>
      <c r="H1007" s="14" t="s">
        <v>212</v>
      </c>
      <c r="I1007" s="24">
        <v>0.7</v>
      </c>
      <c r="J1007" s="26">
        <v>108.402048708243</v>
      </c>
      <c r="K1007" s="17">
        <f t="shared" si="113"/>
        <v>5615.2261230869872</v>
      </c>
      <c r="L1007" s="9">
        <f>ABSTRACT!I1004</f>
        <v>0</v>
      </c>
      <c r="M1007" s="9">
        <f>ABSTRACT!J1004</f>
        <v>0</v>
      </c>
      <c r="N1007" s="9">
        <f>ABSTRACT!K1004</f>
        <v>0</v>
      </c>
      <c r="O1007" s="37">
        <f t="shared" si="110"/>
        <v>0</v>
      </c>
      <c r="P1007" s="37">
        <f t="shared" si="111"/>
        <v>0</v>
      </c>
      <c r="Q1007" s="37">
        <f t="shared" si="112"/>
        <v>0</v>
      </c>
      <c r="R1007" s="35"/>
      <c r="S1007" s="36"/>
      <c r="T1007" s="41">
        <f t="shared" si="109"/>
        <v>0</v>
      </c>
      <c r="V1007" s="44"/>
      <c r="W1007" s="43"/>
    </row>
    <row r="1008" spans="2:23" ht="12" hidden="1" customHeight="1">
      <c r="B1008" s="165"/>
      <c r="C1008" s="165"/>
      <c r="D1008" s="165"/>
      <c r="E1008" s="21" t="s">
        <v>102</v>
      </c>
      <c r="F1008" s="74" t="s">
        <v>413</v>
      </c>
      <c r="G1008" s="14">
        <v>74</v>
      </c>
      <c r="H1008" s="14" t="s">
        <v>212</v>
      </c>
      <c r="I1008" s="24">
        <v>0.2</v>
      </c>
      <c r="J1008" s="26">
        <v>108.402048708243</v>
      </c>
      <c r="K1008" s="17">
        <f t="shared" si="113"/>
        <v>1604.3503208819966</v>
      </c>
      <c r="L1008" s="9">
        <f>ABSTRACT!I1005</f>
        <v>0</v>
      </c>
      <c r="M1008" s="9">
        <f>ABSTRACT!J1005</f>
        <v>0</v>
      </c>
      <c r="N1008" s="9">
        <f>ABSTRACT!K1005</f>
        <v>0</v>
      </c>
      <c r="O1008" s="37">
        <f t="shared" si="110"/>
        <v>0</v>
      </c>
      <c r="P1008" s="37">
        <f t="shared" si="111"/>
        <v>0</v>
      </c>
      <c r="Q1008" s="37">
        <f t="shared" si="112"/>
        <v>0</v>
      </c>
      <c r="R1008" s="35"/>
      <c r="S1008" s="36"/>
      <c r="T1008" s="41">
        <f t="shared" si="109"/>
        <v>0</v>
      </c>
      <c r="V1008" s="44"/>
      <c r="W1008" s="43"/>
    </row>
    <row r="1009" spans="2:23" ht="12" hidden="1" customHeight="1">
      <c r="B1009" s="165"/>
      <c r="C1009" s="165"/>
      <c r="D1009" s="165"/>
      <c r="E1009" s="18" t="s">
        <v>711</v>
      </c>
      <c r="F1009" s="78" t="s">
        <v>581</v>
      </c>
      <c r="G1009" s="14"/>
      <c r="H1009" s="14"/>
      <c r="I1009" s="24"/>
      <c r="J1009" s="26"/>
      <c r="K1009" s="17"/>
      <c r="L1009" s="9">
        <f>ABSTRACT!I1006</f>
        <v>0</v>
      </c>
      <c r="M1009" s="9">
        <f>ABSTRACT!J1006</f>
        <v>0</v>
      </c>
      <c r="N1009" s="9">
        <f>ABSTRACT!K1006</f>
        <v>0</v>
      </c>
      <c r="O1009" s="37">
        <f t="shared" si="110"/>
        <v>0</v>
      </c>
      <c r="P1009" s="37">
        <f t="shared" si="111"/>
        <v>0</v>
      </c>
      <c r="Q1009" s="37">
        <f t="shared" si="112"/>
        <v>0</v>
      </c>
      <c r="R1009" s="35"/>
      <c r="S1009" s="36"/>
      <c r="T1009" s="41">
        <f t="shared" si="109"/>
        <v>0</v>
      </c>
      <c r="V1009" s="44"/>
      <c r="W1009" s="43"/>
    </row>
    <row r="1010" spans="2:23" ht="12" hidden="1" customHeight="1">
      <c r="B1010" s="165"/>
      <c r="C1010" s="165"/>
      <c r="D1010" s="165"/>
      <c r="E1010" s="21" t="s">
        <v>99</v>
      </c>
      <c r="F1010" s="74" t="s">
        <v>411</v>
      </c>
      <c r="G1010" s="14">
        <v>6</v>
      </c>
      <c r="H1010" s="14" t="s">
        <v>212</v>
      </c>
      <c r="I1010" s="24">
        <v>0.7</v>
      </c>
      <c r="J1010" s="26">
        <v>144.28797982166699</v>
      </c>
      <c r="K1010" s="17">
        <f t="shared" si="113"/>
        <v>606.00951525100129</v>
      </c>
      <c r="L1010" s="9">
        <f>ABSTRACT!I1007</f>
        <v>0</v>
      </c>
      <c r="M1010" s="9">
        <f>ABSTRACT!J1007</f>
        <v>0</v>
      </c>
      <c r="N1010" s="9">
        <f>ABSTRACT!K1007</f>
        <v>0</v>
      </c>
      <c r="O1010" s="37">
        <f t="shared" si="110"/>
        <v>0</v>
      </c>
      <c r="P1010" s="37">
        <f t="shared" si="111"/>
        <v>0</v>
      </c>
      <c r="Q1010" s="37">
        <f t="shared" si="112"/>
        <v>0</v>
      </c>
      <c r="R1010" s="35"/>
      <c r="S1010" s="36"/>
      <c r="T1010" s="41">
        <f t="shared" si="109"/>
        <v>0</v>
      </c>
      <c r="V1010" s="44"/>
      <c r="W1010" s="43"/>
    </row>
    <row r="1011" spans="2:23" ht="12" hidden="1" customHeight="1">
      <c r="B1011" s="165"/>
      <c r="C1011" s="165"/>
      <c r="D1011" s="165"/>
      <c r="E1011" s="21" t="s">
        <v>102</v>
      </c>
      <c r="F1011" s="74" t="s">
        <v>413</v>
      </c>
      <c r="G1011" s="14">
        <v>6</v>
      </c>
      <c r="H1011" s="14" t="s">
        <v>212</v>
      </c>
      <c r="I1011" s="24">
        <v>0.2</v>
      </c>
      <c r="J1011" s="26">
        <v>144.28797982166699</v>
      </c>
      <c r="K1011" s="17">
        <f t="shared" si="113"/>
        <v>173.14557578600039</v>
      </c>
      <c r="L1011" s="9">
        <f>ABSTRACT!I1008</f>
        <v>0</v>
      </c>
      <c r="M1011" s="9">
        <f>ABSTRACT!J1008</f>
        <v>0</v>
      </c>
      <c r="N1011" s="9">
        <f>ABSTRACT!K1008</f>
        <v>0</v>
      </c>
      <c r="O1011" s="37">
        <f t="shared" si="110"/>
        <v>0</v>
      </c>
      <c r="P1011" s="37">
        <f t="shared" si="111"/>
        <v>0</v>
      </c>
      <c r="Q1011" s="37">
        <f t="shared" si="112"/>
        <v>0</v>
      </c>
      <c r="R1011" s="35"/>
      <c r="S1011" s="36"/>
      <c r="T1011" s="41">
        <f t="shared" si="109"/>
        <v>0</v>
      </c>
      <c r="V1011" s="44"/>
      <c r="W1011" s="43"/>
    </row>
    <row r="1012" spans="2:23" ht="12" hidden="1" customHeight="1">
      <c r="B1012" s="165"/>
      <c r="C1012" s="165"/>
      <c r="D1012" s="165"/>
      <c r="E1012" s="18" t="s">
        <v>712</v>
      </c>
      <c r="F1012" s="78" t="s">
        <v>583</v>
      </c>
      <c r="G1012" s="14"/>
      <c r="H1012" s="14"/>
      <c r="I1012" s="24"/>
      <c r="J1012" s="26"/>
      <c r="K1012" s="17"/>
      <c r="L1012" s="9">
        <f>ABSTRACT!I1009</f>
        <v>0</v>
      </c>
      <c r="M1012" s="9">
        <f>ABSTRACT!J1009</f>
        <v>0</v>
      </c>
      <c r="N1012" s="9">
        <f>ABSTRACT!K1009</f>
        <v>0</v>
      </c>
      <c r="O1012" s="37">
        <f t="shared" si="110"/>
        <v>0</v>
      </c>
      <c r="P1012" s="37">
        <f t="shared" si="111"/>
        <v>0</v>
      </c>
      <c r="Q1012" s="37">
        <f t="shared" si="112"/>
        <v>0</v>
      </c>
      <c r="R1012" s="35"/>
      <c r="S1012" s="36"/>
      <c r="T1012" s="41">
        <f t="shared" si="109"/>
        <v>0</v>
      </c>
      <c r="V1012" s="44"/>
      <c r="W1012" s="43"/>
    </row>
    <row r="1013" spans="2:23" ht="12" hidden="1" customHeight="1">
      <c r="B1013" s="165"/>
      <c r="C1013" s="165"/>
      <c r="D1013" s="165"/>
      <c r="E1013" s="21" t="s">
        <v>99</v>
      </c>
      <c r="F1013" s="74" t="s">
        <v>411</v>
      </c>
      <c r="G1013" s="14">
        <v>44</v>
      </c>
      <c r="H1013" s="14" t="s">
        <v>212</v>
      </c>
      <c r="I1013" s="24">
        <v>0.7</v>
      </c>
      <c r="J1013" s="26">
        <v>116.084831904091</v>
      </c>
      <c r="K1013" s="17">
        <f t="shared" si="113"/>
        <v>3575.4128226460025</v>
      </c>
      <c r="L1013" s="9">
        <f>ABSTRACT!I1010</f>
        <v>0</v>
      </c>
      <c r="M1013" s="9">
        <f>ABSTRACT!J1010</f>
        <v>0</v>
      </c>
      <c r="N1013" s="9">
        <f>ABSTRACT!K1010</f>
        <v>0</v>
      </c>
      <c r="O1013" s="37">
        <f t="shared" si="110"/>
        <v>0</v>
      </c>
      <c r="P1013" s="37">
        <f t="shared" si="111"/>
        <v>0</v>
      </c>
      <c r="Q1013" s="37">
        <f t="shared" si="112"/>
        <v>0</v>
      </c>
      <c r="R1013" s="35"/>
      <c r="S1013" s="36"/>
      <c r="T1013" s="41">
        <f t="shared" si="109"/>
        <v>0</v>
      </c>
      <c r="V1013" s="44"/>
      <c r="W1013" s="43"/>
    </row>
    <row r="1014" spans="2:23" ht="12" hidden="1" customHeight="1">
      <c r="B1014" s="165"/>
      <c r="C1014" s="165"/>
      <c r="D1014" s="165"/>
      <c r="E1014" s="21" t="s">
        <v>102</v>
      </c>
      <c r="F1014" s="74" t="s">
        <v>413</v>
      </c>
      <c r="G1014" s="14">
        <v>44</v>
      </c>
      <c r="H1014" s="14" t="s">
        <v>212</v>
      </c>
      <c r="I1014" s="24">
        <v>0.2</v>
      </c>
      <c r="J1014" s="26">
        <v>116.084831904091</v>
      </c>
      <c r="K1014" s="17">
        <f t="shared" si="113"/>
        <v>1021.5465207560009</v>
      </c>
      <c r="L1014" s="9">
        <f>ABSTRACT!I1011</f>
        <v>0</v>
      </c>
      <c r="M1014" s="9">
        <f>ABSTRACT!J1011</f>
        <v>0</v>
      </c>
      <c r="N1014" s="9">
        <f>ABSTRACT!K1011</f>
        <v>0</v>
      </c>
      <c r="O1014" s="37">
        <f t="shared" si="110"/>
        <v>0</v>
      </c>
      <c r="P1014" s="37">
        <f t="shared" si="111"/>
        <v>0</v>
      </c>
      <c r="Q1014" s="37">
        <f t="shared" si="112"/>
        <v>0</v>
      </c>
      <c r="R1014" s="35"/>
      <c r="S1014" s="36"/>
      <c r="T1014" s="41">
        <f t="shared" si="109"/>
        <v>0</v>
      </c>
      <c r="V1014" s="44"/>
      <c r="W1014" s="43"/>
    </row>
    <row r="1015" spans="2:23" ht="12" hidden="1" customHeight="1">
      <c r="B1015" s="165"/>
      <c r="C1015" s="165"/>
      <c r="D1015" s="165"/>
      <c r="E1015" s="18" t="s">
        <v>713</v>
      </c>
      <c r="F1015" s="78" t="s">
        <v>585</v>
      </c>
      <c r="G1015" s="14"/>
      <c r="H1015" s="14"/>
      <c r="I1015" s="15"/>
      <c r="J1015" s="26"/>
      <c r="K1015" s="17"/>
      <c r="L1015" s="9">
        <f>ABSTRACT!I1012</f>
        <v>0</v>
      </c>
      <c r="M1015" s="9">
        <f>ABSTRACT!J1012</f>
        <v>0</v>
      </c>
      <c r="N1015" s="9">
        <f>ABSTRACT!K1012</f>
        <v>0</v>
      </c>
      <c r="O1015" s="37">
        <f t="shared" si="110"/>
        <v>0</v>
      </c>
      <c r="P1015" s="37">
        <f t="shared" si="111"/>
        <v>0</v>
      </c>
      <c r="Q1015" s="37">
        <f t="shared" si="112"/>
        <v>0</v>
      </c>
      <c r="R1015" s="35"/>
      <c r="S1015" s="36"/>
      <c r="T1015" s="41">
        <f t="shared" si="109"/>
        <v>0</v>
      </c>
      <c r="V1015" s="44"/>
      <c r="W1015" s="43"/>
    </row>
    <row r="1016" spans="2:23" ht="12" hidden="1" customHeight="1">
      <c r="B1016" s="165"/>
      <c r="C1016" s="165"/>
      <c r="D1016" s="165"/>
      <c r="E1016" s="21" t="s">
        <v>99</v>
      </c>
      <c r="F1016" s="74" t="s">
        <v>411</v>
      </c>
      <c r="G1016" s="14">
        <v>23</v>
      </c>
      <c r="H1016" s="14" t="s">
        <v>212</v>
      </c>
      <c r="I1016" s="24">
        <v>0.7</v>
      </c>
      <c r="J1016" s="26">
        <v>122.90284833739101</v>
      </c>
      <c r="K1016" s="17">
        <f t="shared" si="113"/>
        <v>1978.7358582319948</v>
      </c>
      <c r="L1016" s="9">
        <f>ABSTRACT!I1013</f>
        <v>0</v>
      </c>
      <c r="M1016" s="9">
        <f>ABSTRACT!J1013</f>
        <v>0</v>
      </c>
      <c r="N1016" s="9">
        <f>ABSTRACT!K1013</f>
        <v>0</v>
      </c>
      <c r="O1016" s="37">
        <f t="shared" si="110"/>
        <v>0</v>
      </c>
      <c r="P1016" s="37">
        <f t="shared" si="111"/>
        <v>0</v>
      </c>
      <c r="Q1016" s="37">
        <f t="shared" si="112"/>
        <v>0</v>
      </c>
      <c r="R1016" s="35"/>
      <c r="S1016" s="36"/>
      <c r="T1016" s="41">
        <f t="shared" si="109"/>
        <v>0</v>
      </c>
      <c r="V1016" s="44"/>
      <c r="W1016" s="43"/>
    </row>
    <row r="1017" spans="2:23" ht="12" hidden="1" customHeight="1">
      <c r="B1017" s="165"/>
      <c r="C1017" s="165"/>
      <c r="D1017" s="165"/>
      <c r="E1017" s="21" t="s">
        <v>102</v>
      </c>
      <c r="F1017" s="74" t="s">
        <v>413</v>
      </c>
      <c r="G1017" s="14">
        <v>23</v>
      </c>
      <c r="H1017" s="14" t="s">
        <v>212</v>
      </c>
      <c r="I1017" s="24">
        <v>0.2</v>
      </c>
      <c r="J1017" s="26">
        <v>122.90284833739101</v>
      </c>
      <c r="K1017" s="17">
        <f t="shared" si="113"/>
        <v>565.35310235199859</v>
      </c>
      <c r="L1017" s="9">
        <f>ABSTRACT!I1014</f>
        <v>0</v>
      </c>
      <c r="M1017" s="9">
        <f>ABSTRACT!J1014</f>
        <v>0</v>
      </c>
      <c r="N1017" s="9">
        <f>ABSTRACT!K1014</f>
        <v>0</v>
      </c>
      <c r="O1017" s="37">
        <f t="shared" si="110"/>
        <v>0</v>
      </c>
      <c r="P1017" s="37">
        <f t="shared" si="111"/>
        <v>0</v>
      </c>
      <c r="Q1017" s="37">
        <f t="shared" si="112"/>
        <v>0</v>
      </c>
      <c r="R1017" s="35"/>
      <c r="S1017" s="36"/>
      <c r="T1017" s="41">
        <f t="shared" si="109"/>
        <v>0</v>
      </c>
      <c r="V1017" s="44"/>
      <c r="W1017" s="43"/>
    </row>
    <row r="1018" spans="2:23" ht="12" hidden="1" customHeight="1">
      <c r="B1018" s="165"/>
      <c r="C1018" s="165"/>
      <c r="D1018" s="165"/>
      <c r="E1018" s="18" t="s">
        <v>714</v>
      </c>
      <c r="F1018" s="78" t="s">
        <v>587</v>
      </c>
      <c r="G1018" s="14"/>
      <c r="H1018" s="14"/>
      <c r="I1018" s="24"/>
      <c r="J1018" s="26"/>
      <c r="K1018" s="17"/>
      <c r="L1018" s="9">
        <f>ABSTRACT!I1015</f>
        <v>0</v>
      </c>
      <c r="M1018" s="9">
        <f>ABSTRACT!J1015</f>
        <v>0</v>
      </c>
      <c r="N1018" s="9">
        <f>ABSTRACT!K1015</f>
        <v>0</v>
      </c>
      <c r="O1018" s="37">
        <f t="shared" si="110"/>
        <v>0</v>
      </c>
      <c r="P1018" s="37">
        <f t="shared" si="111"/>
        <v>0</v>
      </c>
      <c r="Q1018" s="37">
        <f t="shared" si="112"/>
        <v>0</v>
      </c>
      <c r="R1018" s="35"/>
      <c r="S1018" s="36"/>
      <c r="T1018" s="41">
        <f t="shared" si="109"/>
        <v>0</v>
      </c>
      <c r="V1018" s="44"/>
      <c r="W1018" s="43"/>
    </row>
    <row r="1019" spans="2:23" ht="12" hidden="1" customHeight="1">
      <c r="B1019" s="165"/>
      <c r="C1019" s="165"/>
      <c r="D1019" s="165"/>
      <c r="E1019" s="21" t="s">
        <v>99</v>
      </c>
      <c r="F1019" s="74" t="s">
        <v>411</v>
      </c>
      <c r="G1019" s="14">
        <v>34</v>
      </c>
      <c r="H1019" s="14" t="s">
        <v>212</v>
      </c>
      <c r="I1019" s="24">
        <v>0.7</v>
      </c>
      <c r="J1019" s="26">
        <v>130.58902433088201</v>
      </c>
      <c r="K1019" s="17">
        <f t="shared" si="113"/>
        <v>3108.0187790749919</v>
      </c>
      <c r="L1019" s="9">
        <f>ABSTRACT!I1016</f>
        <v>0</v>
      </c>
      <c r="M1019" s="9">
        <f>ABSTRACT!J1016</f>
        <v>0</v>
      </c>
      <c r="N1019" s="9">
        <f>ABSTRACT!K1016</f>
        <v>0</v>
      </c>
      <c r="O1019" s="37">
        <f t="shared" si="110"/>
        <v>0</v>
      </c>
      <c r="P1019" s="37">
        <f t="shared" si="111"/>
        <v>0</v>
      </c>
      <c r="Q1019" s="37">
        <f t="shared" si="112"/>
        <v>0</v>
      </c>
      <c r="R1019" s="35"/>
      <c r="S1019" s="36"/>
      <c r="T1019" s="41">
        <f t="shared" si="109"/>
        <v>0</v>
      </c>
      <c r="V1019" s="44"/>
      <c r="W1019" s="43"/>
    </row>
    <row r="1020" spans="2:23" ht="12" hidden="1" customHeight="1">
      <c r="B1020" s="165"/>
      <c r="C1020" s="165"/>
      <c r="D1020" s="165"/>
      <c r="E1020" s="21" t="s">
        <v>102</v>
      </c>
      <c r="F1020" s="74" t="s">
        <v>413</v>
      </c>
      <c r="G1020" s="14">
        <v>34</v>
      </c>
      <c r="H1020" s="14" t="s">
        <v>212</v>
      </c>
      <c r="I1020" s="24">
        <v>0.2</v>
      </c>
      <c r="J1020" s="26">
        <v>130.58902433088201</v>
      </c>
      <c r="K1020" s="17">
        <f t="shared" si="113"/>
        <v>888.00536544999784</v>
      </c>
      <c r="L1020" s="9">
        <f>ABSTRACT!I1017</f>
        <v>0</v>
      </c>
      <c r="M1020" s="9">
        <f>ABSTRACT!J1017</f>
        <v>0</v>
      </c>
      <c r="N1020" s="9">
        <f>ABSTRACT!K1017</f>
        <v>0</v>
      </c>
      <c r="O1020" s="37">
        <f t="shared" si="110"/>
        <v>0</v>
      </c>
      <c r="P1020" s="37">
        <f t="shared" si="111"/>
        <v>0</v>
      </c>
      <c r="Q1020" s="37">
        <f t="shared" si="112"/>
        <v>0</v>
      </c>
      <c r="R1020" s="35"/>
      <c r="S1020" s="36"/>
      <c r="T1020" s="41">
        <f t="shared" si="109"/>
        <v>0</v>
      </c>
      <c r="V1020" s="44"/>
      <c r="W1020" s="43"/>
    </row>
    <row r="1021" spans="2:23" ht="12" hidden="1" customHeight="1">
      <c r="B1021" s="165"/>
      <c r="C1021" s="165"/>
      <c r="D1021" s="165"/>
      <c r="E1021" s="18" t="s">
        <v>715</v>
      </c>
      <c r="F1021" s="78" t="s">
        <v>589</v>
      </c>
      <c r="G1021" s="14"/>
      <c r="H1021" s="14"/>
      <c r="I1021" s="24"/>
      <c r="J1021" s="26"/>
      <c r="K1021" s="17"/>
      <c r="L1021" s="9">
        <f>ABSTRACT!I1018</f>
        <v>0</v>
      </c>
      <c r="M1021" s="9">
        <f>ABSTRACT!J1018</f>
        <v>0</v>
      </c>
      <c r="N1021" s="9">
        <f>ABSTRACT!K1018</f>
        <v>0</v>
      </c>
      <c r="O1021" s="37">
        <f t="shared" si="110"/>
        <v>0</v>
      </c>
      <c r="P1021" s="37">
        <f t="shared" si="111"/>
        <v>0</v>
      </c>
      <c r="Q1021" s="37">
        <f t="shared" si="112"/>
        <v>0</v>
      </c>
      <c r="R1021" s="35"/>
      <c r="S1021" s="36"/>
      <c r="T1021" s="41">
        <f t="shared" si="109"/>
        <v>0</v>
      </c>
      <c r="V1021" s="44"/>
      <c r="W1021" s="43"/>
    </row>
    <row r="1022" spans="2:23" ht="12" hidden="1" customHeight="1">
      <c r="B1022" s="165"/>
      <c r="C1022" s="165"/>
      <c r="D1022" s="165"/>
      <c r="E1022" s="21" t="s">
        <v>99</v>
      </c>
      <c r="F1022" s="74" t="s">
        <v>411</v>
      </c>
      <c r="G1022" s="14">
        <v>4</v>
      </c>
      <c r="H1022" s="14" t="s">
        <v>212</v>
      </c>
      <c r="I1022" s="24">
        <v>0.7</v>
      </c>
      <c r="J1022" s="26">
        <v>130.57082377</v>
      </c>
      <c r="K1022" s="17">
        <f t="shared" si="113"/>
        <v>365.59830655600001</v>
      </c>
      <c r="L1022" s="9">
        <f>ABSTRACT!I1019</f>
        <v>0</v>
      </c>
      <c r="M1022" s="9">
        <f>ABSTRACT!J1019</f>
        <v>0</v>
      </c>
      <c r="N1022" s="9">
        <f>ABSTRACT!K1019</f>
        <v>0</v>
      </c>
      <c r="O1022" s="37">
        <f t="shared" si="110"/>
        <v>0</v>
      </c>
      <c r="P1022" s="37">
        <f t="shared" si="111"/>
        <v>0</v>
      </c>
      <c r="Q1022" s="37">
        <f t="shared" si="112"/>
        <v>0</v>
      </c>
      <c r="R1022" s="35"/>
      <c r="S1022" s="36"/>
      <c r="T1022" s="41">
        <f t="shared" si="109"/>
        <v>0</v>
      </c>
      <c r="V1022" s="44"/>
      <c r="W1022" s="43"/>
    </row>
    <row r="1023" spans="2:23" ht="12" hidden="1" customHeight="1">
      <c r="B1023" s="165"/>
      <c r="C1023" s="165"/>
      <c r="D1023" s="165"/>
      <c r="E1023" s="21" t="s">
        <v>102</v>
      </c>
      <c r="F1023" s="74" t="s">
        <v>413</v>
      </c>
      <c r="G1023" s="14">
        <v>4</v>
      </c>
      <c r="H1023" s="14" t="s">
        <v>212</v>
      </c>
      <c r="I1023" s="24">
        <v>0.2</v>
      </c>
      <c r="J1023" s="26">
        <v>130.57082377</v>
      </c>
      <c r="K1023" s="17">
        <f t="shared" si="113"/>
        <v>104.456659016</v>
      </c>
      <c r="L1023" s="9">
        <f>ABSTRACT!I1020</f>
        <v>0</v>
      </c>
      <c r="M1023" s="9">
        <f>ABSTRACT!J1020</f>
        <v>0</v>
      </c>
      <c r="N1023" s="9">
        <f>ABSTRACT!K1020</f>
        <v>0</v>
      </c>
      <c r="O1023" s="37">
        <f t="shared" si="110"/>
        <v>0</v>
      </c>
      <c r="P1023" s="37">
        <f t="shared" si="111"/>
        <v>0</v>
      </c>
      <c r="Q1023" s="37">
        <f t="shared" si="112"/>
        <v>0</v>
      </c>
      <c r="R1023" s="35"/>
      <c r="S1023" s="36"/>
      <c r="T1023" s="41">
        <f t="shared" si="109"/>
        <v>0</v>
      </c>
      <c r="V1023" s="44"/>
      <c r="W1023" s="43"/>
    </row>
    <row r="1024" spans="2:23" ht="12" hidden="1" customHeight="1">
      <c r="B1024" s="165"/>
      <c r="C1024" s="165"/>
      <c r="D1024" s="165"/>
      <c r="E1024" s="18" t="s">
        <v>716</v>
      </c>
      <c r="F1024" s="78" t="s">
        <v>593</v>
      </c>
      <c r="G1024" s="14"/>
      <c r="H1024" s="14"/>
      <c r="I1024" s="24"/>
      <c r="J1024" s="26"/>
      <c r="K1024" s="17"/>
      <c r="L1024" s="9">
        <f>ABSTRACT!I1021</f>
        <v>0</v>
      </c>
      <c r="M1024" s="9">
        <f>ABSTRACT!J1021</f>
        <v>0</v>
      </c>
      <c r="N1024" s="9">
        <f>ABSTRACT!K1021</f>
        <v>0</v>
      </c>
      <c r="O1024" s="37">
        <f t="shared" si="110"/>
        <v>0</v>
      </c>
      <c r="P1024" s="37">
        <f t="shared" si="111"/>
        <v>0</v>
      </c>
      <c r="Q1024" s="37">
        <f t="shared" si="112"/>
        <v>0</v>
      </c>
      <c r="R1024" s="35"/>
      <c r="S1024" s="36"/>
      <c r="T1024" s="41">
        <f t="shared" si="109"/>
        <v>0</v>
      </c>
      <c r="V1024" s="44"/>
      <c r="W1024" s="43"/>
    </row>
    <row r="1025" spans="2:23" ht="12" hidden="1" customHeight="1">
      <c r="B1025" s="165"/>
      <c r="C1025" s="165"/>
      <c r="D1025" s="165"/>
      <c r="E1025" s="21" t="s">
        <v>99</v>
      </c>
      <c r="F1025" s="74" t="s">
        <v>411</v>
      </c>
      <c r="G1025" s="14">
        <v>4</v>
      </c>
      <c r="H1025" s="14" t="s">
        <v>212</v>
      </c>
      <c r="I1025" s="24">
        <v>0.7</v>
      </c>
      <c r="J1025" s="26">
        <v>144.18484330999999</v>
      </c>
      <c r="K1025" s="17">
        <f t="shared" si="113"/>
        <v>403.71756126799994</v>
      </c>
      <c r="L1025" s="9">
        <f>ABSTRACT!I1022</f>
        <v>0</v>
      </c>
      <c r="M1025" s="9">
        <f>ABSTRACT!J1022</f>
        <v>0</v>
      </c>
      <c r="N1025" s="9">
        <f>ABSTRACT!K1022</f>
        <v>0</v>
      </c>
      <c r="O1025" s="37">
        <f t="shared" si="110"/>
        <v>0</v>
      </c>
      <c r="P1025" s="37">
        <f t="shared" si="111"/>
        <v>0</v>
      </c>
      <c r="Q1025" s="37">
        <f t="shared" si="112"/>
        <v>0</v>
      </c>
      <c r="R1025" s="35"/>
      <c r="S1025" s="36"/>
      <c r="T1025" s="41">
        <f t="shared" si="109"/>
        <v>0</v>
      </c>
      <c r="V1025" s="44"/>
      <c r="W1025" s="43"/>
    </row>
    <row r="1026" spans="2:23" ht="12" hidden="1" customHeight="1">
      <c r="B1026" s="165"/>
      <c r="C1026" s="165"/>
      <c r="D1026" s="165"/>
      <c r="E1026" s="21" t="s">
        <v>102</v>
      </c>
      <c r="F1026" s="74" t="s">
        <v>413</v>
      </c>
      <c r="G1026" s="14">
        <v>4</v>
      </c>
      <c r="H1026" s="14" t="s">
        <v>212</v>
      </c>
      <c r="I1026" s="24">
        <v>0.2</v>
      </c>
      <c r="J1026" s="26">
        <v>144.18484330999999</v>
      </c>
      <c r="K1026" s="17">
        <f t="shared" si="113"/>
        <v>115.347874648</v>
      </c>
      <c r="L1026" s="9">
        <f>ABSTRACT!I1023</f>
        <v>0</v>
      </c>
      <c r="M1026" s="9">
        <f>ABSTRACT!J1023</f>
        <v>0</v>
      </c>
      <c r="N1026" s="9">
        <f>ABSTRACT!K1023</f>
        <v>0</v>
      </c>
      <c r="O1026" s="37">
        <f t="shared" si="110"/>
        <v>0</v>
      </c>
      <c r="P1026" s="37">
        <f t="shared" si="111"/>
        <v>0</v>
      </c>
      <c r="Q1026" s="37">
        <f t="shared" si="112"/>
        <v>0</v>
      </c>
      <c r="R1026" s="35"/>
      <c r="S1026" s="36"/>
      <c r="T1026" s="41">
        <f t="shared" si="109"/>
        <v>0</v>
      </c>
      <c r="V1026" s="44"/>
      <c r="W1026" s="43"/>
    </row>
    <row r="1027" spans="2:23" ht="12" hidden="1" customHeight="1">
      <c r="B1027" s="165"/>
      <c r="C1027" s="165"/>
      <c r="D1027" s="165"/>
      <c r="E1027" s="18" t="s">
        <v>717</v>
      </c>
      <c r="F1027" s="78" t="s">
        <v>595</v>
      </c>
      <c r="G1027" s="14"/>
      <c r="H1027" s="14"/>
      <c r="I1027" s="24"/>
      <c r="J1027" s="26"/>
      <c r="K1027" s="17"/>
      <c r="L1027" s="9">
        <f>ABSTRACT!I1024</f>
        <v>0</v>
      </c>
      <c r="M1027" s="9">
        <f>ABSTRACT!J1024</f>
        <v>0</v>
      </c>
      <c r="N1027" s="9">
        <f>ABSTRACT!K1024</f>
        <v>0</v>
      </c>
      <c r="O1027" s="37">
        <f t="shared" si="110"/>
        <v>0</v>
      </c>
      <c r="P1027" s="37">
        <f t="shared" si="111"/>
        <v>0</v>
      </c>
      <c r="Q1027" s="37">
        <f t="shared" si="112"/>
        <v>0</v>
      </c>
      <c r="R1027" s="35"/>
      <c r="S1027" s="36"/>
      <c r="T1027" s="41">
        <f t="shared" si="109"/>
        <v>0</v>
      </c>
      <c r="V1027" s="44"/>
      <c r="W1027" s="43"/>
    </row>
    <row r="1028" spans="2:23" ht="12" hidden="1" customHeight="1">
      <c r="B1028" s="165"/>
      <c r="C1028" s="165"/>
      <c r="D1028" s="165"/>
      <c r="E1028" s="21" t="s">
        <v>99</v>
      </c>
      <c r="F1028" s="74" t="s">
        <v>411</v>
      </c>
      <c r="G1028" s="14">
        <v>42</v>
      </c>
      <c r="H1028" s="14" t="s">
        <v>212</v>
      </c>
      <c r="I1028" s="24">
        <v>0.7</v>
      </c>
      <c r="J1028" s="26">
        <v>144.25851224690501</v>
      </c>
      <c r="K1028" s="17">
        <f t="shared" si="113"/>
        <v>4241.2002600590076</v>
      </c>
      <c r="L1028" s="9">
        <f>ABSTRACT!I1025</f>
        <v>0</v>
      </c>
      <c r="M1028" s="9">
        <f>ABSTRACT!J1025</f>
        <v>0</v>
      </c>
      <c r="N1028" s="9">
        <f>ABSTRACT!K1025</f>
        <v>0</v>
      </c>
      <c r="O1028" s="37">
        <f t="shared" si="110"/>
        <v>0</v>
      </c>
      <c r="P1028" s="37">
        <f t="shared" si="111"/>
        <v>0</v>
      </c>
      <c r="Q1028" s="37">
        <f t="shared" si="112"/>
        <v>0</v>
      </c>
      <c r="R1028" s="35"/>
      <c r="S1028" s="36"/>
      <c r="T1028" s="41">
        <f t="shared" si="109"/>
        <v>0</v>
      </c>
      <c r="V1028" s="44"/>
      <c r="W1028" s="43"/>
    </row>
    <row r="1029" spans="2:23" ht="12" hidden="1" customHeight="1">
      <c r="B1029" s="165"/>
      <c r="C1029" s="165"/>
      <c r="D1029" s="165"/>
      <c r="E1029" s="21" t="s">
        <v>102</v>
      </c>
      <c r="F1029" s="74" t="s">
        <v>413</v>
      </c>
      <c r="G1029" s="14">
        <v>42</v>
      </c>
      <c r="H1029" s="14" t="s">
        <v>212</v>
      </c>
      <c r="I1029" s="24">
        <v>0.2</v>
      </c>
      <c r="J1029" s="26">
        <v>144.25851224690501</v>
      </c>
      <c r="K1029" s="17">
        <f t="shared" si="113"/>
        <v>1211.7715028740022</v>
      </c>
      <c r="L1029" s="9">
        <f>ABSTRACT!I1026</f>
        <v>0</v>
      </c>
      <c r="M1029" s="9">
        <f>ABSTRACT!J1026</f>
        <v>0</v>
      </c>
      <c r="N1029" s="9">
        <f>ABSTRACT!K1026</f>
        <v>0</v>
      </c>
      <c r="O1029" s="37">
        <f t="shared" si="110"/>
        <v>0</v>
      </c>
      <c r="P1029" s="37">
        <f t="shared" si="111"/>
        <v>0</v>
      </c>
      <c r="Q1029" s="37">
        <f t="shared" si="112"/>
        <v>0</v>
      </c>
      <c r="R1029" s="35"/>
      <c r="S1029" s="36"/>
      <c r="T1029" s="41">
        <f t="shared" si="109"/>
        <v>0</v>
      </c>
      <c r="V1029" s="44"/>
      <c r="W1029" s="43"/>
    </row>
    <row r="1030" spans="2:23" ht="12" hidden="1" customHeight="1">
      <c r="B1030" s="165"/>
      <c r="C1030" s="165"/>
      <c r="D1030" s="165"/>
      <c r="E1030" s="18" t="s">
        <v>718</v>
      </c>
      <c r="F1030" s="78" t="s">
        <v>597</v>
      </c>
      <c r="G1030" s="14"/>
      <c r="H1030" s="14"/>
      <c r="I1030" s="24"/>
      <c r="J1030" s="26"/>
      <c r="K1030" s="17"/>
      <c r="L1030" s="9">
        <f>ABSTRACT!I1027</f>
        <v>0</v>
      </c>
      <c r="M1030" s="9">
        <f>ABSTRACT!J1027</f>
        <v>0</v>
      </c>
      <c r="N1030" s="9">
        <f>ABSTRACT!K1027</f>
        <v>0</v>
      </c>
      <c r="O1030" s="37">
        <f t="shared" si="110"/>
        <v>0</v>
      </c>
      <c r="P1030" s="37">
        <f t="shared" si="111"/>
        <v>0</v>
      </c>
      <c r="Q1030" s="37">
        <f t="shared" si="112"/>
        <v>0</v>
      </c>
      <c r="R1030" s="35"/>
      <c r="S1030" s="36"/>
      <c r="T1030" s="41">
        <f t="shared" si="109"/>
        <v>0</v>
      </c>
      <c r="V1030" s="44"/>
      <c r="W1030" s="43"/>
    </row>
    <row r="1031" spans="2:23" ht="12" hidden="1" customHeight="1">
      <c r="B1031" s="165"/>
      <c r="C1031" s="165"/>
      <c r="D1031" s="165"/>
      <c r="E1031" s="21" t="s">
        <v>99</v>
      </c>
      <c r="F1031" s="74" t="s">
        <v>411</v>
      </c>
      <c r="G1031" s="14">
        <v>14</v>
      </c>
      <c r="H1031" s="14" t="s">
        <v>212</v>
      </c>
      <c r="I1031" s="24">
        <v>0.7</v>
      </c>
      <c r="J1031" s="26">
        <v>144.27324603428599</v>
      </c>
      <c r="K1031" s="17">
        <f t="shared" si="113"/>
        <v>1413.8778111360027</v>
      </c>
      <c r="L1031" s="9">
        <f>ABSTRACT!I1028</f>
        <v>0</v>
      </c>
      <c r="M1031" s="9">
        <f>ABSTRACT!J1028</f>
        <v>0</v>
      </c>
      <c r="N1031" s="9">
        <f>ABSTRACT!K1028</f>
        <v>0</v>
      </c>
      <c r="O1031" s="37">
        <f t="shared" si="110"/>
        <v>0</v>
      </c>
      <c r="P1031" s="37">
        <f t="shared" si="111"/>
        <v>0</v>
      </c>
      <c r="Q1031" s="37">
        <f t="shared" si="112"/>
        <v>0</v>
      </c>
      <c r="R1031" s="35"/>
      <c r="S1031" s="36"/>
      <c r="T1031" s="41">
        <f t="shared" si="109"/>
        <v>0</v>
      </c>
      <c r="V1031" s="44"/>
      <c r="W1031" s="43"/>
    </row>
    <row r="1032" spans="2:23" ht="12" hidden="1" customHeight="1">
      <c r="B1032" s="165"/>
      <c r="C1032" s="165"/>
      <c r="D1032" s="165"/>
      <c r="E1032" s="21" t="s">
        <v>102</v>
      </c>
      <c r="F1032" s="74" t="s">
        <v>413</v>
      </c>
      <c r="G1032" s="14">
        <v>14</v>
      </c>
      <c r="H1032" s="14" t="s">
        <v>212</v>
      </c>
      <c r="I1032" s="24">
        <v>0.2</v>
      </c>
      <c r="J1032" s="26">
        <v>144.27324603428599</v>
      </c>
      <c r="K1032" s="17">
        <f t="shared" si="113"/>
        <v>403.96508889600079</v>
      </c>
      <c r="L1032" s="9">
        <f>ABSTRACT!I1029</f>
        <v>0</v>
      </c>
      <c r="M1032" s="9">
        <f>ABSTRACT!J1029</f>
        <v>0</v>
      </c>
      <c r="N1032" s="9">
        <f>ABSTRACT!K1029</f>
        <v>0</v>
      </c>
      <c r="O1032" s="37">
        <f t="shared" si="110"/>
        <v>0</v>
      </c>
      <c r="P1032" s="37">
        <f t="shared" si="111"/>
        <v>0</v>
      </c>
      <c r="Q1032" s="37">
        <f t="shared" si="112"/>
        <v>0</v>
      </c>
      <c r="R1032" s="35"/>
      <c r="S1032" s="36"/>
      <c r="T1032" s="41">
        <f t="shared" si="109"/>
        <v>0</v>
      </c>
      <c r="V1032" s="44"/>
      <c r="W1032" s="43"/>
    </row>
    <row r="1033" spans="2:23" ht="12" hidden="1" customHeight="1">
      <c r="B1033" s="165"/>
      <c r="C1033" s="165"/>
      <c r="D1033" s="165"/>
      <c r="E1033" s="18" t="s">
        <v>719</v>
      </c>
      <c r="F1033" s="78" t="s">
        <v>599</v>
      </c>
      <c r="G1033" s="14"/>
      <c r="H1033" s="14"/>
      <c r="I1033" s="15"/>
      <c r="J1033" s="26"/>
      <c r="K1033" s="17"/>
      <c r="L1033" s="9">
        <f>ABSTRACT!I1030</f>
        <v>0</v>
      </c>
      <c r="M1033" s="9">
        <f>ABSTRACT!J1030</f>
        <v>0</v>
      </c>
      <c r="N1033" s="9">
        <f>ABSTRACT!K1030</f>
        <v>0</v>
      </c>
      <c r="O1033" s="37">
        <f t="shared" si="110"/>
        <v>0</v>
      </c>
      <c r="P1033" s="37">
        <f t="shared" si="111"/>
        <v>0</v>
      </c>
      <c r="Q1033" s="37">
        <f t="shared" si="112"/>
        <v>0</v>
      </c>
      <c r="R1033" s="35"/>
      <c r="S1033" s="36"/>
      <c r="T1033" s="41">
        <f t="shared" si="109"/>
        <v>0</v>
      </c>
      <c r="V1033" s="44"/>
      <c r="W1033" s="43"/>
    </row>
    <row r="1034" spans="2:23" ht="12" hidden="1" customHeight="1">
      <c r="B1034" s="165"/>
      <c r="C1034" s="165"/>
      <c r="D1034" s="165"/>
      <c r="E1034" s="21" t="s">
        <v>99</v>
      </c>
      <c r="F1034" s="74" t="s">
        <v>411</v>
      </c>
      <c r="G1034" s="14">
        <v>16</v>
      </c>
      <c r="H1034" s="14" t="s">
        <v>212</v>
      </c>
      <c r="I1034" s="24">
        <v>0.7</v>
      </c>
      <c r="J1034" s="26">
        <v>144.26219569374999</v>
      </c>
      <c r="K1034" s="17">
        <f t="shared" si="113"/>
        <v>1615.7365917699997</v>
      </c>
      <c r="L1034" s="9">
        <f>ABSTRACT!I1031</f>
        <v>0</v>
      </c>
      <c r="M1034" s="9">
        <f>ABSTRACT!J1031</f>
        <v>0</v>
      </c>
      <c r="N1034" s="9">
        <f>ABSTRACT!K1031</f>
        <v>0</v>
      </c>
      <c r="O1034" s="37">
        <f t="shared" si="110"/>
        <v>0</v>
      </c>
      <c r="P1034" s="37">
        <f t="shared" si="111"/>
        <v>0</v>
      </c>
      <c r="Q1034" s="37">
        <f t="shared" si="112"/>
        <v>0</v>
      </c>
      <c r="R1034" s="35"/>
      <c r="S1034" s="36"/>
      <c r="T1034" s="41">
        <f t="shared" si="109"/>
        <v>0</v>
      </c>
      <c r="V1034" s="44"/>
      <c r="W1034" s="43"/>
    </row>
    <row r="1035" spans="2:23" ht="12" hidden="1" customHeight="1">
      <c r="B1035" s="165"/>
      <c r="C1035" s="165"/>
      <c r="D1035" s="165"/>
      <c r="E1035" s="21" t="s">
        <v>102</v>
      </c>
      <c r="F1035" s="74" t="s">
        <v>413</v>
      </c>
      <c r="G1035" s="14">
        <v>16</v>
      </c>
      <c r="H1035" s="14" t="s">
        <v>212</v>
      </c>
      <c r="I1035" s="24">
        <v>0.2</v>
      </c>
      <c r="J1035" s="26">
        <v>144.26219569374999</v>
      </c>
      <c r="K1035" s="17">
        <f t="shared" si="113"/>
        <v>461.63902622000001</v>
      </c>
      <c r="L1035" s="9">
        <f>ABSTRACT!I1032</f>
        <v>0</v>
      </c>
      <c r="M1035" s="9">
        <f>ABSTRACT!J1032</f>
        <v>0</v>
      </c>
      <c r="N1035" s="9">
        <f>ABSTRACT!K1032</f>
        <v>0</v>
      </c>
      <c r="O1035" s="37">
        <f t="shared" si="110"/>
        <v>0</v>
      </c>
      <c r="P1035" s="37">
        <f t="shared" si="111"/>
        <v>0</v>
      </c>
      <c r="Q1035" s="37">
        <f t="shared" si="112"/>
        <v>0</v>
      </c>
      <c r="R1035" s="35"/>
      <c r="S1035" s="36"/>
      <c r="T1035" s="41">
        <f t="shared" si="109"/>
        <v>0</v>
      </c>
      <c r="V1035" s="44"/>
      <c r="W1035" s="43"/>
    </row>
    <row r="1036" spans="2:23" ht="12" hidden="1" customHeight="1">
      <c r="B1036" s="165"/>
      <c r="C1036" s="165"/>
      <c r="D1036" s="165"/>
      <c r="E1036" s="18" t="s">
        <v>720</v>
      </c>
      <c r="F1036" s="78" t="s">
        <v>601</v>
      </c>
      <c r="G1036" s="14"/>
      <c r="H1036" s="14"/>
      <c r="I1036" s="24"/>
      <c r="J1036" s="26"/>
      <c r="K1036" s="17"/>
      <c r="L1036" s="9">
        <f>ABSTRACT!I1033</f>
        <v>0</v>
      </c>
      <c r="M1036" s="9">
        <f>ABSTRACT!J1033</f>
        <v>0</v>
      </c>
      <c r="N1036" s="9">
        <f>ABSTRACT!K1033</f>
        <v>0</v>
      </c>
      <c r="O1036" s="37">
        <f t="shared" si="110"/>
        <v>0</v>
      </c>
      <c r="P1036" s="37">
        <f t="shared" si="111"/>
        <v>0</v>
      </c>
      <c r="Q1036" s="37">
        <f t="shared" si="112"/>
        <v>0</v>
      </c>
      <c r="R1036" s="35"/>
      <c r="S1036" s="36"/>
      <c r="T1036" s="41">
        <f t="shared" si="109"/>
        <v>0</v>
      </c>
      <c r="V1036" s="44"/>
      <c r="W1036" s="43"/>
    </row>
    <row r="1037" spans="2:23" ht="12" hidden="1" customHeight="1">
      <c r="B1037" s="165"/>
      <c r="C1037" s="165"/>
      <c r="D1037" s="165"/>
      <c r="E1037" s="21" t="s">
        <v>99</v>
      </c>
      <c r="F1037" s="74" t="s">
        <v>411</v>
      </c>
      <c r="G1037" s="14">
        <v>10</v>
      </c>
      <c r="H1037" s="14" t="s">
        <v>212</v>
      </c>
      <c r="I1037" s="24">
        <v>0.7</v>
      </c>
      <c r="J1037" s="26">
        <v>144.24672521700001</v>
      </c>
      <c r="K1037" s="17">
        <f t="shared" si="113"/>
        <v>1009.7270765189999</v>
      </c>
      <c r="L1037" s="9">
        <f>ABSTRACT!I1034</f>
        <v>0</v>
      </c>
      <c r="M1037" s="9">
        <f>ABSTRACT!J1034</f>
        <v>0</v>
      </c>
      <c r="N1037" s="9">
        <f>ABSTRACT!K1034</f>
        <v>0</v>
      </c>
      <c r="O1037" s="37">
        <f t="shared" si="110"/>
        <v>0</v>
      </c>
      <c r="P1037" s="37">
        <f t="shared" si="111"/>
        <v>0</v>
      </c>
      <c r="Q1037" s="37">
        <f t="shared" si="112"/>
        <v>0</v>
      </c>
      <c r="R1037" s="35"/>
      <c r="S1037" s="36"/>
      <c r="T1037" s="41">
        <f t="shared" si="109"/>
        <v>0</v>
      </c>
      <c r="V1037" s="44"/>
      <c r="W1037" s="43"/>
    </row>
    <row r="1038" spans="2:23" ht="12" hidden="1" customHeight="1">
      <c r="B1038" s="165"/>
      <c r="C1038" s="165"/>
      <c r="D1038" s="165"/>
      <c r="E1038" s="21" t="s">
        <v>102</v>
      </c>
      <c r="F1038" s="74" t="s">
        <v>413</v>
      </c>
      <c r="G1038" s="14">
        <v>10</v>
      </c>
      <c r="H1038" s="14" t="s">
        <v>212</v>
      </c>
      <c r="I1038" s="24">
        <v>0.2</v>
      </c>
      <c r="J1038" s="26">
        <v>144.24672521700001</v>
      </c>
      <c r="K1038" s="17">
        <f t="shared" si="113"/>
        <v>288.49345043400001</v>
      </c>
      <c r="L1038" s="9">
        <f>ABSTRACT!I1035</f>
        <v>0</v>
      </c>
      <c r="M1038" s="9">
        <f>ABSTRACT!J1035</f>
        <v>0</v>
      </c>
      <c r="N1038" s="9">
        <f>ABSTRACT!K1035</f>
        <v>0</v>
      </c>
      <c r="O1038" s="37">
        <f t="shared" si="110"/>
        <v>0</v>
      </c>
      <c r="P1038" s="37">
        <f t="shared" si="111"/>
        <v>0</v>
      </c>
      <c r="Q1038" s="37">
        <f t="shared" si="112"/>
        <v>0</v>
      </c>
      <c r="R1038" s="35"/>
      <c r="S1038" s="36"/>
      <c r="T1038" s="41">
        <f t="shared" ref="T1038:T1101" si="114">SUM(V1038:AO1038)</f>
        <v>0</v>
      </c>
      <c r="V1038" s="44"/>
      <c r="W1038" s="43"/>
    </row>
    <row r="1039" spans="2:23" ht="12" hidden="1" customHeight="1">
      <c r="B1039" s="165"/>
      <c r="C1039" s="165"/>
      <c r="D1039" s="165"/>
      <c r="E1039" s="18" t="s">
        <v>721</v>
      </c>
      <c r="F1039" s="78" t="s">
        <v>603</v>
      </c>
      <c r="G1039" s="14"/>
      <c r="H1039" s="14"/>
      <c r="I1039" s="24"/>
      <c r="J1039" s="26"/>
      <c r="K1039" s="17"/>
      <c r="L1039" s="9">
        <f>ABSTRACT!I1036</f>
        <v>0</v>
      </c>
      <c r="M1039" s="9">
        <f>ABSTRACT!J1036</f>
        <v>0</v>
      </c>
      <c r="N1039" s="9">
        <f>ABSTRACT!K1036</f>
        <v>0</v>
      </c>
      <c r="O1039" s="37">
        <f t="shared" ref="O1039:O1102" si="115">L1039*J1039*I1039</f>
        <v>0</v>
      </c>
      <c r="P1039" s="37">
        <f t="shared" ref="P1039:P1102" si="116">M1039*J1039*I1039</f>
        <v>0</v>
      </c>
      <c r="Q1039" s="37">
        <f t="shared" si="112"/>
        <v>0</v>
      </c>
      <c r="R1039" s="35"/>
      <c r="S1039" s="36"/>
      <c r="T1039" s="41">
        <f t="shared" si="114"/>
        <v>0</v>
      </c>
      <c r="V1039" s="44"/>
      <c r="W1039" s="43"/>
    </row>
    <row r="1040" spans="2:23" ht="12" hidden="1" customHeight="1">
      <c r="B1040" s="165"/>
      <c r="C1040" s="165"/>
      <c r="D1040" s="165"/>
      <c r="E1040" s="18" t="s">
        <v>722</v>
      </c>
      <c r="F1040" s="78" t="s">
        <v>605</v>
      </c>
      <c r="G1040" s="14"/>
      <c r="H1040" s="14"/>
      <c r="I1040" s="24"/>
      <c r="J1040" s="26"/>
      <c r="K1040" s="17"/>
      <c r="L1040" s="9">
        <f>ABSTRACT!I1037</f>
        <v>0</v>
      </c>
      <c r="M1040" s="9">
        <f>ABSTRACT!J1037</f>
        <v>0</v>
      </c>
      <c r="N1040" s="9">
        <f>ABSTRACT!K1037</f>
        <v>0</v>
      </c>
      <c r="O1040" s="37">
        <f t="shared" si="115"/>
        <v>0</v>
      </c>
      <c r="P1040" s="37">
        <f t="shared" si="116"/>
        <v>0</v>
      </c>
      <c r="Q1040" s="37">
        <f t="shared" ref="Q1040:Q1103" si="117">O1040+P1040</f>
        <v>0</v>
      </c>
      <c r="R1040" s="35"/>
      <c r="S1040" s="36"/>
      <c r="T1040" s="41">
        <f t="shared" si="114"/>
        <v>0</v>
      </c>
      <c r="V1040" s="44"/>
      <c r="W1040" s="43"/>
    </row>
    <row r="1041" spans="2:23" ht="12" hidden="1" customHeight="1">
      <c r="B1041" s="165"/>
      <c r="C1041" s="165"/>
      <c r="D1041" s="165"/>
      <c r="E1041" s="21" t="s">
        <v>99</v>
      </c>
      <c r="F1041" s="74" t="s">
        <v>411</v>
      </c>
      <c r="G1041" s="14">
        <v>4</v>
      </c>
      <c r="H1041" s="14" t="s">
        <v>212</v>
      </c>
      <c r="I1041" s="24">
        <v>0.7</v>
      </c>
      <c r="J1041" s="26">
        <v>116.028575625</v>
      </c>
      <c r="K1041" s="17">
        <f t="shared" si="113"/>
        <v>324.88001174999999</v>
      </c>
      <c r="L1041" s="9">
        <f>ABSTRACT!I1038</f>
        <v>0</v>
      </c>
      <c r="M1041" s="9">
        <f>ABSTRACT!J1038</f>
        <v>0</v>
      </c>
      <c r="N1041" s="9">
        <f>ABSTRACT!K1038</f>
        <v>0</v>
      </c>
      <c r="O1041" s="37">
        <f t="shared" si="115"/>
        <v>0</v>
      </c>
      <c r="P1041" s="37">
        <f t="shared" si="116"/>
        <v>0</v>
      </c>
      <c r="Q1041" s="37">
        <f t="shared" si="117"/>
        <v>0</v>
      </c>
      <c r="R1041" s="35"/>
      <c r="S1041" s="36"/>
      <c r="T1041" s="41">
        <f t="shared" si="114"/>
        <v>0</v>
      </c>
      <c r="V1041" s="44"/>
      <c r="W1041" s="43"/>
    </row>
    <row r="1042" spans="2:23" ht="12" hidden="1" customHeight="1">
      <c r="B1042" s="165"/>
      <c r="C1042" s="165"/>
      <c r="D1042" s="165"/>
      <c r="E1042" s="21" t="s">
        <v>102</v>
      </c>
      <c r="F1042" s="74" t="s">
        <v>413</v>
      </c>
      <c r="G1042" s="14">
        <v>4</v>
      </c>
      <c r="H1042" s="14" t="s">
        <v>212</v>
      </c>
      <c r="I1042" s="24">
        <v>0.2</v>
      </c>
      <c r="J1042" s="26">
        <v>116.028575625</v>
      </c>
      <c r="K1042" s="17">
        <f t="shared" si="113"/>
        <v>92.822860500000004</v>
      </c>
      <c r="L1042" s="9">
        <f>ABSTRACT!I1039</f>
        <v>0</v>
      </c>
      <c r="M1042" s="9">
        <f>ABSTRACT!J1039</f>
        <v>0</v>
      </c>
      <c r="N1042" s="9">
        <f>ABSTRACT!K1039</f>
        <v>0</v>
      </c>
      <c r="O1042" s="37">
        <f t="shared" si="115"/>
        <v>0</v>
      </c>
      <c r="P1042" s="37">
        <f t="shared" si="116"/>
        <v>0</v>
      </c>
      <c r="Q1042" s="37">
        <f t="shared" si="117"/>
        <v>0</v>
      </c>
      <c r="R1042" s="35"/>
      <c r="S1042" s="36"/>
      <c r="T1042" s="41">
        <f t="shared" si="114"/>
        <v>0</v>
      </c>
      <c r="V1042" s="44"/>
      <c r="W1042" s="43"/>
    </row>
    <row r="1043" spans="2:23" ht="12" hidden="1" customHeight="1">
      <c r="B1043" s="165"/>
      <c r="C1043" s="165"/>
      <c r="D1043" s="165"/>
      <c r="E1043" s="18" t="s">
        <v>723</v>
      </c>
      <c r="F1043" s="78" t="s">
        <v>607</v>
      </c>
      <c r="G1043" s="14"/>
      <c r="H1043" s="14"/>
      <c r="I1043" s="24"/>
      <c r="J1043" s="26"/>
      <c r="K1043" s="17"/>
      <c r="L1043" s="9">
        <f>ABSTRACT!I1040</f>
        <v>0</v>
      </c>
      <c r="M1043" s="9">
        <f>ABSTRACT!J1040</f>
        <v>0</v>
      </c>
      <c r="N1043" s="9">
        <f>ABSTRACT!K1040</f>
        <v>0</v>
      </c>
      <c r="O1043" s="37">
        <f t="shared" si="115"/>
        <v>0</v>
      </c>
      <c r="P1043" s="37">
        <f t="shared" si="116"/>
        <v>0</v>
      </c>
      <c r="Q1043" s="37">
        <f t="shared" si="117"/>
        <v>0</v>
      </c>
      <c r="R1043" s="35"/>
      <c r="S1043" s="36"/>
      <c r="T1043" s="41">
        <f t="shared" si="114"/>
        <v>0</v>
      </c>
      <c r="V1043" s="44"/>
      <c r="W1043" s="43"/>
    </row>
    <row r="1044" spans="2:23" ht="12" hidden="1" customHeight="1">
      <c r="B1044" s="165"/>
      <c r="C1044" s="165"/>
      <c r="D1044" s="165"/>
      <c r="E1044" s="21" t="s">
        <v>99</v>
      </c>
      <c r="F1044" s="74" t="s">
        <v>411</v>
      </c>
      <c r="G1044" s="14">
        <v>4</v>
      </c>
      <c r="H1044" s="14" t="s">
        <v>212</v>
      </c>
      <c r="I1044" s="24">
        <v>0.7</v>
      </c>
      <c r="J1044" s="26">
        <v>122.9902901625</v>
      </c>
      <c r="K1044" s="17">
        <f t="shared" si="113"/>
        <v>344.37281245499997</v>
      </c>
      <c r="L1044" s="9">
        <f>ABSTRACT!I1041</f>
        <v>0</v>
      </c>
      <c r="M1044" s="9">
        <f>ABSTRACT!J1041</f>
        <v>0</v>
      </c>
      <c r="N1044" s="9">
        <f>ABSTRACT!K1041</f>
        <v>0</v>
      </c>
      <c r="O1044" s="37">
        <f t="shared" si="115"/>
        <v>0</v>
      </c>
      <c r="P1044" s="37">
        <f t="shared" si="116"/>
        <v>0</v>
      </c>
      <c r="Q1044" s="37">
        <f t="shared" si="117"/>
        <v>0</v>
      </c>
      <c r="R1044" s="35"/>
      <c r="S1044" s="36"/>
      <c r="T1044" s="41">
        <f t="shared" si="114"/>
        <v>0</v>
      </c>
      <c r="V1044" s="44"/>
      <c r="W1044" s="43"/>
    </row>
    <row r="1045" spans="2:23" ht="12" hidden="1" customHeight="1">
      <c r="B1045" s="165"/>
      <c r="C1045" s="165"/>
      <c r="D1045" s="165"/>
      <c r="E1045" s="21" t="s">
        <v>102</v>
      </c>
      <c r="F1045" s="74" t="s">
        <v>413</v>
      </c>
      <c r="G1045" s="14">
        <v>4</v>
      </c>
      <c r="H1045" s="14" t="s">
        <v>212</v>
      </c>
      <c r="I1045" s="24">
        <v>0.2</v>
      </c>
      <c r="J1045" s="26">
        <v>122.9902901625</v>
      </c>
      <c r="K1045" s="17">
        <f t="shared" si="113"/>
        <v>98.392232130000011</v>
      </c>
      <c r="L1045" s="9">
        <f>ABSTRACT!I1042</f>
        <v>0</v>
      </c>
      <c r="M1045" s="9">
        <f>ABSTRACT!J1042</f>
        <v>0</v>
      </c>
      <c r="N1045" s="9">
        <f>ABSTRACT!K1042</f>
        <v>0</v>
      </c>
      <c r="O1045" s="37">
        <f t="shared" si="115"/>
        <v>0</v>
      </c>
      <c r="P1045" s="37">
        <f t="shared" si="116"/>
        <v>0</v>
      </c>
      <c r="Q1045" s="37">
        <f t="shared" si="117"/>
        <v>0</v>
      </c>
      <c r="R1045" s="35"/>
      <c r="S1045" s="36"/>
      <c r="T1045" s="41">
        <f t="shared" si="114"/>
        <v>0</v>
      </c>
      <c r="V1045" s="44"/>
      <c r="W1045" s="43"/>
    </row>
    <row r="1046" spans="2:23" ht="12" hidden="1" customHeight="1">
      <c r="B1046" s="165"/>
      <c r="C1046" s="165"/>
      <c r="D1046" s="165"/>
      <c r="E1046" s="18" t="s">
        <v>724</v>
      </c>
      <c r="F1046" s="78" t="s">
        <v>609</v>
      </c>
      <c r="G1046" s="14"/>
      <c r="H1046" s="14"/>
      <c r="I1046" s="24"/>
      <c r="J1046" s="26"/>
      <c r="K1046" s="17"/>
      <c r="L1046" s="9">
        <f>ABSTRACT!I1043</f>
        <v>0</v>
      </c>
      <c r="M1046" s="9">
        <f>ABSTRACT!J1043</f>
        <v>0</v>
      </c>
      <c r="N1046" s="9">
        <f>ABSTRACT!K1043</f>
        <v>0</v>
      </c>
      <c r="O1046" s="37">
        <f t="shared" si="115"/>
        <v>0</v>
      </c>
      <c r="P1046" s="37">
        <f t="shared" si="116"/>
        <v>0</v>
      </c>
      <c r="Q1046" s="37">
        <f t="shared" si="117"/>
        <v>0</v>
      </c>
      <c r="R1046" s="35"/>
      <c r="S1046" s="36"/>
      <c r="T1046" s="41">
        <f t="shared" si="114"/>
        <v>0</v>
      </c>
      <c r="V1046" s="44"/>
      <c r="W1046" s="43"/>
    </row>
    <row r="1047" spans="2:23" ht="12" hidden="1" customHeight="1">
      <c r="B1047" s="165"/>
      <c r="C1047" s="165"/>
      <c r="D1047" s="165"/>
      <c r="E1047" s="21" t="s">
        <v>99</v>
      </c>
      <c r="F1047" s="74" t="s">
        <v>411</v>
      </c>
      <c r="G1047" s="14">
        <v>4</v>
      </c>
      <c r="H1047" s="14" t="s">
        <v>212</v>
      </c>
      <c r="I1047" s="24">
        <v>0.7</v>
      </c>
      <c r="J1047" s="26">
        <v>130.57082377</v>
      </c>
      <c r="K1047" s="17">
        <f t="shared" si="113"/>
        <v>365.59830655600001</v>
      </c>
      <c r="L1047" s="9">
        <f>ABSTRACT!I1044</f>
        <v>0</v>
      </c>
      <c r="M1047" s="9">
        <f>ABSTRACT!J1044</f>
        <v>0</v>
      </c>
      <c r="N1047" s="9">
        <f>ABSTRACT!K1044</f>
        <v>0</v>
      </c>
      <c r="O1047" s="37">
        <f t="shared" si="115"/>
        <v>0</v>
      </c>
      <c r="P1047" s="37">
        <f t="shared" si="116"/>
        <v>0</v>
      </c>
      <c r="Q1047" s="37">
        <f t="shared" si="117"/>
        <v>0</v>
      </c>
      <c r="R1047" s="35"/>
      <c r="S1047" s="36"/>
      <c r="T1047" s="41">
        <f t="shared" si="114"/>
        <v>0</v>
      </c>
      <c r="V1047" s="44"/>
      <c r="W1047" s="43"/>
    </row>
    <row r="1048" spans="2:23" ht="12" hidden="1" customHeight="1">
      <c r="B1048" s="165"/>
      <c r="C1048" s="165"/>
      <c r="D1048" s="165"/>
      <c r="E1048" s="21" t="s">
        <v>102</v>
      </c>
      <c r="F1048" s="74" t="s">
        <v>413</v>
      </c>
      <c r="G1048" s="14">
        <v>4</v>
      </c>
      <c r="H1048" s="14" t="s">
        <v>212</v>
      </c>
      <c r="I1048" s="24">
        <v>0.2</v>
      </c>
      <c r="J1048" s="26">
        <v>130.57082377</v>
      </c>
      <c r="K1048" s="17">
        <f t="shared" si="113"/>
        <v>104.456659016</v>
      </c>
      <c r="L1048" s="9">
        <f>ABSTRACT!I1045</f>
        <v>0</v>
      </c>
      <c r="M1048" s="9">
        <f>ABSTRACT!J1045</f>
        <v>0</v>
      </c>
      <c r="N1048" s="9">
        <f>ABSTRACT!K1045</f>
        <v>0</v>
      </c>
      <c r="O1048" s="37">
        <f t="shared" si="115"/>
        <v>0</v>
      </c>
      <c r="P1048" s="37">
        <f t="shared" si="116"/>
        <v>0</v>
      </c>
      <c r="Q1048" s="37">
        <f t="shared" si="117"/>
        <v>0</v>
      </c>
      <c r="R1048" s="35"/>
      <c r="S1048" s="36"/>
      <c r="T1048" s="41">
        <f t="shared" si="114"/>
        <v>0</v>
      </c>
      <c r="V1048" s="44"/>
      <c r="W1048" s="43"/>
    </row>
    <row r="1049" spans="2:23" ht="12" hidden="1" customHeight="1">
      <c r="B1049" s="165"/>
      <c r="C1049" s="165"/>
      <c r="D1049" s="165"/>
      <c r="E1049" s="18" t="s">
        <v>725</v>
      </c>
      <c r="F1049" s="78" t="s">
        <v>611</v>
      </c>
      <c r="G1049" s="14"/>
      <c r="H1049" s="14"/>
      <c r="I1049" s="24"/>
      <c r="J1049" s="26"/>
      <c r="K1049" s="17"/>
      <c r="L1049" s="9">
        <f>ABSTRACT!I1046</f>
        <v>0</v>
      </c>
      <c r="M1049" s="9">
        <f>ABSTRACT!J1046</f>
        <v>0</v>
      </c>
      <c r="N1049" s="9">
        <f>ABSTRACT!K1046</f>
        <v>0</v>
      </c>
      <c r="O1049" s="37">
        <f t="shared" si="115"/>
        <v>0</v>
      </c>
      <c r="P1049" s="37">
        <f t="shared" si="116"/>
        <v>0</v>
      </c>
      <c r="Q1049" s="37">
        <f t="shared" si="117"/>
        <v>0</v>
      </c>
      <c r="R1049" s="35"/>
      <c r="S1049" s="36"/>
      <c r="T1049" s="41">
        <f t="shared" si="114"/>
        <v>0</v>
      </c>
      <c r="V1049" s="44"/>
      <c r="W1049" s="43"/>
    </row>
    <row r="1050" spans="2:23" ht="12" hidden="1" customHeight="1">
      <c r="B1050" s="165"/>
      <c r="C1050" s="165"/>
      <c r="D1050" s="165"/>
      <c r="E1050" s="21" t="s">
        <v>99</v>
      </c>
      <c r="F1050" s="74" t="s">
        <v>411</v>
      </c>
      <c r="G1050" s="14">
        <v>4</v>
      </c>
      <c r="H1050" s="14" t="s">
        <v>212</v>
      </c>
      <c r="I1050" s="24">
        <v>0.7</v>
      </c>
      <c r="J1050" s="26">
        <v>187.811587745</v>
      </c>
      <c r="K1050" s="17">
        <f t="shared" si="113"/>
        <v>525.87244568599999</v>
      </c>
      <c r="L1050" s="9">
        <f>ABSTRACT!I1047</f>
        <v>0</v>
      </c>
      <c r="M1050" s="9">
        <f>ABSTRACT!J1047</f>
        <v>0</v>
      </c>
      <c r="N1050" s="9">
        <f>ABSTRACT!K1047</f>
        <v>0</v>
      </c>
      <c r="O1050" s="37">
        <f t="shared" si="115"/>
        <v>0</v>
      </c>
      <c r="P1050" s="37">
        <f t="shared" si="116"/>
        <v>0</v>
      </c>
      <c r="Q1050" s="37">
        <f t="shared" si="117"/>
        <v>0</v>
      </c>
      <c r="R1050" s="35"/>
      <c r="S1050" s="36"/>
      <c r="T1050" s="41">
        <f t="shared" si="114"/>
        <v>0</v>
      </c>
      <c r="V1050" s="44"/>
      <c r="W1050" s="43"/>
    </row>
    <row r="1051" spans="2:23" ht="12" hidden="1" customHeight="1">
      <c r="B1051" s="165"/>
      <c r="C1051" s="165"/>
      <c r="D1051" s="165"/>
      <c r="E1051" s="21" t="s">
        <v>102</v>
      </c>
      <c r="F1051" s="74" t="s">
        <v>413</v>
      </c>
      <c r="G1051" s="14">
        <v>4</v>
      </c>
      <c r="H1051" s="14" t="s">
        <v>212</v>
      </c>
      <c r="I1051" s="24">
        <v>0.2</v>
      </c>
      <c r="J1051" s="26">
        <v>187.811587745</v>
      </c>
      <c r="K1051" s="17">
        <f t="shared" si="113"/>
        <v>150.249270196</v>
      </c>
      <c r="L1051" s="9">
        <f>ABSTRACT!I1048</f>
        <v>0</v>
      </c>
      <c r="M1051" s="9">
        <f>ABSTRACT!J1048</f>
        <v>0</v>
      </c>
      <c r="N1051" s="9">
        <f>ABSTRACT!K1048</f>
        <v>0</v>
      </c>
      <c r="O1051" s="37">
        <f t="shared" si="115"/>
        <v>0</v>
      </c>
      <c r="P1051" s="37">
        <f t="shared" si="116"/>
        <v>0</v>
      </c>
      <c r="Q1051" s="37">
        <f t="shared" si="117"/>
        <v>0</v>
      </c>
      <c r="R1051" s="35"/>
      <c r="S1051" s="36"/>
      <c r="T1051" s="41">
        <f t="shared" si="114"/>
        <v>0</v>
      </c>
      <c r="V1051" s="44"/>
      <c r="W1051" s="43"/>
    </row>
    <row r="1052" spans="2:23" ht="12" hidden="1" customHeight="1">
      <c r="B1052" s="165"/>
      <c r="C1052" s="165"/>
      <c r="D1052" s="165"/>
      <c r="E1052" s="18" t="s">
        <v>726</v>
      </c>
      <c r="F1052" s="78" t="s">
        <v>613</v>
      </c>
      <c r="G1052" s="14"/>
      <c r="H1052" s="14"/>
      <c r="I1052" s="15"/>
      <c r="J1052" s="26"/>
      <c r="K1052" s="17"/>
      <c r="L1052" s="9">
        <f>ABSTRACT!I1049</f>
        <v>0</v>
      </c>
      <c r="M1052" s="9">
        <f>ABSTRACT!J1049</f>
        <v>0</v>
      </c>
      <c r="N1052" s="9">
        <f>ABSTRACT!K1049</f>
        <v>0</v>
      </c>
      <c r="O1052" s="37">
        <f t="shared" si="115"/>
        <v>0</v>
      </c>
      <c r="P1052" s="37">
        <f t="shared" si="116"/>
        <v>0</v>
      </c>
      <c r="Q1052" s="37">
        <f t="shared" si="117"/>
        <v>0</v>
      </c>
      <c r="R1052" s="35"/>
      <c r="S1052" s="36"/>
      <c r="T1052" s="41">
        <f t="shared" si="114"/>
        <v>0</v>
      </c>
      <c r="V1052" s="44"/>
      <c r="W1052" s="43"/>
    </row>
    <row r="1053" spans="2:23" ht="12" hidden="1" customHeight="1">
      <c r="B1053" s="165"/>
      <c r="C1053" s="165"/>
      <c r="D1053" s="165"/>
      <c r="E1053" s="21" t="s">
        <v>99</v>
      </c>
      <c r="F1053" s="74" t="s">
        <v>411</v>
      </c>
      <c r="G1053" s="14">
        <v>4</v>
      </c>
      <c r="H1053" s="14" t="s">
        <v>212</v>
      </c>
      <c r="I1053" s="24">
        <v>0.7</v>
      </c>
      <c r="J1053" s="26">
        <v>144.18484330999999</v>
      </c>
      <c r="K1053" s="17">
        <f>J1053*G1053*I1053</f>
        <v>403.71756126799994</v>
      </c>
      <c r="L1053" s="9">
        <f>ABSTRACT!I1050</f>
        <v>0</v>
      </c>
      <c r="M1053" s="9">
        <f>ABSTRACT!J1050</f>
        <v>0</v>
      </c>
      <c r="N1053" s="9">
        <f>ABSTRACT!K1050</f>
        <v>0</v>
      </c>
      <c r="O1053" s="37">
        <f t="shared" si="115"/>
        <v>0</v>
      </c>
      <c r="P1053" s="37">
        <f t="shared" si="116"/>
        <v>0</v>
      </c>
      <c r="Q1053" s="37">
        <f t="shared" si="117"/>
        <v>0</v>
      </c>
      <c r="R1053" s="35"/>
      <c r="S1053" s="36"/>
      <c r="T1053" s="41">
        <f t="shared" si="114"/>
        <v>0</v>
      </c>
      <c r="V1053" s="44"/>
      <c r="W1053" s="43"/>
    </row>
    <row r="1054" spans="2:23" ht="12" hidden="1" customHeight="1">
      <c r="B1054" s="165"/>
      <c r="C1054" s="165"/>
      <c r="D1054" s="165"/>
      <c r="E1054" s="21" t="s">
        <v>102</v>
      </c>
      <c r="F1054" s="74" t="s">
        <v>413</v>
      </c>
      <c r="G1054" s="14">
        <v>4</v>
      </c>
      <c r="H1054" s="14" t="s">
        <v>212</v>
      </c>
      <c r="I1054" s="24">
        <v>0.2</v>
      </c>
      <c r="J1054" s="26">
        <v>144.18484330999999</v>
      </c>
      <c r="K1054" s="17">
        <f>J1054*G1054*I1054</f>
        <v>115.347874648</v>
      </c>
      <c r="L1054" s="9">
        <f>ABSTRACT!I1051</f>
        <v>0</v>
      </c>
      <c r="M1054" s="9">
        <f>ABSTRACT!J1051</f>
        <v>0</v>
      </c>
      <c r="N1054" s="9">
        <f>ABSTRACT!K1051</f>
        <v>0</v>
      </c>
      <c r="O1054" s="37">
        <f t="shared" si="115"/>
        <v>0</v>
      </c>
      <c r="P1054" s="37">
        <f t="shared" si="116"/>
        <v>0</v>
      </c>
      <c r="Q1054" s="37">
        <f t="shared" si="117"/>
        <v>0</v>
      </c>
      <c r="R1054" s="35"/>
      <c r="S1054" s="36"/>
      <c r="T1054" s="41">
        <f t="shared" si="114"/>
        <v>0</v>
      </c>
      <c r="V1054" s="44"/>
      <c r="W1054" s="43"/>
    </row>
    <row r="1055" spans="2:23" ht="12" hidden="1" customHeight="1">
      <c r="B1055" s="165"/>
      <c r="C1055" s="165"/>
      <c r="D1055" s="165"/>
      <c r="E1055" s="18" t="s">
        <v>727</v>
      </c>
      <c r="F1055" s="78" t="s">
        <v>615</v>
      </c>
      <c r="G1055" s="14"/>
      <c r="H1055" s="14"/>
      <c r="I1055" s="15"/>
      <c r="J1055" s="26"/>
      <c r="K1055" s="17"/>
      <c r="L1055" s="9">
        <f>ABSTRACT!I1052</f>
        <v>0</v>
      </c>
      <c r="M1055" s="9">
        <f>ABSTRACT!J1052</f>
        <v>0</v>
      </c>
      <c r="N1055" s="9">
        <f>ABSTRACT!K1052</f>
        <v>0</v>
      </c>
      <c r="O1055" s="37">
        <f t="shared" si="115"/>
        <v>0</v>
      </c>
      <c r="P1055" s="37">
        <f t="shared" si="116"/>
        <v>0</v>
      </c>
      <c r="Q1055" s="37">
        <f t="shared" si="117"/>
        <v>0</v>
      </c>
      <c r="R1055" s="35"/>
      <c r="S1055" s="36"/>
      <c r="T1055" s="41">
        <f t="shared" si="114"/>
        <v>0</v>
      </c>
      <c r="V1055" s="44"/>
      <c r="W1055" s="43"/>
    </row>
    <row r="1056" spans="2:23" ht="12" hidden="1" customHeight="1">
      <c r="B1056" s="165"/>
      <c r="C1056" s="165"/>
      <c r="D1056" s="165"/>
      <c r="E1056" s="21" t="s">
        <v>99</v>
      </c>
      <c r="F1056" s="74" t="s">
        <v>411</v>
      </c>
      <c r="G1056" s="14">
        <v>4</v>
      </c>
      <c r="H1056" s="14" t="s">
        <v>212</v>
      </c>
      <c r="I1056" s="24">
        <v>0.7</v>
      </c>
      <c r="J1056" s="26">
        <v>158.72709145499999</v>
      </c>
      <c r="K1056" s="17">
        <f>J1056*G1056*I1056</f>
        <v>444.43585607399996</v>
      </c>
      <c r="L1056" s="9">
        <f>ABSTRACT!I1053</f>
        <v>0</v>
      </c>
      <c r="M1056" s="9">
        <f>ABSTRACT!J1053</f>
        <v>0</v>
      </c>
      <c r="N1056" s="9">
        <f>ABSTRACT!K1053</f>
        <v>0</v>
      </c>
      <c r="O1056" s="37">
        <f t="shared" si="115"/>
        <v>0</v>
      </c>
      <c r="P1056" s="37">
        <f t="shared" si="116"/>
        <v>0</v>
      </c>
      <c r="Q1056" s="37">
        <f t="shared" si="117"/>
        <v>0</v>
      </c>
      <c r="R1056" s="35"/>
      <c r="S1056" s="36"/>
      <c r="T1056" s="41">
        <f t="shared" si="114"/>
        <v>0</v>
      </c>
      <c r="V1056" s="44"/>
      <c r="W1056" s="43"/>
    </row>
    <row r="1057" spans="2:23" ht="12" hidden="1" customHeight="1">
      <c r="B1057" s="165"/>
      <c r="C1057" s="165"/>
      <c r="D1057" s="165"/>
      <c r="E1057" s="21" t="s">
        <v>102</v>
      </c>
      <c r="F1057" s="74" t="s">
        <v>413</v>
      </c>
      <c r="G1057" s="14">
        <v>4</v>
      </c>
      <c r="H1057" s="14" t="s">
        <v>212</v>
      </c>
      <c r="I1057" s="24">
        <v>0.2</v>
      </c>
      <c r="J1057" s="26">
        <v>158.72709145499999</v>
      </c>
      <c r="K1057" s="17">
        <f>J1057*G1057*I1057</f>
        <v>126.981673164</v>
      </c>
      <c r="L1057" s="9">
        <f>ABSTRACT!I1054</f>
        <v>0</v>
      </c>
      <c r="M1057" s="9">
        <f>ABSTRACT!J1054</f>
        <v>0</v>
      </c>
      <c r="N1057" s="9">
        <f>ABSTRACT!K1054</f>
        <v>0</v>
      </c>
      <c r="O1057" s="37">
        <f t="shared" si="115"/>
        <v>0</v>
      </c>
      <c r="P1057" s="37">
        <f t="shared" si="116"/>
        <v>0</v>
      </c>
      <c r="Q1057" s="37">
        <f t="shared" si="117"/>
        <v>0</v>
      </c>
      <c r="R1057" s="35"/>
      <c r="S1057" s="36"/>
      <c r="T1057" s="41">
        <f t="shared" si="114"/>
        <v>0</v>
      </c>
      <c r="V1057" s="44"/>
      <c r="W1057" s="43"/>
    </row>
    <row r="1058" spans="2:23" ht="12" hidden="1" customHeight="1">
      <c r="B1058" s="165"/>
      <c r="C1058" s="165"/>
      <c r="D1058" s="165"/>
      <c r="E1058" s="18" t="s">
        <v>728</v>
      </c>
      <c r="F1058" s="78" t="s">
        <v>617</v>
      </c>
      <c r="G1058" s="14"/>
      <c r="H1058" s="14"/>
      <c r="I1058" s="15"/>
      <c r="J1058" s="26"/>
      <c r="K1058" s="17"/>
      <c r="L1058" s="9">
        <f>ABSTRACT!I1055</f>
        <v>0</v>
      </c>
      <c r="M1058" s="9">
        <f>ABSTRACT!J1055</f>
        <v>0</v>
      </c>
      <c r="N1058" s="9">
        <f>ABSTRACT!K1055</f>
        <v>0</v>
      </c>
      <c r="O1058" s="37">
        <f t="shared" si="115"/>
        <v>0</v>
      </c>
      <c r="P1058" s="37">
        <f t="shared" si="116"/>
        <v>0</v>
      </c>
      <c r="Q1058" s="37">
        <f t="shared" si="117"/>
        <v>0</v>
      </c>
      <c r="R1058" s="35"/>
      <c r="S1058" s="36"/>
      <c r="T1058" s="41">
        <f t="shared" si="114"/>
        <v>0</v>
      </c>
      <c r="V1058" s="44"/>
      <c r="W1058" s="43"/>
    </row>
    <row r="1059" spans="2:23" ht="12" hidden="1" customHeight="1">
      <c r="B1059" s="165"/>
      <c r="C1059" s="165"/>
      <c r="D1059" s="165"/>
      <c r="E1059" s="21" t="s">
        <v>99</v>
      </c>
      <c r="F1059" s="74" t="s">
        <v>411</v>
      </c>
      <c r="G1059" s="14">
        <v>4</v>
      </c>
      <c r="H1059" s="14" t="s">
        <v>212</v>
      </c>
      <c r="I1059" s="24">
        <v>0.7</v>
      </c>
      <c r="J1059" s="26">
        <v>173.2693396</v>
      </c>
      <c r="K1059" s="17">
        <f>J1059*G1059*I1059</f>
        <v>485.15415087999997</v>
      </c>
      <c r="L1059" s="9">
        <f>ABSTRACT!I1056</f>
        <v>0</v>
      </c>
      <c r="M1059" s="9">
        <f>ABSTRACT!J1056</f>
        <v>0</v>
      </c>
      <c r="N1059" s="9">
        <f>ABSTRACT!K1056</f>
        <v>0</v>
      </c>
      <c r="O1059" s="37">
        <f t="shared" si="115"/>
        <v>0</v>
      </c>
      <c r="P1059" s="37">
        <f t="shared" si="116"/>
        <v>0</v>
      </c>
      <c r="Q1059" s="37">
        <f t="shared" si="117"/>
        <v>0</v>
      </c>
      <c r="R1059" s="35"/>
      <c r="S1059" s="36"/>
      <c r="T1059" s="41">
        <f t="shared" si="114"/>
        <v>0</v>
      </c>
      <c r="V1059" s="44"/>
      <c r="W1059" s="43"/>
    </row>
    <row r="1060" spans="2:23" ht="12" hidden="1" customHeight="1">
      <c r="B1060" s="165"/>
      <c r="C1060" s="165"/>
      <c r="D1060" s="165"/>
      <c r="E1060" s="21" t="s">
        <v>102</v>
      </c>
      <c r="F1060" s="74" t="s">
        <v>413</v>
      </c>
      <c r="G1060" s="14">
        <v>4</v>
      </c>
      <c r="H1060" s="14" t="s">
        <v>212</v>
      </c>
      <c r="I1060" s="24">
        <v>0.2</v>
      </c>
      <c r="J1060" s="26">
        <v>173.2693396</v>
      </c>
      <c r="K1060" s="17">
        <f>J1060*G1060*I1060</f>
        <v>138.61547168000001</v>
      </c>
      <c r="L1060" s="9">
        <f>ABSTRACT!I1057</f>
        <v>0</v>
      </c>
      <c r="M1060" s="9">
        <f>ABSTRACT!J1057</f>
        <v>0</v>
      </c>
      <c r="N1060" s="9">
        <f>ABSTRACT!K1057</f>
        <v>0</v>
      </c>
      <c r="O1060" s="37">
        <f t="shared" si="115"/>
        <v>0</v>
      </c>
      <c r="P1060" s="37">
        <f t="shared" si="116"/>
        <v>0</v>
      </c>
      <c r="Q1060" s="37">
        <f t="shared" si="117"/>
        <v>0</v>
      </c>
      <c r="R1060" s="35"/>
      <c r="S1060" s="36"/>
      <c r="T1060" s="41">
        <f t="shared" si="114"/>
        <v>0</v>
      </c>
      <c r="V1060" s="44"/>
      <c r="W1060" s="43"/>
    </row>
    <row r="1061" spans="2:23" ht="12" hidden="1" customHeight="1">
      <c r="B1061" s="165"/>
      <c r="C1061" s="165"/>
      <c r="D1061" s="165"/>
      <c r="E1061" s="18" t="s">
        <v>729</v>
      </c>
      <c r="F1061" s="78" t="s">
        <v>619</v>
      </c>
      <c r="G1061" s="14"/>
      <c r="H1061" s="14"/>
      <c r="I1061" s="15"/>
      <c r="J1061" s="26"/>
      <c r="K1061" s="17"/>
      <c r="L1061" s="9">
        <f>ABSTRACT!I1058</f>
        <v>0</v>
      </c>
      <c r="M1061" s="9">
        <f>ABSTRACT!J1058</f>
        <v>0</v>
      </c>
      <c r="N1061" s="9">
        <f>ABSTRACT!K1058</f>
        <v>0</v>
      </c>
      <c r="O1061" s="37">
        <f t="shared" si="115"/>
        <v>0</v>
      </c>
      <c r="P1061" s="37">
        <f t="shared" si="116"/>
        <v>0</v>
      </c>
      <c r="Q1061" s="37">
        <f t="shared" si="117"/>
        <v>0</v>
      </c>
      <c r="R1061" s="35"/>
      <c r="S1061" s="36"/>
      <c r="T1061" s="41">
        <f t="shared" si="114"/>
        <v>0</v>
      </c>
      <c r="V1061" s="44"/>
      <c r="W1061" s="43"/>
    </row>
    <row r="1062" spans="2:23" ht="12" hidden="1" customHeight="1">
      <c r="B1062" s="165"/>
      <c r="C1062" s="165"/>
      <c r="D1062" s="165"/>
      <c r="E1062" s="21" t="s">
        <v>99</v>
      </c>
      <c r="F1062" s="74" t="s">
        <v>411</v>
      </c>
      <c r="G1062" s="14">
        <v>4</v>
      </c>
      <c r="H1062" s="14" t="s">
        <v>212</v>
      </c>
      <c r="I1062" s="24">
        <v>0.7</v>
      </c>
      <c r="J1062" s="26">
        <v>187.811587745</v>
      </c>
      <c r="K1062" s="17">
        <f>J1062*G1062*I1062</f>
        <v>525.87244568599999</v>
      </c>
      <c r="L1062" s="9">
        <f>ABSTRACT!I1059</f>
        <v>0</v>
      </c>
      <c r="M1062" s="9">
        <f>ABSTRACT!J1059</f>
        <v>0</v>
      </c>
      <c r="N1062" s="9">
        <f>ABSTRACT!K1059</f>
        <v>0</v>
      </c>
      <c r="O1062" s="37">
        <f t="shared" si="115"/>
        <v>0</v>
      </c>
      <c r="P1062" s="37">
        <f t="shared" si="116"/>
        <v>0</v>
      </c>
      <c r="Q1062" s="37">
        <f t="shared" si="117"/>
        <v>0</v>
      </c>
      <c r="R1062" s="35"/>
      <c r="S1062" s="36"/>
      <c r="T1062" s="41">
        <f t="shared" si="114"/>
        <v>0</v>
      </c>
      <c r="V1062" s="44"/>
      <c r="W1062" s="43"/>
    </row>
    <row r="1063" spans="2:23" ht="12" hidden="1" customHeight="1">
      <c r="B1063" s="165"/>
      <c r="C1063" s="165"/>
      <c r="D1063" s="165"/>
      <c r="E1063" s="21" t="s">
        <v>102</v>
      </c>
      <c r="F1063" s="74" t="s">
        <v>413</v>
      </c>
      <c r="G1063" s="14">
        <v>4</v>
      </c>
      <c r="H1063" s="14" t="s">
        <v>212</v>
      </c>
      <c r="I1063" s="24">
        <v>0.2</v>
      </c>
      <c r="J1063" s="26">
        <v>187.811587745</v>
      </c>
      <c r="K1063" s="17">
        <f>J1063*G1063*I1063</f>
        <v>150.249270196</v>
      </c>
      <c r="L1063" s="9">
        <f>ABSTRACT!I1060</f>
        <v>0</v>
      </c>
      <c r="M1063" s="9">
        <f>ABSTRACT!J1060</f>
        <v>0</v>
      </c>
      <c r="N1063" s="9">
        <f>ABSTRACT!K1060</f>
        <v>0</v>
      </c>
      <c r="O1063" s="37">
        <f t="shared" si="115"/>
        <v>0</v>
      </c>
      <c r="P1063" s="37">
        <f t="shared" si="116"/>
        <v>0</v>
      </c>
      <c r="Q1063" s="37">
        <f t="shared" si="117"/>
        <v>0</v>
      </c>
      <c r="R1063" s="35"/>
      <c r="S1063" s="36"/>
      <c r="T1063" s="41">
        <f t="shared" si="114"/>
        <v>0</v>
      </c>
      <c r="V1063" s="44"/>
      <c r="W1063" s="43"/>
    </row>
    <row r="1064" spans="2:23" ht="12" hidden="1" customHeight="1">
      <c r="B1064" s="165"/>
      <c r="C1064" s="165"/>
      <c r="D1064" s="165"/>
      <c r="E1064" s="18" t="s">
        <v>730</v>
      </c>
      <c r="F1064" s="78" t="s">
        <v>731</v>
      </c>
      <c r="G1064" s="14"/>
      <c r="H1064" s="14"/>
      <c r="I1064" s="24"/>
      <c r="J1064" s="26"/>
      <c r="K1064" s="17"/>
      <c r="L1064" s="9">
        <f>ABSTRACT!I1061</f>
        <v>0</v>
      </c>
      <c r="M1064" s="9">
        <f>ABSTRACT!J1061</f>
        <v>0</v>
      </c>
      <c r="N1064" s="9">
        <f>ABSTRACT!K1061</f>
        <v>0</v>
      </c>
      <c r="O1064" s="37">
        <f t="shared" si="115"/>
        <v>0</v>
      </c>
      <c r="P1064" s="37">
        <f t="shared" si="116"/>
        <v>0</v>
      </c>
      <c r="Q1064" s="37">
        <f t="shared" si="117"/>
        <v>0</v>
      </c>
      <c r="R1064" s="35"/>
      <c r="S1064" s="36"/>
      <c r="T1064" s="41">
        <f t="shared" si="114"/>
        <v>0</v>
      </c>
      <c r="V1064" s="44"/>
      <c r="W1064" s="43"/>
    </row>
    <row r="1065" spans="2:23" ht="12" hidden="1" customHeight="1">
      <c r="B1065" s="165"/>
      <c r="C1065" s="165"/>
      <c r="D1065" s="165"/>
      <c r="E1065" s="21" t="s">
        <v>99</v>
      </c>
      <c r="F1065" s="74" t="s">
        <v>411</v>
      </c>
      <c r="G1065" s="14">
        <v>10</v>
      </c>
      <c r="H1065" s="14" t="s">
        <v>732</v>
      </c>
      <c r="I1065" s="24">
        <v>0.7</v>
      </c>
      <c r="J1065" s="26">
        <v>324.38495649399999</v>
      </c>
      <c r="K1065" s="17">
        <f>J1065*G1065*I1065</f>
        <v>2270.6946954579998</v>
      </c>
      <c r="L1065" s="9">
        <f>ABSTRACT!I1062</f>
        <v>0</v>
      </c>
      <c r="M1065" s="9">
        <f>ABSTRACT!J1062</f>
        <v>0</v>
      </c>
      <c r="N1065" s="9">
        <f>ABSTRACT!K1062</f>
        <v>0</v>
      </c>
      <c r="O1065" s="37">
        <f t="shared" si="115"/>
        <v>0</v>
      </c>
      <c r="P1065" s="37">
        <f t="shared" si="116"/>
        <v>0</v>
      </c>
      <c r="Q1065" s="37">
        <f t="shared" si="117"/>
        <v>0</v>
      </c>
      <c r="R1065" s="35"/>
      <c r="S1065" s="36"/>
      <c r="T1065" s="41">
        <f t="shared" si="114"/>
        <v>0</v>
      </c>
      <c r="V1065" s="44"/>
      <c r="W1065" s="43"/>
    </row>
    <row r="1066" spans="2:23" ht="12" hidden="1" customHeight="1">
      <c r="B1066" s="165"/>
      <c r="C1066" s="165"/>
      <c r="D1066" s="165"/>
      <c r="E1066" s="21" t="s">
        <v>102</v>
      </c>
      <c r="F1066" s="74" t="s">
        <v>413</v>
      </c>
      <c r="G1066" s="14">
        <v>10</v>
      </c>
      <c r="H1066" s="14" t="s">
        <v>732</v>
      </c>
      <c r="I1066" s="24">
        <v>0.2</v>
      </c>
      <c r="J1066" s="26">
        <v>324.38495649399999</v>
      </c>
      <c r="K1066" s="17">
        <f>J1066*G1066*I1066</f>
        <v>648.7699129880001</v>
      </c>
      <c r="L1066" s="9">
        <f>ABSTRACT!I1063</f>
        <v>0</v>
      </c>
      <c r="M1066" s="9">
        <f>ABSTRACT!J1063</f>
        <v>0</v>
      </c>
      <c r="N1066" s="9">
        <f>ABSTRACT!K1063</f>
        <v>0</v>
      </c>
      <c r="O1066" s="37">
        <f t="shared" si="115"/>
        <v>0</v>
      </c>
      <c r="P1066" s="37">
        <f t="shared" si="116"/>
        <v>0</v>
      </c>
      <c r="Q1066" s="37">
        <f t="shared" si="117"/>
        <v>0</v>
      </c>
      <c r="R1066" s="35"/>
      <c r="S1066" s="36"/>
      <c r="T1066" s="41">
        <f t="shared" si="114"/>
        <v>0</v>
      </c>
      <c r="V1066" s="44"/>
      <c r="W1066" s="43"/>
    </row>
    <row r="1067" spans="2:23" ht="12" hidden="1" customHeight="1">
      <c r="B1067" s="165"/>
      <c r="C1067" s="165"/>
      <c r="D1067" s="165"/>
      <c r="E1067" s="12" t="s">
        <v>733</v>
      </c>
      <c r="F1067" s="80" t="s">
        <v>734</v>
      </c>
      <c r="G1067" s="36"/>
      <c r="H1067" s="36"/>
      <c r="I1067" s="36"/>
      <c r="J1067" s="49"/>
      <c r="K1067" s="49"/>
      <c r="L1067" s="9">
        <f>ABSTRACT!I1064</f>
        <v>0</v>
      </c>
      <c r="M1067" s="9">
        <f>ABSTRACT!J1064</f>
        <v>0</v>
      </c>
      <c r="N1067" s="9">
        <f>ABSTRACT!K1064</f>
        <v>0</v>
      </c>
      <c r="O1067" s="37">
        <f t="shared" si="115"/>
        <v>0</v>
      </c>
      <c r="P1067" s="37">
        <f t="shared" si="116"/>
        <v>0</v>
      </c>
      <c r="Q1067" s="37">
        <f t="shared" si="117"/>
        <v>0</v>
      </c>
      <c r="R1067" s="35"/>
      <c r="S1067" s="36"/>
      <c r="T1067" s="41">
        <f t="shared" si="114"/>
        <v>0</v>
      </c>
      <c r="V1067" s="44"/>
      <c r="W1067" s="43"/>
    </row>
    <row r="1068" spans="2:23" ht="12" hidden="1" customHeight="1">
      <c r="B1068" s="165"/>
      <c r="C1068" s="165"/>
      <c r="D1068" s="165"/>
      <c r="E1068" s="21" t="s">
        <v>735</v>
      </c>
      <c r="F1068" s="79" t="s">
        <v>736</v>
      </c>
      <c r="G1068" s="36"/>
      <c r="H1068" s="36"/>
      <c r="I1068" s="36"/>
      <c r="J1068" s="49"/>
      <c r="K1068" s="49"/>
      <c r="L1068" s="9">
        <f>ABSTRACT!I1065</f>
        <v>0</v>
      </c>
      <c r="M1068" s="9">
        <f>ABSTRACT!J1065</f>
        <v>0</v>
      </c>
      <c r="N1068" s="9">
        <f>ABSTRACT!K1065</f>
        <v>0</v>
      </c>
      <c r="O1068" s="37">
        <f t="shared" si="115"/>
        <v>0</v>
      </c>
      <c r="P1068" s="37">
        <f t="shared" si="116"/>
        <v>0</v>
      </c>
      <c r="Q1068" s="37">
        <f t="shared" si="117"/>
        <v>0</v>
      </c>
      <c r="R1068" s="35"/>
      <c r="S1068" s="36"/>
      <c r="T1068" s="41">
        <f t="shared" si="114"/>
        <v>0</v>
      </c>
      <c r="V1068" s="44"/>
      <c r="W1068" s="43"/>
    </row>
    <row r="1069" spans="2:23" ht="12" hidden="1" customHeight="1">
      <c r="B1069" s="165"/>
      <c r="C1069" s="165"/>
      <c r="D1069" s="165"/>
      <c r="E1069" s="21" t="s">
        <v>99</v>
      </c>
      <c r="F1069" s="22" t="s">
        <v>404</v>
      </c>
      <c r="G1069" s="72">
        <v>1000</v>
      </c>
      <c r="H1069" s="14" t="s">
        <v>405</v>
      </c>
      <c r="I1069" s="24">
        <v>0.7</v>
      </c>
      <c r="J1069" s="26">
        <v>2163.7899882010802</v>
      </c>
      <c r="K1069" s="17">
        <f>J1069*G1069*I1069</f>
        <v>1514652.9917407562</v>
      </c>
      <c r="L1069" s="9">
        <f>ABSTRACT!I1066</f>
        <v>0</v>
      </c>
      <c r="M1069" s="9">
        <f>ABSTRACT!J1066</f>
        <v>0</v>
      </c>
      <c r="N1069" s="9">
        <f>ABSTRACT!K1066</f>
        <v>0</v>
      </c>
      <c r="O1069" s="37">
        <f t="shared" si="115"/>
        <v>0</v>
      </c>
      <c r="P1069" s="37">
        <f t="shared" si="116"/>
        <v>0</v>
      </c>
      <c r="Q1069" s="37">
        <f t="shared" si="117"/>
        <v>0</v>
      </c>
      <c r="R1069" s="35"/>
      <c r="S1069" s="36"/>
      <c r="T1069" s="41">
        <f t="shared" si="114"/>
        <v>0</v>
      </c>
      <c r="V1069" s="44"/>
      <c r="W1069" s="43"/>
    </row>
    <row r="1070" spans="2:23" ht="12" hidden="1" customHeight="1">
      <c r="B1070" s="165"/>
      <c r="C1070" s="165"/>
      <c r="D1070" s="165"/>
      <c r="E1070" s="21" t="s">
        <v>102</v>
      </c>
      <c r="F1070" s="22" t="s">
        <v>406</v>
      </c>
      <c r="G1070" s="72">
        <v>1000</v>
      </c>
      <c r="H1070" s="14" t="s">
        <v>405</v>
      </c>
      <c r="I1070" s="24">
        <v>0.2</v>
      </c>
      <c r="J1070" s="26">
        <v>2163.7899882010802</v>
      </c>
      <c r="K1070" s="17">
        <f>J1070*G1070*I1070</f>
        <v>432757.99764021608</v>
      </c>
      <c r="L1070" s="9">
        <f>ABSTRACT!I1067</f>
        <v>0</v>
      </c>
      <c r="M1070" s="9">
        <f>ABSTRACT!J1067</f>
        <v>0</v>
      </c>
      <c r="N1070" s="9">
        <f>ABSTRACT!K1067</f>
        <v>0</v>
      </c>
      <c r="O1070" s="37">
        <f t="shared" si="115"/>
        <v>0</v>
      </c>
      <c r="P1070" s="37">
        <f t="shared" si="116"/>
        <v>0</v>
      </c>
      <c r="Q1070" s="37">
        <f t="shared" si="117"/>
        <v>0</v>
      </c>
      <c r="R1070" s="35"/>
      <c r="S1070" s="36"/>
      <c r="T1070" s="41">
        <f t="shared" si="114"/>
        <v>0</v>
      </c>
      <c r="V1070" s="44"/>
      <c r="W1070" s="43"/>
    </row>
    <row r="1071" spans="2:23" ht="12" hidden="1" customHeight="1">
      <c r="B1071" s="165"/>
      <c r="C1071" s="165"/>
      <c r="D1071" s="165"/>
      <c r="E1071" s="21"/>
      <c r="F1071" s="22"/>
      <c r="G1071" s="81"/>
      <c r="H1071" s="21"/>
      <c r="I1071" s="24"/>
      <c r="J1071" s="25"/>
      <c r="K1071" s="17"/>
      <c r="L1071" s="9">
        <f>ABSTRACT!I1068</f>
        <v>0</v>
      </c>
      <c r="M1071" s="9">
        <f>ABSTRACT!J1068</f>
        <v>0</v>
      </c>
      <c r="N1071" s="9">
        <f>ABSTRACT!K1068</f>
        <v>0</v>
      </c>
      <c r="O1071" s="37">
        <f t="shared" si="115"/>
        <v>0</v>
      </c>
      <c r="P1071" s="37">
        <f t="shared" si="116"/>
        <v>0</v>
      </c>
      <c r="Q1071" s="37">
        <f t="shared" si="117"/>
        <v>0</v>
      </c>
      <c r="R1071" s="35"/>
      <c r="S1071" s="36"/>
      <c r="T1071" s="41">
        <f t="shared" si="114"/>
        <v>0</v>
      </c>
      <c r="V1071" s="44"/>
      <c r="W1071" s="43"/>
    </row>
    <row r="1072" spans="2:23" ht="12" hidden="1" customHeight="1">
      <c r="B1072" s="165"/>
      <c r="C1072" s="165"/>
      <c r="D1072" s="165"/>
      <c r="E1072" s="82"/>
      <c r="F1072" s="83" t="s">
        <v>737</v>
      </c>
      <c r="G1072" s="36"/>
      <c r="H1072" s="36"/>
      <c r="I1072" s="36"/>
      <c r="J1072" s="49"/>
      <c r="K1072" s="49"/>
      <c r="L1072" s="9">
        <f>ABSTRACT!I1069</f>
        <v>0</v>
      </c>
      <c r="M1072" s="9">
        <f>ABSTRACT!J1069</f>
        <v>0</v>
      </c>
      <c r="N1072" s="9">
        <f>ABSTRACT!K1069</f>
        <v>0</v>
      </c>
      <c r="O1072" s="37">
        <f t="shared" si="115"/>
        <v>0</v>
      </c>
      <c r="P1072" s="37">
        <f t="shared" si="116"/>
        <v>0</v>
      </c>
      <c r="Q1072" s="37">
        <f t="shared" si="117"/>
        <v>0</v>
      </c>
      <c r="R1072" s="35"/>
      <c r="S1072" s="36"/>
      <c r="T1072" s="41">
        <f t="shared" si="114"/>
        <v>0</v>
      </c>
      <c r="V1072" s="44"/>
      <c r="W1072" s="43"/>
    </row>
    <row r="1073" spans="2:23" ht="12" hidden="1" customHeight="1">
      <c r="B1073" s="165"/>
      <c r="C1073" s="165"/>
      <c r="D1073" s="165"/>
      <c r="E1073" s="12" t="s">
        <v>95</v>
      </c>
      <c r="F1073" s="80" t="s">
        <v>738</v>
      </c>
      <c r="G1073" s="36"/>
      <c r="H1073" s="36"/>
      <c r="I1073" s="36"/>
      <c r="J1073" s="49"/>
      <c r="K1073" s="49"/>
      <c r="L1073" s="9">
        <f>ABSTRACT!I1070</f>
        <v>0</v>
      </c>
      <c r="M1073" s="9">
        <f>ABSTRACT!J1070</f>
        <v>0</v>
      </c>
      <c r="N1073" s="9">
        <f>ABSTRACT!K1070</f>
        <v>0</v>
      </c>
      <c r="O1073" s="37">
        <f t="shared" si="115"/>
        <v>0</v>
      </c>
      <c r="P1073" s="37">
        <f t="shared" si="116"/>
        <v>0</v>
      </c>
      <c r="Q1073" s="37">
        <f t="shared" si="117"/>
        <v>0</v>
      </c>
      <c r="R1073" s="35"/>
      <c r="S1073" s="36"/>
      <c r="T1073" s="41">
        <f t="shared" si="114"/>
        <v>0</v>
      </c>
      <c r="V1073" s="44"/>
      <c r="W1073" s="43"/>
    </row>
    <row r="1074" spans="2:23" ht="12" hidden="1" customHeight="1">
      <c r="B1074" s="165"/>
      <c r="C1074" s="165"/>
      <c r="D1074" s="165"/>
      <c r="E1074" s="18" t="s">
        <v>97</v>
      </c>
      <c r="F1074" s="78" t="s">
        <v>739</v>
      </c>
      <c r="G1074" s="21"/>
      <c r="H1074" s="21"/>
      <c r="I1074" s="24"/>
      <c r="J1074" s="28"/>
      <c r="K1074" s="17"/>
      <c r="L1074" s="9">
        <f>ABSTRACT!I1071</f>
        <v>0</v>
      </c>
      <c r="M1074" s="9">
        <f>ABSTRACT!J1071</f>
        <v>0</v>
      </c>
      <c r="N1074" s="9">
        <f>ABSTRACT!K1071</f>
        <v>0</v>
      </c>
      <c r="O1074" s="37">
        <f t="shared" si="115"/>
        <v>0</v>
      </c>
      <c r="P1074" s="37">
        <f t="shared" si="116"/>
        <v>0</v>
      </c>
      <c r="Q1074" s="37">
        <f t="shared" si="117"/>
        <v>0</v>
      </c>
      <c r="R1074" s="35"/>
      <c r="S1074" s="36"/>
      <c r="T1074" s="41">
        <f t="shared" si="114"/>
        <v>0</v>
      </c>
      <c r="V1074" s="44"/>
      <c r="W1074" s="43"/>
    </row>
    <row r="1075" spans="2:23" ht="12" hidden="1" customHeight="1">
      <c r="B1075" s="165"/>
      <c r="C1075" s="165"/>
      <c r="D1075" s="165"/>
      <c r="E1075" s="21" t="s">
        <v>99</v>
      </c>
      <c r="F1075" s="22" t="s">
        <v>740</v>
      </c>
      <c r="G1075" s="14">
        <v>2</v>
      </c>
      <c r="H1075" s="14" t="s">
        <v>108</v>
      </c>
      <c r="I1075" s="24">
        <v>0.5</v>
      </c>
      <c r="J1075" s="28">
        <v>222104.99355672501</v>
      </c>
      <c r="K1075" s="17">
        <f t="shared" ref="K1075:K1138" si="118">J1075*G1075*I1075</f>
        <v>222104.99355672501</v>
      </c>
      <c r="L1075" s="9">
        <f>ABSTRACT!I1072</f>
        <v>2</v>
      </c>
      <c r="M1075" s="9">
        <f>ABSTRACT!J1072</f>
        <v>0</v>
      </c>
      <c r="N1075" s="9">
        <f>ABSTRACT!K1072</f>
        <v>2</v>
      </c>
      <c r="O1075" s="37">
        <f t="shared" si="115"/>
        <v>222104.99355672501</v>
      </c>
      <c r="P1075" s="37">
        <f t="shared" si="116"/>
        <v>0</v>
      </c>
      <c r="Q1075" s="37">
        <f t="shared" si="117"/>
        <v>222104.99355672501</v>
      </c>
      <c r="R1075" s="35"/>
      <c r="S1075" s="36"/>
      <c r="T1075" s="41">
        <f t="shared" si="114"/>
        <v>0</v>
      </c>
      <c r="V1075" s="44"/>
      <c r="W1075" s="43"/>
    </row>
    <row r="1076" spans="2:23" ht="12" hidden="1" customHeight="1">
      <c r="B1076" s="165"/>
      <c r="C1076" s="165"/>
      <c r="D1076" s="165"/>
      <c r="E1076" s="21" t="s">
        <v>102</v>
      </c>
      <c r="F1076" s="22" t="s">
        <v>116</v>
      </c>
      <c r="G1076" s="14">
        <v>2</v>
      </c>
      <c r="H1076" s="14" t="s">
        <v>108</v>
      </c>
      <c r="I1076" s="24">
        <v>0.2</v>
      </c>
      <c r="J1076" s="28">
        <v>222104.99355672501</v>
      </c>
      <c r="K1076" s="17">
        <f t="shared" si="118"/>
        <v>88841.997422690009</v>
      </c>
      <c r="L1076" s="9">
        <f>ABSTRACT!I1073</f>
        <v>0</v>
      </c>
      <c r="M1076" s="9">
        <f>ABSTRACT!J1073</f>
        <v>0</v>
      </c>
      <c r="N1076" s="9">
        <f>ABSTRACT!K1073</f>
        <v>0</v>
      </c>
      <c r="O1076" s="37">
        <f t="shared" si="115"/>
        <v>0</v>
      </c>
      <c r="P1076" s="37">
        <f t="shared" si="116"/>
        <v>0</v>
      </c>
      <c r="Q1076" s="37">
        <f t="shared" si="117"/>
        <v>0</v>
      </c>
      <c r="R1076" s="35"/>
      <c r="S1076" s="36"/>
      <c r="T1076" s="41">
        <f t="shared" si="114"/>
        <v>0</v>
      </c>
      <c r="V1076" s="44"/>
      <c r="W1076" s="43"/>
    </row>
    <row r="1077" spans="2:23" ht="12" hidden="1" customHeight="1">
      <c r="B1077" s="165"/>
      <c r="C1077" s="165"/>
      <c r="D1077" s="165"/>
      <c r="E1077" s="21" t="s">
        <v>104</v>
      </c>
      <c r="F1077" s="22" t="s">
        <v>149</v>
      </c>
      <c r="G1077" s="14">
        <v>2</v>
      </c>
      <c r="H1077" s="14" t="s">
        <v>108</v>
      </c>
      <c r="I1077" s="24">
        <v>0.2</v>
      </c>
      <c r="J1077" s="28">
        <v>222104.99355672501</v>
      </c>
      <c r="K1077" s="17">
        <f t="shared" si="118"/>
        <v>88841.997422690009</v>
      </c>
      <c r="L1077" s="9">
        <f>ABSTRACT!I1074</f>
        <v>0</v>
      </c>
      <c r="M1077" s="9">
        <f>ABSTRACT!J1074</f>
        <v>0</v>
      </c>
      <c r="N1077" s="9">
        <f>ABSTRACT!K1074</f>
        <v>0</v>
      </c>
      <c r="O1077" s="37">
        <f t="shared" si="115"/>
        <v>0</v>
      </c>
      <c r="P1077" s="37">
        <f t="shared" si="116"/>
        <v>0</v>
      </c>
      <c r="Q1077" s="37">
        <f t="shared" si="117"/>
        <v>0</v>
      </c>
      <c r="R1077" s="35"/>
      <c r="S1077" s="36"/>
      <c r="T1077" s="41">
        <f t="shared" si="114"/>
        <v>0</v>
      </c>
      <c r="V1077" s="44"/>
      <c r="W1077" s="43"/>
    </row>
    <row r="1078" spans="2:23" ht="12" hidden="1" customHeight="1">
      <c r="B1078" s="165"/>
      <c r="C1078" s="165"/>
      <c r="D1078" s="165"/>
      <c r="E1078" s="18" t="s">
        <v>106</v>
      </c>
      <c r="F1078" s="78" t="s">
        <v>741</v>
      </c>
      <c r="G1078" s="14"/>
      <c r="H1078" s="14"/>
      <c r="I1078" s="24"/>
      <c r="J1078" s="28"/>
      <c r="K1078" s="17"/>
      <c r="L1078" s="9">
        <f>ABSTRACT!I1075</f>
        <v>0</v>
      </c>
      <c r="M1078" s="9">
        <f>ABSTRACT!J1075</f>
        <v>0</v>
      </c>
      <c r="N1078" s="9">
        <f>ABSTRACT!K1075</f>
        <v>0</v>
      </c>
      <c r="O1078" s="37">
        <f t="shared" si="115"/>
        <v>0</v>
      </c>
      <c r="P1078" s="37">
        <f t="shared" si="116"/>
        <v>0</v>
      </c>
      <c r="Q1078" s="37">
        <f t="shared" si="117"/>
        <v>0</v>
      </c>
      <c r="R1078" s="35"/>
      <c r="S1078" s="36"/>
      <c r="T1078" s="41">
        <f t="shared" si="114"/>
        <v>0</v>
      </c>
      <c r="V1078" s="44"/>
      <c r="W1078" s="43"/>
    </row>
    <row r="1079" spans="2:23" ht="12" hidden="1" customHeight="1">
      <c r="B1079" s="165"/>
      <c r="C1079" s="165"/>
      <c r="D1079" s="165"/>
      <c r="E1079" s="21" t="s">
        <v>99</v>
      </c>
      <c r="F1079" s="22" t="s">
        <v>740</v>
      </c>
      <c r="G1079" s="14">
        <v>1</v>
      </c>
      <c r="H1079" s="14" t="s">
        <v>108</v>
      </c>
      <c r="I1079" s="24">
        <v>0.5</v>
      </c>
      <c r="J1079" s="28">
        <v>242296.13158222</v>
      </c>
      <c r="K1079" s="17">
        <f t="shared" si="118"/>
        <v>121148.06579111</v>
      </c>
      <c r="L1079" s="9">
        <f>ABSTRACT!I1076</f>
        <v>0</v>
      </c>
      <c r="M1079" s="9">
        <f>ABSTRACT!J1076</f>
        <v>0</v>
      </c>
      <c r="N1079" s="9">
        <f>ABSTRACT!K1076</f>
        <v>0</v>
      </c>
      <c r="O1079" s="37">
        <f t="shared" si="115"/>
        <v>0</v>
      </c>
      <c r="P1079" s="37">
        <f t="shared" si="116"/>
        <v>0</v>
      </c>
      <c r="Q1079" s="37">
        <f t="shared" si="117"/>
        <v>0</v>
      </c>
      <c r="R1079" s="35"/>
      <c r="S1079" s="36"/>
      <c r="T1079" s="41">
        <f t="shared" si="114"/>
        <v>0</v>
      </c>
      <c r="V1079" s="44"/>
      <c r="W1079" s="43"/>
    </row>
    <row r="1080" spans="2:23" ht="12" hidden="1" customHeight="1">
      <c r="B1080" s="165"/>
      <c r="C1080" s="165"/>
      <c r="D1080" s="165"/>
      <c r="E1080" s="21" t="s">
        <v>102</v>
      </c>
      <c r="F1080" s="22" t="s">
        <v>116</v>
      </c>
      <c r="G1080" s="14">
        <v>1</v>
      </c>
      <c r="H1080" s="14" t="s">
        <v>108</v>
      </c>
      <c r="I1080" s="24">
        <v>0.2</v>
      </c>
      <c r="J1080" s="28">
        <v>242296.13158222</v>
      </c>
      <c r="K1080" s="17">
        <f t="shared" si="118"/>
        <v>48459.226316444001</v>
      </c>
      <c r="L1080" s="9">
        <f>ABSTRACT!I1077</f>
        <v>0</v>
      </c>
      <c r="M1080" s="9">
        <f>ABSTRACT!J1077</f>
        <v>0</v>
      </c>
      <c r="N1080" s="9">
        <f>ABSTRACT!K1077</f>
        <v>0</v>
      </c>
      <c r="O1080" s="37">
        <f t="shared" si="115"/>
        <v>0</v>
      </c>
      <c r="P1080" s="37">
        <f t="shared" si="116"/>
        <v>0</v>
      </c>
      <c r="Q1080" s="37">
        <f t="shared" si="117"/>
        <v>0</v>
      </c>
      <c r="R1080" s="35"/>
      <c r="S1080" s="36"/>
      <c r="T1080" s="41">
        <f t="shared" si="114"/>
        <v>0</v>
      </c>
      <c r="V1080" s="44"/>
      <c r="W1080" s="43"/>
    </row>
    <row r="1081" spans="2:23" ht="12" hidden="1" customHeight="1">
      <c r="B1081" s="165"/>
      <c r="C1081" s="165"/>
      <c r="D1081" s="165"/>
      <c r="E1081" s="21" t="s">
        <v>104</v>
      </c>
      <c r="F1081" s="22" t="s">
        <v>149</v>
      </c>
      <c r="G1081" s="14">
        <v>1</v>
      </c>
      <c r="H1081" s="14" t="s">
        <v>108</v>
      </c>
      <c r="I1081" s="24">
        <v>0.2</v>
      </c>
      <c r="J1081" s="28">
        <v>242296.13158222</v>
      </c>
      <c r="K1081" s="17">
        <f t="shared" si="118"/>
        <v>48459.226316444001</v>
      </c>
      <c r="L1081" s="9">
        <f>ABSTRACT!I1078</f>
        <v>0</v>
      </c>
      <c r="M1081" s="9">
        <f>ABSTRACT!J1078</f>
        <v>0</v>
      </c>
      <c r="N1081" s="9">
        <f>ABSTRACT!K1078</f>
        <v>0</v>
      </c>
      <c r="O1081" s="37">
        <f t="shared" si="115"/>
        <v>0</v>
      </c>
      <c r="P1081" s="37">
        <f t="shared" si="116"/>
        <v>0</v>
      </c>
      <c r="Q1081" s="37">
        <f t="shared" si="117"/>
        <v>0</v>
      </c>
      <c r="R1081" s="35"/>
      <c r="S1081" s="36"/>
      <c r="T1081" s="41">
        <f t="shared" si="114"/>
        <v>0</v>
      </c>
      <c r="V1081" s="44"/>
      <c r="W1081" s="43"/>
    </row>
    <row r="1082" spans="2:23" ht="12" hidden="1" customHeight="1">
      <c r="B1082" s="165"/>
      <c r="C1082" s="165"/>
      <c r="D1082" s="165"/>
      <c r="E1082" s="18" t="s">
        <v>109</v>
      </c>
      <c r="F1082" s="78" t="s">
        <v>742</v>
      </c>
      <c r="G1082" s="14"/>
      <c r="H1082" s="14"/>
      <c r="I1082" s="24"/>
      <c r="J1082" s="28"/>
      <c r="K1082" s="17"/>
      <c r="L1082" s="9">
        <f>ABSTRACT!I1079</f>
        <v>0</v>
      </c>
      <c r="M1082" s="9">
        <f>ABSTRACT!J1079</f>
        <v>0</v>
      </c>
      <c r="N1082" s="9">
        <f>ABSTRACT!K1079</f>
        <v>0</v>
      </c>
      <c r="O1082" s="37">
        <f t="shared" si="115"/>
        <v>0</v>
      </c>
      <c r="P1082" s="37">
        <f t="shared" si="116"/>
        <v>0</v>
      </c>
      <c r="Q1082" s="37">
        <f t="shared" si="117"/>
        <v>0</v>
      </c>
      <c r="R1082" s="35"/>
      <c r="S1082" s="36"/>
      <c r="T1082" s="41">
        <f t="shared" si="114"/>
        <v>0</v>
      </c>
      <c r="V1082" s="44"/>
      <c r="W1082" s="43"/>
    </row>
    <row r="1083" spans="2:23" ht="12" hidden="1" customHeight="1">
      <c r="B1083" s="165"/>
      <c r="C1083" s="165"/>
      <c r="D1083" s="165"/>
      <c r="E1083" s="21" t="s">
        <v>99</v>
      </c>
      <c r="F1083" s="22" t="s">
        <v>156</v>
      </c>
      <c r="G1083" s="14">
        <v>1</v>
      </c>
      <c r="H1083" s="14" t="s">
        <v>108</v>
      </c>
      <c r="I1083" s="24">
        <v>0.5</v>
      </c>
      <c r="J1083" s="28">
        <v>222105.30296626</v>
      </c>
      <c r="K1083" s="17">
        <f t="shared" si="118"/>
        <v>111052.65148313</v>
      </c>
      <c r="L1083" s="9">
        <f>ABSTRACT!I1080</f>
        <v>1</v>
      </c>
      <c r="M1083" s="9">
        <f>ABSTRACT!J1080</f>
        <v>0</v>
      </c>
      <c r="N1083" s="9">
        <f>ABSTRACT!K1080</f>
        <v>1</v>
      </c>
      <c r="O1083" s="37">
        <f t="shared" si="115"/>
        <v>111052.65148313</v>
      </c>
      <c r="P1083" s="37">
        <f t="shared" si="116"/>
        <v>0</v>
      </c>
      <c r="Q1083" s="37">
        <f t="shared" si="117"/>
        <v>111052.65148313</v>
      </c>
      <c r="R1083" s="35"/>
      <c r="S1083" s="36"/>
      <c r="T1083" s="41">
        <f t="shared" si="114"/>
        <v>0</v>
      </c>
      <c r="V1083" s="44"/>
      <c r="W1083" s="43"/>
    </row>
    <row r="1084" spans="2:23" ht="12" hidden="1" customHeight="1">
      <c r="B1084" s="165"/>
      <c r="C1084" s="165"/>
      <c r="D1084" s="165"/>
      <c r="E1084" s="21" t="s">
        <v>102</v>
      </c>
      <c r="F1084" s="22" t="s">
        <v>116</v>
      </c>
      <c r="G1084" s="14">
        <v>1</v>
      </c>
      <c r="H1084" s="14" t="s">
        <v>108</v>
      </c>
      <c r="I1084" s="24">
        <v>0.2</v>
      </c>
      <c r="J1084" s="28">
        <v>222105.30296626</v>
      </c>
      <c r="K1084" s="17">
        <f t="shared" si="118"/>
        <v>44421.060593252005</v>
      </c>
      <c r="L1084" s="9">
        <f>ABSTRACT!I1081</f>
        <v>0</v>
      </c>
      <c r="M1084" s="9">
        <f>ABSTRACT!J1081</f>
        <v>0</v>
      </c>
      <c r="N1084" s="9">
        <f>ABSTRACT!K1081</f>
        <v>0</v>
      </c>
      <c r="O1084" s="37">
        <f t="shared" si="115"/>
        <v>0</v>
      </c>
      <c r="P1084" s="37">
        <f t="shared" si="116"/>
        <v>0</v>
      </c>
      <c r="Q1084" s="37">
        <f t="shared" si="117"/>
        <v>0</v>
      </c>
      <c r="R1084" s="35"/>
      <c r="S1084" s="36"/>
      <c r="T1084" s="41">
        <f t="shared" si="114"/>
        <v>0</v>
      </c>
      <c r="V1084" s="44"/>
      <c r="W1084" s="43"/>
    </row>
    <row r="1085" spans="2:23" ht="12" hidden="1" customHeight="1">
      <c r="B1085" s="165"/>
      <c r="C1085" s="165"/>
      <c r="D1085" s="165"/>
      <c r="E1085" s="21" t="s">
        <v>104</v>
      </c>
      <c r="F1085" s="22" t="s">
        <v>149</v>
      </c>
      <c r="G1085" s="14">
        <v>1</v>
      </c>
      <c r="H1085" s="14" t="s">
        <v>108</v>
      </c>
      <c r="I1085" s="24">
        <v>0.2</v>
      </c>
      <c r="J1085" s="28">
        <v>222105.30296626</v>
      </c>
      <c r="K1085" s="17">
        <f t="shared" si="118"/>
        <v>44421.060593252005</v>
      </c>
      <c r="L1085" s="9">
        <f>ABSTRACT!I1082</f>
        <v>0</v>
      </c>
      <c r="M1085" s="9">
        <f>ABSTRACT!J1082</f>
        <v>0</v>
      </c>
      <c r="N1085" s="9">
        <f>ABSTRACT!K1082</f>
        <v>0</v>
      </c>
      <c r="O1085" s="37">
        <f t="shared" si="115"/>
        <v>0</v>
      </c>
      <c r="P1085" s="37">
        <f t="shared" si="116"/>
        <v>0</v>
      </c>
      <c r="Q1085" s="37">
        <f t="shared" si="117"/>
        <v>0</v>
      </c>
      <c r="R1085" s="35"/>
      <c r="S1085" s="36"/>
      <c r="T1085" s="41">
        <f t="shared" si="114"/>
        <v>0</v>
      </c>
      <c r="V1085" s="44"/>
      <c r="W1085" s="43"/>
    </row>
    <row r="1086" spans="2:23" ht="12" hidden="1" customHeight="1">
      <c r="B1086" s="165"/>
      <c r="C1086" s="165"/>
      <c r="D1086" s="165"/>
      <c r="E1086" s="18" t="s">
        <v>111</v>
      </c>
      <c r="F1086" s="78" t="s">
        <v>743</v>
      </c>
      <c r="G1086" s="14"/>
      <c r="H1086" s="14"/>
      <c r="I1086" s="24"/>
      <c r="J1086" s="28"/>
      <c r="K1086" s="17"/>
      <c r="L1086" s="9">
        <f>ABSTRACT!I1083</f>
        <v>0</v>
      </c>
      <c r="M1086" s="9">
        <f>ABSTRACT!J1083</f>
        <v>0</v>
      </c>
      <c r="N1086" s="9">
        <f>ABSTRACT!K1083</f>
        <v>0</v>
      </c>
      <c r="O1086" s="37">
        <f t="shared" si="115"/>
        <v>0</v>
      </c>
      <c r="P1086" s="37">
        <f t="shared" si="116"/>
        <v>0</v>
      </c>
      <c r="Q1086" s="37">
        <f t="shared" si="117"/>
        <v>0</v>
      </c>
      <c r="R1086" s="35"/>
      <c r="S1086" s="36"/>
      <c r="T1086" s="41">
        <f t="shared" si="114"/>
        <v>0</v>
      </c>
      <c r="V1086" s="44"/>
      <c r="W1086" s="43"/>
    </row>
    <row r="1087" spans="2:23" ht="12" hidden="1" customHeight="1">
      <c r="B1087" s="165"/>
      <c r="C1087" s="165"/>
      <c r="D1087" s="165"/>
      <c r="E1087" s="21" t="s">
        <v>99</v>
      </c>
      <c r="F1087" s="22" t="s">
        <v>156</v>
      </c>
      <c r="G1087" s="14">
        <v>1</v>
      </c>
      <c r="H1087" s="14" t="s">
        <v>108</v>
      </c>
      <c r="I1087" s="24">
        <v>0.5</v>
      </c>
      <c r="J1087" s="28">
        <v>222105.30296626</v>
      </c>
      <c r="K1087" s="17">
        <f t="shared" si="118"/>
        <v>111052.65148313</v>
      </c>
      <c r="L1087" s="9">
        <f>ABSTRACT!I1084</f>
        <v>1</v>
      </c>
      <c r="M1087" s="9">
        <f>ABSTRACT!J1084</f>
        <v>0</v>
      </c>
      <c r="N1087" s="9">
        <f>ABSTRACT!K1084</f>
        <v>1</v>
      </c>
      <c r="O1087" s="37">
        <f t="shared" si="115"/>
        <v>111052.65148313</v>
      </c>
      <c r="P1087" s="37">
        <f t="shared" si="116"/>
        <v>0</v>
      </c>
      <c r="Q1087" s="37">
        <f t="shared" si="117"/>
        <v>111052.65148313</v>
      </c>
      <c r="R1087" s="35"/>
      <c r="S1087" s="36"/>
      <c r="T1087" s="41">
        <f t="shared" si="114"/>
        <v>0</v>
      </c>
      <c r="V1087" s="44"/>
      <c r="W1087" s="43"/>
    </row>
    <row r="1088" spans="2:23" ht="12" hidden="1" customHeight="1">
      <c r="B1088" s="165"/>
      <c r="C1088" s="165"/>
      <c r="D1088" s="165"/>
      <c r="E1088" s="21" t="s">
        <v>102</v>
      </c>
      <c r="F1088" s="22" t="s">
        <v>116</v>
      </c>
      <c r="G1088" s="14">
        <v>1</v>
      </c>
      <c r="H1088" s="14" t="s">
        <v>108</v>
      </c>
      <c r="I1088" s="24">
        <v>0.2</v>
      </c>
      <c r="J1088" s="28">
        <v>222105.30296626</v>
      </c>
      <c r="K1088" s="17">
        <f t="shared" si="118"/>
        <v>44421.060593252005</v>
      </c>
      <c r="L1088" s="9">
        <f>ABSTRACT!I1085</f>
        <v>0</v>
      </c>
      <c r="M1088" s="9">
        <f>ABSTRACT!J1085</f>
        <v>0</v>
      </c>
      <c r="N1088" s="9">
        <f>ABSTRACT!K1085</f>
        <v>0</v>
      </c>
      <c r="O1088" s="37">
        <f t="shared" si="115"/>
        <v>0</v>
      </c>
      <c r="P1088" s="37">
        <f t="shared" si="116"/>
        <v>0</v>
      </c>
      <c r="Q1088" s="37">
        <f t="shared" si="117"/>
        <v>0</v>
      </c>
      <c r="R1088" s="35"/>
      <c r="S1088" s="36"/>
      <c r="T1088" s="41">
        <f t="shared" si="114"/>
        <v>0</v>
      </c>
      <c r="V1088" s="44"/>
      <c r="W1088" s="43"/>
    </row>
    <row r="1089" spans="2:23" ht="12" hidden="1" customHeight="1">
      <c r="B1089" s="165"/>
      <c r="C1089" s="165"/>
      <c r="D1089" s="165"/>
      <c r="E1089" s="21" t="s">
        <v>104</v>
      </c>
      <c r="F1089" s="22" t="s">
        <v>149</v>
      </c>
      <c r="G1089" s="14">
        <v>1</v>
      </c>
      <c r="H1089" s="14" t="s">
        <v>108</v>
      </c>
      <c r="I1089" s="24">
        <v>0.2</v>
      </c>
      <c r="J1089" s="28">
        <v>222105.30296626</v>
      </c>
      <c r="K1089" s="17">
        <f t="shared" si="118"/>
        <v>44421.060593252005</v>
      </c>
      <c r="L1089" s="9">
        <f>ABSTRACT!I1086</f>
        <v>0</v>
      </c>
      <c r="M1089" s="9">
        <f>ABSTRACT!J1086</f>
        <v>0</v>
      </c>
      <c r="N1089" s="9">
        <f>ABSTRACT!K1086</f>
        <v>0</v>
      </c>
      <c r="O1089" s="37">
        <f t="shared" si="115"/>
        <v>0</v>
      </c>
      <c r="P1089" s="37">
        <f t="shared" si="116"/>
        <v>0</v>
      </c>
      <c r="Q1089" s="37">
        <f t="shared" si="117"/>
        <v>0</v>
      </c>
      <c r="R1089" s="35"/>
      <c r="S1089" s="36"/>
      <c r="T1089" s="41">
        <f t="shared" si="114"/>
        <v>0</v>
      </c>
      <c r="V1089" s="44"/>
      <c r="W1089" s="43"/>
    </row>
    <row r="1090" spans="2:23" ht="12" hidden="1" customHeight="1">
      <c r="B1090" s="165"/>
      <c r="C1090" s="165"/>
      <c r="D1090" s="165"/>
      <c r="E1090" s="18" t="s">
        <v>113</v>
      </c>
      <c r="F1090" s="78" t="s">
        <v>744</v>
      </c>
      <c r="G1090" s="14"/>
      <c r="H1090" s="14"/>
      <c r="I1090" s="15"/>
      <c r="J1090" s="28"/>
      <c r="K1090" s="17"/>
      <c r="L1090" s="9">
        <f>ABSTRACT!I1087</f>
        <v>0</v>
      </c>
      <c r="M1090" s="9">
        <f>ABSTRACT!J1087</f>
        <v>0</v>
      </c>
      <c r="N1090" s="9">
        <f>ABSTRACT!K1087</f>
        <v>0</v>
      </c>
      <c r="O1090" s="37">
        <f t="shared" si="115"/>
        <v>0</v>
      </c>
      <c r="P1090" s="37">
        <f t="shared" si="116"/>
        <v>0</v>
      </c>
      <c r="Q1090" s="37">
        <f t="shared" si="117"/>
        <v>0</v>
      </c>
      <c r="R1090" s="35"/>
      <c r="S1090" s="36"/>
      <c r="T1090" s="41">
        <f t="shared" si="114"/>
        <v>0</v>
      </c>
      <c r="V1090" s="44"/>
      <c r="W1090" s="43"/>
    </row>
    <row r="1091" spans="2:23" ht="12" hidden="1" customHeight="1">
      <c r="B1091" s="165"/>
      <c r="C1091" s="165"/>
      <c r="D1091" s="165"/>
      <c r="E1091" s="21" t="s">
        <v>99</v>
      </c>
      <c r="F1091" s="22" t="s">
        <v>156</v>
      </c>
      <c r="G1091" s="14">
        <v>1</v>
      </c>
      <c r="H1091" s="14" t="s">
        <v>108</v>
      </c>
      <c r="I1091" s="24">
        <v>0.5</v>
      </c>
      <c r="J1091" s="28">
        <v>222105.30296626</v>
      </c>
      <c r="K1091" s="17">
        <f t="shared" si="118"/>
        <v>111052.65148313</v>
      </c>
      <c r="L1091" s="9">
        <f>ABSTRACT!I1088</f>
        <v>0</v>
      </c>
      <c r="M1091" s="9">
        <f>ABSTRACT!J1088</f>
        <v>0</v>
      </c>
      <c r="N1091" s="9">
        <f>ABSTRACT!K1088</f>
        <v>0</v>
      </c>
      <c r="O1091" s="37">
        <f t="shared" si="115"/>
        <v>0</v>
      </c>
      <c r="P1091" s="37">
        <f t="shared" si="116"/>
        <v>0</v>
      </c>
      <c r="Q1091" s="37">
        <f t="shared" si="117"/>
        <v>0</v>
      </c>
      <c r="R1091" s="35"/>
      <c r="S1091" s="36"/>
      <c r="T1091" s="41">
        <f t="shared" si="114"/>
        <v>0</v>
      </c>
      <c r="V1091" s="44"/>
      <c r="W1091" s="43"/>
    </row>
    <row r="1092" spans="2:23" ht="12" hidden="1" customHeight="1">
      <c r="B1092" s="165"/>
      <c r="C1092" s="165"/>
      <c r="D1092" s="165"/>
      <c r="E1092" s="21" t="s">
        <v>102</v>
      </c>
      <c r="F1092" s="22" t="s">
        <v>116</v>
      </c>
      <c r="G1092" s="14">
        <v>1</v>
      </c>
      <c r="H1092" s="14" t="s">
        <v>108</v>
      </c>
      <c r="I1092" s="24">
        <v>0.2</v>
      </c>
      <c r="J1092" s="28">
        <v>222105.30296626</v>
      </c>
      <c r="K1092" s="17">
        <f t="shared" si="118"/>
        <v>44421.060593252005</v>
      </c>
      <c r="L1092" s="9">
        <f>ABSTRACT!I1089</f>
        <v>0</v>
      </c>
      <c r="M1092" s="9">
        <f>ABSTRACT!J1089</f>
        <v>0</v>
      </c>
      <c r="N1092" s="9">
        <f>ABSTRACT!K1089</f>
        <v>0</v>
      </c>
      <c r="O1092" s="37">
        <f t="shared" si="115"/>
        <v>0</v>
      </c>
      <c r="P1092" s="37">
        <f t="shared" si="116"/>
        <v>0</v>
      </c>
      <c r="Q1092" s="37">
        <f t="shared" si="117"/>
        <v>0</v>
      </c>
      <c r="R1092" s="35"/>
      <c r="S1092" s="36"/>
      <c r="T1092" s="41">
        <f t="shared" si="114"/>
        <v>0</v>
      </c>
      <c r="V1092" s="44"/>
      <c r="W1092" s="43"/>
    </row>
    <row r="1093" spans="2:23" ht="12" hidden="1" customHeight="1">
      <c r="B1093" s="165"/>
      <c r="C1093" s="165"/>
      <c r="D1093" s="165"/>
      <c r="E1093" s="21" t="s">
        <v>104</v>
      </c>
      <c r="F1093" s="22" t="s">
        <v>149</v>
      </c>
      <c r="G1093" s="14">
        <v>1</v>
      </c>
      <c r="H1093" s="14" t="s">
        <v>108</v>
      </c>
      <c r="I1093" s="24">
        <v>0.2</v>
      </c>
      <c r="J1093" s="28">
        <v>222105.30296626</v>
      </c>
      <c r="K1093" s="17">
        <f t="shared" si="118"/>
        <v>44421.060593252005</v>
      </c>
      <c r="L1093" s="9">
        <f>ABSTRACT!I1090</f>
        <v>0</v>
      </c>
      <c r="M1093" s="9">
        <f>ABSTRACT!J1090</f>
        <v>0</v>
      </c>
      <c r="N1093" s="9">
        <f>ABSTRACT!K1090</f>
        <v>0</v>
      </c>
      <c r="O1093" s="37">
        <f t="shared" si="115"/>
        <v>0</v>
      </c>
      <c r="P1093" s="37">
        <f t="shared" si="116"/>
        <v>0</v>
      </c>
      <c r="Q1093" s="37">
        <f t="shared" si="117"/>
        <v>0</v>
      </c>
      <c r="R1093" s="35"/>
      <c r="S1093" s="36"/>
      <c r="T1093" s="41">
        <f t="shared" si="114"/>
        <v>0</v>
      </c>
      <c r="V1093" s="44"/>
      <c r="W1093" s="43"/>
    </row>
    <row r="1094" spans="2:23" ht="12" hidden="1" customHeight="1">
      <c r="B1094" s="165"/>
      <c r="C1094" s="165"/>
      <c r="D1094" s="165"/>
      <c r="E1094" s="18" t="s">
        <v>745</v>
      </c>
      <c r="F1094" s="78" t="s">
        <v>746</v>
      </c>
      <c r="G1094" s="14"/>
      <c r="H1094" s="14"/>
      <c r="I1094" s="24"/>
      <c r="J1094" s="28"/>
      <c r="K1094" s="17"/>
      <c r="L1094" s="9">
        <f>ABSTRACT!I1091</f>
        <v>0</v>
      </c>
      <c r="M1094" s="9">
        <f>ABSTRACT!J1091</f>
        <v>0</v>
      </c>
      <c r="N1094" s="9">
        <f>ABSTRACT!K1091</f>
        <v>0</v>
      </c>
      <c r="O1094" s="37">
        <f t="shared" si="115"/>
        <v>0</v>
      </c>
      <c r="P1094" s="37">
        <f t="shared" si="116"/>
        <v>0</v>
      </c>
      <c r="Q1094" s="37">
        <f t="shared" si="117"/>
        <v>0</v>
      </c>
      <c r="R1094" s="35"/>
      <c r="S1094" s="36"/>
      <c r="T1094" s="41">
        <f t="shared" si="114"/>
        <v>0</v>
      </c>
      <c r="V1094" s="44"/>
      <c r="W1094" s="43"/>
    </row>
    <row r="1095" spans="2:23" ht="12" hidden="1" customHeight="1">
      <c r="B1095" s="165"/>
      <c r="C1095" s="165"/>
      <c r="D1095" s="165"/>
      <c r="E1095" s="21" t="s">
        <v>99</v>
      </c>
      <c r="F1095" s="22" t="s">
        <v>156</v>
      </c>
      <c r="G1095" s="14">
        <v>1</v>
      </c>
      <c r="H1095" s="14" t="s">
        <v>108</v>
      </c>
      <c r="I1095" s="24">
        <v>0.5</v>
      </c>
      <c r="J1095" s="28">
        <v>222105.30296626</v>
      </c>
      <c r="K1095" s="17">
        <f t="shared" si="118"/>
        <v>111052.65148313</v>
      </c>
      <c r="L1095" s="9">
        <f>ABSTRACT!I1092</f>
        <v>0</v>
      </c>
      <c r="M1095" s="9">
        <f>ABSTRACT!J1092</f>
        <v>0</v>
      </c>
      <c r="N1095" s="9">
        <f>ABSTRACT!K1092</f>
        <v>0</v>
      </c>
      <c r="O1095" s="37">
        <f t="shared" si="115"/>
        <v>0</v>
      </c>
      <c r="P1095" s="37">
        <f t="shared" si="116"/>
        <v>0</v>
      </c>
      <c r="Q1095" s="37">
        <f t="shared" si="117"/>
        <v>0</v>
      </c>
      <c r="R1095" s="35"/>
      <c r="S1095" s="36"/>
      <c r="T1095" s="41">
        <f t="shared" si="114"/>
        <v>0</v>
      </c>
      <c r="V1095" s="44"/>
      <c r="W1095" s="43"/>
    </row>
    <row r="1096" spans="2:23" ht="12" hidden="1" customHeight="1">
      <c r="B1096" s="165"/>
      <c r="C1096" s="165"/>
      <c r="D1096" s="165"/>
      <c r="E1096" s="21" t="s">
        <v>102</v>
      </c>
      <c r="F1096" s="22" t="s">
        <v>116</v>
      </c>
      <c r="G1096" s="14">
        <v>1</v>
      </c>
      <c r="H1096" s="14" t="s">
        <v>108</v>
      </c>
      <c r="I1096" s="24">
        <v>0.2</v>
      </c>
      <c r="J1096" s="28">
        <v>222105.30296626</v>
      </c>
      <c r="K1096" s="17">
        <f t="shared" si="118"/>
        <v>44421.060593252005</v>
      </c>
      <c r="L1096" s="9">
        <f>ABSTRACT!I1093</f>
        <v>0</v>
      </c>
      <c r="M1096" s="9">
        <f>ABSTRACT!J1093</f>
        <v>0</v>
      </c>
      <c r="N1096" s="9">
        <f>ABSTRACT!K1093</f>
        <v>0</v>
      </c>
      <c r="O1096" s="37">
        <f t="shared" si="115"/>
        <v>0</v>
      </c>
      <c r="P1096" s="37">
        <f t="shared" si="116"/>
        <v>0</v>
      </c>
      <c r="Q1096" s="37">
        <f t="shared" si="117"/>
        <v>0</v>
      </c>
      <c r="R1096" s="35"/>
      <c r="S1096" s="36"/>
      <c r="T1096" s="41">
        <f t="shared" si="114"/>
        <v>0</v>
      </c>
      <c r="V1096" s="44"/>
      <c r="W1096" s="43"/>
    </row>
    <row r="1097" spans="2:23" ht="12" hidden="1" customHeight="1">
      <c r="B1097" s="165"/>
      <c r="C1097" s="165"/>
      <c r="D1097" s="165"/>
      <c r="E1097" s="21" t="s">
        <v>104</v>
      </c>
      <c r="F1097" s="22" t="s">
        <v>149</v>
      </c>
      <c r="G1097" s="14">
        <v>1</v>
      </c>
      <c r="H1097" s="14" t="s">
        <v>108</v>
      </c>
      <c r="I1097" s="24">
        <v>0.2</v>
      </c>
      <c r="J1097" s="28">
        <v>222105.30296626</v>
      </c>
      <c r="K1097" s="17">
        <f t="shared" si="118"/>
        <v>44421.060593252005</v>
      </c>
      <c r="L1097" s="9">
        <f>ABSTRACT!I1094</f>
        <v>0</v>
      </c>
      <c r="M1097" s="9">
        <f>ABSTRACT!J1094</f>
        <v>0</v>
      </c>
      <c r="N1097" s="9">
        <f>ABSTRACT!K1094</f>
        <v>0</v>
      </c>
      <c r="O1097" s="37">
        <f t="shared" si="115"/>
        <v>0</v>
      </c>
      <c r="P1097" s="37">
        <f t="shared" si="116"/>
        <v>0</v>
      </c>
      <c r="Q1097" s="37">
        <f t="shared" si="117"/>
        <v>0</v>
      </c>
      <c r="R1097" s="35"/>
      <c r="S1097" s="36"/>
      <c r="T1097" s="41">
        <f t="shared" si="114"/>
        <v>0</v>
      </c>
      <c r="V1097" s="44"/>
      <c r="W1097" s="43"/>
    </row>
    <row r="1098" spans="2:23" ht="12" hidden="1" customHeight="1">
      <c r="B1098" s="165"/>
      <c r="C1098" s="165"/>
      <c r="D1098" s="165"/>
      <c r="E1098" s="18" t="s">
        <v>120</v>
      </c>
      <c r="F1098" s="78" t="s">
        <v>747</v>
      </c>
      <c r="G1098" s="14"/>
      <c r="H1098" s="14"/>
      <c r="I1098" s="24"/>
      <c r="J1098" s="28"/>
      <c r="K1098" s="17"/>
      <c r="L1098" s="9">
        <f>ABSTRACT!I1095</f>
        <v>0</v>
      </c>
      <c r="M1098" s="9">
        <f>ABSTRACT!J1095</f>
        <v>0</v>
      </c>
      <c r="N1098" s="9">
        <f>ABSTRACT!K1095</f>
        <v>0</v>
      </c>
      <c r="O1098" s="37">
        <f t="shared" si="115"/>
        <v>0</v>
      </c>
      <c r="P1098" s="37">
        <f t="shared" si="116"/>
        <v>0</v>
      </c>
      <c r="Q1098" s="37">
        <f t="shared" si="117"/>
        <v>0</v>
      </c>
      <c r="R1098" s="35"/>
      <c r="S1098" s="36"/>
      <c r="T1098" s="41">
        <f t="shared" si="114"/>
        <v>0</v>
      </c>
      <c r="V1098" s="44"/>
      <c r="W1098" s="43"/>
    </row>
    <row r="1099" spans="2:23" ht="12" hidden="1" customHeight="1">
      <c r="B1099" s="165"/>
      <c r="C1099" s="165"/>
      <c r="D1099" s="165"/>
      <c r="E1099" s="21" t="s">
        <v>99</v>
      </c>
      <c r="F1099" s="22" t="s">
        <v>156</v>
      </c>
      <c r="G1099" s="14">
        <v>4</v>
      </c>
      <c r="H1099" s="14" t="s">
        <v>108</v>
      </c>
      <c r="I1099" s="24">
        <v>0.5</v>
      </c>
      <c r="J1099" s="28">
        <v>222104.99355672501</v>
      </c>
      <c r="K1099" s="17">
        <f t="shared" si="118"/>
        <v>444209.98711345001</v>
      </c>
      <c r="L1099" s="9">
        <f>ABSTRACT!I1096</f>
        <v>0</v>
      </c>
      <c r="M1099" s="9">
        <f>ABSTRACT!J1096</f>
        <v>0</v>
      </c>
      <c r="N1099" s="9">
        <f>ABSTRACT!K1096</f>
        <v>0</v>
      </c>
      <c r="O1099" s="37">
        <f t="shared" si="115"/>
        <v>0</v>
      </c>
      <c r="P1099" s="37">
        <f t="shared" si="116"/>
        <v>0</v>
      </c>
      <c r="Q1099" s="37">
        <f t="shared" si="117"/>
        <v>0</v>
      </c>
      <c r="R1099" s="35"/>
      <c r="S1099" s="36"/>
      <c r="T1099" s="41">
        <f t="shared" si="114"/>
        <v>0</v>
      </c>
      <c r="V1099" s="44"/>
      <c r="W1099" s="43"/>
    </row>
    <row r="1100" spans="2:23" ht="12" hidden="1" customHeight="1">
      <c r="B1100" s="165"/>
      <c r="C1100" s="165"/>
      <c r="D1100" s="165"/>
      <c r="E1100" s="21" t="s">
        <v>102</v>
      </c>
      <c r="F1100" s="22" t="s">
        <v>116</v>
      </c>
      <c r="G1100" s="14">
        <v>4</v>
      </c>
      <c r="H1100" s="14" t="s">
        <v>108</v>
      </c>
      <c r="I1100" s="24">
        <v>0.2</v>
      </c>
      <c r="J1100" s="28">
        <v>222104.99355672501</v>
      </c>
      <c r="K1100" s="17">
        <f t="shared" si="118"/>
        <v>177683.99484538002</v>
      </c>
      <c r="L1100" s="9">
        <f>ABSTRACT!I1097</f>
        <v>0</v>
      </c>
      <c r="M1100" s="9">
        <f>ABSTRACT!J1097</f>
        <v>0</v>
      </c>
      <c r="N1100" s="9">
        <f>ABSTRACT!K1097</f>
        <v>0</v>
      </c>
      <c r="O1100" s="37">
        <f t="shared" si="115"/>
        <v>0</v>
      </c>
      <c r="P1100" s="37">
        <f t="shared" si="116"/>
        <v>0</v>
      </c>
      <c r="Q1100" s="37">
        <f t="shared" si="117"/>
        <v>0</v>
      </c>
      <c r="R1100" s="35"/>
      <c r="S1100" s="36"/>
      <c r="T1100" s="41">
        <f t="shared" si="114"/>
        <v>0</v>
      </c>
      <c r="V1100" s="44"/>
      <c r="W1100" s="43"/>
    </row>
    <row r="1101" spans="2:23" ht="12" hidden="1" customHeight="1">
      <c r="B1101" s="165"/>
      <c r="C1101" s="165"/>
      <c r="D1101" s="165"/>
      <c r="E1101" s="21" t="s">
        <v>104</v>
      </c>
      <c r="F1101" s="22" t="s">
        <v>149</v>
      </c>
      <c r="G1101" s="14">
        <v>4</v>
      </c>
      <c r="H1101" s="14" t="s">
        <v>108</v>
      </c>
      <c r="I1101" s="24">
        <v>0.2</v>
      </c>
      <c r="J1101" s="28">
        <v>222104.99355672501</v>
      </c>
      <c r="K1101" s="17">
        <f t="shared" si="118"/>
        <v>177683.99484538002</v>
      </c>
      <c r="L1101" s="9">
        <f>ABSTRACT!I1098</f>
        <v>0</v>
      </c>
      <c r="M1101" s="9">
        <f>ABSTRACT!J1098</f>
        <v>0</v>
      </c>
      <c r="N1101" s="9">
        <f>ABSTRACT!K1098</f>
        <v>0</v>
      </c>
      <c r="O1101" s="37">
        <f t="shared" si="115"/>
        <v>0</v>
      </c>
      <c r="P1101" s="37">
        <f t="shared" si="116"/>
        <v>0</v>
      </c>
      <c r="Q1101" s="37">
        <f t="shared" si="117"/>
        <v>0</v>
      </c>
      <c r="R1101" s="35"/>
      <c r="S1101" s="36"/>
      <c r="T1101" s="41">
        <f t="shared" si="114"/>
        <v>0</v>
      </c>
      <c r="V1101" s="44"/>
      <c r="W1101" s="43"/>
    </row>
    <row r="1102" spans="2:23" ht="12" hidden="1" customHeight="1">
      <c r="B1102" s="165"/>
      <c r="C1102" s="165"/>
      <c r="D1102" s="165"/>
      <c r="E1102" s="12" t="s">
        <v>748</v>
      </c>
      <c r="F1102" s="80" t="s">
        <v>749</v>
      </c>
      <c r="G1102" s="14"/>
      <c r="H1102" s="14"/>
      <c r="I1102" s="24"/>
      <c r="J1102" s="28"/>
      <c r="K1102" s="17"/>
      <c r="L1102" s="9">
        <f>ABSTRACT!I1099</f>
        <v>0</v>
      </c>
      <c r="M1102" s="9">
        <f>ABSTRACT!J1099</f>
        <v>0</v>
      </c>
      <c r="N1102" s="9">
        <f>ABSTRACT!K1099</f>
        <v>0</v>
      </c>
      <c r="O1102" s="37">
        <f t="shared" si="115"/>
        <v>0</v>
      </c>
      <c r="P1102" s="37">
        <f t="shared" si="116"/>
        <v>0</v>
      </c>
      <c r="Q1102" s="37">
        <f t="shared" si="117"/>
        <v>0</v>
      </c>
      <c r="R1102" s="35"/>
      <c r="S1102" s="36"/>
      <c r="T1102" s="41">
        <f t="shared" ref="T1102:T1165" si="119">SUM(V1102:AO1102)</f>
        <v>0</v>
      </c>
      <c r="V1102" s="44"/>
      <c r="W1102" s="43"/>
    </row>
    <row r="1103" spans="2:23" ht="12" hidden="1" customHeight="1">
      <c r="B1103" s="165"/>
      <c r="C1103" s="165"/>
      <c r="D1103" s="165"/>
      <c r="E1103" s="21" t="s">
        <v>99</v>
      </c>
      <c r="F1103" s="22" t="s">
        <v>156</v>
      </c>
      <c r="G1103" s="14">
        <v>2</v>
      </c>
      <c r="H1103" s="14" t="s">
        <v>732</v>
      </c>
      <c r="I1103" s="24">
        <v>0.5</v>
      </c>
      <c r="J1103" s="28">
        <v>10096.033127049999</v>
      </c>
      <c r="K1103" s="17">
        <f t="shared" si="118"/>
        <v>10096.033127049999</v>
      </c>
      <c r="L1103" s="9">
        <f>ABSTRACT!I1100</f>
        <v>2</v>
      </c>
      <c r="M1103" s="9">
        <f>ABSTRACT!J1100</f>
        <v>0</v>
      </c>
      <c r="N1103" s="9">
        <f>ABSTRACT!K1100</f>
        <v>2</v>
      </c>
      <c r="O1103" s="37">
        <f t="shared" ref="O1103:O1166" si="120">L1103*J1103*I1103</f>
        <v>10096.033127049999</v>
      </c>
      <c r="P1103" s="37">
        <f t="shared" ref="P1103:P1166" si="121">M1103*J1103*I1103</f>
        <v>0</v>
      </c>
      <c r="Q1103" s="37">
        <f t="shared" si="117"/>
        <v>10096.033127049999</v>
      </c>
      <c r="R1103" s="35"/>
      <c r="S1103" s="36"/>
      <c r="T1103" s="41">
        <f t="shared" si="119"/>
        <v>0</v>
      </c>
      <c r="V1103" s="44"/>
      <c r="W1103" s="43"/>
    </row>
    <row r="1104" spans="2:23" ht="12" hidden="1" customHeight="1">
      <c r="B1104" s="165"/>
      <c r="C1104" s="165"/>
      <c r="D1104" s="165"/>
      <c r="E1104" s="21" t="s">
        <v>102</v>
      </c>
      <c r="F1104" s="22" t="s">
        <v>116</v>
      </c>
      <c r="G1104" s="14">
        <v>2</v>
      </c>
      <c r="H1104" s="14" t="s">
        <v>732</v>
      </c>
      <c r="I1104" s="24">
        <v>0.2</v>
      </c>
      <c r="J1104" s="28">
        <v>10096.033127049999</v>
      </c>
      <c r="K1104" s="17">
        <f t="shared" si="118"/>
        <v>4038.41325082</v>
      </c>
      <c r="L1104" s="9">
        <f>ABSTRACT!I1101</f>
        <v>2</v>
      </c>
      <c r="M1104" s="9">
        <f>ABSTRACT!J1101</f>
        <v>0</v>
      </c>
      <c r="N1104" s="9">
        <f>ABSTRACT!K1101</f>
        <v>2</v>
      </c>
      <c r="O1104" s="37">
        <f t="shared" si="120"/>
        <v>4038.41325082</v>
      </c>
      <c r="P1104" s="37">
        <f t="shared" si="121"/>
        <v>0</v>
      </c>
      <c r="Q1104" s="37">
        <f t="shared" ref="Q1104:Q1167" si="122">O1104+P1104</f>
        <v>4038.41325082</v>
      </c>
      <c r="R1104" s="35"/>
      <c r="S1104" s="36"/>
      <c r="T1104" s="41">
        <f t="shared" si="119"/>
        <v>0</v>
      </c>
      <c r="V1104" s="44"/>
      <c r="W1104" s="43"/>
    </row>
    <row r="1105" spans="2:23" ht="12" hidden="1" customHeight="1">
      <c r="B1105" s="165"/>
      <c r="C1105" s="165"/>
      <c r="D1105" s="165"/>
      <c r="E1105" s="21" t="s">
        <v>104</v>
      </c>
      <c r="F1105" s="22" t="s">
        <v>149</v>
      </c>
      <c r="G1105" s="14">
        <v>2</v>
      </c>
      <c r="H1105" s="14" t="s">
        <v>732</v>
      </c>
      <c r="I1105" s="24">
        <v>0.2</v>
      </c>
      <c r="J1105" s="28">
        <v>10096.033127049999</v>
      </c>
      <c r="K1105" s="17">
        <f t="shared" si="118"/>
        <v>4038.41325082</v>
      </c>
      <c r="L1105" s="9">
        <f>ABSTRACT!I1102</f>
        <v>0</v>
      </c>
      <c r="M1105" s="9">
        <f>ABSTRACT!J1102</f>
        <v>0</v>
      </c>
      <c r="N1105" s="9">
        <f>ABSTRACT!K1102</f>
        <v>0</v>
      </c>
      <c r="O1105" s="37">
        <f t="shared" si="120"/>
        <v>0</v>
      </c>
      <c r="P1105" s="37">
        <f t="shared" si="121"/>
        <v>0</v>
      </c>
      <c r="Q1105" s="37">
        <f t="shared" si="122"/>
        <v>0</v>
      </c>
      <c r="R1105" s="35"/>
      <c r="S1105" s="36"/>
      <c r="T1105" s="41">
        <f t="shared" si="119"/>
        <v>0</v>
      </c>
      <c r="V1105" s="44"/>
      <c r="W1105" s="43"/>
    </row>
    <row r="1106" spans="2:23" ht="12" hidden="1" customHeight="1">
      <c r="B1106" s="165"/>
      <c r="C1106" s="165"/>
      <c r="D1106" s="165"/>
      <c r="E1106" s="12" t="s">
        <v>750</v>
      </c>
      <c r="F1106" s="80" t="s">
        <v>751</v>
      </c>
      <c r="G1106" s="14"/>
      <c r="H1106" s="14"/>
      <c r="I1106" s="24"/>
      <c r="J1106" s="28"/>
      <c r="K1106" s="17"/>
      <c r="L1106" s="9">
        <f>ABSTRACT!I1103</f>
        <v>0</v>
      </c>
      <c r="M1106" s="9">
        <f>ABSTRACT!J1103</f>
        <v>0</v>
      </c>
      <c r="N1106" s="9">
        <f>ABSTRACT!K1103</f>
        <v>0</v>
      </c>
      <c r="O1106" s="37">
        <f t="shared" si="120"/>
        <v>0</v>
      </c>
      <c r="P1106" s="37">
        <f t="shared" si="121"/>
        <v>0</v>
      </c>
      <c r="Q1106" s="37">
        <f t="shared" si="122"/>
        <v>0</v>
      </c>
      <c r="R1106" s="35"/>
      <c r="S1106" s="36"/>
      <c r="T1106" s="41">
        <f t="shared" si="119"/>
        <v>0</v>
      </c>
      <c r="V1106" s="44"/>
      <c r="W1106" s="43"/>
    </row>
    <row r="1107" spans="2:23" ht="12" hidden="1" customHeight="1">
      <c r="B1107" s="165"/>
      <c r="C1107" s="165"/>
      <c r="D1107" s="165"/>
      <c r="E1107" s="21" t="s">
        <v>99</v>
      </c>
      <c r="F1107" s="22" t="s">
        <v>156</v>
      </c>
      <c r="G1107" s="14">
        <v>1</v>
      </c>
      <c r="H1107" s="14" t="s">
        <v>108</v>
      </c>
      <c r="I1107" s="24">
        <v>0.5</v>
      </c>
      <c r="J1107" s="28">
        <v>10816.957343599999</v>
      </c>
      <c r="K1107" s="17">
        <f t="shared" si="118"/>
        <v>5408.4786717999996</v>
      </c>
      <c r="L1107" s="9">
        <f>ABSTRACT!I1104</f>
        <v>0</v>
      </c>
      <c r="M1107" s="9">
        <f>ABSTRACT!J1104</f>
        <v>0</v>
      </c>
      <c r="N1107" s="9">
        <f>ABSTRACT!K1104</f>
        <v>0</v>
      </c>
      <c r="O1107" s="37">
        <f t="shared" si="120"/>
        <v>0</v>
      </c>
      <c r="P1107" s="37">
        <f t="shared" si="121"/>
        <v>0</v>
      </c>
      <c r="Q1107" s="37">
        <f t="shared" si="122"/>
        <v>0</v>
      </c>
      <c r="R1107" s="35"/>
      <c r="S1107" s="36"/>
      <c r="T1107" s="41">
        <f t="shared" si="119"/>
        <v>0</v>
      </c>
      <c r="V1107" s="44"/>
      <c r="W1107" s="43"/>
    </row>
    <row r="1108" spans="2:23" ht="12" hidden="1" customHeight="1">
      <c r="B1108" s="165"/>
      <c r="C1108" s="165"/>
      <c r="D1108" s="165"/>
      <c r="E1108" s="21" t="s">
        <v>102</v>
      </c>
      <c r="F1108" s="22" t="s">
        <v>116</v>
      </c>
      <c r="G1108" s="14">
        <v>1</v>
      </c>
      <c r="H1108" s="14" t="s">
        <v>108</v>
      </c>
      <c r="I1108" s="24">
        <v>0.2</v>
      </c>
      <c r="J1108" s="28">
        <v>10816.957343599999</v>
      </c>
      <c r="K1108" s="17">
        <f t="shared" si="118"/>
        <v>2163.3914687199999</v>
      </c>
      <c r="L1108" s="9">
        <f>ABSTRACT!I1105</f>
        <v>0</v>
      </c>
      <c r="M1108" s="9">
        <f>ABSTRACT!J1105</f>
        <v>0</v>
      </c>
      <c r="N1108" s="9">
        <f>ABSTRACT!K1105</f>
        <v>0</v>
      </c>
      <c r="O1108" s="37">
        <f t="shared" si="120"/>
        <v>0</v>
      </c>
      <c r="P1108" s="37">
        <f t="shared" si="121"/>
        <v>0</v>
      </c>
      <c r="Q1108" s="37">
        <f t="shared" si="122"/>
        <v>0</v>
      </c>
      <c r="R1108" s="35"/>
      <c r="S1108" s="36"/>
      <c r="T1108" s="41">
        <f t="shared" si="119"/>
        <v>0</v>
      </c>
      <c r="V1108" s="44"/>
      <c r="W1108" s="43"/>
    </row>
    <row r="1109" spans="2:23" ht="12" hidden="1" customHeight="1">
      <c r="B1109" s="165"/>
      <c r="C1109" s="165"/>
      <c r="D1109" s="165"/>
      <c r="E1109" s="21" t="s">
        <v>104</v>
      </c>
      <c r="F1109" s="22" t="s">
        <v>149</v>
      </c>
      <c r="G1109" s="14">
        <v>1</v>
      </c>
      <c r="H1109" s="14" t="s">
        <v>108</v>
      </c>
      <c r="I1109" s="24">
        <v>0.2</v>
      </c>
      <c r="J1109" s="28">
        <v>10816.957343599999</v>
      </c>
      <c r="K1109" s="17">
        <f t="shared" si="118"/>
        <v>2163.3914687199999</v>
      </c>
      <c r="L1109" s="9">
        <f>ABSTRACT!I1106</f>
        <v>0</v>
      </c>
      <c r="M1109" s="9">
        <f>ABSTRACT!J1106</f>
        <v>0</v>
      </c>
      <c r="N1109" s="9">
        <f>ABSTRACT!K1106</f>
        <v>0</v>
      </c>
      <c r="O1109" s="37">
        <f t="shared" si="120"/>
        <v>0</v>
      </c>
      <c r="P1109" s="37">
        <f t="shared" si="121"/>
        <v>0</v>
      </c>
      <c r="Q1109" s="37">
        <f t="shared" si="122"/>
        <v>0</v>
      </c>
      <c r="R1109" s="35"/>
      <c r="S1109" s="36"/>
      <c r="T1109" s="41">
        <f t="shared" si="119"/>
        <v>0</v>
      </c>
      <c r="V1109" s="44"/>
      <c r="W1109" s="43"/>
    </row>
    <row r="1110" spans="2:23" ht="12" hidden="1" customHeight="1">
      <c r="B1110" s="165"/>
      <c r="C1110" s="165"/>
      <c r="D1110" s="165"/>
      <c r="E1110" s="12" t="s">
        <v>122</v>
      </c>
      <c r="F1110" s="80" t="s">
        <v>752</v>
      </c>
      <c r="G1110" s="14"/>
      <c r="H1110" s="14"/>
      <c r="I1110" s="24"/>
      <c r="J1110" s="28"/>
      <c r="K1110" s="17"/>
      <c r="L1110" s="9">
        <f>ABSTRACT!I1107</f>
        <v>0</v>
      </c>
      <c r="M1110" s="9">
        <f>ABSTRACT!J1107</f>
        <v>0</v>
      </c>
      <c r="N1110" s="9">
        <f>ABSTRACT!K1107</f>
        <v>0</v>
      </c>
      <c r="O1110" s="37">
        <f t="shared" si="120"/>
        <v>0</v>
      </c>
      <c r="P1110" s="37">
        <f t="shared" si="121"/>
        <v>0</v>
      </c>
      <c r="Q1110" s="37">
        <f t="shared" si="122"/>
        <v>0</v>
      </c>
      <c r="R1110" s="35"/>
      <c r="S1110" s="36"/>
      <c r="T1110" s="41">
        <f t="shared" si="119"/>
        <v>0</v>
      </c>
      <c r="V1110" s="44"/>
      <c r="W1110" s="43"/>
    </row>
    <row r="1111" spans="2:23" ht="12" hidden="1" customHeight="1">
      <c r="B1111" s="165"/>
      <c r="C1111" s="165"/>
      <c r="D1111" s="165"/>
      <c r="E1111" s="18" t="s">
        <v>124</v>
      </c>
      <c r="F1111" s="78" t="s">
        <v>753</v>
      </c>
      <c r="G1111" s="14"/>
      <c r="H1111" s="14"/>
      <c r="I1111" s="15"/>
      <c r="J1111" s="28"/>
      <c r="K1111" s="17"/>
      <c r="L1111" s="9">
        <f>ABSTRACT!I1108</f>
        <v>0</v>
      </c>
      <c r="M1111" s="9">
        <f>ABSTRACT!J1108</f>
        <v>0</v>
      </c>
      <c r="N1111" s="9">
        <f>ABSTRACT!K1108</f>
        <v>0</v>
      </c>
      <c r="O1111" s="37">
        <f t="shared" si="120"/>
        <v>0</v>
      </c>
      <c r="P1111" s="37">
        <f t="shared" si="121"/>
        <v>0</v>
      </c>
      <c r="Q1111" s="37">
        <f t="shared" si="122"/>
        <v>0</v>
      </c>
      <c r="R1111" s="35"/>
      <c r="S1111" s="36"/>
      <c r="T1111" s="41">
        <f t="shared" si="119"/>
        <v>38552.892200000002</v>
      </c>
      <c r="V1111" s="44"/>
      <c r="W1111" s="43">
        <v>38552.892200000002</v>
      </c>
    </row>
    <row r="1112" spans="2:23" ht="12" hidden="1" customHeight="1">
      <c r="B1112" s="165"/>
      <c r="C1112" s="165"/>
      <c r="D1112" s="165"/>
      <c r="E1112" s="21" t="s">
        <v>99</v>
      </c>
      <c r="F1112" s="22" t="s">
        <v>156</v>
      </c>
      <c r="G1112" s="14">
        <v>1</v>
      </c>
      <c r="H1112" s="14" t="s">
        <v>412</v>
      </c>
      <c r="I1112" s="24">
        <v>0.5</v>
      </c>
      <c r="J1112" s="28">
        <v>154211.56870121</v>
      </c>
      <c r="K1112" s="17">
        <f t="shared" si="118"/>
        <v>77105.784350604998</v>
      </c>
      <c r="L1112" s="9">
        <f>ABSTRACT!I1109</f>
        <v>1</v>
      </c>
      <c r="M1112" s="9">
        <f>ABSTRACT!J1109</f>
        <v>0</v>
      </c>
      <c r="N1112" s="9">
        <f>ABSTRACT!K1109</f>
        <v>1</v>
      </c>
      <c r="O1112" s="37">
        <f t="shared" si="120"/>
        <v>77105.784350604998</v>
      </c>
      <c r="P1112" s="84">
        <f t="shared" si="121"/>
        <v>0</v>
      </c>
      <c r="Q1112" s="37">
        <f t="shared" si="122"/>
        <v>77105.784350604998</v>
      </c>
      <c r="R1112" s="35"/>
      <c r="S1112" s="36"/>
      <c r="T1112" s="41">
        <f t="shared" si="119"/>
        <v>30842.313699999999</v>
      </c>
      <c r="V1112" s="44"/>
      <c r="W1112" s="43">
        <v>30842.313699999999</v>
      </c>
    </row>
    <row r="1113" spans="2:23" ht="12" hidden="1" customHeight="1">
      <c r="B1113" s="165"/>
      <c r="C1113" s="165"/>
      <c r="D1113" s="165"/>
      <c r="E1113" s="21" t="s">
        <v>102</v>
      </c>
      <c r="F1113" s="22" t="s">
        <v>116</v>
      </c>
      <c r="G1113" s="14">
        <v>1</v>
      </c>
      <c r="H1113" s="14" t="s">
        <v>412</v>
      </c>
      <c r="I1113" s="24">
        <v>0.2</v>
      </c>
      <c r="J1113" s="28">
        <v>154211.56870121</v>
      </c>
      <c r="K1113" s="17">
        <f t="shared" si="118"/>
        <v>30842.313740242</v>
      </c>
      <c r="L1113" s="9">
        <f>ABSTRACT!I1110</f>
        <v>1</v>
      </c>
      <c r="M1113" s="9">
        <f>ABSTRACT!J1110</f>
        <v>0</v>
      </c>
      <c r="N1113" s="9">
        <f>ABSTRACT!K1110</f>
        <v>1</v>
      </c>
      <c r="O1113" s="37">
        <f t="shared" si="120"/>
        <v>30842.313740242</v>
      </c>
      <c r="P1113" s="84">
        <f t="shared" si="121"/>
        <v>0</v>
      </c>
      <c r="Q1113" s="37">
        <f t="shared" si="122"/>
        <v>30842.313740242</v>
      </c>
      <c r="R1113" s="35"/>
      <c r="S1113" s="36"/>
      <c r="T1113" s="41">
        <f t="shared" si="119"/>
        <v>0</v>
      </c>
      <c r="V1113" s="44"/>
      <c r="W1113" s="43"/>
    </row>
    <row r="1114" spans="2:23" ht="12" hidden="1" customHeight="1">
      <c r="B1114" s="165"/>
      <c r="C1114" s="165"/>
      <c r="D1114" s="165"/>
      <c r="E1114" s="21" t="s">
        <v>104</v>
      </c>
      <c r="F1114" s="22" t="s">
        <v>149</v>
      </c>
      <c r="G1114" s="14">
        <v>1</v>
      </c>
      <c r="H1114" s="14" t="s">
        <v>412</v>
      </c>
      <c r="I1114" s="24">
        <v>0.2</v>
      </c>
      <c r="J1114" s="28">
        <v>154211.56870121</v>
      </c>
      <c r="K1114" s="17">
        <f t="shared" si="118"/>
        <v>30842.313740242</v>
      </c>
      <c r="L1114" s="9">
        <f>ABSTRACT!I1111</f>
        <v>0</v>
      </c>
      <c r="M1114" s="9">
        <f>ABSTRACT!J1111</f>
        <v>0</v>
      </c>
      <c r="N1114" s="9">
        <f>ABSTRACT!K1111</f>
        <v>0</v>
      </c>
      <c r="O1114" s="37">
        <f t="shared" si="120"/>
        <v>0</v>
      </c>
      <c r="P1114" s="37">
        <f t="shared" si="121"/>
        <v>0</v>
      </c>
      <c r="Q1114" s="37">
        <f t="shared" si="122"/>
        <v>0</v>
      </c>
      <c r="R1114" s="35"/>
      <c r="S1114" s="36"/>
      <c r="T1114" s="41">
        <f t="shared" si="119"/>
        <v>0</v>
      </c>
      <c r="V1114" s="44"/>
      <c r="W1114" s="43"/>
    </row>
    <row r="1115" spans="2:23" ht="12" hidden="1" customHeight="1">
      <c r="B1115" s="165"/>
      <c r="C1115" s="165"/>
      <c r="D1115" s="165"/>
      <c r="E1115" s="18" t="s">
        <v>127</v>
      </c>
      <c r="F1115" s="78" t="s">
        <v>754</v>
      </c>
      <c r="G1115" s="14"/>
      <c r="H1115" s="14"/>
      <c r="I1115" s="24"/>
      <c r="J1115" s="28"/>
      <c r="K1115" s="17"/>
      <c r="L1115" s="9">
        <f>ABSTRACT!I1112</f>
        <v>0</v>
      </c>
      <c r="M1115" s="9">
        <f>ABSTRACT!J1112</f>
        <v>0</v>
      </c>
      <c r="N1115" s="9">
        <f>ABSTRACT!K1112</f>
        <v>0</v>
      </c>
      <c r="O1115" s="37">
        <f t="shared" si="120"/>
        <v>0</v>
      </c>
      <c r="P1115" s="37">
        <f t="shared" si="121"/>
        <v>0</v>
      </c>
      <c r="Q1115" s="37">
        <f t="shared" si="122"/>
        <v>0</v>
      </c>
      <c r="R1115" s="35"/>
      <c r="S1115" s="36"/>
      <c r="T1115" s="41">
        <f t="shared" si="119"/>
        <v>22931.578300000001</v>
      </c>
      <c r="V1115" s="44">
        <v>22931.578300000001</v>
      </c>
      <c r="W1115" s="43"/>
    </row>
    <row r="1116" spans="2:23" ht="12" hidden="1" customHeight="1">
      <c r="B1116" s="165"/>
      <c r="C1116" s="165"/>
      <c r="D1116" s="165"/>
      <c r="E1116" s="21" t="s">
        <v>99</v>
      </c>
      <c r="F1116" s="22" t="s">
        <v>156</v>
      </c>
      <c r="G1116" s="14">
        <v>1</v>
      </c>
      <c r="H1116" s="14" t="s">
        <v>412</v>
      </c>
      <c r="I1116" s="24">
        <v>0.5</v>
      </c>
      <c r="J1116" s="28">
        <v>114657.89138494999</v>
      </c>
      <c r="K1116" s="17">
        <f t="shared" si="118"/>
        <v>57328.945692474997</v>
      </c>
      <c r="L1116" s="9">
        <f>ABSTRACT!I1113</f>
        <v>1</v>
      </c>
      <c r="M1116" s="9">
        <f>ABSTRACT!J1113</f>
        <v>0</v>
      </c>
      <c r="N1116" s="9">
        <f>ABSTRACT!K1113</f>
        <v>1</v>
      </c>
      <c r="O1116" s="37">
        <f t="shared" si="120"/>
        <v>57328.945692474997</v>
      </c>
      <c r="P1116" s="37">
        <f t="shared" si="121"/>
        <v>0</v>
      </c>
      <c r="Q1116" s="37">
        <f t="shared" si="122"/>
        <v>57328.945692474997</v>
      </c>
      <c r="R1116" s="35"/>
      <c r="S1116" s="36"/>
      <c r="T1116" s="41">
        <f t="shared" si="119"/>
        <v>22931.578300000001</v>
      </c>
      <c r="V1116" s="44">
        <v>22931.578300000001</v>
      </c>
      <c r="W1116" s="43"/>
    </row>
    <row r="1117" spans="2:23" ht="12" hidden="1" customHeight="1">
      <c r="B1117" s="165"/>
      <c r="C1117" s="165"/>
      <c r="D1117" s="165"/>
      <c r="E1117" s="21" t="s">
        <v>102</v>
      </c>
      <c r="F1117" s="22" t="s">
        <v>116</v>
      </c>
      <c r="G1117" s="14">
        <v>1</v>
      </c>
      <c r="H1117" s="14" t="s">
        <v>412</v>
      </c>
      <c r="I1117" s="24">
        <v>0.2</v>
      </c>
      <c r="J1117" s="28">
        <v>114657.89138494999</v>
      </c>
      <c r="K1117" s="17">
        <f t="shared" si="118"/>
        <v>22931.57827699</v>
      </c>
      <c r="L1117" s="9">
        <f>ABSTRACT!I1114</f>
        <v>1</v>
      </c>
      <c r="M1117" s="9">
        <f>ABSTRACT!J1114</f>
        <v>0</v>
      </c>
      <c r="N1117" s="9">
        <f>ABSTRACT!K1114</f>
        <v>1</v>
      </c>
      <c r="O1117" s="37">
        <f t="shared" si="120"/>
        <v>22931.57827699</v>
      </c>
      <c r="P1117" s="37">
        <f t="shared" si="121"/>
        <v>0</v>
      </c>
      <c r="Q1117" s="37">
        <f t="shared" si="122"/>
        <v>22931.57827699</v>
      </c>
      <c r="R1117" s="35"/>
      <c r="S1117" s="36"/>
      <c r="T1117" s="41">
        <f t="shared" si="119"/>
        <v>0</v>
      </c>
      <c r="V1117" s="44"/>
      <c r="W1117" s="43"/>
    </row>
    <row r="1118" spans="2:23" ht="12" hidden="1" customHeight="1">
      <c r="B1118" s="165"/>
      <c r="C1118" s="165"/>
      <c r="D1118" s="165"/>
      <c r="E1118" s="21" t="s">
        <v>104</v>
      </c>
      <c r="F1118" s="22" t="s">
        <v>149</v>
      </c>
      <c r="G1118" s="14">
        <v>1</v>
      </c>
      <c r="H1118" s="14" t="s">
        <v>412</v>
      </c>
      <c r="I1118" s="24">
        <v>0.2</v>
      </c>
      <c r="J1118" s="28">
        <v>114657.89138494999</v>
      </c>
      <c r="K1118" s="17">
        <f t="shared" si="118"/>
        <v>22931.57827699</v>
      </c>
      <c r="L1118" s="9">
        <f>ABSTRACT!I1115</f>
        <v>0</v>
      </c>
      <c r="M1118" s="9">
        <f>ABSTRACT!J1115</f>
        <v>0</v>
      </c>
      <c r="N1118" s="9">
        <f>ABSTRACT!K1115</f>
        <v>0</v>
      </c>
      <c r="O1118" s="37">
        <f t="shared" si="120"/>
        <v>0</v>
      </c>
      <c r="P1118" s="37">
        <f t="shared" si="121"/>
        <v>0</v>
      </c>
      <c r="Q1118" s="37">
        <f t="shared" si="122"/>
        <v>0</v>
      </c>
      <c r="R1118" s="35"/>
      <c r="S1118" s="36"/>
      <c r="T1118" s="41">
        <f t="shared" si="119"/>
        <v>0</v>
      </c>
      <c r="V1118" s="44"/>
      <c r="W1118" s="43"/>
    </row>
    <row r="1119" spans="2:23" ht="12" hidden="1" customHeight="1">
      <c r="B1119" s="165"/>
      <c r="C1119" s="165"/>
      <c r="D1119" s="165"/>
      <c r="E1119" s="18" t="s">
        <v>129</v>
      </c>
      <c r="F1119" s="78" t="s">
        <v>755</v>
      </c>
      <c r="G1119" s="14"/>
      <c r="H1119" s="14"/>
      <c r="I1119" s="24"/>
      <c r="J1119" s="28"/>
      <c r="K1119" s="17"/>
      <c r="L1119" s="9">
        <f>ABSTRACT!I1116</f>
        <v>0</v>
      </c>
      <c r="M1119" s="9">
        <f>ABSTRACT!J1116</f>
        <v>0</v>
      </c>
      <c r="N1119" s="9">
        <f>ABSTRACT!K1116</f>
        <v>0</v>
      </c>
      <c r="O1119" s="37">
        <f t="shared" si="120"/>
        <v>0</v>
      </c>
      <c r="P1119" s="37">
        <f t="shared" si="121"/>
        <v>0</v>
      </c>
      <c r="Q1119" s="37">
        <f t="shared" si="122"/>
        <v>0</v>
      </c>
      <c r="R1119" s="35"/>
      <c r="S1119" s="36"/>
      <c r="T1119" s="41">
        <f t="shared" si="119"/>
        <v>33012.883500000004</v>
      </c>
      <c r="V1119" s="44">
        <v>33012.883500000004</v>
      </c>
      <c r="W1119" s="43"/>
    </row>
    <row r="1120" spans="2:23" ht="12" hidden="1" customHeight="1">
      <c r="B1120" s="165"/>
      <c r="C1120" s="165"/>
      <c r="D1120" s="165"/>
      <c r="E1120" s="21" t="s">
        <v>99</v>
      </c>
      <c r="F1120" s="22" t="s">
        <v>156</v>
      </c>
      <c r="G1120" s="14">
        <v>1</v>
      </c>
      <c r="H1120" s="14" t="s">
        <v>412</v>
      </c>
      <c r="I1120" s="24">
        <v>0.5</v>
      </c>
      <c r="J1120" s="28">
        <v>165064.41755087001</v>
      </c>
      <c r="K1120" s="17">
        <f t="shared" si="118"/>
        <v>82532.208775435007</v>
      </c>
      <c r="L1120" s="9">
        <f>ABSTRACT!I1117</f>
        <v>1</v>
      </c>
      <c r="M1120" s="9">
        <f>ABSTRACT!J1117</f>
        <v>0</v>
      </c>
      <c r="N1120" s="9">
        <f>ABSTRACT!K1117</f>
        <v>1</v>
      </c>
      <c r="O1120" s="37">
        <f t="shared" si="120"/>
        <v>82532.208775435007</v>
      </c>
      <c r="P1120" s="37">
        <f t="shared" si="121"/>
        <v>0</v>
      </c>
      <c r="Q1120" s="37">
        <f t="shared" si="122"/>
        <v>82532.208775435007</v>
      </c>
      <c r="R1120" s="35"/>
      <c r="S1120" s="36"/>
      <c r="T1120" s="41">
        <f t="shared" si="119"/>
        <v>33012.883500000004</v>
      </c>
      <c r="V1120" s="44">
        <v>33012.883500000004</v>
      </c>
      <c r="W1120" s="43"/>
    </row>
    <row r="1121" spans="2:23" ht="12" hidden="1" customHeight="1">
      <c r="B1121" s="165"/>
      <c r="C1121" s="165"/>
      <c r="D1121" s="165"/>
      <c r="E1121" s="21" t="s">
        <v>102</v>
      </c>
      <c r="F1121" s="22" t="s">
        <v>116</v>
      </c>
      <c r="G1121" s="14">
        <v>1</v>
      </c>
      <c r="H1121" s="14" t="s">
        <v>412</v>
      </c>
      <c r="I1121" s="24">
        <v>0.2</v>
      </c>
      <c r="J1121" s="28">
        <v>165064.41755087001</v>
      </c>
      <c r="K1121" s="17">
        <f t="shared" si="118"/>
        <v>33012.883510174004</v>
      </c>
      <c r="L1121" s="9">
        <f>ABSTRACT!I1118</f>
        <v>1</v>
      </c>
      <c r="M1121" s="9">
        <f>ABSTRACT!J1118</f>
        <v>0</v>
      </c>
      <c r="N1121" s="9">
        <f>ABSTRACT!K1118</f>
        <v>1</v>
      </c>
      <c r="O1121" s="37">
        <f t="shared" si="120"/>
        <v>33012.883510174004</v>
      </c>
      <c r="P1121" s="37">
        <f t="shared" si="121"/>
        <v>0</v>
      </c>
      <c r="Q1121" s="37">
        <f t="shared" si="122"/>
        <v>33012.883510174004</v>
      </c>
      <c r="R1121" s="35"/>
      <c r="S1121" s="36"/>
      <c r="T1121" s="41">
        <f t="shared" si="119"/>
        <v>0</v>
      </c>
      <c r="V1121" s="44"/>
      <c r="W1121" s="43"/>
    </row>
    <row r="1122" spans="2:23" ht="12" hidden="1" customHeight="1">
      <c r="B1122" s="165"/>
      <c r="C1122" s="165"/>
      <c r="D1122" s="165"/>
      <c r="E1122" s="21" t="s">
        <v>104</v>
      </c>
      <c r="F1122" s="22" t="s">
        <v>149</v>
      </c>
      <c r="G1122" s="14">
        <v>1</v>
      </c>
      <c r="H1122" s="14" t="s">
        <v>412</v>
      </c>
      <c r="I1122" s="24">
        <v>0.2</v>
      </c>
      <c r="J1122" s="28">
        <v>165064.41755087001</v>
      </c>
      <c r="K1122" s="17">
        <f t="shared" si="118"/>
        <v>33012.883510174004</v>
      </c>
      <c r="L1122" s="9">
        <f>ABSTRACT!I1119</f>
        <v>0</v>
      </c>
      <c r="M1122" s="9">
        <f>ABSTRACT!J1119</f>
        <v>0</v>
      </c>
      <c r="N1122" s="9">
        <f>ABSTRACT!K1119</f>
        <v>0</v>
      </c>
      <c r="O1122" s="37">
        <f t="shared" si="120"/>
        <v>0</v>
      </c>
      <c r="P1122" s="37">
        <f t="shared" si="121"/>
        <v>0</v>
      </c>
      <c r="Q1122" s="37">
        <f t="shared" si="122"/>
        <v>0</v>
      </c>
      <c r="R1122" s="35"/>
      <c r="S1122" s="36"/>
      <c r="T1122" s="41">
        <f t="shared" si="119"/>
        <v>0</v>
      </c>
      <c r="V1122" s="44"/>
      <c r="W1122" s="43"/>
    </row>
    <row r="1123" spans="2:23" ht="12" hidden="1" customHeight="1">
      <c r="B1123" s="165"/>
      <c r="C1123" s="165"/>
      <c r="D1123" s="165"/>
      <c r="E1123" s="18" t="s">
        <v>131</v>
      </c>
      <c r="F1123" s="78" t="s">
        <v>756</v>
      </c>
      <c r="G1123" s="14"/>
      <c r="H1123" s="14"/>
      <c r="I1123" s="24"/>
      <c r="J1123" s="28"/>
      <c r="K1123" s="17"/>
      <c r="L1123" s="9">
        <f>ABSTRACT!I1120</f>
        <v>0</v>
      </c>
      <c r="M1123" s="9">
        <f>ABSTRACT!J1120</f>
        <v>0</v>
      </c>
      <c r="N1123" s="9">
        <f>ABSTRACT!K1120</f>
        <v>0</v>
      </c>
      <c r="O1123" s="37">
        <f t="shared" si="120"/>
        <v>0</v>
      </c>
      <c r="P1123" s="37">
        <f t="shared" si="121"/>
        <v>0</v>
      </c>
      <c r="Q1123" s="37">
        <f t="shared" si="122"/>
        <v>0</v>
      </c>
      <c r="R1123" s="35"/>
      <c r="S1123" s="36"/>
      <c r="T1123" s="41">
        <f t="shared" si="119"/>
        <v>29551.3334</v>
      </c>
      <c r="V1123" s="44">
        <v>29551.3334</v>
      </c>
      <c r="W1123" s="43"/>
    </row>
    <row r="1124" spans="2:23" ht="12" hidden="1" customHeight="1">
      <c r="B1124" s="165"/>
      <c r="C1124" s="165"/>
      <c r="D1124" s="165"/>
      <c r="E1124" s="21" t="s">
        <v>99</v>
      </c>
      <c r="F1124" s="22" t="s">
        <v>156</v>
      </c>
      <c r="G1124" s="14">
        <v>1</v>
      </c>
      <c r="H1124" s="14" t="s">
        <v>412</v>
      </c>
      <c r="I1124" s="24">
        <v>0.5</v>
      </c>
      <c r="J1124" s="28">
        <v>147756.66698204001</v>
      </c>
      <c r="K1124" s="17">
        <f t="shared" si="118"/>
        <v>73878.333491020006</v>
      </c>
      <c r="L1124" s="9">
        <f>ABSTRACT!I1121</f>
        <v>1</v>
      </c>
      <c r="M1124" s="9">
        <f>ABSTRACT!J1121</f>
        <v>0</v>
      </c>
      <c r="N1124" s="9">
        <f>ABSTRACT!K1121</f>
        <v>1</v>
      </c>
      <c r="O1124" s="37">
        <f t="shared" si="120"/>
        <v>73878.333491020006</v>
      </c>
      <c r="P1124" s="37">
        <f t="shared" si="121"/>
        <v>0</v>
      </c>
      <c r="Q1124" s="37">
        <f t="shared" si="122"/>
        <v>73878.333491020006</v>
      </c>
      <c r="R1124" s="35"/>
      <c r="S1124" s="36"/>
      <c r="T1124" s="41">
        <f t="shared" si="119"/>
        <v>29551.3334</v>
      </c>
      <c r="V1124" s="44">
        <v>29551.3334</v>
      </c>
      <c r="W1124" s="43"/>
    </row>
    <row r="1125" spans="2:23" ht="12" hidden="1" customHeight="1">
      <c r="B1125" s="165"/>
      <c r="C1125" s="165"/>
      <c r="D1125" s="165"/>
      <c r="E1125" s="21" t="s">
        <v>102</v>
      </c>
      <c r="F1125" s="22" t="s">
        <v>116</v>
      </c>
      <c r="G1125" s="14">
        <v>1</v>
      </c>
      <c r="H1125" s="14" t="s">
        <v>412</v>
      </c>
      <c r="I1125" s="24">
        <v>0.2</v>
      </c>
      <c r="J1125" s="28">
        <v>147756.66698204001</v>
      </c>
      <c r="K1125" s="17">
        <f t="shared" si="118"/>
        <v>29551.333396408005</v>
      </c>
      <c r="L1125" s="9">
        <f>ABSTRACT!I1122</f>
        <v>1</v>
      </c>
      <c r="M1125" s="9">
        <f>ABSTRACT!J1122</f>
        <v>0</v>
      </c>
      <c r="N1125" s="9">
        <f>ABSTRACT!K1122</f>
        <v>1</v>
      </c>
      <c r="O1125" s="37">
        <f t="shared" si="120"/>
        <v>29551.333396408005</v>
      </c>
      <c r="P1125" s="37">
        <f t="shared" si="121"/>
        <v>0</v>
      </c>
      <c r="Q1125" s="37">
        <f t="shared" si="122"/>
        <v>29551.333396408005</v>
      </c>
      <c r="R1125" s="35"/>
      <c r="S1125" s="36"/>
      <c r="T1125" s="41">
        <f t="shared" si="119"/>
        <v>0</v>
      </c>
      <c r="V1125" s="44"/>
      <c r="W1125" s="43"/>
    </row>
    <row r="1126" spans="2:23" ht="12" hidden="1" customHeight="1">
      <c r="B1126" s="165"/>
      <c r="C1126" s="165"/>
      <c r="D1126" s="165"/>
      <c r="E1126" s="21" t="s">
        <v>104</v>
      </c>
      <c r="F1126" s="22" t="s">
        <v>149</v>
      </c>
      <c r="G1126" s="14">
        <v>1</v>
      </c>
      <c r="H1126" s="14" t="s">
        <v>412</v>
      </c>
      <c r="I1126" s="24">
        <v>0.2</v>
      </c>
      <c r="J1126" s="28">
        <v>147756.66698204001</v>
      </c>
      <c r="K1126" s="17">
        <f t="shared" si="118"/>
        <v>29551.333396408005</v>
      </c>
      <c r="L1126" s="9">
        <f>ABSTRACT!I1123</f>
        <v>0</v>
      </c>
      <c r="M1126" s="9">
        <f>ABSTRACT!J1123</f>
        <v>0</v>
      </c>
      <c r="N1126" s="9">
        <f>ABSTRACT!K1123</f>
        <v>0</v>
      </c>
      <c r="O1126" s="37">
        <f t="shared" si="120"/>
        <v>0</v>
      </c>
      <c r="P1126" s="37">
        <f t="shared" si="121"/>
        <v>0</v>
      </c>
      <c r="Q1126" s="37">
        <f t="shared" si="122"/>
        <v>0</v>
      </c>
      <c r="R1126" s="35"/>
      <c r="S1126" s="36"/>
      <c r="T1126" s="41">
        <f t="shared" si="119"/>
        <v>0</v>
      </c>
      <c r="V1126" s="44"/>
      <c r="W1126" s="43"/>
    </row>
    <row r="1127" spans="2:23" ht="12" hidden="1" customHeight="1">
      <c r="B1127" s="165"/>
      <c r="C1127" s="165"/>
      <c r="D1127" s="165"/>
      <c r="E1127" s="18" t="s">
        <v>133</v>
      </c>
      <c r="F1127" s="78" t="s">
        <v>757</v>
      </c>
      <c r="G1127" s="14"/>
      <c r="H1127" s="14"/>
      <c r="I1127" s="24"/>
      <c r="J1127" s="28"/>
      <c r="K1127" s="17"/>
      <c r="L1127" s="9">
        <f>ABSTRACT!I1124</f>
        <v>0</v>
      </c>
      <c r="M1127" s="9">
        <f>ABSTRACT!J1124</f>
        <v>0</v>
      </c>
      <c r="N1127" s="9">
        <f>ABSTRACT!K1124</f>
        <v>0</v>
      </c>
      <c r="O1127" s="37">
        <f t="shared" si="120"/>
        <v>0</v>
      </c>
      <c r="P1127" s="37">
        <f t="shared" si="121"/>
        <v>0</v>
      </c>
      <c r="Q1127" s="37">
        <f t="shared" si="122"/>
        <v>0</v>
      </c>
      <c r="R1127" s="35"/>
      <c r="S1127" s="36"/>
      <c r="T1127" s="41">
        <f t="shared" si="119"/>
        <v>26306.37</v>
      </c>
      <c r="V1127" s="44">
        <v>26306.37</v>
      </c>
      <c r="W1127" s="43"/>
    </row>
    <row r="1128" spans="2:23" ht="12" hidden="1" customHeight="1">
      <c r="B1128" s="165"/>
      <c r="C1128" s="165"/>
      <c r="D1128" s="165"/>
      <c r="E1128" s="21" t="s">
        <v>99</v>
      </c>
      <c r="F1128" s="22" t="s">
        <v>156</v>
      </c>
      <c r="G1128" s="14">
        <v>1</v>
      </c>
      <c r="H1128" s="14" t="s">
        <v>412</v>
      </c>
      <c r="I1128" s="24">
        <v>0.5</v>
      </c>
      <c r="J1128" s="28">
        <v>131531.84978570999</v>
      </c>
      <c r="K1128" s="17">
        <f t="shared" si="118"/>
        <v>65765.924892854993</v>
      </c>
      <c r="L1128" s="9">
        <f>ABSTRACT!I1125</f>
        <v>1</v>
      </c>
      <c r="M1128" s="9">
        <f>ABSTRACT!J1125</f>
        <v>0</v>
      </c>
      <c r="N1128" s="9">
        <f>ABSTRACT!K1125</f>
        <v>1</v>
      </c>
      <c r="O1128" s="37">
        <f t="shared" si="120"/>
        <v>65765.924892854993</v>
      </c>
      <c r="P1128" s="37">
        <f t="shared" si="121"/>
        <v>0</v>
      </c>
      <c r="Q1128" s="37">
        <f t="shared" si="122"/>
        <v>65765.924892854993</v>
      </c>
      <c r="R1128" s="35"/>
      <c r="S1128" s="36"/>
      <c r="T1128" s="41">
        <f t="shared" si="119"/>
        <v>26306.37</v>
      </c>
      <c r="V1128" s="44">
        <v>26306.37</v>
      </c>
      <c r="W1128" s="43"/>
    </row>
    <row r="1129" spans="2:23" ht="12" hidden="1" customHeight="1">
      <c r="B1129" s="165"/>
      <c r="C1129" s="165"/>
      <c r="D1129" s="165"/>
      <c r="E1129" s="21" t="s">
        <v>102</v>
      </c>
      <c r="F1129" s="22" t="s">
        <v>116</v>
      </c>
      <c r="G1129" s="14">
        <v>1</v>
      </c>
      <c r="H1129" s="14" t="s">
        <v>412</v>
      </c>
      <c r="I1129" s="24">
        <v>0.2</v>
      </c>
      <c r="J1129" s="28">
        <v>131531.84978570999</v>
      </c>
      <c r="K1129" s="17">
        <f t="shared" si="118"/>
        <v>26306.369957142</v>
      </c>
      <c r="L1129" s="9">
        <f>ABSTRACT!I1126</f>
        <v>1</v>
      </c>
      <c r="M1129" s="9">
        <f>ABSTRACT!J1126</f>
        <v>0</v>
      </c>
      <c r="N1129" s="9">
        <f>ABSTRACT!K1126</f>
        <v>1</v>
      </c>
      <c r="O1129" s="37">
        <f t="shared" si="120"/>
        <v>26306.369957142</v>
      </c>
      <c r="P1129" s="37">
        <f t="shared" si="121"/>
        <v>0</v>
      </c>
      <c r="Q1129" s="37">
        <f t="shared" si="122"/>
        <v>26306.369957142</v>
      </c>
      <c r="R1129" s="35"/>
      <c r="S1129" s="36"/>
      <c r="T1129" s="41">
        <f t="shared" si="119"/>
        <v>0</v>
      </c>
      <c r="V1129" s="44"/>
      <c r="W1129" s="43"/>
    </row>
    <row r="1130" spans="2:23" ht="12" hidden="1" customHeight="1">
      <c r="B1130" s="165"/>
      <c r="C1130" s="165"/>
      <c r="D1130" s="165"/>
      <c r="E1130" s="21" t="s">
        <v>104</v>
      </c>
      <c r="F1130" s="22" t="s">
        <v>149</v>
      </c>
      <c r="G1130" s="14">
        <v>1</v>
      </c>
      <c r="H1130" s="14" t="s">
        <v>412</v>
      </c>
      <c r="I1130" s="24">
        <v>0.2</v>
      </c>
      <c r="J1130" s="28">
        <v>131531.84978570999</v>
      </c>
      <c r="K1130" s="17">
        <f t="shared" si="118"/>
        <v>26306.369957142</v>
      </c>
      <c r="L1130" s="9">
        <f>ABSTRACT!I1127</f>
        <v>0</v>
      </c>
      <c r="M1130" s="9">
        <f>ABSTRACT!J1127</f>
        <v>0</v>
      </c>
      <c r="N1130" s="9">
        <f>ABSTRACT!K1127</f>
        <v>0</v>
      </c>
      <c r="O1130" s="37">
        <f t="shared" si="120"/>
        <v>0</v>
      </c>
      <c r="P1130" s="37">
        <f t="shared" si="121"/>
        <v>0</v>
      </c>
      <c r="Q1130" s="37">
        <f t="shared" si="122"/>
        <v>0</v>
      </c>
      <c r="R1130" s="35"/>
      <c r="S1130" s="36"/>
      <c r="T1130" s="41">
        <f t="shared" si="119"/>
        <v>0</v>
      </c>
      <c r="V1130" s="44"/>
      <c r="W1130" s="43"/>
    </row>
    <row r="1131" spans="2:23" ht="12" hidden="1" customHeight="1">
      <c r="B1131" s="165"/>
      <c r="C1131" s="165"/>
      <c r="D1131" s="165"/>
      <c r="E1131" s="18" t="s">
        <v>135</v>
      </c>
      <c r="F1131" s="78" t="s">
        <v>758</v>
      </c>
      <c r="G1131" s="14"/>
      <c r="H1131" s="14"/>
      <c r="I1131" s="24"/>
      <c r="J1131" s="28"/>
      <c r="K1131" s="17"/>
      <c r="L1131" s="9">
        <f>ABSTRACT!I1128</f>
        <v>0</v>
      </c>
      <c r="M1131" s="9">
        <f>ABSTRACT!J1128</f>
        <v>0</v>
      </c>
      <c r="N1131" s="9">
        <f>ABSTRACT!K1128</f>
        <v>0</v>
      </c>
      <c r="O1131" s="37">
        <f t="shared" si="120"/>
        <v>0</v>
      </c>
      <c r="P1131" s="37">
        <f t="shared" si="121"/>
        <v>0</v>
      </c>
      <c r="Q1131" s="37">
        <f t="shared" si="122"/>
        <v>0</v>
      </c>
      <c r="R1131" s="35"/>
      <c r="S1131" s="36"/>
      <c r="T1131" s="41">
        <f t="shared" si="119"/>
        <v>30842.313699999999</v>
      </c>
      <c r="V1131" s="44">
        <v>30842.313699999999</v>
      </c>
      <c r="W1131" s="43"/>
    </row>
    <row r="1132" spans="2:23" ht="12" hidden="1" customHeight="1">
      <c r="B1132" s="165"/>
      <c r="C1132" s="165"/>
      <c r="D1132" s="165"/>
      <c r="E1132" s="21" t="s">
        <v>99</v>
      </c>
      <c r="F1132" s="22" t="s">
        <v>156</v>
      </c>
      <c r="G1132" s="14">
        <v>1</v>
      </c>
      <c r="H1132" s="14" t="s">
        <v>412</v>
      </c>
      <c r="I1132" s="24">
        <v>0.5</v>
      </c>
      <c r="J1132" s="28">
        <v>154211.56870121</v>
      </c>
      <c r="K1132" s="17">
        <f t="shared" si="118"/>
        <v>77105.784350604998</v>
      </c>
      <c r="L1132" s="9">
        <f>ABSTRACT!I1129</f>
        <v>1</v>
      </c>
      <c r="M1132" s="9">
        <f>ABSTRACT!J1129</f>
        <v>0</v>
      </c>
      <c r="N1132" s="9">
        <f>ABSTRACT!K1129</f>
        <v>1</v>
      </c>
      <c r="O1132" s="37">
        <f t="shared" si="120"/>
        <v>77105.784350604998</v>
      </c>
      <c r="P1132" s="37">
        <f t="shared" si="121"/>
        <v>0</v>
      </c>
      <c r="Q1132" s="37">
        <f t="shared" si="122"/>
        <v>77105.784350604998</v>
      </c>
      <c r="R1132" s="35"/>
      <c r="S1132" s="36"/>
      <c r="T1132" s="41">
        <f t="shared" si="119"/>
        <v>30842.313699999999</v>
      </c>
      <c r="V1132" s="44">
        <v>30842.313699999999</v>
      </c>
      <c r="W1132" s="43"/>
    </row>
    <row r="1133" spans="2:23" ht="12" hidden="1" customHeight="1">
      <c r="B1133" s="165"/>
      <c r="C1133" s="165"/>
      <c r="D1133" s="165"/>
      <c r="E1133" s="21" t="s">
        <v>102</v>
      </c>
      <c r="F1133" s="22" t="s">
        <v>116</v>
      </c>
      <c r="G1133" s="14">
        <v>1</v>
      </c>
      <c r="H1133" s="14" t="s">
        <v>412</v>
      </c>
      <c r="I1133" s="24">
        <v>0.2</v>
      </c>
      <c r="J1133" s="28">
        <v>154211.56870121</v>
      </c>
      <c r="K1133" s="17">
        <f t="shared" si="118"/>
        <v>30842.313740242</v>
      </c>
      <c r="L1133" s="9">
        <f>ABSTRACT!I1130</f>
        <v>1</v>
      </c>
      <c r="M1133" s="9">
        <f>ABSTRACT!J1130</f>
        <v>0</v>
      </c>
      <c r="N1133" s="9">
        <f>ABSTRACT!K1130</f>
        <v>1</v>
      </c>
      <c r="O1133" s="37">
        <f t="shared" si="120"/>
        <v>30842.313740242</v>
      </c>
      <c r="P1133" s="37">
        <f t="shared" si="121"/>
        <v>0</v>
      </c>
      <c r="Q1133" s="37">
        <f t="shared" si="122"/>
        <v>30842.313740242</v>
      </c>
      <c r="R1133" s="35"/>
      <c r="S1133" s="36"/>
      <c r="T1133" s="41">
        <f t="shared" si="119"/>
        <v>0</v>
      </c>
      <c r="V1133" s="44"/>
      <c r="W1133" s="43"/>
    </row>
    <row r="1134" spans="2:23" ht="12" hidden="1" customHeight="1">
      <c r="B1134" s="165"/>
      <c r="C1134" s="165"/>
      <c r="D1134" s="165"/>
      <c r="E1134" s="21" t="s">
        <v>104</v>
      </c>
      <c r="F1134" s="22" t="s">
        <v>149</v>
      </c>
      <c r="G1134" s="14">
        <v>1</v>
      </c>
      <c r="H1134" s="14" t="s">
        <v>412</v>
      </c>
      <c r="I1134" s="24">
        <v>0.2</v>
      </c>
      <c r="J1134" s="28">
        <v>154211.56870121</v>
      </c>
      <c r="K1134" s="17">
        <f t="shared" si="118"/>
        <v>30842.313740242</v>
      </c>
      <c r="L1134" s="9">
        <f>ABSTRACT!I1131</f>
        <v>0</v>
      </c>
      <c r="M1134" s="9">
        <f>ABSTRACT!J1131</f>
        <v>0</v>
      </c>
      <c r="N1134" s="9">
        <f>ABSTRACT!K1131</f>
        <v>0</v>
      </c>
      <c r="O1134" s="37">
        <f t="shared" si="120"/>
        <v>0</v>
      </c>
      <c r="P1134" s="37">
        <f t="shared" si="121"/>
        <v>0</v>
      </c>
      <c r="Q1134" s="37">
        <f t="shared" si="122"/>
        <v>0</v>
      </c>
      <c r="R1134" s="35"/>
      <c r="S1134" s="36"/>
      <c r="T1134" s="41">
        <f t="shared" si="119"/>
        <v>0</v>
      </c>
      <c r="V1134" s="44"/>
      <c r="W1134" s="43"/>
    </row>
    <row r="1135" spans="2:23" ht="12" hidden="1" customHeight="1">
      <c r="B1135" s="165"/>
      <c r="C1135" s="165"/>
      <c r="D1135" s="165"/>
      <c r="E1135" s="18" t="s">
        <v>137</v>
      </c>
      <c r="F1135" s="78" t="s">
        <v>759</v>
      </c>
      <c r="G1135" s="14"/>
      <c r="H1135" s="14"/>
      <c r="I1135" s="15"/>
      <c r="J1135" s="28"/>
      <c r="K1135" s="17"/>
      <c r="L1135" s="9">
        <f>ABSTRACT!I1132</f>
        <v>0</v>
      </c>
      <c r="M1135" s="9">
        <f>ABSTRACT!J1132</f>
        <v>0</v>
      </c>
      <c r="N1135" s="9">
        <f>ABSTRACT!K1132</f>
        <v>0</v>
      </c>
      <c r="O1135" s="37">
        <f t="shared" si="120"/>
        <v>0</v>
      </c>
      <c r="P1135" s="37">
        <f t="shared" si="121"/>
        <v>0</v>
      </c>
      <c r="Q1135" s="37">
        <f t="shared" si="122"/>
        <v>0</v>
      </c>
      <c r="R1135" s="35"/>
      <c r="S1135" s="36"/>
      <c r="T1135" s="41">
        <f t="shared" si="119"/>
        <v>0</v>
      </c>
      <c r="V1135" s="44"/>
      <c r="W1135" s="43"/>
    </row>
    <row r="1136" spans="2:23" ht="12" hidden="1" customHeight="1">
      <c r="B1136" s="165"/>
      <c r="C1136" s="165"/>
      <c r="D1136" s="165"/>
      <c r="E1136" s="21" t="s">
        <v>99</v>
      </c>
      <c r="F1136" s="22" t="s">
        <v>156</v>
      </c>
      <c r="G1136" s="14">
        <v>1</v>
      </c>
      <c r="H1136" s="14" t="s">
        <v>412</v>
      </c>
      <c r="I1136" s="24">
        <v>0.5</v>
      </c>
      <c r="J1136" s="28">
        <v>115514.33697783</v>
      </c>
      <c r="K1136" s="17">
        <f t="shared" si="118"/>
        <v>57757.168488914998</v>
      </c>
      <c r="L1136" s="9">
        <f>ABSTRACT!I1133</f>
        <v>1</v>
      </c>
      <c r="M1136" s="9">
        <f>ABSTRACT!J1133</f>
        <v>0</v>
      </c>
      <c r="N1136" s="9">
        <f>ABSTRACT!K1133</f>
        <v>1</v>
      </c>
      <c r="O1136" s="37">
        <f t="shared" si="120"/>
        <v>57757.168488914998</v>
      </c>
      <c r="P1136" s="37">
        <f t="shared" si="121"/>
        <v>0</v>
      </c>
      <c r="Q1136" s="37">
        <f t="shared" si="122"/>
        <v>57757.168488914998</v>
      </c>
      <c r="R1136" s="35"/>
      <c r="S1136" s="36"/>
      <c r="T1136" s="41">
        <f t="shared" si="119"/>
        <v>0</v>
      </c>
      <c r="V1136" s="44"/>
      <c r="W1136" s="43"/>
    </row>
    <row r="1137" spans="2:23" ht="12" hidden="1" customHeight="1">
      <c r="B1137" s="165"/>
      <c r="C1137" s="165"/>
      <c r="D1137" s="165"/>
      <c r="E1137" s="21" t="s">
        <v>102</v>
      </c>
      <c r="F1137" s="22" t="s">
        <v>116</v>
      </c>
      <c r="G1137" s="14">
        <v>1</v>
      </c>
      <c r="H1137" s="14" t="s">
        <v>412</v>
      </c>
      <c r="I1137" s="24">
        <v>0.2</v>
      </c>
      <c r="J1137" s="28">
        <v>115514.33697783</v>
      </c>
      <c r="K1137" s="17">
        <f t="shared" si="118"/>
        <v>23102.867395566002</v>
      </c>
      <c r="L1137" s="9">
        <f>ABSTRACT!I1134</f>
        <v>0</v>
      </c>
      <c r="M1137" s="9">
        <f>ABSTRACT!J1134</f>
        <v>0</v>
      </c>
      <c r="N1137" s="9">
        <f>ABSTRACT!K1134</f>
        <v>0</v>
      </c>
      <c r="O1137" s="37">
        <f t="shared" si="120"/>
        <v>0</v>
      </c>
      <c r="P1137" s="37">
        <f t="shared" si="121"/>
        <v>0</v>
      </c>
      <c r="Q1137" s="37">
        <f t="shared" si="122"/>
        <v>0</v>
      </c>
      <c r="R1137" s="35"/>
      <c r="S1137" s="36"/>
      <c r="T1137" s="41">
        <f t="shared" si="119"/>
        <v>0</v>
      </c>
      <c r="V1137" s="44"/>
      <c r="W1137" s="43"/>
    </row>
    <row r="1138" spans="2:23" ht="12" hidden="1" customHeight="1">
      <c r="B1138" s="165"/>
      <c r="C1138" s="165"/>
      <c r="D1138" s="165"/>
      <c r="E1138" s="21" t="s">
        <v>104</v>
      </c>
      <c r="F1138" s="22" t="s">
        <v>149</v>
      </c>
      <c r="G1138" s="14">
        <v>1</v>
      </c>
      <c r="H1138" s="14" t="s">
        <v>412</v>
      </c>
      <c r="I1138" s="24">
        <v>0.2</v>
      </c>
      <c r="J1138" s="28">
        <v>115514.33697783</v>
      </c>
      <c r="K1138" s="17">
        <f t="shared" si="118"/>
        <v>23102.867395566002</v>
      </c>
      <c r="L1138" s="9">
        <f>ABSTRACT!I1135</f>
        <v>0</v>
      </c>
      <c r="M1138" s="9">
        <f>ABSTRACT!J1135</f>
        <v>0</v>
      </c>
      <c r="N1138" s="9">
        <f>ABSTRACT!K1135</f>
        <v>0</v>
      </c>
      <c r="O1138" s="37">
        <f t="shared" si="120"/>
        <v>0</v>
      </c>
      <c r="P1138" s="37">
        <f t="shared" si="121"/>
        <v>0</v>
      </c>
      <c r="Q1138" s="37">
        <f t="shared" si="122"/>
        <v>0</v>
      </c>
      <c r="R1138" s="35"/>
      <c r="S1138" s="36"/>
      <c r="T1138" s="41">
        <f t="shared" si="119"/>
        <v>0</v>
      </c>
      <c r="V1138" s="44"/>
      <c r="W1138" s="43"/>
    </row>
    <row r="1139" spans="2:23" ht="12" hidden="1" customHeight="1">
      <c r="B1139" s="165"/>
      <c r="C1139" s="165"/>
      <c r="D1139" s="165"/>
      <c r="E1139" s="18" t="s">
        <v>760</v>
      </c>
      <c r="F1139" s="78" t="s">
        <v>761</v>
      </c>
      <c r="G1139" s="14"/>
      <c r="H1139" s="14"/>
      <c r="I1139" s="24"/>
      <c r="J1139" s="28"/>
      <c r="K1139" s="17"/>
      <c r="L1139" s="9">
        <f>ABSTRACT!I1136</f>
        <v>0</v>
      </c>
      <c r="M1139" s="9">
        <f>ABSTRACT!J1136</f>
        <v>0</v>
      </c>
      <c r="N1139" s="9">
        <f>ABSTRACT!K1136</f>
        <v>0</v>
      </c>
      <c r="O1139" s="37">
        <f t="shared" si="120"/>
        <v>0</v>
      </c>
      <c r="P1139" s="37">
        <f t="shared" si="121"/>
        <v>0</v>
      </c>
      <c r="Q1139" s="37">
        <f t="shared" si="122"/>
        <v>0</v>
      </c>
      <c r="R1139" s="35"/>
      <c r="S1139" s="36"/>
      <c r="T1139" s="41">
        <f t="shared" si="119"/>
        <v>52497.392</v>
      </c>
      <c r="V1139" s="44">
        <v>52497.392</v>
      </c>
      <c r="W1139" s="43"/>
    </row>
    <row r="1140" spans="2:23" ht="12" hidden="1" customHeight="1">
      <c r="B1140" s="165"/>
      <c r="C1140" s="165"/>
      <c r="D1140" s="165"/>
      <c r="E1140" s="21" t="s">
        <v>99</v>
      </c>
      <c r="F1140" s="22" t="s">
        <v>156</v>
      </c>
      <c r="G1140" s="14">
        <v>2</v>
      </c>
      <c r="H1140" s="14" t="s">
        <v>144</v>
      </c>
      <c r="I1140" s="24">
        <v>0.5</v>
      </c>
      <c r="J1140" s="28">
        <v>131243.48009909</v>
      </c>
      <c r="K1140" s="17">
        <f t="shared" ref="K1140:K1154" si="123">J1140*G1140*I1140</f>
        <v>131243.48009909</v>
      </c>
      <c r="L1140" s="9">
        <f>ABSTRACT!I1137</f>
        <v>2</v>
      </c>
      <c r="M1140" s="9">
        <f>ABSTRACT!J1137</f>
        <v>0</v>
      </c>
      <c r="N1140" s="9">
        <f>ABSTRACT!K1137</f>
        <v>2</v>
      </c>
      <c r="O1140" s="37">
        <f t="shared" si="120"/>
        <v>131243.48009909</v>
      </c>
      <c r="P1140" s="37">
        <f t="shared" si="121"/>
        <v>0</v>
      </c>
      <c r="Q1140" s="37">
        <f t="shared" si="122"/>
        <v>131243.48009909</v>
      </c>
      <c r="R1140" s="35"/>
      <c r="S1140" s="36"/>
      <c r="T1140" s="41">
        <f t="shared" si="119"/>
        <v>52497.392</v>
      </c>
      <c r="V1140" s="44">
        <v>52497.392</v>
      </c>
      <c r="W1140" s="43"/>
    </row>
    <row r="1141" spans="2:23" ht="12" hidden="1" customHeight="1">
      <c r="B1141" s="165"/>
      <c r="C1141" s="165"/>
      <c r="D1141" s="165"/>
      <c r="E1141" s="21" t="s">
        <v>102</v>
      </c>
      <c r="F1141" s="22" t="s">
        <v>116</v>
      </c>
      <c r="G1141" s="14">
        <v>2</v>
      </c>
      <c r="H1141" s="14" t="s">
        <v>144</v>
      </c>
      <c r="I1141" s="24">
        <v>0.2</v>
      </c>
      <c r="J1141" s="28">
        <v>131243.48009909</v>
      </c>
      <c r="K1141" s="17">
        <f t="shared" si="123"/>
        <v>52497.392039636004</v>
      </c>
      <c r="L1141" s="9">
        <f>ABSTRACT!I1138</f>
        <v>2</v>
      </c>
      <c r="M1141" s="9">
        <f>ABSTRACT!J1138</f>
        <v>0</v>
      </c>
      <c r="N1141" s="9">
        <f>ABSTRACT!K1138</f>
        <v>2</v>
      </c>
      <c r="O1141" s="37">
        <f t="shared" si="120"/>
        <v>52497.392039636004</v>
      </c>
      <c r="P1141" s="37">
        <f t="shared" si="121"/>
        <v>0</v>
      </c>
      <c r="Q1141" s="37">
        <f t="shared" si="122"/>
        <v>52497.392039636004</v>
      </c>
      <c r="R1141" s="35"/>
      <c r="S1141" s="36"/>
      <c r="T1141" s="41">
        <f t="shared" si="119"/>
        <v>0</v>
      </c>
      <c r="V1141" s="44"/>
      <c r="W1141" s="43"/>
    </row>
    <row r="1142" spans="2:23" ht="12" hidden="1" customHeight="1">
      <c r="B1142" s="165"/>
      <c r="C1142" s="165"/>
      <c r="D1142" s="165"/>
      <c r="E1142" s="21" t="s">
        <v>104</v>
      </c>
      <c r="F1142" s="22" t="s">
        <v>149</v>
      </c>
      <c r="G1142" s="14">
        <v>2</v>
      </c>
      <c r="H1142" s="14" t="s">
        <v>144</v>
      </c>
      <c r="I1142" s="24">
        <v>0.2</v>
      </c>
      <c r="J1142" s="28">
        <v>131243.48009909</v>
      </c>
      <c r="K1142" s="17">
        <f t="shared" si="123"/>
        <v>52497.392039636004</v>
      </c>
      <c r="L1142" s="9">
        <f>ABSTRACT!I1139</f>
        <v>0</v>
      </c>
      <c r="M1142" s="9">
        <f>ABSTRACT!J1139</f>
        <v>0</v>
      </c>
      <c r="N1142" s="9">
        <f>ABSTRACT!K1139</f>
        <v>0</v>
      </c>
      <c r="O1142" s="37">
        <f t="shared" si="120"/>
        <v>0</v>
      </c>
      <c r="P1142" s="37">
        <f t="shared" si="121"/>
        <v>0</v>
      </c>
      <c r="Q1142" s="37">
        <f t="shared" si="122"/>
        <v>0</v>
      </c>
      <c r="R1142" s="35"/>
      <c r="S1142" s="36"/>
      <c r="T1142" s="41">
        <f t="shared" si="119"/>
        <v>0</v>
      </c>
      <c r="V1142" s="44"/>
      <c r="W1142" s="43"/>
    </row>
    <row r="1143" spans="2:23" ht="12" hidden="1" customHeight="1">
      <c r="B1143" s="165"/>
      <c r="C1143" s="165"/>
      <c r="D1143" s="165"/>
      <c r="E1143" s="18" t="s">
        <v>762</v>
      </c>
      <c r="F1143" s="78" t="s">
        <v>763</v>
      </c>
      <c r="G1143" s="14"/>
      <c r="H1143" s="14"/>
      <c r="I1143" s="24"/>
      <c r="J1143" s="28"/>
      <c r="K1143" s="17"/>
      <c r="L1143" s="9">
        <f>ABSTRACT!I1140</f>
        <v>0</v>
      </c>
      <c r="M1143" s="9">
        <f>ABSTRACT!J1140</f>
        <v>0</v>
      </c>
      <c r="N1143" s="9">
        <f>ABSTRACT!K1140</f>
        <v>0</v>
      </c>
      <c r="O1143" s="37">
        <f t="shared" si="120"/>
        <v>0</v>
      </c>
      <c r="P1143" s="37">
        <f t="shared" si="121"/>
        <v>0</v>
      </c>
      <c r="Q1143" s="37">
        <f t="shared" si="122"/>
        <v>0</v>
      </c>
      <c r="R1143" s="35"/>
      <c r="S1143" s="36"/>
      <c r="T1143" s="41">
        <f t="shared" si="119"/>
        <v>36322.822999999997</v>
      </c>
      <c r="V1143" s="44">
        <v>36322.822999999997</v>
      </c>
      <c r="W1143" s="43"/>
    </row>
    <row r="1144" spans="2:23" ht="12" hidden="1" customHeight="1">
      <c r="B1144" s="165"/>
      <c r="C1144" s="165"/>
      <c r="D1144" s="165"/>
      <c r="E1144" s="21" t="s">
        <v>99</v>
      </c>
      <c r="F1144" s="22" t="s">
        <v>156</v>
      </c>
      <c r="G1144" s="14">
        <v>1</v>
      </c>
      <c r="H1144" s="14" t="s">
        <v>412</v>
      </c>
      <c r="I1144" s="24">
        <v>0.5</v>
      </c>
      <c r="J1144" s="28">
        <v>181614.11475894999</v>
      </c>
      <c r="K1144" s="17">
        <f t="shared" si="123"/>
        <v>90807.057379474994</v>
      </c>
      <c r="L1144" s="9">
        <f>ABSTRACT!I1141</f>
        <v>1</v>
      </c>
      <c r="M1144" s="9">
        <f>ABSTRACT!J1141</f>
        <v>0</v>
      </c>
      <c r="N1144" s="9">
        <f>ABSTRACT!K1141</f>
        <v>1</v>
      </c>
      <c r="O1144" s="37">
        <f t="shared" si="120"/>
        <v>90807.057379474994</v>
      </c>
      <c r="P1144" s="37">
        <f t="shared" si="121"/>
        <v>0</v>
      </c>
      <c r="Q1144" s="37">
        <f t="shared" si="122"/>
        <v>90807.057379474994</v>
      </c>
      <c r="R1144" s="35"/>
      <c r="S1144" s="36"/>
      <c r="T1144" s="41">
        <f t="shared" si="119"/>
        <v>36322.822999999997</v>
      </c>
      <c r="V1144" s="44">
        <v>36322.822999999997</v>
      </c>
      <c r="W1144" s="43"/>
    </row>
    <row r="1145" spans="2:23" ht="12" hidden="1" customHeight="1">
      <c r="B1145" s="165"/>
      <c r="C1145" s="165"/>
      <c r="D1145" s="165"/>
      <c r="E1145" s="21" t="s">
        <v>102</v>
      </c>
      <c r="F1145" s="22" t="s">
        <v>116</v>
      </c>
      <c r="G1145" s="14">
        <v>1</v>
      </c>
      <c r="H1145" s="14" t="s">
        <v>412</v>
      </c>
      <c r="I1145" s="24">
        <v>0.2</v>
      </c>
      <c r="J1145" s="28">
        <v>181614.11475894999</v>
      </c>
      <c r="K1145" s="17">
        <f t="shared" si="123"/>
        <v>36322.822951789996</v>
      </c>
      <c r="L1145" s="9">
        <f>ABSTRACT!I1142</f>
        <v>1</v>
      </c>
      <c r="M1145" s="9">
        <f>ABSTRACT!J1142</f>
        <v>0</v>
      </c>
      <c r="N1145" s="9">
        <f>ABSTRACT!K1142</f>
        <v>1</v>
      </c>
      <c r="O1145" s="37">
        <f t="shared" si="120"/>
        <v>36322.822951789996</v>
      </c>
      <c r="P1145" s="37">
        <f t="shared" si="121"/>
        <v>0</v>
      </c>
      <c r="Q1145" s="37">
        <f t="shared" si="122"/>
        <v>36322.822951789996</v>
      </c>
      <c r="R1145" s="35"/>
      <c r="S1145" s="36"/>
      <c r="T1145" s="41">
        <f t="shared" si="119"/>
        <v>0</v>
      </c>
      <c r="V1145" s="44"/>
      <c r="W1145" s="43"/>
    </row>
    <row r="1146" spans="2:23" ht="12" hidden="1" customHeight="1">
      <c r="B1146" s="165"/>
      <c r="C1146" s="165"/>
      <c r="D1146" s="165"/>
      <c r="E1146" s="21" t="s">
        <v>104</v>
      </c>
      <c r="F1146" s="22" t="s">
        <v>149</v>
      </c>
      <c r="G1146" s="14">
        <v>1</v>
      </c>
      <c r="H1146" s="14" t="s">
        <v>412</v>
      </c>
      <c r="I1146" s="24">
        <v>0.2</v>
      </c>
      <c r="J1146" s="28">
        <v>181614.11475894999</v>
      </c>
      <c r="K1146" s="17">
        <f t="shared" si="123"/>
        <v>36322.822951789996</v>
      </c>
      <c r="L1146" s="9">
        <f>ABSTRACT!I1143</f>
        <v>0</v>
      </c>
      <c r="M1146" s="9">
        <f>ABSTRACT!J1143</f>
        <v>0</v>
      </c>
      <c r="N1146" s="9">
        <f>ABSTRACT!K1143</f>
        <v>0</v>
      </c>
      <c r="O1146" s="37">
        <f t="shared" si="120"/>
        <v>0</v>
      </c>
      <c r="P1146" s="37">
        <f t="shared" si="121"/>
        <v>0</v>
      </c>
      <c r="Q1146" s="37">
        <f t="shared" si="122"/>
        <v>0</v>
      </c>
      <c r="R1146" s="35"/>
      <c r="S1146" s="36"/>
      <c r="T1146" s="41">
        <f t="shared" si="119"/>
        <v>0</v>
      </c>
      <c r="V1146" s="44"/>
      <c r="W1146" s="43"/>
    </row>
    <row r="1147" spans="2:23" ht="12" hidden="1" customHeight="1">
      <c r="B1147" s="165"/>
      <c r="C1147" s="165"/>
      <c r="D1147" s="165"/>
      <c r="E1147" s="18" t="s">
        <v>764</v>
      </c>
      <c r="F1147" s="78" t="s">
        <v>765</v>
      </c>
      <c r="G1147" s="14"/>
      <c r="H1147" s="14"/>
      <c r="I1147" s="24"/>
      <c r="J1147" s="28"/>
      <c r="K1147" s="17"/>
      <c r="L1147" s="9">
        <f>ABSTRACT!I1144</f>
        <v>0</v>
      </c>
      <c r="M1147" s="9">
        <f>ABSTRACT!J1144</f>
        <v>0</v>
      </c>
      <c r="N1147" s="9">
        <f>ABSTRACT!K1144</f>
        <v>0</v>
      </c>
      <c r="O1147" s="37">
        <f t="shared" si="120"/>
        <v>0</v>
      </c>
      <c r="P1147" s="37">
        <f t="shared" si="121"/>
        <v>0</v>
      </c>
      <c r="Q1147" s="37">
        <f t="shared" si="122"/>
        <v>0</v>
      </c>
      <c r="R1147" s="35"/>
      <c r="S1147" s="36"/>
      <c r="T1147" s="41">
        <f t="shared" si="119"/>
        <v>23364.287499999999</v>
      </c>
      <c r="V1147" s="44"/>
      <c r="W1147" s="43">
        <v>23364.287499999999</v>
      </c>
    </row>
    <row r="1148" spans="2:23" ht="12" hidden="1" customHeight="1">
      <c r="B1148" s="165"/>
      <c r="C1148" s="165"/>
      <c r="D1148" s="165"/>
      <c r="E1148" s="21" t="s">
        <v>99</v>
      </c>
      <c r="F1148" s="22" t="s">
        <v>156</v>
      </c>
      <c r="G1148" s="14">
        <v>1</v>
      </c>
      <c r="H1148" s="14" t="s">
        <v>412</v>
      </c>
      <c r="I1148" s="24">
        <v>0.5</v>
      </c>
      <c r="J1148" s="28">
        <v>93457.150046750001</v>
      </c>
      <c r="K1148" s="17">
        <f t="shared" si="123"/>
        <v>46728.575023375</v>
      </c>
      <c r="L1148" s="9">
        <f>ABSTRACT!I1145</f>
        <v>1</v>
      </c>
      <c r="M1148" s="9">
        <f>ABSTRACT!J1145</f>
        <v>0</v>
      </c>
      <c r="N1148" s="9">
        <f>ABSTRACT!K1145</f>
        <v>1</v>
      </c>
      <c r="O1148" s="37">
        <f t="shared" si="120"/>
        <v>46728.575023375</v>
      </c>
      <c r="P1148" s="84">
        <f t="shared" si="121"/>
        <v>0</v>
      </c>
      <c r="Q1148" s="37">
        <f t="shared" si="122"/>
        <v>46728.575023375</v>
      </c>
      <c r="R1148" s="35"/>
      <c r="S1148" s="36"/>
      <c r="T1148" s="41">
        <f t="shared" si="119"/>
        <v>18691.43</v>
      </c>
      <c r="V1148" s="44"/>
      <c r="W1148" s="43">
        <v>18691.43</v>
      </c>
    </row>
    <row r="1149" spans="2:23" ht="12" hidden="1" customHeight="1">
      <c r="B1149" s="165"/>
      <c r="C1149" s="165"/>
      <c r="D1149" s="165"/>
      <c r="E1149" s="21" t="s">
        <v>102</v>
      </c>
      <c r="F1149" s="22" t="s">
        <v>116</v>
      </c>
      <c r="G1149" s="14">
        <v>1</v>
      </c>
      <c r="H1149" s="14" t="s">
        <v>412</v>
      </c>
      <c r="I1149" s="24">
        <v>0.2</v>
      </c>
      <c r="J1149" s="28">
        <v>93457.150046750001</v>
      </c>
      <c r="K1149" s="17">
        <f t="shared" si="123"/>
        <v>18691.430009350002</v>
      </c>
      <c r="L1149" s="9">
        <f>ABSTRACT!I1146</f>
        <v>1</v>
      </c>
      <c r="M1149" s="9">
        <f>ABSTRACT!J1146</f>
        <v>0</v>
      </c>
      <c r="N1149" s="9">
        <f>ABSTRACT!K1146</f>
        <v>1</v>
      </c>
      <c r="O1149" s="37">
        <f t="shared" si="120"/>
        <v>18691.430009350002</v>
      </c>
      <c r="P1149" s="84">
        <f t="shared" si="121"/>
        <v>0</v>
      </c>
      <c r="Q1149" s="37">
        <f t="shared" si="122"/>
        <v>18691.430009350002</v>
      </c>
      <c r="R1149" s="35"/>
      <c r="S1149" s="36"/>
      <c r="T1149" s="41">
        <f t="shared" si="119"/>
        <v>0</v>
      </c>
      <c r="V1149" s="44"/>
      <c r="W1149" s="43"/>
    </row>
    <row r="1150" spans="2:23" ht="12" hidden="1" customHeight="1">
      <c r="B1150" s="165"/>
      <c r="C1150" s="165"/>
      <c r="D1150" s="165"/>
      <c r="E1150" s="21" t="s">
        <v>104</v>
      </c>
      <c r="F1150" s="22" t="s">
        <v>149</v>
      </c>
      <c r="G1150" s="14">
        <v>1</v>
      </c>
      <c r="H1150" s="14" t="s">
        <v>412</v>
      </c>
      <c r="I1150" s="24">
        <v>0.2</v>
      </c>
      <c r="J1150" s="28">
        <v>93457.150046750001</v>
      </c>
      <c r="K1150" s="17">
        <f t="shared" si="123"/>
        <v>18691.430009350002</v>
      </c>
      <c r="L1150" s="9">
        <f>ABSTRACT!I1147</f>
        <v>0</v>
      </c>
      <c r="M1150" s="9">
        <f>ABSTRACT!J1147</f>
        <v>0</v>
      </c>
      <c r="N1150" s="9">
        <f>ABSTRACT!K1147</f>
        <v>0</v>
      </c>
      <c r="O1150" s="37">
        <f t="shared" si="120"/>
        <v>0</v>
      </c>
      <c r="P1150" s="37">
        <f t="shared" si="121"/>
        <v>0</v>
      </c>
      <c r="Q1150" s="37">
        <f t="shared" si="122"/>
        <v>0</v>
      </c>
      <c r="R1150" s="35"/>
      <c r="S1150" s="36"/>
      <c r="T1150" s="41">
        <f t="shared" si="119"/>
        <v>0</v>
      </c>
      <c r="V1150" s="44"/>
      <c r="W1150" s="43"/>
    </row>
    <row r="1151" spans="2:23" ht="12" hidden="1" customHeight="1">
      <c r="B1151" s="165"/>
      <c r="C1151" s="165"/>
      <c r="D1151" s="165"/>
      <c r="E1151" s="18" t="s">
        <v>766</v>
      </c>
      <c r="F1151" s="78" t="s">
        <v>767</v>
      </c>
      <c r="G1151" s="14"/>
      <c r="H1151" s="14"/>
      <c r="I1151" s="24"/>
      <c r="J1151" s="28"/>
      <c r="K1151" s="17"/>
      <c r="L1151" s="9">
        <f>ABSTRACT!I1148</f>
        <v>0</v>
      </c>
      <c r="M1151" s="9">
        <f>ABSTRACT!J1148</f>
        <v>0</v>
      </c>
      <c r="N1151" s="9">
        <f>ABSTRACT!K1148</f>
        <v>0</v>
      </c>
      <c r="O1151" s="37">
        <f t="shared" si="120"/>
        <v>0</v>
      </c>
      <c r="P1151" s="37">
        <f t="shared" si="121"/>
        <v>0</v>
      </c>
      <c r="Q1151" s="37">
        <f t="shared" si="122"/>
        <v>0</v>
      </c>
      <c r="R1151" s="35"/>
      <c r="S1151" s="36"/>
      <c r="T1151" s="41">
        <f t="shared" si="119"/>
        <v>10513.8598</v>
      </c>
      <c r="V1151" s="44">
        <v>10513.8598</v>
      </c>
      <c r="W1151" s="43"/>
    </row>
    <row r="1152" spans="2:23" ht="12" hidden="1" customHeight="1">
      <c r="B1152" s="165"/>
      <c r="C1152" s="165"/>
      <c r="D1152" s="165"/>
      <c r="E1152" s="21" t="s">
        <v>99</v>
      </c>
      <c r="F1152" s="22" t="s">
        <v>156</v>
      </c>
      <c r="G1152" s="14">
        <v>1</v>
      </c>
      <c r="H1152" s="14" t="s">
        <v>412</v>
      </c>
      <c r="I1152" s="24">
        <v>0.5</v>
      </c>
      <c r="J1152" s="28">
        <v>52569.29881557</v>
      </c>
      <c r="K1152" s="17">
        <f t="shared" si="123"/>
        <v>26284.649407785</v>
      </c>
      <c r="L1152" s="9">
        <f>ABSTRACT!I1149</f>
        <v>1</v>
      </c>
      <c r="M1152" s="9">
        <f>ABSTRACT!J1149</f>
        <v>0</v>
      </c>
      <c r="N1152" s="9">
        <f>ABSTRACT!K1149</f>
        <v>1</v>
      </c>
      <c r="O1152" s="37">
        <f t="shared" si="120"/>
        <v>26284.649407785</v>
      </c>
      <c r="P1152" s="37">
        <f t="shared" si="121"/>
        <v>0</v>
      </c>
      <c r="Q1152" s="37">
        <f t="shared" si="122"/>
        <v>26284.649407785</v>
      </c>
      <c r="R1152" s="35"/>
      <c r="S1152" s="36"/>
      <c r="T1152" s="41">
        <f t="shared" si="119"/>
        <v>10513.8598</v>
      </c>
      <c r="V1152" s="44">
        <v>10513.8598</v>
      </c>
      <c r="W1152" s="43"/>
    </row>
    <row r="1153" spans="2:23" ht="12" hidden="1" customHeight="1">
      <c r="B1153" s="165"/>
      <c r="C1153" s="165"/>
      <c r="D1153" s="165"/>
      <c r="E1153" s="21" t="s">
        <v>102</v>
      </c>
      <c r="F1153" s="22" t="s">
        <v>116</v>
      </c>
      <c r="G1153" s="14">
        <v>1</v>
      </c>
      <c r="H1153" s="14" t="s">
        <v>412</v>
      </c>
      <c r="I1153" s="24">
        <v>0.2</v>
      </c>
      <c r="J1153" s="28">
        <v>52569.29881557</v>
      </c>
      <c r="K1153" s="17">
        <f t="shared" si="123"/>
        <v>10513.859763114</v>
      </c>
      <c r="L1153" s="9">
        <f>ABSTRACT!I1150</f>
        <v>1</v>
      </c>
      <c r="M1153" s="9">
        <f>ABSTRACT!J1150</f>
        <v>0</v>
      </c>
      <c r="N1153" s="9">
        <f>ABSTRACT!K1150</f>
        <v>1</v>
      </c>
      <c r="O1153" s="37">
        <f t="shared" si="120"/>
        <v>10513.859763114</v>
      </c>
      <c r="P1153" s="37">
        <f t="shared" si="121"/>
        <v>0</v>
      </c>
      <c r="Q1153" s="37">
        <f t="shared" si="122"/>
        <v>10513.859763114</v>
      </c>
      <c r="R1153" s="35"/>
      <c r="S1153" s="36"/>
      <c r="T1153" s="41">
        <f t="shared" si="119"/>
        <v>0</v>
      </c>
      <c r="V1153" s="44"/>
      <c r="W1153" s="43"/>
    </row>
    <row r="1154" spans="2:23" ht="12" hidden="1" customHeight="1">
      <c r="B1154" s="165"/>
      <c r="C1154" s="165"/>
      <c r="D1154" s="165"/>
      <c r="E1154" s="21" t="s">
        <v>104</v>
      </c>
      <c r="F1154" s="22" t="s">
        <v>149</v>
      </c>
      <c r="G1154" s="14">
        <v>1</v>
      </c>
      <c r="H1154" s="14" t="s">
        <v>412</v>
      </c>
      <c r="I1154" s="24">
        <v>0.2</v>
      </c>
      <c r="J1154" s="28">
        <v>52569.29881557</v>
      </c>
      <c r="K1154" s="17">
        <f t="shared" si="123"/>
        <v>10513.859763114</v>
      </c>
      <c r="L1154" s="9">
        <f>ABSTRACT!I1151</f>
        <v>0</v>
      </c>
      <c r="M1154" s="9">
        <f>ABSTRACT!J1151</f>
        <v>0</v>
      </c>
      <c r="N1154" s="9">
        <f>ABSTRACT!K1151</f>
        <v>0</v>
      </c>
      <c r="O1154" s="37">
        <f t="shared" si="120"/>
        <v>0</v>
      </c>
      <c r="P1154" s="37">
        <f t="shared" si="121"/>
        <v>0</v>
      </c>
      <c r="Q1154" s="37">
        <f t="shared" si="122"/>
        <v>0</v>
      </c>
      <c r="R1154" s="35"/>
      <c r="S1154" s="36"/>
      <c r="T1154" s="41">
        <f t="shared" si="119"/>
        <v>0</v>
      </c>
      <c r="V1154" s="44"/>
      <c r="W1154" s="43"/>
    </row>
    <row r="1155" spans="2:23" ht="12" hidden="1" customHeight="1">
      <c r="B1155" s="165"/>
      <c r="C1155" s="165"/>
      <c r="D1155" s="165"/>
      <c r="E1155" s="18" t="s">
        <v>768</v>
      </c>
      <c r="F1155" s="78" t="s">
        <v>769</v>
      </c>
      <c r="G1155" s="14"/>
      <c r="H1155" s="14"/>
      <c r="I1155" s="24"/>
      <c r="J1155" s="28"/>
      <c r="K1155" s="17"/>
      <c r="L1155" s="9">
        <f>ABSTRACT!I1152</f>
        <v>0</v>
      </c>
      <c r="M1155" s="9">
        <f>ABSTRACT!J1152</f>
        <v>0</v>
      </c>
      <c r="N1155" s="9">
        <f>ABSTRACT!K1152</f>
        <v>0</v>
      </c>
      <c r="O1155" s="37">
        <f t="shared" si="120"/>
        <v>0</v>
      </c>
      <c r="P1155" s="37">
        <f t="shared" si="121"/>
        <v>0</v>
      </c>
      <c r="Q1155" s="37">
        <f t="shared" si="122"/>
        <v>0</v>
      </c>
      <c r="R1155" s="35"/>
      <c r="S1155" s="36"/>
      <c r="T1155" s="41">
        <f t="shared" si="119"/>
        <v>32283.636200000001</v>
      </c>
      <c r="V1155" s="44"/>
      <c r="W1155" s="43">
        <v>32283.636200000001</v>
      </c>
    </row>
    <row r="1156" spans="2:23" ht="12" hidden="1" customHeight="1">
      <c r="B1156" s="165"/>
      <c r="C1156" s="165"/>
      <c r="D1156" s="165"/>
      <c r="E1156" s="21" t="s">
        <v>99</v>
      </c>
      <c r="F1156" s="22" t="s">
        <v>156</v>
      </c>
      <c r="G1156" s="14">
        <v>1</v>
      </c>
      <c r="H1156" s="14" t="s">
        <v>412</v>
      </c>
      <c r="I1156" s="24">
        <v>0.5</v>
      </c>
      <c r="J1156" s="28">
        <v>129134.54470853</v>
      </c>
      <c r="K1156" s="17">
        <f t="shared" ref="K1156:K1206" si="124">J1156*G1156*I1156</f>
        <v>64567.272354264998</v>
      </c>
      <c r="L1156" s="9">
        <f>ABSTRACT!I1153</f>
        <v>1</v>
      </c>
      <c r="M1156" s="9">
        <f>ABSTRACT!J1153</f>
        <v>0</v>
      </c>
      <c r="N1156" s="9">
        <f>ABSTRACT!K1153</f>
        <v>1</v>
      </c>
      <c r="O1156" s="37">
        <f t="shared" si="120"/>
        <v>64567.272354264998</v>
      </c>
      <c r="P1156" s="84">
        <f t="shared" si="121"/>
        <v>0</v>
      </c>
      <c r="Q1156" s="37">
        <f t="shared" si="122"/>
        <v>64567.272354264998</v>
      </c>
      <c r="R1156" s="35"/>
      <c r="S1156" s="36"/>
      <c r="T1156" s="41">
        <f t="shared" si="119"/>
        <v>0</v>
      </c>
      <c r="V1156" s="44"/>
      <c r="W1156" s="43"/>
    </row>
    <row r="1157" spans="2:23" ht="12" hidden="1" customHeight="1">
      <c r="B1157" s="165"/>
      <c r="C1157" s="165"/>
      <c r="D1157" s="165"/>
      <c r="E1157" s="21" t="s">
        <v>102</v>
      </c>
      <c r="F1157" s="22" t="s">
        <v>116</v>
      </c>
      <c r="G1157" s="14">
        <v>1</v>
      </c>
      <c r="H1157" s="14" t="s">
        <v>412</v>
      </c>
      <c r="I1157" s="24">
        <v>0.2</v>
      </c>
      <c r="J1157" s="28">
        <v>129134.54470853</v>
      </c>
      <c r="K1157" s="17">
        <f t="shared" si="124"/>
        <v>25826.908941706002</v>
      </c>
      <c r="L1157" s="9">
        <f>ABSTRACT!I1154</f>
        <v>0</v>
      </c>
      <c r="M1157" s="9">
        <f>ABSTRACT!J1154</f>
        <v>0</v>
      </c>
      <c r="N1157" s="9">
        <f>ABSTRACT!K1154</f>
        <v>0</v>
      </c>
      <c r="O1157" s="37">
        <f t="shared" si="120"/>
        <v>0</v>
      </c>
      <c r="P1157" s="37">
        <f t="shared" si="121"/>
        <v>0</v>
      </c>
      <c r="Q1157" s="37">
        <f t="shared" si="122"/>
        <v>0</v>
      </c>
      <c r="R1157" s="35"/>
      <c r="S1157" s="36"/>
      <c r="T1157" s="41">
        <f t="shared" si="119"/>
        <v>0</v>
      </c>
      <c r="V1157" s="44"/>
      <c r="W1157" s="43"/>
    </row>
    <row r="1158" spans="2:23" ht="12" hidden="1" customHeight="1">
      <c r="B1158" s="165"/>
      <c r="C1158" s="165"/>
      <c r="D1158" s="165"/>
      <c r="E1158" s="21" t="s">
        <v>104</v>
      </c>
      <c r="F1158" s="22" t="s">
        <v>149</v>
      </c>
      <c r="G1158" s="14">
        <v>1</v>
      </c>
      <c r="H1158" s="14" t="s">
        <v>412</v>
      </c>
      <c r="I1158" s="24">
        <v>0.2</v>
      </c>
      <c r="J1158" s="28">
        <v>129134.54470853</v>
      </c>
      <c r="K1158" s="17">
        <f t="shared" si="124"/>
        <v>25826.908941706002</v>
      </c>
      <c r="L1158" s="9">
        <f>ABSTRACT!I1155</f>
        <v>0</v>
      </c>
      <c r="M1158" s="9">
        <f>ABSTRACT!J1155</f>
        <v>0</v>
      </c>
      <c r="N1158" s="9">
        <f>ABSTRACT!K1155</f>
        <v>0</v>
      </c>
      <c r="O1158" s="37">
        <f t="shared" si="120"/>
        <v>0</v>
      </c>
      <c r="P1158" s="37">
        <f t="shared" si="121"/>
        <v>0</v>
      </c>
      <c r="Q1158" s="37">
        <f t="shared" si="122"/>
        <v>0</v>
      </c>
      <c r="R1158" s="35"/>
      <c r="S1158" s="36"/>
      <c r="T1158" s="41">
        <f t="shared" si="119"/>
        <v>0</v>
      </c>
      <c r="V1158" s="44"/>
      <c r="W1158" s="43"/>
    </row>
    <row r="1159" spans="2:23" ht="12" hidden="1" customHeight="1">
      <c r="B1159" s="165"/>
      <c r="C1159" s="165"/>
      <c r="D1159" s="165"/>
      <c r="E1159" s="18" t="s">
        <v>770</v>
      </c>
      <c r="F1159" s="78" t="s">
        <v>771</v>
      </c>
      <c r="G1159" s="14"/>
      <c r="H1159" s="14"/>
      <c r="I1159" s="15"/>
      <c r="J1159" s="28"/>
      <c r="K1159" s="17"/>
      <c r="L1159" s="9">
        <f>ABSTRACT!I1156</f>
        <v>0</v>
      </c>
      <c r="M1159" s="9">
        <f>ABSTRACT!J1156</f>
        <v>0</v>
      </c>
      <c r="N1159" s="9">
        <f>ABSTRACT!K1156</f>
        <v>0</v>
      </c>
      <c r="O1159" s="37">
        <f t="shared" si="120"/>
        <v>0</v>
      </c>
      <c r="P1159" s="37">
        <f t="shared" si="121"/>
        <v>0</v>
      </c>
      <c r="Q1159" s="37">
        <f t="shared" si="122"/>
        <v>0</v>
      </c>
      <c r="R1159" s="35"/>
      <c r="S1159" s="36"/>
      <c r="T1159" s="41">
        <f t="shared" si="119"/>
        <v>0</v>
      </c>
      <c r="V1159" s="44"/>
      <c r="W1159" s="43"/>
    </row>
    <row r="1160" spans="2:23" ht="12" hidden="1" customHeight="1">
      <c r="B1160" s="165"/>
      <c r="C1160" s="165"/>
      <c r="D1160" s="165"/>
      <c r="E1160" s="21" t="s">
        <v>99</v>
      </c>
      <c r="F1160" s="22" t="s">
        <v>156</v>
      </c>
      <c r="G1160" s="14">
        <v>1</v>
      </c>
      <c r="H1160" s="14" t="s">
        <v>412</v>
      </c>
      <c r="I1160" s="24">
        <v>0.5</v>
      </c>
      <c r="J1160" s="28">
        <v>78529.996440210001</v>
      </c>
      <c r="K1160" s="17">
        <f t="shared" si="124"/>
        <v>39264.998220105001</v>
      </c>
      <c r="L1160" s="9">
        <f>ABSTRACT!I1157</f>
        <v>1</v>
      </c>
      <c r="M1160" s="9">
        <f>ABSTRACT!J1157</f>
        <v>0</v>
      </c>
      <c r="N1160" s="9">
        <f>ABSTRACT!K1157</f>
        <v>1</v>
      </c>
      <c r="O1160" s="37">
        <f t="shared" si="120"/>
        <v>39264.998220105001</v>
      </c>
      <c r="P1160" s="37">
        <f t="shared" si="121"/>
        <v>0</v>
      </c>
      <c r="Q1160" s="37">
        <f t="shared" si="122"/>
        <v>39264.998220105001</v>
      </c>
      <c r="R1160" s="35"/>
      <c r="S1160" s="36"/>
      <c r="T1160" s="41">
        <f t="shared" si="119"/>
        <v>0</v>
      </c>
      <c r="V1160" s="44"/>
      <c r="W1160" s="43"/>
    </row>
    <row r="1161" spans="2:23" ht="12" hidden="1" customHeight="1">
      <c r="B1161" s="165"/>
      <c r="C1161" s="165"/>
      <c r="D1161" s="165"/>
      <c r="E1161" s="21" t="s">
        <v>102</v>
      </c>
      <c r="F1161" s="22" t="s">
        <v>116</v>
      </c>
      <c r="G1161" s="14">
        <v>1</v>
      </c>
      <c r="H1161" s="14" t="s">
        <v>412</v>
      </c>
      <c r="I1161" s="24">
        <v>0.2</v>
      </c>
      <c r="J1161" s="28">
        <v>78529.996440210001</v>
      </c>
      <c r="K1161" s="17">
        <f t="shared" si="124"/>
        <v>15705.999288042001</v>
      </c>
      <c r="L1161" s="9">
        <f>ABSTRACT!I1158</f>
        <v>0</v>
      </c>
      <c r="M1161" s="9">
        <f>ABSTRACT!J1158</f>
        <v>1</v>
      </c>
      <c r="N1161" s="9">
        <f>ABSTRACT!K1158</f>
        <v>1</v>
      </c>
      <c r="O1161" s="37">
        <f t="shared" si="120"/>
        <v>0</v>
      </c>
      <c r="P1161" s="37">
        <f t="shared" si="121"/>
        <v>15705.999288042001</v>
      </c>
      <c r="Q1161" s="37">
        <f t="shared" si="122"/>
        <v>15705.999288042001</v>
      </c>
      <c r="R1161" s="35"/>
      <c r="S1161" s="36"/>
      <c r="T1161" s="41">
        <f t="shared" si="119"/>
        <v>0</v>
      </c>
      <c r="V1161" s="44"/>
      <c r="W1161" s="43"/>
    </row>
    <row r="1162" spans="2:23" ht="12" hidden="1" customHeight="1">
      <c r="B1162" s="165"/>
      <c r="C1162" s="165"/>
      <c r="D1162" s="165"/>
      <c r="E1162" s="21" t="s">
        <v>104</v>
      </c>
      <c r="F1162" s="22" t="s">
        <v>149</v>
      </c>
      <c r="G1162" s="14">
        <v>1</v>
      </c>
      <c r="H1162" s="14" t="s">
        <v>412</v>
      </c>
      <c r="I1162" s="24">
        <v>0.2</v>
      </c>
      <c r="J1162" s="28">
        <v>78529.996440210001</v>
      </c>
      <c r="K1162" s="17">
        <f t="shared" si="124"/>
        <v>15705.999288042001</v>
      </c>
      <c r="L1162" s="9">
        <f>ABSTRACT!I1159</f>
        <v>0</v>
      </c>
      <c r="M1162" s="9">
        <f>ABSTRACT!J1159</f>
        <v>0</v>
      </c>
      <c r="N1162" s="9">
        <f>ABSTRACT!K1159</f>
        <v>0</v>
      </c>
      <c r="O1162" s="37">
        <f t="shared" si="120"/>
        <v>0</v>
      </c>
      <c r="P1162" s="37">
        <f t="shared" si="121"/>
        <v>0</v>
      </c>
      <c r="Q1162" s="37">
        <f t="shared" si="122"/>
        <v>0</v>
      </c>
      <c r="R1162" s="35"/>
      <c r="S1162" s="36"/>
      <c r="T1162" s="41">
        <f t="shared" si="119"/>
        <v>0</v>
      </c>
      <c r="V1162" s="44"/>
      <c r="W1162" s="43"/>
    </row>
    <row r="1163" spans="2:23" ht="12" hidden="1" customHeight="1">
      <c r="B1163" s="165"/>
      <c r="C1163" s="165"/>
      <c r="D1163" s="165"/>
      <c r="E1163" s="18" t="s">
        <v>772</v>
      </c>
      <c r="F1163" s="78" t="s">
        <v>773</v>
      </c>
      <c r="G1163" s="14"/>
      <c r="H1163" s="14"/>
      <c r="I1163" s="24"/>
      <c r="J1163" s="28"/>
      <c r="K1163" s="17"/>
      <c r="L1163" s="9">
        <f>ABSTRACT!I1160</f>
        <v>0</v>
      </c>
      <c r="M1163" s="9">
        <f>ABSTRACT!J1160</f>
        <v>0</v>
      </c>
      <c r="N1163" s="9">
        <f>ABSTRACT!K1160</f>
        <v>0</v>
      </c>
      <c r="O1163" s="37">
        <f t="shared" si="120"/>
        <v>0</v>
      </c>
      <c r="P1163" s="37">
        <f t="shared" si="121"/>
        <v>0</v>
      </c>
      <c r="Q1163" s="37">
        <f t="shared" si="122"/>
        <v>0</v>
      </c>
      <c r="R1163" s="35"/>
      <c r="S1163" s="36"/>
      <c r="T1163" s="41">
        <f t="shared" si="119"/>
        <v>0</v>
      </c>
      <c r="V1163" s="44"/>
      <c r="W1163" s="43"/>
    </row>
    <row r="1164" spans="2:23" ht="12" hidden="1" customHeight="1">
      <c r="B1164" s="165"/>
      <c r="C1164" s="165"/>
      <c r="D1164" s="165"/>
      <c r="E1164" s="21" t="s">
        <v>99</v>
      </c>
      <c r="F1164" s="22" t="s">
        <v>156</v>
      </c>
      <c r="G1164" s="14">
        <v>1</v>
      </c>
      <c r="H1164" s="14" t="s">
        <v>412</v>
      </c>
      <c r="I1164" s="24">
        <v>0.5</v>
      </c>
      <c r="J1164" s="28">
        <v>116605.93381731</v>
      </c>
      <c r="K1164" s="17">
        <f t="shared" si="124"/>
        <v>58302.966908654998</v>
      </c>
      <c r="L1164" s="9">
        <f>ABSTRACT!I1161</f>
        <v>1</v>
      </c>
      <c r="M1164" s="9">
        <f>ABSTRACT!J1161</f>
        <v>0</v>
      </c>
      <c r="N1164" s="9">
        <f>ABSTRACT!K1161</f>
        <v>1</v>
      </c>
      <c r="O1164" s="37">
        <f t="shared" si="120"/>
        <v>58302.966908654998</v>
      </c>
      <c r="P1164" s="37">
        <f t="shared" si="121"/>
        <v>0</v>
      </c>
      <c r="Q1164" s="37">
        <f t="shared" si="122"/>
        <v>58302.966908654998</v>
      </c>
      <c r="R1164" s="35"/>
      <c r="S1164" s="36"/>
      <c r="T1164" s="41">
        <f t="shared" si="119"/>
        <v>0</v>
      </c>
      <c r="V1164" s="44"/>
      <c r="W1164" s="43"/>
    </row>
    <row r="1165" spans="2:23" ht="12" hidden="1" customHeight="1">
      <c r="B1165" s="165"/>
      <c r="C1165" s="165"/>
      <c r="D1165" s="165"/>
      <c r="E1165" s="21" t="s">
        <v>102</v>
      </c>
      <c r="F1165" s="22" t="s">
        <v>116</v>
      </c>
      <c r="G1165" s="14">
        <v>1</v>
      </c>
      <c r="H1165" s="14" t="s">
        <v>412</v>
      </c>
      <c r="I1165" s="24">
        <v>0.2</v>
      </c>
      <c r="J1165" s="28">
        <v>116605.93381731</v>
      </c>
      <c r="K1165" s="17">
        <f t="shared" si="124"/>
        <v>23321.186763461999</v>
      </c>
      <c r="L1165" s="9">
        <f>ABSTRACT!I1162</f>
        <v>0</v>
      </c>
      <c r="M1165" s="9">
        <f>ABSTRACT!J1162</f>
        <v>0</v>
      </c>
      <c r="N1165" s="9">
        <f>ABSTRACT!K1162</f>
        <v>0</v>
      </c>
      <c r="O1165" s="37">
        <f t="shared" si="120"/>
        <v>0</v>
      </c>
      <c r="P1165" s="37">
        <f t="shared" si="121"/>
        <v>0</v>
      </c>
      <c r="Q1165" s="37">
        <f t="shared" si="122"/>
        <v>0</v>
      </c>
      <c r="R1165" s="35"/>
      <c r="S1165" s="36"/>
      <c r="T1165" s="41">
        <f t="shared" si="119"/>
        <v>0</v>
      </c>
      <c r="V1165" s="44"/>
      <c r="W1165" s="43"/>
    </row>
    <row r="1166" spans="2:23" ht="12" hidden="1" customHeight="1">
      <c r="B1166" s="165"/>
      <c r="C1166" s="165"/>
      <c r="D1166" s="165"/>
      <c r="E1166" s="21" t="s">
        <v>104</v>
      </c>
      <c r="F1166" s="22" t="s">
        <v>149</v>
      </c>
      <c r="G1166" s="14">
        <v>1</v>
      </c>
      <c r="H1166" s="14" t="s">
        <v>412</v>
      </c>
      <c r="I1166" s="24">
        <v>0.2</v>
      </c>
      <c r="J1166" s="28">
        <v>116605.93381731</v>
      </c>
      <c r="K1166" s="17">
        <f t="shared" si="124"/>
        <v>23321.186763461999</v>
      </c>
      <c r="L1166" s="9">
        <f>ABSTRACT!I1163</f>
        <v>0</v>
      </c>
      <c r="M1166" s="9">
        <f>ABSTRACT!J1163</f>
        <v>0</v>
      </c>
      <c r="N1166" s="9">
        <f>ABSTRACT!K1163</f>
        <v>0</v>
      </c>
      <c r="O1166" s="37">
        <f t="shared" si="120"/>
        <v>0</v>
      </c>
      <c r="P1166" s="37">
        <f t="shared" si="121"/>
        <v>0</v>
      </c>
      <c r="Q1166" s="37">
        <f t="shared" si="122"/>
        <v>0</v>
      </c>
      <c r="R1166" s="35"/>
      <c r="S1166" s="36"/>
      <c r="T1166" s="41">
        <f t="shared" ref="T1166:T1229" si="125">SUM(V1166:AO1166)</f>
        <v>0</v>
      </c>
      <c r="V1166" s="44"/>
      <c r="W1166" s="43"/>
    </row>
    <row r="1167" spans="2:23" ht="12" hidden="1" customHeight="1">
      <c r="B1167" s="165"/>
      <c r="C1167" s="165"/>
      <c r="D1167" s="165"/>
      <c r="E1167" s="18" t="s">
        <v>774</v>
      </c>
      <c r="F1167" s="78" t="s">
        <v>775</v>
      </c>
      <c r="G1167" s="14"/>
      <c r="H1167" s="14"/>
      <c r="I1167" s="24"/>
      <c r="J1167" s="85"/>
      <c r="K1167" s="17"/>
      <c r="L1167" s="9">
        <f>ABSTRACT!I1164</f>
        <v>0</v>
      </c>
      <c r="M1167" s="9">
        <f>ABSTRACT!J1164</f>
        <v>0</v>
      </c>
      <c r="N1167" s="9">
        <f>ABSTRACT!K1164</f>
        <v>0</v>
      </c>
      <c r="O1167" s="37">
        <f t="shared" ref="O1167:O1230" si="126">L1167*J1167*I1167</f>
        <v>0</v>
      </c>
      <c r="P1167" s="37">
        <f t="shared" ref="P1167:P1230" si="127">M1167*J1167*I1167</f>
        <v>0</v>
      </c>
      <c r="Q1167" s="37">
        <f t="shared" si="122"/>
        <v>0</v>
      </c>
      <c r="R1167" s="35"/>
      <c r="S1167" s="36"/>
      <c r="T1167" s="41">
        <f t="shared" si="125"/>
        <v>9583.6506000000008</v>
      </c>
      <c r="V1167" s="44"/>
      <c r="W1167" s="43">
        <v>9583.6506000000008</v>
      </c>
    </row>
    <row r="1168" spans="2:23" ht="12" hidden="1" customHeight="1">
      <c r="B1168" s="165"/>
      <c r="C1168" s="165"/>
      <c r="D1168" s="165"/>
      <c r="E1168" s="21" t="s">
        <v>99</v>
      </c>
      <c r="F1168" s="22" t="s">
        <v>156</v>
      </c>
      <c r="G1168" s="14">
        <v>1</v>
      </c>
      <c r="H1168" s="14" t="s">
        <v>412</v>
      </c>
      <c r="I1168" s="24">
        <v>0.5</v>
      </c>
      <c r="J1168" s="85">
        <v>95836.509370900007</v>
      </c>
      <c r="K1168" s="17">
        <f t="shared" si="124"/>
        <v>47918.254685450003</v>
      </c>
      <c r="L1168" s="9">
        <f>ABSTRACT!I1165</f>
        <v>1</v>
      </c>
      <c r="M1168" s="9">
        <f>ABSTRACT!J1165</f>
        <v>0</v>
      </c>
      <c r="N1168" s="9">
        <f>ABSTRACT!K1165</f>
        <v>1</v>
      </c>
      <c r="O1168" s="37">
        <f t="shared" si="126"/>
        <v>47918.254685450003</v>
      </c>
      <c r="P1168" s="37">
        <f t="shared" si="127"/>
        <v>0</v>
      </c>
      <c r="Q1168" s="37">
        <f t="shared" ref="Q1168:Q1231" si="128">O1168+P1168</f>
        <v>47918.254685450003</v>
      </c>
      <c r="R1168" s="35"/>
      <c r="S1168" s="36"/>
      <c r="T1168" s="41">
        <f t="shared" si="125"/>
        <v>19167.301899999999</v>
      </c>
      <c r="V1168" s="44"/>
      <c r="W1168" s="43">
        <v>19167.301899999999</v>
      </c>
    </row>
    <row r="1169" spans="2:23" ht="12" hidden="1" customHeight="1">
      <c r="B1169" s="165"/>
      <c r="C1169" s="165"/>
      <c r="D1169" s="165"/>
      <c r="E1169" s="21" t="s">
        <v>102</v>
      </c>
      <c r="F1169" s="22" t="s">
        <v>116</v>
      </c>
      <c r="G1169" s="14">
        <v>1</v>
      </c>
      <c r="H1169" s="14" t="s">
        <v>412</v>
      </c>
      <c r="I1169" s="24">
        <v>0.2</v>
      </c>
      <c r="J1169" s="85">
        <v>95836.509370900007</v>
      </c>
      <c r="K1169" s="17">
        <f t="shared" si="124"/>
        <v>19167.301874180001</v>
      </c>
      <c r="L1169" s="9">
        <f>ABSTRACT!I1166</f>
        <v>1</v>
      </c>
      <c r="M1169" s="9">
        <f>ABSTRACT!J1166</f>
        <v>0</v>
      </c>
      <c r="N1169" s="9">
        <f>ABSTRACT!K1166</f>
        <v>1</v>
      </c>
      <c r="O1169" s="37">
        <f t="shared" si="126"/>
        <v>19167.301874180001</v>
      </c>
      <c r="P1169" s="37">
        <f t="shared" si="127"/>
        <v>0</v>
      </c>
      <c r="Q1169" s="37">
        <f t="shared" si="128"/>
        <v>19167.301874180001</v>
      </c>
      <c r="R1169" s="35"/>
      <c r="S1169" s="36"/>
      <c r="T1169" s="41">
        <f t="shared" si="125"/>
        <v>0</v>
      </c>
      <c r="V1169" s="44"/>
      <c r="W1169" s="43"/>
    </row>
    <row r="1170" spans="2:23" ht="12" hidden="1" customHeight="1">
      <c r="B1170" s="165"/>
      <c r="C1170" s="165"/>
      <c r="D1170" s="165"/>
      <c r="E1170" s="21" t="s">
        <v>104</v>
      </c>
      <c r="F1170" s="22" t="s">
        <v>149</v>
      </c>
      <c r="G1170" s="14">
        <v>1</v>
      </c>
      <c r="H1170" s="14" t="s">
        <v>412</v>
      </c>
      <c r="I1170" s="24">
        <v>0.2</v>
      </c>
      <c r="J1170" s="85">
        <v>95836.509370900007</v>
      </c>
      <c r="K1170" s="17">
        <f t="shared" si="124"/>
        <v>19167.301874180001</v>
      </c>
      <c r="L1170" s="9">
        <f>ABSTRACT!I1167</f>
        <v>0</v>
      </c>
      <c r="M1170" s="9">
        <f>ABSTRACT!J1167</f>
        <v>0</v>
      </c>
      <c r="N1170" s="9">
        <f>ABSTRACT!K1167</f>
        <v>0</v>
      </c>
      <c r="O1170" s="37">
        <f t="shared" si="126"/>
        <v>0</v>
      </c>
      <c r="P1170" s="37">
        <f t="shared" si="127"/>
        <v>0</v>
      </c>
      <c r="Q1170" s="37">
        <f t="shared" si="128"/>
        <v>0</v>
      </c>
      <c r="R1170" s="35"/>
      <c r="S1170" s="36"/>
      <c r="T1170" s="41">
        <f t="shared" si="125"/>
        <v>0</v>
      </c>
      <c r="V1170" s="44"/>
      <c r="W1170" s="43"/>
    </row>
    <row r="1171" spans="2:23" ht="12" hidden="1" customHeight="1">
      <c r="B1171" s="165"/>
      <c r="C1171" s="165"/>
      <c r="D1171" s="165"/>
      <c r="E1171" s="18" t="s">
        <v>776</v>
      </c>
      <c r="F1171" s="78" t="s">
        <v>777</v>
      </c>
      <c r="G1171" s="14"/>
      <c r="H1171" s="14"/>
      <c r="I1171" s="24"/>
      <c r="J1171" s="28"/>
      <c r="K1171" s="17"/>
      <c r="L1171" s="9">
        <f>ABSTRACT!I1168</f>
        <v>0</v>
      </c>
      <c r="M1171" s="9">
        <f>ABSTRACT!J1168</f>
        <v>0</v>
      </c>
      <c r="N1171" s="9">
        <f>ABSTRACT!K1168</f>
        <v>0</v>
      </c>
      <c r="O1171" s="37">
        <f t="shared" si="126"/>
        <v>0</v>
      </c>
      <c r="P1171" s="37">
        <f t="shared" si="127"/>
        <v>0</v>
      </c>
      <c r="Q1171" s="37">
        <f t="shared" si="128"/>
        <v>0</v>
      </c>
      <c r="R1171" s="35"/>
      <c r="S1171" s="36"/>
      <c r="T1171" s="41">
        <f t="shared" si="125"/>
        <v>0</v>
      </c>
      <c r="V1171" s="44"/>
      <c r="W1171" s="43"/>
    </row>
    <row r="1172" spans="2:23" ht="12" hidden="1" customHeight="1">
      <c r="B1172" s="165"/>
      <c r="C1172" s="165"/>
      <c r="D1172" s="165"/>
      <c r="E1172" s="21" t="s">
        <v>99</v>
      </c>
      <c r="F1172" s="22" t="s">
        <v>156</v>
      </c>
      <c r="G1172" s="14">
        <v>1</v>
      </c>
      <c r="H1172" s="14" t="s">
        <v>412</v>
      </c>
      <c r="I1172" s="24">
        <v>0.5</v>
      </c>
      <c r="J1172" s="28">
        <v>191474.99663939999</v>
      </c>
      <c r="K1172" s="17">
        <f t="shared" si="124"/>
        <v>95737.498319699997</v>
      </c>
      <c r="L1172" s="9">
        <f>ABSTRACT!I1169</f>
        <v>0</v>
      </c>
      <c r="M1172" s="9">
        <f>ABSTRACT!J1169</f>
        <v>0</v>
      </c>
      <c r="N1172" s="9">
        <f>ABSTRACT!K1169</f>
        <v>0</v>
      </c>
      <c r="O1172" s="37">
        <f t="shared" si="126"/>
        <v>0</v>
      </c>
      <c r="P1172" s="37">
        <f t="shared" si="127"/>
        <v>0</v>
      </c>
      <c r="Q1172" s="37">
        <f t="shared" si="128"/>
        <v>0</v>
      </c>
      <c r="R1172" s="35"/>
      <c r="S1172" s="36"/>
      <c r="T1172" s="41">
        <f t="shared" si="125"/>
        <v>0</v>
      </c>
      <c r="V1172" s="44"/>
      <c r="W1172" s="43"/>
    </row>
    <row r="1173" spans="2:23" ht="12" hidden="1" customHeight="1">
      <c r="B1173" s="165"/>
      <c r="C1173" s="165"/>
      <c r="D1173" s="165"/>
      <c r="E1173" s="21" t="s">
        <v>102</v>
      </c>
      <c r="F1173" s="22" t="s">
        <v>116</v>
      </c>
      <c r="G1173" s="14">
        <v>1</v>
      </c>
      <c r="H1173" s="14" t="s">
        <v>412</v>
      </c>
      <c r="I1173" s="24">
        <v>0.2</v>
      </c>
      <c r="J1173" s="28">
        <v>191474.99663939999</v>
      </c>
      <c r="K1173" s="17">
        <f t="shared" si="124"/>
        <v>38294.999327880003</v>
      </c>
      <c r="L1173" s="9">
        <f>ABSTRACT!I1170</f>
        <v>0</v>
      </c>
      <c r="M1173" s="9">
        <f>ABSTRACT!J1170</f>
        <v>0</v>
      </c>
      <c r="N1173" s="9">
        <f>ABSTRACT!K1170</f>
        <v>0</v>
      </c>
      <c r="O1173" s="37">
        <f t="shared" si="126"/>
        <v>0</v>
      </c>
      <c r="P1173" s="37">
        <f t="shared" si="127"/>
        <v>0</v>
      </c>
      <c r="Q1173" s="37">
        <f t="shared" si="128"/>
        <v>0</v>
      </c>
      <c r="R1173" s="35"/>
      <c r="S1173" s="36"/>
      <c r="T1173" s="41">
        <f t="shared" si="125"/>
        <v>0</v>
      </c>
      <c r="V1173" s="44"/>
      <c r="W1173" s="43"/>
    </row>
    <row r="1174" spans="2:23" ht="12" hidden="1" customHeight="1">
      <c r="B1174" s="165"/>
      <c r="C1174" s="165"/>
      <c r="D1174" s="165"/>
      <c r="E1174" s="21" t="s">
        <v>104</v>
      </c>
      <c r="F1174" s="22" t="s">
        <v>149</v>
      </c>
      <c r="G1174" s="14">
        <v>1</v>
      </c>
      <c r="H1174" s="14" t="s">
        <v>412</v>
      </c>
      <c r="I1174" s="24">
        <v>0.2</v>
      </c>
      <c r="J1174" s="28">
        <v>191474.99663939999</v>
      </c>
      <c r="K1174" s="17">
        <f t="shared" si="124"/>
        <v>38294.999327880003</v>
      </c>
      <c r="L1174" s="9">
        <f>ABSTRACT!I1171</f>
        <v>0</v>
      </c>
      <c r="M1174" s="9">
        <f>ABSTRACT!J1171</f>
        <v>0</v>
      </c>
      <c r="N1174" s="9">
        <f>ABSTRACT!K1171</f>
        <v>0</v>
      </c>
      <c r="O1174" s="37">
        <f t="shared" si="126"/>
        <v>0</v>
      </c>
      <c r="P1174" s="37">
        <f t="shared" si="127"/>
        <v>0</v>
      </c>
      <c r="Q1174" s="37">
        <f t="shared" si="128"/>
        <v>0</v>
      </c>
      <c r="R1174" s="35"/>
      <c r="S1174" s="36"/>
      <c r="T1174" s="41">
        <f t="shared" si="125"/>
        <v>0</v>
      </c>
      <c r="V1174" s="44"/>
      <c r="W1174" s="43"/>
    </row>
    <row r="1175" spans="2:23" ht="12" hidden="1" customHeight="1">
      <c r="B1175" s="165"/>
      <c r="C1175" s="165"/>
      <c r="D1175" s="165"/>
      <c r="E1175" s="18" t="s">
        <v>778</v>
      </c>
      <c r="F1175" s="78" t="s">
        <v>779</v>
      </c>
      <c r="G1175" s="14"/>
      <c r="H1175" s="14"/>
      <c r="I1175" s="24"/>
      <c r="J1175" s="28"/>
      <c r="K1175" s="17"/>
      <c r="L1175" s="9">
        <f>ABSTRACT!I1172</f>
        <v>0</v>
      </c>
      <c r="M1175" s="9">
        <f>ABSTRACT!J1172</f>
        <v>0</v>
      </c>
      <c r="N1175" s="9">
        <f>ABSTRACT!K1172</f>
        <v>0</v>
      </c>
      <c r="O1175" s="37">
        <f t="shared" si="126"/>
        <v>0</v>
      </c>
      <c r="P1175" s="37">
        <f t="shared" si="127"/>
        <v>0</v>
      </c>
      <c r="Q1175" s="37">
        <f t="shared" si="128"/>
        <v>0</v>
      </c>
      <c r="R1175" s="35"/>
      <c r="S1175" s="36"/>
      <c r="T1175" s="41">
        <f t="shared" si="125"/>
        <v>0</v>
      </c>
      <c r="V1175" s="44"/>
      <c r="W1175" s="43"/>
    </row>
    <row r="1176" spans="2:23" ht="12" hidden="1" customHeight="1">
      <c r="B1176" s="165"/>
      <c r="C1176" s="165"/>
      <c r="D1176" s="165"/>
      <c r="E1176" s="21" t="s">
        <v>99</v>
      </c>
      <c r="F1176" s="22" t="s">
        <v>156</v>
      </c>
      <c r="G1176" s="14">
        <v>1</v>
      </c>
      <c r="H1176" s="14" t="s">
        <v>412</v>
      </c>
      <c r="I1176" s="24">
        <v>0.5</v>
      </c>
      <c r="J1176" s="28">
        <v>126556.54446290999</v>
      </c>
      <c r="K1176" s="17">
        <f t="shared" si="124"/>
        <v>63278.272231454997</v>
      </c>
      <c r="L1176" s="9">
        <f>ABSTRACT!I1173</f>
        <v>0</v>
      </c>
      <c r="M1176" s="9">
        <f>ABSTRACT!J1173</f>
        <v>0</v>
      </c>
      <c r="N1176" s="9">
        <f>ABSTRACT!K1173</f>
        <v>0</v>
      </c>
      <c r="O1176" s="37">
        <f t="shared" si="126"/>
        <v>0</v>
      </c>
      <c r="P1176" s="37">
        <f t="shared" si="127"/>
        <v>0</v>
      </c>
      <c r="Q1176" s="37">
        <f t="shared" si="128"/>
        <v>0</v>
      </c>
      <c r="R1176" s="35"/>
      <c r="S1176" s="36"/>
      <c r="T1176" s="41">
        <f t="shared" si="125"/>
        <v>0</v>
      </c>
      <c r="V1176" s="44"/>
      <c r="W1176" s="43"/>
    </row>
    <row r="1177" spans="2:23" ht="12" hidden="1" customHeight="1">
      <c r="B1177" s="165"/>
      <c r="C1177" s="165"/>
      <c r="D1177" s="165"/>
      <c r="E1177" s="21" t="s">
        <v>102</v>
      </c>
      <c r="F1177" s="22" t="s">
        <v>116</v>
      </c>
      <c r="G1177" s="14">
        <v>1</v>
      </c>
      <c r="H1177" s="14" t="s">
        <v>412</v>
      </c>
      <c r="I1177" s="24">
        <v>0.2</v>
      </c>
      <c r="J1177" s="28">
        <v>126556.54446290999</v>
      </c>
      <c r="K1177" s="17">
        <f t="shared" si="124"/>
        <v>25311.308892582001</v>
      </c>
      <c r="L1177" s="9">
        <f>ABSTRACT!I1174</f>
        <v>0</v>
      </c>
      <c r="M1177" s="9">
        <f>ABSTRACT!J1174</f>
        <v>0</v>
      </c>
      <c r="N1177" s="9">
        <f>ABSTRACT!K1174</f>
        <v>0</v>
      </c>
      <c r="O1177" s="37">
        <f t="shared" si="126"/>
        <v>0</v>
      </c>
      <c r="P1177" s="37">
        <f t="shared" si="127"/>
        <v>0</v>
      </c>
      <c r="Q1177" s="37">
        <f t="shared" si="128"/>
        <v>0</v>
      </c>
      <c r="R1177" s="35"/>
      <c r="S1177" s="36"/>
      <c r="T1177" s="41">
        <f t="shared" si="125"/>
        <v>0</v>
      </c>
      <c r="V1177" s="44"/>
      <c r="W1177" s="43"/>
    </row>
    <row r="1178" spans="2:23" ht="12" hidden="1" customHeight="1">
      <c r="B1178" s="165"/>
      <c r="C1178" s="165"/>
      <c r="D1178" s="165"/>
      <c r="E1178" s="21" t="s">
        <v>104</v>
      </c>
      <c r="F1178" s="22" t="s">
        <v>149</v>
      </c>
      <c r="G1178" s="14">
        <v>1</v>
      </c>
      <c r="H1178" s="14" t="s">
        <v>412</v>
      </c>
      <c r="I1178" s="24">
        <v>0.2</v>
      </c>
      <c r="J1178" s="28">
        <v>126556.54446290999</v>
      </c>
      <c r="K1178" s="17">
        <f t="shared" si="124"/>
        <v>25311.308892582001</v>
      </c>
      <c r="L1178" s="9">
        <f>ABSTRACT!I1175</f>
        <v>0</v>
      </c>
      <c r="M1178" s="9">
        <f>ABSTRACT!J1175</f>
        <v>0</v>
      </c>
      <c r="N1178" s="9">
        <f>ABSTRACT!K1175</f>
        <v>0</v>
      </c>
      <c r="O1178" s="37">
        <f t="shared" si="126"/>
        <v>0</v>
      </c>
      <c r="P1178" s="37">
        <f t="shared" si="127"/>
        <v>0</v>
      </c>
      <c r="Q1178" s="37">
        <f t="shared" si="128"/>
        <v>0</v>
      </c>
      <c r="R1178" s="35"/>
      <c r="S1178" s="36"/>
      <c r="T1178" s="41">
        <f t="shared" si="125"/>
        <v>0</v>
      </c>
      <c r="V1178" s="44"/>
      <c r="W1178" s="43"/>
    </row>
    <row r="1179" spans="2:23" ht="12" hidden="1" customHeight="1">
      <c r="B1179" s="165"/>
      <c r="C1179" s="165"/>
      <c r="D1179" s="165"/>
      <c r="E1179" s="18" t="s">
        <v>780</v>
      </c>
      <c r="F1179" s="78" t="s">
        <v>781</v>
      </c>
      <c r="G1179" s="14"/>
      <c r="H1179" s="14"/>
      <c r="I1179" s="24"/>
      <c r="J1179" s="28"/>
      <c r="K1179" s="17"/>
      <c r="L1179" s="9">
        <f>ABSTRACT!I1176</f>
        <v>0</v>
      </c>
      <c r="M1179" s="9">
        <f>ABSTRACT!J1176</f>
        <v>0</v>
      </c>
      <c r="N1179" s="9">
        <f>ABSTRACT!K1176</f>
        <v>0</v>
      </c>
      <c r="O1179" s="37">
        <f t="shared" si="126"/>
        <v>0</v>
      </c>
      <c r="P1179" s="37">
        <f t="shared" si="127"/>
        <v>0</v>
      </c>
      <c r="Q1179" s="37">
        <f t="shared" si="128"/>
        <v>0</v>
      </c>
      <c r="R1179" s="35"/>
      <c r="S1179" s="36"/>
      <c r="T1179" s="41">
        <f t="shared" si="125"/>
        <v>0</v>
      </c>
      <c r="V1179" s="44"/>
      <c r="W1179" s="43"/>
    </row>
    <row r="1180" spans="2:23" ht="12" hidden="1" customHeight="1">
      <c r="B1180" s="165"/>
      <c r="C1180" s="165"/>
      <c r="D1180" s="165"/>
      <c r="E1180" s="21" t="s">
        <v>99</v>
      </c>
      <c r="F1180" s="22" t="s">
        <v>156</v>
      </c>
      <c r="G1180" s="14">
        <v>1</v>
      </c>
      <c r="H1180" s="14" t="s">
        <v>412</v>
      </c>
      <c r="I1180" s="24">
        <v>0.5</v>
      </c>
      <c r="J1180" s="28">
        <v>129134.54470853</v>
      </c>
      <c r="K1180" s="17">
        <f t="shared" si="124"/>
        <v>64567.272354264998</v>
      </c>
      <c r="L1180" s="9">
        <f>ABSTRACT!I1177</f>
        <v>0</v>
      </c>
      <c r="M1180" s="9">
        <f>ABSTRACT!J1177</f>
        <v>0</v>
      </c>
      <c r="N1180" s="9">
        <f>ABSTRACT!K1177</f>
        <v>0</v>
      </c>
      <c r="O1180" s="37">
        <f t="shared" si="126"/>
        <v>0</v>
      </c>
      <c r="P1180" s="37">
        <f t="shared" si="127"/>
        <v>0</v>
      </c>
      <c r="Q1180" s="37">
        <f t="shared" si="128"/>
        <v>0</v>
      </c>
      <c r="R1180" s="35"/>
      <c r="S1180" s="36"/>
      <c r="T1180" s="41">
        <f t="shared" si="125"/>
        <v>0</v>
      </c>
      <c r="V1180" s="44"/>
      <c r="W1180" s="43"/>
    </row>
    <row r="1181" spans="2:23" ht="12" hidden="1" customHeight="1">
      <c r="B1181" s="165"/>
      <c r="C1181" s="165"/>
      <c r="D1181" s="165"/>
      <c r="E1181" s="21" t="s">
        <v>102</v>
      </c>
      <c r="F1181" s="22" t="s">
        <v>116</v>
      </c>
      <c r="G1181" s="14">
        <v>1</v>
      </c>
      <c r="H1181" s="14" t="s">
        <v>412</v>
      </c>
      <c r="I1181" s="24">
        <v>0.2</v>
      </c>
      <c r="J1181" s="28">
        <v>129134.54470853</v>
      </c>
      <c r="K1181" s="17">
        <f t="shared" si="124"/>
        <v>25826.908941706002</v>
      </c>
      <c r="L1181" s="9">
        <f>ABSTRACT!I1178</f>
        <v>0</v>
      </c>
      <c r="M1181" s="9">
        <f>ABSTRACT!J1178</f>
        <v>0</v>
      </c>
      <c r="N1181" s="9">
        <f>ABSTRACT!K1178</f>
        <v>0</v>
      </c>
      <c r="O1181" s="37">
        <f t="shared" si="126"/>
        <v>0</v>
      </c>
      <c r="P1181" s="37">
        <f t="shared" si="127"/>
        <v>0</v>
      </c>
      <c r="Q1181" s="37">
        <f t="shared" si="128"/>
        <v>0</v>
      </c>
      <c r="R1181" s="35"/>
      <c r="S1181" s="36"/>
      <c r="T1181" s="41">
        <f t="shared" si="125"/>
        <v>0</v>
      </c>
      <c r="V1181" s="44"/>
      <c r="W1181" s="43"/>
    </row>
    <row r="1182" spans="2:23" ht="12" hidden="1" customHeight="1">
      <c r="B1182" s="165"/>
      <c r="C1182" s="165"/>
      <c r="D1182" s="165"/>
      <c r="E1182" s="21" t="s">
        <v>104</v>
      </c>
      <c r="F1182" s="22" t="s">
        <v>149</v>
      </c>
      <c r="G1182" s="14">
        <v>1</v>
      </c>
      <c r="H1182" s="14" t="s">
        <v>412</v>
      </c>
      <c r="I1182" s="24">
        <v>0.2</v>
      </c>
      <c r="J1182" s="28">
        <v>129134.54470853</v>
      </c>
      <c r="K1182" s="17">
        <f t="shared" si="124"/>
        <v>25826.908941706002</v>
      </c>
      <c r="L1182" s="9">
        <f>ABSTRACT!I1179</f>
        <v>0</v>
      </c>
      <c r="M1182" s="9">
        <f>ABSTRACT!J1179</f>
        <v>0</v>
      </c>
      <c r="N1182" s="9">
        <f>ABSTRACT!K1179</f>
        <v>0</v>
      </c>
      <c r="O1182" s="37">
        <f t="shared" si="126"/>
        <v>0</v>
      </c>
      <c r="P1182" s="37">
        <f t="shared" si="127"/>
        <v>0</v>
      </c>
      <c r="Q1182" s="37">
        <f t="shared" si="128"/>
        <v>0</v>
      </c>
      <c r="R1182" s="35"/>
      <c r="S1182" s="36"/>
      <c r="T1182" s="41">
        <f t="shared" si="125"/>
        <v>0</v>
      </c>
      <c r="V1182" s="44"/>
      <c r="W1182" s="43"/>
    </row>
    <row r="1183" spans="2:23" ht="12" hidden="1" customHeight="1">
      <c r="B1183" s="165"/>
      <c r="C1183" s="165"/>
      <c r="D1183" s="165"/>
      <c r="E1183" s="18" t="s">
        <v>782</v>
      </c>
      <c r="F1183" s="78" t="s">
        <v>783</v>
      </c>
      <c r="G1183" s="14"/>
      <c r="H1183" s="14"/>
      <c r="I1183" s="15"/>
      <c r="J1183" s="28"/>
      <c r="K1183" s="17"/>
      <c r="L1183" s="9">
        <f>ABSTRACT!I1180</f>
        <v>0</v>
      </c>
      <c r="M1183" s="9">
        <f>ABSTRACT!J1180</f>
        <v>0</v>
      </c>
      <c r="N1183" s="9">
        <f>ABSTRACT!K1180</f>
        <v>0</v>
      </c>
      <c r="O1183" s="37">
        <f t="shared" si="126"/>
        <v>0</v>
      </c>
      <c r="P1183" s="37">
        <f t="shared" si="127"/>
        <v>0</v>
      </c>
      <c r="Q1183" s="37">
        <f t="shared" si="128"/>
        <v>0</v>
      </c>
      <c r="R1183" s="35"/>
      <c r="S1183" s="36"/>
      <c r="T1183" s="41">
        <f t="shared" si="125"/>
        <v>0</v>
      </c>
      <c r="V1183" s="44"/>
      <c r="W1183" s="43"/>
    </row>
    <row r="1184" spans="2:23" ht="12" hidden="1" customHeight="1">
      <c r="B1184" s="165"/>
      <c r="C1184" s="165"/>
      <c r="D1184" s="165"/>
      <c r="E1184" s="21" t="s">
        <v>99</v>
      </c>
      <c r="F1184" s="22" t="s">
        <v>156</v>
      </c>
      <c r="G1184" s="14">
        <v>1</v>
      </c>
      <c r="H1184" s="14" t="s">
        <v>412</v>
      </c>
      <c r="I1184" s="24">
        <v>0.5</v>
      </c>
      <c r="J1184" s="28">
        <v>140618.58900959001</v>
      </c>
      <c r="K1184" s="17">
        <f t="shared" si="124"/>
        <v>70309.294504795005</v>
      </c>
      <c r="L1184" s="9">
        <f>ABSTRACT!I1181</f>
        <v>0</v>
      </c>
      <c r="M1184" s="9">
        <f>ABSTRACT!J1181</f>
        <v>0</v>
      </c>
      <c r="N1184" s="9">
        <f>ABSTRACT!K1181</f>
        <v>0</v>
      </c>
      <c r="O1184" s="37">
        <f t="shared" si="126"/>
        <v>0</v>
      </c>
      <c r="P1184" s="37">
        <f t="shared" si="127"/>
        <v>0</v>
      </c>
      <c r="Q1184" s="37">
        <f t="shared" si="128"/>
        <v>0</v>
      </c>
      <c r="R1184" s="35"/>
      <c r="S1184" s="36"/>
      <c r="T1184" s="41">
        <f t="shared" si="125"/>
        <v>0</v>
      </c>
      <c r="V1184" s="44"/>
      <c r="W1184" s="43"/>
    </row>
    <row r="1185" spans="2:23" ht="12" hidden="1" customHeight="1">
      <c r="B1185" s="165"/>
      <c r="C1185" s="165"/>
      <c r="D1185" s="165"/>
      <c r="E1185" s="21" t="s">
        <v>102</v>
      </c>
      <c r="F1185" s="22" t="s">
        <v>116</v>
      </c>
      <c r="G1185" s="14">
        <v>1</v>
      </c>
      <c r="H1185" s="14" t="s">
        <v>412</v>
      </c>
      <c r="I1185" s="24">
        <v>0.2</v>
      </c>
      <c r="J1185" s="28">
        <v>140618.58900959001</v>
      </c>
      <c r="K1185" s="17">
        <f t="shared" si="124"/>
        <v>28123.717801918003</v>
      </c>
      <c r="L1185" s="9">
        <f>ABSTRACT!I1182</f>
        <v>0</v>
      </c>
      <c r="M1185" s="9">
        <f>ABSTRACT!J1182</f>
        <v>0</v>
      </c>
      <c r="N1185" s="9">
        <f>ABSTRACT!K1182</f>
        <v>0</v>
      </c>
      <c r="O1185" s="37">
        <f t="shared" si="126"/>
        <v>0</v>
      </c>
      <c r="P1185" s="37">
        <f t="shared" si="127"/>
        <v>0</v>
      </c>
      <c r="Q1185" s="37">
        <f t="shared" si="128"/>
        <v>0</v>
      </c>
      <c r="R1185" s="35"/>
      <c r="S1185" s="36"/>
      <c r="T1185" s="41">
        <f t="shared" si="125"/>
        <v>0</v>
      </c>
      <c r="V1185" s="44"/>
      <c r="W1185" s="43"/>
    </row>
    <row r="1186" spans="2:23" ht="12" hidden="1" customHeight="1">
      <c r="B1186" s="165"/>
      <c r="C1186" s="165"/>
      <c r="D1186" s="165"/>
      <c r="E1186" s="21" t="s">
        <v>104</v>
      </c>
      <c r="F1186" s="22" t="s">
        <v>149</v>
      </c>
      <c r="G1186" s="14">
        <v>1</v>
      </c>
      <c r="H1186" s="14" t="s">
        <v>412</v>
      </c>
      <c r="I1186" s="24">
        <v>0.2</v>
      </c>
      <c r="J1186" s="28">
        <v>140618.58900959001</v>
      </c>
      <c r="K1186" s="17">
        <f t="shared" si="124"/>
        <v>28123.717801918003</v>
      </c>
      <c r="L1186" s="9">
        <f>ABSTRACT!I1183</f>
        <v>0</v>
      </c>
      <c r="M1186" s="9">
        <f>ABSTRACT!J1183</f>
        <v>0</v>
      </c>
      <c r="N1186" s="9">
        <f>ABSTRACT!K1183</f>
        <v>0</v>
      </c>
      <c r="O1186" s="37">
        <f t="shared" si="126"/>
        <v>0</v>
      </c>
      <c r="P1186" s="37">
        <f t="shared" si="127"/>
        <v>0</v>
      </c>
      <c r="Q1186" s="37">
        <f t="shared" si="128"/>
        <v>0</v>
      </c>
      <c r="R1186" s="35"/>
      <c r="S1186" s="36"/>
      <c r="T1186" s="41">
        <f t="shared" si="125"/>
        <v>0</v>
      </c>
      <c r="V1186" s="44"/>
      <c r="W1186" s="43"/>
    </row>
    <row r="1187" spans="2:23" ht="12" hidden="1" customHeight="1">
      <c r="B1187" s="165"/>
      <c r="C1187" s="165"/>
      <c r="D1187" s="165"/>
      <c r="E1187" s="18" t="s">
        <v>784</v>
      </c>
      <c r="F1187" s="78" t="s">
        <v>785</v>
      </c>
      <c r="G1187" s="14"/>
      <c r="H1187" s="14"/>
      <c r="I1187" s="24"/>
      <c r="J1187" s="28"/>
      <c r="K1187" s="17"/>
      <c r="L1187" s="9">
        <f>ABSTRACT!I1184</f>
        <v>0</v>
      </c>
      <c r="M1187" s="9">
        <f>ABSTRACT!J1184</f>
        <v>0</v>
      </c>
      <c r="N1187" s="9">
        <f>ABSTRACT!K1184</f>
        <v>0</v>
      </c>
      <c r="O1187" s="37">
        <f t="shared" si="126"/>
        <v>0</v>
      </c>
      <c r="P1187" s="37">
        <f t="shared" si="127"/>
        <v>0</v>
      </c>
      <c r="Q1187" s="37">
        <f t="shared" si="128"/>
        <v>0</v>
      </c>
      <c r="R1187" s="35"/>
      <c r="S1187" s="36"/>
      <c r="T1187" s="41">
        <f t="shared" si="125"/>
        <v>0</v>
      </c>
      <c r="V1187" s="44"/>
      <c r="W1187" s="43"/>
    </row>
    <row r="1188" spans="2:23" ht="12" hidden="1" customHeight="1">
      <c r="B1188" s="165"/>
      <c r="C1188" s="165"/>
      <c r="D1188" s="165"/>
      <c r="E1188" s="21" t="s">
        <v>99</v>
      </c>
      <c r="F1188" s="22" t="s">
        <v>156</v>
      </c>
      <c r="G1188" s="14">
        <v>1</v>
      </c>
      <c r="H1188" s="14" t="s">
        <v>412</v>
      </c>
      <c r="I1188" s="24">
        <v>0.5</v>
      </c>
      <c r="J1188" s="28">
        <v>129134.54470853</v>
      </c>
      <c r="K1188" s="17">
        <f t="shared" si="124"/>
        <v>64567.272354264998</v>
      </c>
      <c r="L1188" s="9">
        <f>ABSTRACT!I1185</f>
        <v>0</v>
      </c>
      <c r="M1188" s="9">
        <f>ABSTRACT!J1185</f>
        <v>0</v>
      </c>
      <c r="N1188" s="9">
        <f>ABSTRACT!K1185</f>
        <v>0</v>
      </c>
      <c r="O1188" s="37">
        <f t="shared" si="126"/>
        <v>0</v>
      </c>
      <c r="P1188" s="37">
        <f t="shared" si="127"/>
        <v>0</v>
      </c>
      <c r="Q1188" s="37">
        <f t="shared" si="128"/>
        <v>0</v>
      </c>
      <c r="R1188" s="35"/>
      <c r="S1188" s="36"/>
      <c r="T1188" s="41">
        <f t="shared" si="125"/>
        <v>0</v>
      </c>
      <c r="V1188" s="44"/>
      <c r="W1188" s="43"/>
    </row>
    <row r="1189" spans="2:23" ht="12" hidden="1" customHeight="1">
      <c r="B1189" s="165"/>
      <c r="C1189" s="165"/>
      <c r="D1189" s="165"/>
      <c r="E1189" s="21" t="s">
        <v>102</v>
      </c>
      <c r="F1189" s="22" t="s">
        <v>116</v>
      </c>
      <c r="G1189" s="14">
        <v>1</v>
      </c>
      <c r="H1189" s="14" t="s">
        <v>412</v>
      </c>
      <c r="I1189" s="24">
        <v>0.2</v>
      </c>
      <c r="J1189" s="28">
        <v>129134.54470853</v>
      </c>
      <c r="K1189" s="17">
        <f t="shared" si="124"/>
        <v>25826.908941706002</v>
      </c>
      <c r="L1189" s="9">
        <f>ABSTRACT!I1186</f>
        <v>0</v>
      </c>
      <c r="M1189" s="9">
        <f>ABSTRACT!J1186</f>
        <v>0</v>
      </c>
      <c r="N1189" s="9">
        <f>ABSTRACT!K1186</f>
        <v>0</v>
      </c>
      <c r="O1189" s="37">
        <f t="shared" si="126"/>
        <v>0</v>
      </c>
      <c r="P1189" s="37">
        <f t="shared" si="127"/>
        <v>0</v>
      </c>
      <c r="Q1189" s="37">
        <f t="shared" si="128"/>
        <v>0</v>
      </c>
      <c r="R1189" s="35"/>
      <c r="S1189" s="36"/>
      <c r="T1189" s="41">
        <f t="shared" si="125"/>
        <v>0</v>
      </c>
      <c r="V1189" s="44"/>
      <c r="W1189" s="43"/>
    </row>
    <row r="1190" spans="2:23" ht="12" hidden="1" customHeight="1">
      <c r="B1190" s="165"/>
      <c r="C1190" s="165"/>
      <c r="D1190" s="165"/>
      <c r="E1190" s="21" t="s">
        <v>104</v>
      </c>
      <c r="F1190" s="22" t="s">
        <v>149</v>
      </c>
      <c r="G1190" s="14">
        <v>1</v>
      </c>
      <c r="H1190" s="14" t="s">
        <v>412</v>
      </c>
      <c r="I1190" s="24">
        <v>0.2</v>
      </c>
      <c r="J1190" s="28">
        <v>129134.54470853</v>
      </c>
      <c r="K1190" s="17">
        <f t="shared" si="124"/>
        <v>25826.908941706002</v>
      </c>
      <c r="L1190" s="9">
        <f>ABSTRACT!I1187</f>
        <v>0</v>
      </c>
      <c r="M1190" s="9">
        <f>ABSTRACT!J1187</f>
        <v>0</v>
      </c>
      <c r="N1190" s="9">
        <f>ABSTRACT!K1187</f>
        <v>0</v>
      </c>
      <c r="O1190" s="37">
        <f t="shared" si="126"/>
        <v>0</v>
      </c>
      <c r="P1190" s="37">
        <f t="shared" si="127"/>
        <v>0</v>
      </c>
      <c r="Q1190" s="37">
        <f t="shared" si="128"/>
        <v>0</v>
      </c>
      <c r="R1190" s="35"/>
      <c r="S1190" s="36"/>
      <c r="T1190" s="41">
        <f t="shared" si="125"/>
        <v>0</v>
      </c>
      <c r="V1190" s="44"/>
      <c r="W1190" s="43"/>
    </row>
    <row r="1191" spans="2:23" ht="12" hidden="1" customHeight="1">
      <c r="B1191" s="165"/>
      <c r="C1191" s="165"/>
      <c r="D1191" s="165"/>
      <c r="E1191" s="18" t="s">
        <v>786</v>
      </c>
      <c r="F1191" s="78" t="s">
        <v>787</v>
      </c>
      <c r="G1191" s="14"/>
      <c r="H1191" s="14"/>
      <c r="I1191" s="24"/>
      <c r="J1191" s="28"/>
      <c r="K1191" s="17"/>
      <c r="L1191" s="9">
        <f>ABSTRACT!I1188</f>
        <v>0</v>
      </c>
      <c r="M1191" s="9">
        <f>ABSTRACT!J1188</f>
        <v>0</v>
      </c>
      <c r="N1191" s="9">
        <f>ABSTRACT!K1188</f>
        <v>0</v>
      </c>
      <c r="O1191" s="37">
        <f t="shared" si="126"/>
        <v>0</v>
      </c>
      <c r="P1191" s="37">
        <f t="shared" si="127"/>
        <v>0</v>
      </c>
      <c r="Q1191" s="37">
        <f t="shared" si="128"/>
        <v>0</v>
      </c>
      <c r="R1191" s="35"/>
      <c r="S1191" s="36"/>
      <c r="T1191" s="41">
        <f t="shared" si="125"/>
        <v>0</v>
      </c>
      <c r="V1191" s="44"/>
      <c r="W1191" s="43"/>
    </row>
    <row r="1192" spans="2:23" ht="12" hidden="1" customHeight="1">
      <c r="B1192" s="165"/>
      <c r="C1192" s="165"/>
      <c r="D1192" s="165"/>
      <c r="E1192" s="21" t="s">
        <v>99</v>
      </c>
      <c r="F1192" s="22" t="s">
        <v>156</v>
      </c>
      <c r="G1192" s="14">
        <v>1</v>
      </c>
      <c r="H1192" s="14" t="s">
        <v>412</v>
      </c>
      <c r="I1192" s="24">
        <v>0.5</v>
      </c>
      <c r="J1192" s="28">
        <v>140618.58900959001</v>
      </c>
      <c r="K1192" s="17">
        <f t="shared" si="124"/>
        <v>70309.294504795005</v>
      </c>
      <c r="L1192" s="9">
        <f>ABSTRACT!I1189</f>
        <v>0</v>
      </c>
      <c r="M1192" s="9">
        <f>ABSTRACT!J1189</f>
        <v>0</v>
      </c>
      <c r="N1192" s="9">
        <f>ABSTRACT!K1189</f>
        <v>0</v>
      </c>
      <c r="O1192" s="37">
        <f t="shared" si="126"/>
        <v>0</v>
      </c>
      <c r="P1192" s="37">
        <f t="shared" si="127"/>
        <v>0</v>
      </c>
      <c r="Q1192" s="37">
        <f t="shared" si="128"/>
        <v>0</v>
      </c>
      <c r="R1192" s="35"/>
      <c r="S1192" s="36"/>
      <c r="T1192" s="41">
        <f t="shared" si="125"/>
        <v>0</v>
      </c>
      <c r="V1192" s="44"/>
      <c r="W1192" s="43"/>
    </row>
    <row r="1193" spans="2:23" ht="12" hidden="1" customHeight="1">
      <c r="B1193" s="165"/>
      <c r="C1193" s="165"/>
      <c r="D1193" s="165"/>
      <c r="E1193" s="21" t="s">
        <v>102</v>
      </c>
      <c r="F1193" s="22" t="s">
        <v>116</v>
      </c>
      <c r="G1193" s="14">
        <v>1</v>
      </c>
      <c r="H1193" s="14" t="s">
        <v>412</v>
      </c>
      <c r="I1193" s="24">
        <v>0.2</v>
      </c>
      <c r="J1193" s="28">
        <v>140618.58900959001</v>
      </c>
      <c r="K1193" s="17">
        <f t="shared" si="124"/>
        <v>28123.717801918003</v>
      </c>
      <c r="L1193" s="9">
        <f>ABSTRACT!I1190</f>
        <v>0</v>
      </c>
      <c r="M1193" s="9">
        <f>ABSTRACT!J1190</f>
        <v>0</v>
      </c>
      <c r="N1193" s="9">
        <f>ABSTRACT!K1190</f>
        <v>0</v>
      </c>
      <c r="O1193" s="37">
        <f t="shared" si="126"/>
        <v>0</v>
      </c>
      <c r="P1193" s="37">
        <f t="shared" si="127"/>
        <v>0</v>
      </c>
      <c r="Q1193" s="37">
        <f t="shared" si="128"/>
        <v>0</v>
      </c>
      <c r="R1193" s="35"/>
      <c r="S1193" s="36"/>
      <c r="T1193" s="41">
        <f t="shared" si="125"/>
        <v>0</v>
      </c>
      <c r="V1193" s="44"/>
      <c r="W1193" s="43"/>
    </row>
    <row r="1194" spans="2:23" ht="12" hidden="1" customHeight="1">
      <c r="B1194" s="165"/>
      <c r="C1194" s="165"/>
      <c r="D1194" s="165"/>
      <c r="E1194" s="21" t="s">
        <v>104</v>
      </c>
      <c r="F1194" s="22" t="s">
        <v>149</v>
      </c>
      <c r="G1194" s="14">
        <v>1</v>
      </c>
      <c r="H1194" s="14" t="s">
        <v>412</v>
      </c>
      <c r="I1194" s="24">
        <v>0.2</v>
      </c>
      <c r="J1194" s="28">
        <v>140618.58900959001</v>
      </c>
      <c r="K1194" s="17">
        <f t="shared" si="124"/>
        <v>28123.717801918003</v>
      </c>
      <c r="L1194" s="9">
        <f>ABSTRACT!I1191</f>
        <v>0</v>
      </c>
      <c r="M1194" s="9">
        <f>ABSTRACT!J1191</f>
        <v>0</v>
      </c>
      <c r="N1194" s="9">
        <f>ABSTRACT!K1191</f>
        <v>0</v>
      </c>
      <c r="O1194" s="37">
        <f t="shared" si="126"/>
        <v>0</v>
      </c>
      <c r="P1194" s="37">
        <f t="shared" si="127"/>
        <v>0</v>
      </c>
      <c r="Q1194" s="37">
        <f t="shared" si="128"/>
        <v>0</v>
      </c>
      <c r="R1194" s="35"/>
      <c r="S1194" s="36"/>
      <c r="T1194" s="41">
        <f t="shared" si="125"/>
        <v>0</v>
      </c>
      <c r="V1194" s="44"/>
      <c r="W1194" s="43"/>
    </row>
    <row r="1195" spans="2:23" ht="12" hidden="1" customHeight="1">
      <c r="B1195" s="165"/>
      <c r="C1195" s="165"/>
      <c r="D1195" s="165"/>
      <c r="E1195" s="18" t="s">
        <v>788</v>
      </c>
      <c r="F1195" s="78" t="s">
        <v>789</v>
      </c>
      <c r="G1195" s="14"/>
      <c r="H1195" s="14"/>
      <c r="I1195" s="24"/>
      <c r="J1195" s="28"/>
      <c r="K1195" s="17"/>
      <c r="L1195" s="9">
        <f>ABSTRACT!I1192</f>
        <v>0</v>
      </c>
      <c r="M1195" s="9">
        <f>ABSTRACT!J1192</f>
        <v>0</v>
      </c>
      <c r="N1195" s="9">
        <f>ABSTRACT!K1192</f>
        <v>0</v>
      </c>
      <c r="O1195" s="37">
        <f t="shared" si="126"/>
        <v>0</v>
      </c>
      <c r="P1195" s="37">
        <f t="shared" si="127"/>
        <v>0</v>
      </c>
      <c r="Q1195" s="37">
        <f t="shared" si="128"/>
        <v>0</v>
      </c>
      <c r="R1195" s="35"/>
      <c r="S1195" s="36"/>
      <c r="T1195" s="41">
        <f t="shared" si="125"/>
        <v>0</v>
      </c>
      <c r="V1195" s="44"/>
      <c r="W1195" s="43"/>
    </row>
    <row r="1196" spans="2:23" ht="12" hidden="1" customHeight="1">
      <c r="B1196" s="165"/>
      <c r="C1196" s="165"/>
      <c r="D1196" s="165"/>
      <c r="E1196" s="21" t="s">
        <v>99</v>
      </c>
      <c r="F1196" s="22" t="s">
        <v>156</v>
      </c>
      <c r="G1196" s="14">
        <v>1</v>
      </c>
      <c r="H1196" s="14" t="s">
        <v>412</v>
      </c>
      <c r="I1196" s="24">
        <v>0.5</v>
      </c>
      <c r="J1196" s="28">
        <v>95836.509370900007</v>
      </c>
      <c r="K1196" s="17">
        <f t="shared" si="124"/>
        <v>47918.254685450003</v>
      </c>
      <c r="L1196" s="9">
        <f>ABSTRACT!I1193</f>
        <v>0</v>
      </c>
      <c r="M1196" s="9">
        <f>ABSTRACT!J1193</f>
        <v>0</v>
      </c>
      <c r="N1196" s="9">
        <f>ABSTRACT!K1193</f>
        <v>0</v>
      </c>
      <c r="O1196" s="37">
        <f t="shared" si="126"/>
        <v>0</v>
      </c>
      <c r="P1196" s="37">
        <f t="shared" si="127"/>
        <v>0</v>
      </c>
      <c r="Q1196" s="37">
        <f t="shared" si="128"/>
        <v>0</v>
      </c>
      <c r="R1196" s="35"/>
      <c r="S1196" s="36"/>
      <c r="T1196" s="41">
        <f t="shared" si="125"/>
        <v>0</v>
      </c>
      <c r="V1196" s="44"/>
      <c r="W1196" s="43"/>
    </row>
    <row r="1197" spans="2:23" ht="12" hidden="1" customHeight="1">
      <c r="B1197" s="165"/>
      <c r="C1197" s="165"/>
      <c r="D1197" s="165"/>
      <c r="E1197" s="21" t="s">
        <v>102</v>
      </c>
      <c r="F1197" s="22" t="s">
        <v>116</v>
      </c>
      <c r="G1197" s="14">
        <v>1</v>
      </c>
      <c r="H1197" s="14" t="s">
        <v>412</v>
      </c>
      <c r="I1197" s="24">
        <v>0.2</v>
      </c>
      <c r="J1197" s="28">
        <v>95836.509370900007</v>
      </c>
      <c r="K1197" s="17">
        <f t="shared" si="124"/>
        <v>19167.301874180001</v>
      </c>
      <c r="L1197" s="9">
        <f>ABSTRACT!I1194</f>
        <v>0</v>
      </c>
      <c r="M1197" s="9">
        <f>ABSTRACT!J1194</f>
        <v>0</v>
      </c>
      <c r="N1197" s="9">
        <f>ABSTRACT!K1194</f>
        <v>0</v>
      </c>
      <c r="O1197" s="37">
        <f t="shared" si="126"/>
        <v>0</v>
      </c>
      <c r="P1197" s="37">
        <f t="shared" si="127"/>
        <v>0</v>
      </c>
      <c r="Q1197" s="37">
        <f t="shared" si="128"/>
        <v>0</v>
      </c>
      <c r="R1197" s="35"/>
      <c r="S1197" s="36"/>
      <c r="T1197" s="41">
        <f t="shared" si="125"/>
        <v>0</v>
      </c>
      <c r="V1197" s="44"/>
      <c r="W1197" s="43"/>
    </row>
    <row r="1198" spans="2:23" ht="12" hidden="1" customHeight="1">
      <c r="B1198" s="165"/>
      <c r="C1198" s="165"/>
      <c r="D1198" s="165"/>
      <c r="E1198" s="21" t="s">
        <v>104</v>
      </c>
      <c r="F1198" s="22" t="s">
        <v>149</v>
      </c>
      <c r="G1198" s="14">
        <v>1</v>
      </c>
      <c r="H1198" s="14" t="s">
        <v>412</v>
      </c>
      <c r="I1198" s="24">
        <v>0.2</v>
      </c>
      <c r="J1198" s="28">
        <v>95836.509370900007</v>
      </c>
      <c r="K1198" s="17">
        <f t="shared" si="124"/>
        <v>19167.301874180001</v>
      </c>
      <c r="L1198" s="9">
        <f>ABSTRACT!I1195</f>
        <v>0</v>
      </c>
      <c r="M1198" s="9">
        <f>ABSTRACT!J1195</f>
        <v>0</v>
      </c>
      <c r="N1198" s="9">
        <f>ABSTRACT!K1195</f>
        <v>0</v>
      </c>
      <c r="O1198" s="37">
        <f t="shared" si="126"/>
        <v>0</v>
      </c>
      <c r="P1198" s="37">
        <f t="shared" si="127"/>
        <v>0</v>
      </c>
      <c r="Q1198" s="37">
        <f t="shared" si="128"/>
        <v>0</v>
      </c>
      <c r="R1198" s="35"/>
      <c r="S1198" s="36"/>
      <c r="T1198" s="41">
        <f t="shared" si="125"/>
        <v>0</v>
      </c>
      <c r="V1198" s="44"/>
      <c r="W1198" s="43"/>
    </row>
    <row r="1199" spans="2:23" ht="12" hidden="1" customHeight="1">
      <c r="B1199" s="165"/>
      <c r="C1199" s="165"/>
      <c r="D1199" s="165"/>
      <c r="E1199" s="18" t="s">
        <v>790</v>
      </c>
      <c r="F1199" s="78" t="s">
        <v>791</v>
      </c>
      <c r="G1199" s="14"/>
      <c r="H1199" s="14"/>
      <c r="I1199" s="24"/>
      <c r="J1199" s="28"/>
      <c r="K1199" s="17"/>
      <c r="L1199" s="9">
        <f>ABSTRACT!I1196</f>
        <v>0</v>
      </c>
      <c r="M1199" s="9">
        <f>ABSTRACT!J1196</f>
        <v>0</v>
      </c>
      <c r="N1199" s="9">
        <f>ABSTRACT!K1196</f>
        <v>0</v>
      </c>
      <c r="O1199" s="37">
        <f t="shared" si="126"/>
        <v>0</v>
      </c>
      <c r="P1199" s="37">
        <f t="shared" si="127"/>
        <v>0</v>
      </c>
      <c r="Q1199" s="37">
        <f t="shared" si="128"/>
        <v>0</v>
      </c>
      <c r="R1199" s="35"/>
      <c r="S1199" s="36"/>
      <c r="T1199" s="41">
        <f t="shared" si="125"/>
        <v>0</v>
      </c>
      <c r="V1199" s="44"/>
      <c r="W1199" s="43"/>
    </row>
    <row r="1200" spans="2:23" ht="12" hidden="1" customHeight="1">
      <c r="B1200" s="165"/>
      <c r="C1200" s="165"/>
      <c r="D1200" s="165"/>
      <c r="E1200" s="21" t="s">
        <v>99</v>
      </c>
      <c r="F1200" s="22" t="s">
        <v>156</v>
      </c>
      <c r="G1200" s="14">
        <v>1</v>
      </c>
      <c r="H1200" s="14" t="s">
        <v>412</v>
      </c>
      <c r="I1200" s="24">
        <v>0.5</v>
      </c>
      <c r="J1200" s="28">
        <v>129134.54470853</v>
      </c>
      <c r="K1200" s="17">
        <f t="shared" si="124"/>
        <v>64567.272354264998</v>
      </c>
      <c r="L1200" s="9">
        <f>ABSTRACT!I1197</f>
        <v>0</v>
      </c>
      <c r="M1200" s="9">
        <f>ABSTRACT!J1197</f>
        <v>0</v>
      </c>
      <c r="N1200" s="9">
        <f>ABSTRACT!K1197</f>
        <v>0</v>
      </c>
      <c r="O1200" s="37">
        <f t="shared" si="126"/>
        <v>0</v>
      </c>
      <c r="P1200" s="37">
        <f t="shared" si="127"/>
        <v>0</v>
      </c>
      <c r="Q1200" s="37">
        <f t="shared" si="128"/>
        <v>0</v>
      </c>
      <c r="R1200" s="35"/>
      <c r="S1200" s="36"/>
      <c r="T1200" s="41">
        <f t="shared" si="125"/>
        <v>0</v>
      </c>
      <c r="V1200" s="44"/>
      <c r="W1200" s="43"/>
    </row>
    <row r="1201" spans="2:23" ht="12" hidden="1" customHeight="1">
      <c r="B1201" s="165"/>
      <c r="C1201" s="165"/>
      <c r="D1201" s="165"/>
      <c r="E1201" s="21" t="s">
        <v>102</v>
      </c>
      <c r="F1201" s="22" t="s">
        <v>116</v>
      </c>
      <c r="G1201" s="14">
        <v>1</v>
      </c>
      <c r="H1201" s="14" t="s">
        <v>412</v>
      </c>
      <c r="I1201" s="24">
        <v>0.2</v>
      </c>
      <c r="J1201" s="28">
        <v>129134.54470853</v>
      </c>
      <c r="K1201" s="17">
        <f t="shared" si="124"/>
        <v>25826.908941706002</v>
      </c>
      <c r="L1201" s="9">
        <f>ABSTRACT!I1198</f>
        <v>0</v>
      </c>
      <c r="M1201" s="9">
        <f>ABSTRACT!J1198</f>
        <v>0</v>
      </c>
      <c r="N1201" s="9">
        <f>ABSTRACT!K1198</f>
        <v>0</v>
      </c>
      <c r="O1201" s="37">
        <f t="shared" si="126"/>
        <v>0</v>
      </c>
      <c r="P1201" s="37">
        <f t="shared" si="127"/>
        <v>0</v>
      </c>
      <c r="Q1201" s="37">
        <f t="shared" si="128"/>
        <v>0</v>
      </c>
      <c r="R1201" s="35"/>
      <c r="S1201" s="36"/>
      <c r="T1201" s="41">
        <f t="shared" si="125"/>
        <v>0</v>
      </c>
      <c r="V1201" s="44"/>
      <c r="W1201" s="43"/>
    </row>
    <row r="1202" spans="2:23" ht="12" hidden="1" customHeight="1">
      <c r="B1202" s="165"/>
      <c r="C1202" s="165"/>
      <c r="D1202" s="165"/>
      <c r="E1202" s="21" t="s">
        <v>104</v>
      </c>
      <c r="F1202" s="22" t="s">
        <v>149</v>
      </c>
      <c r="G1202" s="14">
        <v>1</v>
      </c>
      <c r="H1202" s="14" t="s">
        <v>412</v>
      </c>
      <c r="I1202" s="24">
        <v>0.2</v>
      </c>
      <c r="J1202" s="28">
        <v>129134.54470853</v>
      </c>
      <c r="K1202" s="17">
        <f t="shared" si="124"/>
        <v>25826.908941706002</v>
      </c>
      <c r="L1202" s="9">
        <f>ABSTRACT!I1199</f>
        <v>0</v>
      </c>
      <c r="M1202" s="9">
        <f>ABSTRACT!J1199</f>
        <v>0</v>
      </c>
      <c r="N1202" s="9">
        <f>ABSTRACT!K1199</f>
        <v>0</v>
      </c>
      <c r="O1202" s="37">
        <f t="shared" si="126"/>
        <v>0</v>
      </c>
      <c r="P1202" s="37">
        <f t="shared" si="127"/>
        <v>0</v>
      </c>
      <c r="Q1202" s="37">
        <f t="shared" si="128"/>
        <v>0</v>
      </c>
      <c r="R1202" s="35"/>
      <c r="S1202" s="36"/>
      <c r="T1202" s="41">
        <f t="shared" si="125"/>
        <v>0</v>
      </c>
      <c r="V1202" s="44"/>
      <c r="W1202" s="43"/>
    </row>
    <row r="1203" spans="2:23" ht="12" hidden="1" customHeight="1">
      <c r="B1203" s="165"/>
      <c r="C1203" s="165"/>
      <c r="D1203" s="165"/>
      <c r="E1203" s="18" t="s">
        <v>792</v>
      </c>
      <c r="F1203" s="78" t="s">
        <v>793</v>
      </c>
      <c r="G1203" s="14"/>
      <c r="H1203" s="14"/>
      <c r="I1203" s="24"/>
      <c r="J1203" s="28"/>
      <c r="K1203" s="17"/>
      <c r="L1203" s="9">
        <f>ABSTRACT!I1200</f>
        <v>0</v>
      </c>
      <c r="M1203" s="9">
        <f>ABSTRACT!J1200</f>
        <v>0</v>
      </c>
      <c r="N1203" s="9">
        <f>ABSTRACT!K1200</f>
        <v>0</v>
      </c>
      <c r="O1203" s="37">
        <f t="shared" si="126"/>
        <v>0</v>
      </c>
      <c r="P1203" s="37">
        <f t="shared" si="127"/>
        <v>0</v>
      </c>
      <c r="Q1203" s="37">
        <f t="shared" si="128"/>
        <v>0</v>
      </c>
      <c r="R1203" s="35"/>
      <c r="S1203" s="36"/>
      <c r="T1203" s="41">
        <f t="shared" si="125"/>
        <v>0</v>
      </c>
      <c r="V1203" s="44"/>
      <c r="W1203" s="43"/>
    </row>
    <row r="1204" spans="2:23" ht="12" hidden="1" customHeight="1">
      <c r="B1204" s="165"/>
      <c r="C1204" s="165"/>
      <c r="D1204" s="165"/>
      <c r="E1204" s="21" t="s">
        <v>99</v>
      </c>
      <c r="F1204" s="22" t="s">
        <v>156</v>
      </c>
      <c r="G1204" s="14">
        <v>1</v>
      </c>
      <c r="H1204" s="14" t="s">
        <v>412</v>
      </c>
      <c r="I1204" s="24">
        <v>0.5</v>
      </c>
      <c r="J1204" s="28">
        <v>129134.54470853</v>
      </c>
      <c r="K1204" s="17">
        <f t="shared" si="124"/>
        <v>64567.272354264998</v>
      </c>
      <c r="L1204" s="9">
        <f>ABSTRACT!I1201</f>
        <v>0</v>
      </c>
      <c r="M1204" s="9">
        <f>ABSTRACT!J1201</f>
        <v>0</v>
      </c>
      <c r="N1204" s="9">
        <f>ABSTRACT!K1201</f>
        <v>0</v>
      </c>
      <c r="O1204" s="37">
        <f t="shared" si="126"/>
        <v>0</v>
      </c>
      <c r="P1204" s="37">
        <f t="shared" si="127"/>
        <v>0</v>
      </c>
      <c r="Q1204" s="37">
        <f t="shared" si="128"/>
        <v>0</v>
      </c>
      <c r="R1204" s="35"/>
      <c r="S1204" s="36"/>
      <c r="T1204" s="41">
        <f t="shared" si="125"/>
        <v>0</v>
      </c>
      <c r="V1204" s="44"/>
      <c r="W1204" s="43"/>
    </row>
    <row r="1205" spans="2:23" ht="12" hidden="1" customHeight="1">
      <c r="B1205" s="165"/>
      <c r="C1205" s="165"/>
      <c r="D1205" s="165"/>
      <c r="E1205" s="21" t="s">
        <v>102</v>
      </c>
      <c r="F1205" s="22" t="s">
        <v>116</v>
      </c>
      <c r="G1205" s="14">
        <v>1</v>
      </c>
      <c r="H1205" s="14" t="s">
        <v>412</v>
      </c>
      <c r="I1205" s="24">
        <v>0.2</v>
      </c>
      <c r="J1205" s="28">
        <v>129134.54470853</v>
      </c>
      <c r="K1205" s="17">
        <f t="shared" si="124"/>
        <v>25826.908941706002</v>
      </c>
      <c r="L1205" s="9">
        <f>ABSTRACT!I1202</f>
        <v>0</v>
      </c>
      <c r="M1205" s="9">
        <f>ABSTRACT!J1202</f>
        <v>0</v>
      </c>
      <c r="N1205" s="9">
        <f>ABSTRACT!K1202</f>
        <v>0</v>
      </c>
      <c r="O1205" s="37">
        <f t="shared" si="126"/>
        <v>0</v>
      </c>
      <c r="P1205" s="37">
        <f t="shared" si="127"/>
        <v>0</v>
      </c>
      <c r="Q1205" s="37">
        <f t="shared" si="128"/>
        <v>0</v>
      </c>
      <c r="R1205" s="35"/>
      <c r="S1205" s="36"/>
      <c r="T1205" s="41">
        <f t="shared" si="125"/>
        <v>0</v>
      </c>
      <c r="V1205" s="44"/>
      <c r="W1205" s="43"/>
    </row>
    <row r="1206" spans="2:23" ht="12" hidden="1" customHeight="1">
      <c r="B1206" s="165"/>
      <c r="C1206" s="165"/>
      <c r="D1206" s="165"/>
      <c r="E1206" s="21" t="s">
        <v>104</v>
      </c>
      <c r="F1206" s="22" t="s">
        <v>149</v>
      </c>
      <c r="G1206" s="14">
        <v>1</v>
      </c>
      <c r="H1206" s="14" t="s">
        <v>412</v>
      </c>
      <c r="I1206" s="24">
        <v>0.2</v>
      </c>
      <c r="J1206" s="28">
        <v>129134.54470853</v>
      </c>
      <c r="K1206" s="17">
        <f t="shared" si="124"/>
        <v>25826.908941706002</v>
      </c>
      <c r="L1206" s="9">
        <f>ABSTRACT!I1203</f>
        <v>0</v>
      </c>
      <c r="M1206" s="9">
        <f>ABSTRACT!J1203</f>
        <v>0</v>
      </c>
      <c r="N1206" s="9">
        <f>ABSTRACT!K1203</f>
        <v>0</v>
      </c>
      <c r="O1206" s="37">
        <f t="shared" si="126"/>
        <v>0</v>
      </c>
      <c r="P1206" s="37">
        <f t="shared" si="127"/>
        <v>0</v>
      </c>
      <c r="Q1206" s="37">
        <f t="shared" si="128"/>
        <v>0</v>
      </c>
      <c r="R1206" s="35"/>
      <c r="S1206" s="36"/>
      <c r="T1206" s="41">
        <f t="shared" si="125"/>
        <v>0</v>
      </c>
      <c r="V1206" s="44"/>
      <c r="W1206" s="43"/>
    </row>
    <row r="1207" spans="2:23" ht="12" hidden="1" customHeight="1">
      <c r="B1207" s="165"/>
      <c r="C1207" s="165"/>
      <c r="D1207" s="165"/>
      <c r="E1207" s="18" t="s">
        <v>794</v>
      </c>
      <c r="F1207" s="78" t="s">
        <v>795</v>
      </c>
      <c r="G1207" s="14"/>
      <c r="H1207" s="14"/>
      <c r="I1207" s="15"/>
      <c r="J1207" s="28"/>
      <c r="K1207" s="17"/>
      <c r="L1207" s="9">
        <f>ABSTRACT!I1204</f>
        <v>0</v>
      </c>
      <c r="M1207" s="9">
        <f>ABSTRACT!J1204</f>
        <v>0</v>
      </c>
      <c r="N1207" s="9">
        <f>ABSTRACT!K1204</f>
        <v>0</v>
      </c>
      <c r="O1207" s="37">
        <f t="shared" si="126"/>
        <v>0</v>
      </c>
      <c r="P1207" s="37">
        <f t="shared" si="127"/>
        <v>0</v>
      </c>
      <c r="Q1207" s="37">
        <f t="shared" si="128"/>
        <v>0</v>
      </c>
      <c r="R1207" s="35"/>
      <c r="S1207" s="36"/>
      <c r="T1207" s="41">
        <f t="shared" si="125"/>
        <v>0</v>
      </c>
      <c r="V1207" s="44"/>
      <c r="W1207" s="43"/>
    </row>
    <row r="1208" spans="2:23" ht="12" hidden="1" customHeight="1">
      <c r="B1208" s="165"/>
      <c r="C1208" s="165"/>
      <c r="D1208" s="165"/>
      <c r="E1208" s="21" t="s">
        <v>99</v>
      </c>
      <c r="F1208" s="22" t="s">
        <v>156</v>
      </c>
      <c r="G1208" s="14">
        <v>1</v>
      </c>
      <c r="H1208" s="14" t="s">
        <v>412</v>
      </c>
      <c r="I1208" s="24">
        <v>0.5</v>
      </c>
      <c r="J1208" s="28">
        <v>129134.54470853</v>
      </c>
      <c r="K1208" s="17">
        <f t="shared" ref="K1208:K1257" si="129">J1208*G1208*I1208</f>
        <v>64567.272354264998</v>
      </c>
      <c r="L1208" s="9">
        <f>ABSTRACT!I1205</f>
        <v>1</v>
      </c>
      <c r="M1208" s="9">
        <f>ABSTRACT!J1205</f>
        <v>0</v>
      </c>
      <c r="N1208" s="9">
        <f>ABSTRACT!K1205</f>
        <v>1</v>
      </c>
      <c r="O1208" s="37">
        <f t="shared" si="126"/>
        <v>64567.272354264998</v>
      </c>
      <c r="P1208" s="37">
        <f t="shared" si="127"/>
        <v>0</v>
      </c>
      <c r="Q1208" s="37">
        <f t="shared" si="128"/>
        <v>64567.272354264998</v>
      </c>
      <c r="R1208" s="35"/>
      <c r="S1208" s="36"/>
      <c r="T1208" s="41">
        <f t="shared" si="125"/>
        <v>0</v>
      </c>
      <c r="V1208" s="44"/>
      <c r="W1208" s="43"/>
    </row>
    <row r="1209" spans="2:23" ht="12" hidden="1" customHeight="1">
      <c r="B1209" s="165"/>
      <c r="C1209" s="165"/>
      <c r="D1209" s="165"/>
      <c r="E1209" s="21" t="s">
        <v>102</v>
      </c>
      <c r="F1209" s="22" t="s">
        <v>116</v>
      </c>
      <c r="G1209" s="14">
        <v>1</v>
      </c>
      <c r="H1209" s="14" t="s">
        <v>412</v>
      </c>
      <c r="I1209" s="24">
        <v>0.2</v>
      </c>
      <c r="J1209" s="28">
        <v>129134.54470853</v>
      </c>
      <c r="K1209" s="17">
        <f t="shared" si="129"/>
        <v>25826.908941706002</v>
      </c>
      <c r="L1209" s="9">
        <f>ABSTRACT!I1206</f>
        <v>0</v>
      </c>
      <c r="M1209" s="9">
        <f>ABSTRACT!J1206</f>
        <v>0</v>
      </c>
      <c r="N1209" s="9">
        <f>ABSTRACT!K1206</f>
        <v>0</v>
      </c>
      <c r="O1209" s="37">
        <f t="shared" si="126"/>
        <v>0</v>
      </c>
      <c r="P1209" s="37">
        <f t="shared" si="127"/>
        <v>0</v>
      </c>
      <c r="Q1209" s="37">
        <f t="shared" si="128"/>
        <v>0</v>
      </c>
      <c r="R1209" s="35"/>
      <c r="S1209" s="36"/>
      <c r="T1209" s="41">
        <f t="shared" si="125"/>
        <v>0</v>
      </c>
      <c r="V1209" s="44"/>
      <c r="W1209" s="43"/>
    </row>
    <row r="1210" spans="2:23" ht="12" hidden="1" customHeight="1">
      <c r="B1210" s="165"/>
      <c r="C1210" s="165"/>
      <c r="D1210" s="165"/>
      <c r="E1210" s="21" t="s">
        <v>104</v>
      </c>
      <c r="F1210" s="22" t="s">
        <v>149</v>
      </c>
      <c r="G1210" s="14">
        <v>1</v>
      </c>
      <c r="H1210" s="14" t="s">
        <v>412</v>
      </c>
      <c r="I1210" s="24">
        <v>0.2</v>
      </c>
      <c r="J1210" s="28">
        <v>129134.54470853</v>
      </c>
      <c r="K1210" s="17">
        <f t="shared" si="129"/>
        <v>25826.908941706002</v>
      </c>
      <c r="L1210" s="9">
        <f>ABSTRACT!I1207</f>
        <v>0</v>
      </c>
      <c r="M1210" s="9">
        <f>ABSTRACT!J1207</f>
        <v>0</v>
      </c>
      <c r="N1210" s="9">
        <f>ABSTRACT!K1207</f>
        <v>0</v>
      </c>
      <c r="O1210" s="37">
        <f t="shared" si="126"/>
        <v>0</v>
      </c>
      <c r="P1210" s="37">
        <f t="shared" si="127"/>
        <v>0</v>
      </c>
      <c r="Q1210" s="37">
        <f t="shared" si="128"/>
        <v>0</v>
      </c>
      <c r="R1210" s="35"/>
      <c r="S1210" s="36"/>
      <c r="T1210" s="41">
        <f t="shared" si="125"/>
        <v>0</v>
      </c>
      <c r="V1210" s="44"/>
      <c r="W1210" s="43"/>
    </row>
    <row r="1211" spans="2:23" ht="12" hidden="1" customHeight="1">
      <c r="B1211" s="165"/>
      <c r="C1211" s="165"/>
      <c r="D1211" s="165"/>
      <c r="E1211" s="18" t="s">
        <v>796</v>
      </c>
      <c r="F1211" s="78" t="s">
        <v>797</v>
      </c>
      <c r="G1211" s="14"/>
      <c r="H1211" s="14"/>
      <c r="I1211" s="24"/>
      <c r="J1211" s="28"/>
      <c r="K1211" s="17"/>
      <c r="L1211" s="9">
        <f>ABSTRACT!I1208</f>
        <v>0</v>
      </c>
      <c r="M1211" s="9">
        <f>ABSTRACT!J1208</f>
        <v>0</v>
      </c>
      <c r="N1211" s="9">
        <f>ABSTRACT!K1208</f>
        <v>0</v>
      </c>
      <c r="O1211" s="37">
        <f t="shared" si="126"/>
        <v>0</v>
      </c>
      <c r="P1211" s="37">
        <f t="shared" si="127"/>
        <v>0</v>
      </c>
      <c r="Q1211" s="37">
        <f t="shared" si="128"/>
        <v>0</v>
      </c>
      <c r="R1211" s="35"/>
      <c r="S1211" s="36"/>
      <c r="T1211" s="41">
        <f t="shared" si="125"/>
        <v>0</v>
      </c>
      <c r="V1211" s="44"/>
      <c r="W1211" s="43"/>
    </row>
    <row r="1212" spans="2:23" ht="12" hidden="1" customHeight="1">
      <c r="B1212" s="165"/>
      <c r="C1212" s="165"/>
      <c r="D1212" s="165"/>
      <c r="E1212" s="21" t="s">
        <v>99</v>
      </c>
      <c r="F1212" s="22" t="s">
        <v>156</v>
      </c>
      <c r="G1212" s="14">
        <v>1</v>
      </c>
      <c r="H1212" s="14" t="s">
        <v>412</v>
      </c>
      <c r="I1212" s="24">
        <v>0.5</v>
      </c>
      <c r="J1212" s="28">
        <v>129134.54470853</v>
      </c>
      <c r="K1212" s="17">
        <f t="shared" si="129"/>
        <v>64567.272354264998</v>
      </c>
      <c r="L1212" s="9">
        <f>ABSTRACT!I1209</f>
        <v>1</v>
      </c>
      <c r="M1212" s="9">
        <f>ABSTRACT!J1209</f>
        <v>0</v>
      </c>
      <c r="N1212" s="9">
        <f>ABSTRACT!K1209</f>
        <v>1</v>
      </c>
      <c r="O1212" s="37">
        <f t="shared" si="126"/>
        <v>64567.272354264998</v>
      </c>
      <c r="P1212" s="37">
        <f t="shared" si="127"/>
        <v>0</v>
      </c>
      <c r="Q1212" s="37">
        <f t="shared" si="128"/>
        <v>64567.272354264998</v>
      </c>
      <c r="R1212" s="35"/>
      <c r="S1212" s="36"/>
      <c r="T1212" s="41">
        <f t="shared" si="125"/>
        <v>0</v>
      </c>
      <c r="V1212" s="44"/>
      <c r="W1212" s="43"/>
    </row>
    <row r="1213" spans="2:23" ht="12" hidden="1" customHeight="1">
      <c r="B1213" s="165"/>
      <c r="C1213" s="165"/>
      <c r="D1213" s="165"/>
      <c r="E1213" s="21" t="s">
        <v>102</v>
      </c>
      <c r="F1213" s="22" t="s">
        <v>116</v>
      </c>
      <c r="G1213" s="14">
        <v>1</v>
      </c>
      <c r="H1213" s="14" t="s">
        <v>412</v>
      </c>
      <c r="I1213" s="24">
        <v>0.2</v>
      </c>
      <c r="J1213" s="28">
        <v>129134.54470853</v>
      </c>
      <c r="K1213" s="17">
        <f t="shared" si="129"/>
        <v>25826.908941706002</v>
      </c>
      <c r="L1213" s="9">
        <f>ABSTRACT!I1210</f>
        <v>0</v>
      </c>
      <c r="M1213" s="9">
        <f>ABSTRACT!J1210</f>
        <v>1</v>
      </c>
      <c r="N1213" s="9">
        <f>ABSTRACT!K1210</f>
        <v>1</v>
      </c>
      <c r="O1213" s="37">
        <f t="shared" si="126"/>
        <v>0</v>
      </c>
      <c r="P1213" s="37">
        <f t="shared" si="127"/>
        <v>25826.908941706002</v>
      </c>
      <c r="Q1213" s="37">
        <f t="shared" si="128"/>
        <v>25826.908941706002</v>
      </c>
      <c r="R1213" s="35"/>
      <c r="S1213" s="36"/>
      <c r="T1213" s="41">
        <f t="shared" si="125"/>
        <v>0</v>
      </c>
      <c r="V1213" s="44"/>
      <c r="W1213" s="43"/>
    </row>
    <row r="1214" spans="2:23" ht="12" hidden="1" customHeight="1">
      <c r="B1214" s="165"/>
      <c r="C1214" s="165"/>
      <c r="D1214" s="165"/>
      <c r="E1214" s="21" t="s">
        <v>104</v>
      </c>
      <c r="F1214" s="22" t="s">
        <v>149</v>
      </c>
      <c r="G1214" s="14">
        <v>1</v>
      </c>
      <c r="H1214" s="14" t="s">
        <v>412</v>
      </c>
      <c r="I1214" s="24">
        <v>0.2</v>
      </c>
      <c r="J1214" s="28">
        <v>129134.54470853</v>
      </c>
      <c r="K1214" s="17">
        <f t="shared" si="129"/>
        <v>25826.908941706002</v>
      </c>
      <c r="L1214" s="9">
        <f>ABSTRACT!I1211</f>
        <v>0</v>
      </c>
      <c r="M1214" s="9">
        <f>ABSTRACT!J1211</f>
        <v>0</v>
      </c>
      <c r="N1214" s="9">
        <f>ABSTRACT!K1211</f>
        <v>0</v>
      </c>
      <c r="O1214" s="37">
        <f t="shared" si="126"/>
        <v>0</v>
      </c>
      <c r="P1214" s="37">
        <f t="shared" si="127"/>
        <v>0</v>
      </c>
      <c r="Q1214" s="37">
        <f t="shared" si="128"/>
        <v>0</v>
      </c>
      <c r="R1214" s="35"/>
      <c r="S1214" s="36"/>
      <c r="T1214" s="41">
        <f t="shared" si="125"/>
        <v>0</v>
      </c>
      <c r="V1214" s="44"/>
      <c r="W1214" s="43"/>
    </row>
    <row r="1215" spans="2:23" ht="12" hidden="1" customHeight="1">
      <c r="B1215" s="165"/>
      <c r="C1215" s="165"/>
      <c r="D1215" s="165"/>
      <c r="E1215" s="18" t="s">
        <v>798</v>
      </c>
      <c r="F1215" s="78" t="s">
        <v>799</v>
      </c>
      <c r="G1215" s="14"/>
      <c r="H1215" s="14"/>
      <c r="I1215" s="24"/>
      <c r="J1215" s="28"/>
      <c r="K1215" s="17"/>
      <c r="L1215" s="9">
        <f>ABSTRACT!I1212</f>
        <v>0</v>
      </c>
      <c r="M1215" s="9">
        <f>ABSTRACT!J1212</f>
        <v>0</v>
      </c>
      <c r="N1215" s="9">
        <f>ABSTRACT!K1212</f>
        <v>0</v>
      </c>
      <c r="O1215" s="37">
        <f t="shared" si="126"/>
        <v>0</v>
      </c>
      <c r="P1215" s="37">
        <f t="shared" si="127"/>
        <v>0</v>
      </c>
      <c r="Q1215" s="37">
        <f t="shared" si="128"/>
        <v>0</v>
      </c>
      <c r="R1215" s="35"/>
      <c r="S1215" s="36"/>
      <c r="T1215" s="41">
        <f t="shared" si="125"/>
        <v>0</v>
      </c>
      <c r="V1215" s="44"/>
      <c r="W1215" s="43"/>
    </row>
    <row r="1216" spans="2:23" ht="12" hidden="1" customHeight="1">
      <c r="B1216" s="165"/>
      <c r="C1216" s="165"/>
      <c r="D1216" s="165"/>
      <c r="E1216" s="21" t="s">
        <v>99</v>
      </c>
      <c r="F1216" s="22" t="s">
        <v>156</v>
      </c>
      <c r="G1216" s="14">
        <v>5</v>
      </c>
      <c r="H1216" s="14" t="s">
        <v>412</v>
      </c>
      <c r="I1216" s="24">
        <v>0.5</v>
      </c>
      <c r="J1216" s="28">
        <v>7211.8412055939998</v>
      </c>
      <c r="K1216" s="17">
        <f t="shared" si="129"/>
        <v>18029.603013985001</v>
      </c>
      <c r="L1216" s="9">
        <f>ABSTRACT!I1213</f>
        <v>2</v>
      </c>
      <c r="M1216" s="9">
        <f>ABSTRACT!J1213</f>
        <v>3</v>
      </c>
      <c r="N1216" s="9">
        <f>ABSTRACT!K1213</f>
        <v>5</v>
      </c>
      <c r="O1216" s="37">
        <f t="shared" si="126"/>
        <v>7211.8412055939998</v>
      </c>
      <c r="P1216" s="37">
        <f t="shared" si="127"/>
        <v>10817.761808391</v>
      </c>
      <c r="Q1216" s="37">
        <f t="shared" si="128"/>
        <v>18029.603013985001</v>
      </c>
      <c r="R1216" s="35"/>
      <c r="S1216" s="36"/>
      <c r="T1216" s="41">
        <f t="shared" si="125"/>
        <v>0</v>
      </c>
      <c r="V1216" s="44"/>
      <c r="W1216" s="43"/>
    </row>
    <row r="1217" spans="2:23" ht="12" hidden="1" customHeight="1">
      <c r="B1217" s="165"/>
      <c r="C1217" s="165"/>
      <c r="D1217" s="165"/>
      <c r="E1217" s="21" t="s">
        <v>102</v>
      </c>
      <c r="F1217" s="22" t="s">
        <v>116</v>
      </c>
      <c r="G1217" s="14">
        <v>5</v>
      </c>
      <c r="H1217" s="14" t="s">
        <v>412</v>
      </c>
      <c r="I1217" s="24">
        <v>0.2</v>
      </c>
      <c r="J1217" s="28">
        <v>7211.8412055939998</v>
      </c>
      <c r="K1217" s="17">
        <f t="shared" si="129"/>
        <v>7211.8412055940007</v>
      </c>
      <c r="L1217" s="9">
        <f>ABSTRACT!I1214</f>
        <v>0</v>
      </c>
      <c r="M1217" s="9">
        <f>ABSTRACT!J1214</f>
        <v>0</v>
      </c>
      <c r="N1217" s="9">
        <f>ABSTRACT!K1214</f>
        <v>0</v>
      </c>
      <c r="O1217" s="37">
        <f t="shared" si="126"/>
        <v>0</v>
      </c>
      <c r="P1217" s="37">
        <f t="shared" si="127"/>
        <v>0</v>
      </c>
      <c r="Q1217" s="37">
        <f t="shared" si="128"/>
        <v>0</v>
      </c>
      <c r="R1217" s="35"/>
      <c r="S1217" s="36"/>
      <c r="T1217" s="41">
        <f t="shared" si="125"/>
        <v>0</v>
      </c>
      <c r="V1217" s="44"/>
      <c r="W1217" s="43"/>
    </row>
    <row r="1218" spans="2:23" ht="12" hidden="1" customHeight="1">
      <c r="B1218" s="165"/>
      <c r="C1218" s="165"/>
      <c r="D1218" s="165"/>
      <c r="E1218" s="21" t="s">
        <v>104</v>
      </c>
      <c r="F1218" s="22" t="s">
        <v>149</v>
      </c>
      <c r="G1218" s="14">
        <v>5</v>
      </c>
      <c r="H1218" s="14" t="s">
        <v>412</v>
      </c>
      <c r="I1218" s="24">
        <v>0.2</v>
      </c>
      <c r="J1218" s="28">
        <v>7211.8412055939998</v>
      </c>
      <c r="K1218" s="17">
        <f t="shared" si="129"/>
        <v>7211.8412055940007</v>
      </c>
      <c r="L1218" s="9">
        <f>ABSTRACT!I1215</f>
        <v>0</v>
      </c>
      <c r="M1218" s="9">
        <f>ABSTRACT!J1215</f>
        <v>0</v>
      </c>
      <c r="N1218" s="9">
        <f>ABSTRACT!K1215</f>
        <v>0</v>
      </c>
      <c r="O1218" s="37">
        <f t="shared" si="126"/>
        <v>0</v>
      </c>
      <c r="P1218" s="37">
        <f t="shared" si="127"/>
        <v>0</v>
      </c>
      <c r="Q1218" s="37">
        <f t="shared" si="128"/>
        <v>0</v>
      </c>
      <c r="R1218" s="35"/>
      <c r="S1218" s="36"/>
      <c r="T1218" s="41">
        <f t="shared" si="125"/>
        <v>0</v>
      </c>
      <c r="V1218" s="44"/>
      <c r="W1218" s="43"/>
    </row>
    <row r="1219" spans="2:23" ht="12" hidden="1" customHeight="1">
      <c r="B1219" s="165"/>
      <c r="C1219" s="165"/>
      <c r="D1219" s="165"/>
      <c r="E1219" s="18" t="s">
        <v>800</v>
      </c>
      <c r="F1219" s="78" t="s">
        <v>801</v>
      </c>
      <c r="G1219" s="14"/>
      <c r="H1219" s="14"/>
      <c r="I1219" s="24"/>
      <c r="J1219" s="28"/>
      <c r="K1219" s="17"/>
      <c r="L1219" s="9">
        <f>ABSTRACT!I1216</f>
        <v>0</v>
      </c>
      <c r="M1219" s="9">
        <f>ABSTRACT!J1216</f>
        <v>0</v>
      </c>
      <c r="N1219" s="9">
        <f>ABSTRACT!K1216</f>
        <v>0</v>
      </c>
      <c r="O1219" s="37">
        <f t="shared" si="126"/>
        <v>0</v>
      </c>
      <c r="P1219" s="37">
        <f t="shared" si="127"/>
        <v>0</v>
      </c>
      <c r="Q1219" s="37">
        <f t="shared" si="128"/>
        <v>0</v>
      </c>
      <c r="R1219" s="35"/>
      <c r="S1219" s="36"/>
      <c r="T1219" s="41">
        <f t="shared" si="125"/>
        <v>0</v>
      </c>
      <c r="V1219" s="44"/>
      <c r="W1219" s="43"/>
    </row>
    <row r="1220" spans="2:23" ht="12" hidden="1" customHeight="1">
      <c r="B1220" s="165"/>
      <c r="C1220" s="165"/>
      <c r="D1220" s="165"/>
      <c r="E1220" s="21" t="s">
        <v>99</v>
      </c>
      <c r="F1220" s="22" t="s">
        <v>156</v>
      </c>
      <c r="G1220" s="14">
        <v>5</v>
      </c>
      <c r="H1220" s="14" t="s">
        <v>412</v>
      </c>
      <c r="I1220" s="24">
        <v>0.5</v>
      </c>
      <c r="J1220" s="28">
        <v>7211.8412055939998</v>
      </c>
      <c r="K1220" s="17">
        <f t="shared" si="129"/>
        <v>18029.603013985001</v>
      </c>
      <c r="L1220" s="9">
        <f>ABSTRACT!I1217</f>
        <v>2</v>
      </c>
      <c r="M1220" s="9">
        <f>ABSTRACT!J1217</f>
        <v>3</v>
      </c>
      <c r="N1220" s="9">
        <f>ABSTRACT!K1217</f>
        <v>5</v>
      </c>
      <c r="O1220" s="37">
        <f t="shared" si="126"/>
        <v>7211.8412055939998</v>
      </c>
      <c r="P1220" s="37">
        <f t="shared" si="127"/>
        <v>10817.761808391</v>
      </c>
      <c r="Q1220" s="37">
        <f t="shared" si="128"/>
        <v>18029.603013985001</v>
      </c>
      <c r="R1220" s="35"/>
      <c r="S1220" s="36"/>
      <c r="T1220" s="41">
        <f t="shared" si="125"/>
        <v>0</v>
      </c>
      <c r="V1220" s="44"/>
      <c r="W1220" s="43"/>
    </row>
    <row r="1221" spans="2:23" ht="12" hidden="1" customHeight="1">
      <c r="B1221" s="165"/>
      <c r="C1221" s="165"/>
      <c r="D1221" s="165"/>
      <c r="E1221" s="21" t="s">
        <v>102</v>
      </c>
      <c r="F1221" s="22" t="s">
        <v>116</v>
      </c>
      <c r="G1221" s="14">
        <v>5</v>
      </c>
      <c r="H1221" s="14" t="s">
        <v>412</v>
      </c>
      <c r="I1221" s="24">
        <v>0.2</v>
      </c>
      <c r="J1221" s="28">
        <v>7211.8412055939998</v>
      </c>
      <c r="K1221" s="17">
        <f t="shared" si="129"/>
        <v>7211.8412055940007</v>
      </c>
      <c r="L1221" s="9">
        <f>ABSTRACT!I1218</f>
        <v>0</v>
      </c>
      <c r="M1221" s="9">
        <f>ABSTRACT!J1218</f>
        <v>0</v>
      </c>
      <c r="N1221" s="9">
        <f>ABSTRACT!K1218</f>
        <v>0</v>
      </c>
      <c r="O1221" s="37">
        <f t="shared" si="126"/>
        <v>0</v>
      </c>
      <c r="P1221" s="37">
        <f t="shared" si="127"/>
        <v>0</v>
      </c>
      <c r="Q1221" s="37">
        <f t="shared" si="128"/>
        <v>0</v>
      </c>
      <c r="R1221" s="35"/>
      <c r="S1221" s="36"/>
      <c r="T1221" s="41">
        <f t="shared" si="125"/>
        <v>0</v>
      </c>
      <c r="V1221" s="44"/>
      <c r="W1221" s="43"/>
    </row>
    <row r="1222" spans="2:23" ht="12" hidden="1" customHeight="1">
      <c r="B1222" s="165"/>
      <c r="C1222" s="165"/>
      <c r="D1222" s="165"/>
      <c r="E1222" s="21" t="s">
        <v>104</v>
      </c>
      <c r="F1222" s="22" t="s">
        <v>149</v>
      </c>
      <c r="G1222" s="14">
        <v>5</v>
      </c>
      <c r="H1222" s="14" t="s">
        <v>412</v>
      </c>
      <c r="I1222" s="24">
        <v>0.2</v>
      </c>
      <c r="J1222" s="28">
        <v>7211.8412055939998</v>
      </c>
      <c r="K1222" s="17">
        <f t="shared" si="129"/>
        <v>7211.8412055940007</v>
      </c>
      <c r="L1222" s="9">
        <f>ABSTRACT!I1219</f>
        <v>0</v>
      </c>
      <c r="M1222" s="9">
        <f>ABSTRACT!J1219</f>
        <v>0</v>
      </c>
      <c r="N1222" s="9">
        <f>ABSTRACT!K1219</f>
        <v>0</v>
      </c>
      <c r="O1222" s="37">
        <f t="shared" si="126"/>
        <v>0</v>
      </c>
      <c r="P1222" s="37">
        <f t="shared" si="127"/>
        <v>0</v>
      </c>
      <c r="Q1222" s="37">
        <f t="shared" si="128"/>
        <v>0</v>
      </c>
      <c r="R1222" s="35"/>
      <c r="S1222" s="36"/>
      <c r="T1222" s="41">
        <f t="shared" si="125"/>
        <v>0</v>
      </c>
      <c r="V1222" s="44"/>
      <c r="W1222" s="43"/>
    </row>
    <row r="1223" spans="2:23" ht="12" hidden="1" customHeight="1">
      <c r="B1223" s="165"/>
      <c r="C1223" s="165"/>
      <c r="D1223" s="165"/>
      <c r="E1223" s="12" t="s">
        <v>802</v>
      </c>
      <c r="F1223" s="80" t="s">
        <v>803</v>
      </c>
      <c r="G1223" s="14"/>
      <c r="H1223" s="14"/>
      <c r="I1223" s="24"/>
      <c r="J1223" s="28"/>
      <c r="K1223" s="17"/>
      <c r="L1223" s="9">
        <f>ABSTRACT!I1220</f>
        <v>0</v>
      </c>
      <c r="M1223" s="9">
        <f>ABSTRACT!J1220</f>
        <v>0</v>
      </c>
      <c r="N1223" s="9">
        <f>ABSTRACT!K1220</f>
        <v>0</v>
      </c>
      <c r="O1223" s="37">
        <f t="shared" si="126"/>
        <v>0</v>
      </c>
      <c r="P1223" s="37">
        <f t="shared" si="127"/>
        <v>0</v>
      </c>
      <c r="Q1223" s="37">
        <f t="shared" si="128"/>
        <v>0</v>
      </c>
      <c r="R1223" s="35"/>
      <c r="S1223" s="36"/>
      <c r="T1223" s="41">
        <f t="shared" si="125"/>
        <v>0</v>
      </c>
      <c r="V1223" s="44"/>
      <c r="W1223" s="43"/>
    </row>
    <row r="1224" spans="2:23" ht="12" hidden="1" customHeight="1">
      <c r="B1224" s="165"/>
      <c r="C1224" s="165"/>
      <c r="D1224" s="165"/>
      <c r="E1224" s="18" t="s">
        <v>804</v>
      </c>
      <c r="F1224" s="78" t="s">
        <v>805</v>
      </c>
      <c r="G1224" s="14"/>
      <c r="H1224" s="14"/>
      <c r="I1224" s="24"/>
      <c r="J1224" s="28"/>
      <c r="K1224" s="17"/>
      <c r="L1224" s="9">
        <f>ABSTRACT!I1221</f>
        <v>0</v>
      </c>
      <c r="M1224" s="9">
        <f>ABSTRACT!J1221</f>
        <v>0</v>
      </c>
      <c r="N1224" s="9">
        <f>ABSTRACT!K1221</f>
        <v>0</v>
      </c>
      <c r="O1224" s="37">
        <f t="shared" si="126"/>
        <v>0</v>
      </c>
      <c r="P1224" s="37">
        <f t="shared" si="127"/>
        <v>0</v>
      </c>
      <c r="Q1224" s="37">
        <f t="shared" si="128"/>
        <v>0</v>
      </c>
      <c r="R1224" s="35"/>
      <c r="S1224" s="36"/>
      <c r="T1224" s="41">
        <f t="shared" si="125"/>
        <v>0</v>
      </c>
      <c r="V1224" s="44"/>
      <c r="W1224" s="43"/>
    </row>
    <row r="1225" spans="2:23" ht="12" hidden="1" customHeight="1">
      <c r="B1225" s="165"/>
      <c r="C1225" s="165"/>
      <c r="D1225" s="165"/>
      <c r="E1225" s="21" t="s">
        <v>99</v>
      </c>
      <c r="F1225" s="22" t="s">
        <v>156</v>
      </c>
      <c r="G1225" s="14">
        <v>1</v>
      </c>
      <c r="H1225" s="14" t="s">
        <v>412</v>
      </c>
      <c r="I1225" s="24">
        <v>0.5</v>
      </c>
      <c r="J1225" s="28">
        <v>129134.54470853</v>
      </c>
      <c r="K1225" s="17">
        <f t="shared" si="129"/>
        <v>64567.272354264998</v>
      </c>
      <c r="L1225" s="9">
        <f>ABSTRACT!I1222</f>
        <v>0</v>
      </c>
      <c r="M1225" s="9">
        <f>ABSTRACT!J1222</f>
        <v>0</v>
      </c>
      <c r="N1225" s="9">
        <f>ABSTRACT!K1222</f>
        <v>0</v>
      </c>
      <c r="O1225" s="37">
        <f t="shared" si="126"/>
        <v>0</v>
      </c>
      <c r="P1225" s="37">
        <f t="shared" si="127"/>
        <v>0</v>
      </c>
      <c r="Q1225" s="37">
        <f t="shared" si="128"/>
        <v>0</v>
      </c>
      <c r="R1225" s="35"/>
      <c r="S1225" s="36"/>
      <c r="T1225" s="41">
        <f t="shared" si="125"/>
        <v>0</v>
      </c>
      <c r="V1225" s="44"/>
      <c r="W1225" s="43"/>
    </row>
    <row r="1226" spans="2:23" ht="12" hidden="1" customHeight="1">
      <c r="B1226" s="165"/>
      <c r="C1226" s="165"/>
      <c r="D1226" s="165"/>
      <c r="E1226" s="21" t="s">
        <v>102</v>
      </c>
      <c r="F1226" s="22" t="s">
        <v>116</v>
      </c>
      <c r="G1226" s="14">
        <v>1</v>
      </c>
      <c r="H1226" s="14" t="s">
        <v>412</v>
      </c>
      <c r="I1226" s="24">
        <v>0.2</v>
      </c>
      <c r="J1226" s="28">
        <v>129134.54470853</v>
      </c>
      <c r="K1226" s="17">
        <f t="shared" si="129"/>
        <v>25826.908941706002</v>
      </c>
      <c r="L1226" s="9">
        <f>ABSTRACT!I1223</f>
        <v>0</v>
      </c>
      <c r="M1226" s="9">
        <f>ABSTRACT!J1223</f>
        <v>0</v>
      </c>
      <c r="N1226" s="9">
        <f>ABSTRACT!K1223</f>
        <v>0</v>
      </c>
      <c r="O1226" s="37">
        <f t="shared" si="126"/>
        <v>0</v>
      </c>
      <c r="P1226" s="37">
        <f t="shared" si="127"/>
        <v>0</v>
      </c>
      <c r="Q1226" s="37">
        <f t="shared" si="128"/>
        <v>0</v>
      </c>
      <c r="R1226" s="35"/>
      <c r="S1226" s="36"/>
      <c r="T1226" s="41">
        <f t="shared" si="125"/>
        <v>0</v>
      </c>
      <c r="V1226" s="44"/>
      <c r="W1226" s="43"/>
    </row>
    <row r="1227" spans="2:23" ht="12" hidden="1" customHeight="1">
      <c r="B1227" s="165"/>
      <c r="C1227" s="165"/>
      <c r="D1227" s="165"/>
      <c r="E1227" s="21" t="s">
        <v>104</v>
      </c>
      <c r="F1227" s="22" t="s">
        <v>149</v>
      </c>
      <c r="G1227" s="14">
        <v>1</v>
      </c>
      <c r="H1227" s="14" t="s">
        <v>412</v>
      </c>
      <c r="I1227" s="24">
        <v>0.2</v>
      </c>
      <c r="J1227" s="28">
        <v>129134.54470853</v>
      </c>
      <c r="K1227" s="17">
        <f t="shared" si="129"/>
        <v>25826.908941706002</v>
      </c>
      <c r="L1227" s="9">
        <f>ABSTRACT!I1224</f>
        <v>0</v>
      </c>
      <c r="M1227" s="9">
        <f>ABSTRACT!J1224</f>
        <v>0</v>
      </c>
      <c r="N1227" s="9">
        <f>ABSTRACT!K1224</f>
        <v>0</v>
      </c>
      <c r="O1227" s="37">
        <f t="shared" si="126"/>
        <v>0</v>
      </c>
      <c r="P1227" s="37">
        <f t="shared" si="127"/>
        <v>0</v>
      </c>
      <c r="Q1227" s="37">
        <f t="shared" si="128"/>
        <v>0</v>
      </c>
      <c r="R1227" s="35"/>
      <c r="S1227" s="36"/>
      <c r="T1227" s="41">
        <f t="shared" si="125"/>
        <v>0</v>
      </c>
      <c r="V1227" s="44"/>
      <c r="W1227" s="43"/>
    </row>
    <row r="1228" spans="2:23" ht="12" hidden="1" customHeight="1">
      <c r="B1228" s="165"/>
      <c r="C1228" s="165"/>
      <c r="D1228" s="165"/>
      <c r="E1228" s="86" t="s">
        <v>806</v>
      </c>
      <c r="F1228" s="792" t="s">
        <v>807</v>
      </c>
      <c r="G1228" s="14"/>
      <c r="H1228" s="14"/>
      <c r="I1228" s="15"/>
      <c r="J1228" s="85"/>
      <c r="K1228" s="17"/>
      <c r="L1228" s="9">
        <f>ABSTRACT!I1225</f>
        <v>0</v>
      </c>
      <c r="M1228" s="9">
        <f>ABSTRACT!J1225</f>
        <v>0</v>
      </c>
      <c r="N1228" s="9">
        <f>ABSTRACT!K1225</f>
        <v>0</v>
      </c>
      <c r="O1228" s="37">
        <f t="shared" si="126"/>
        <v>0</v>
      </c>
      <c r="P1228" s="37">
        <f t="shared" si="127"/>
        <v>0</v>
      </c>
      <c r="Q1228" s="37">
        <f t="shared" si="128"/>
        <v>0</v>
      </c>
      <c r="R1228" s="35"/>
      <c r="S1228" s="36"/>
      <c r="T1228" s="41">
        <f t="shared" si="125"/>
        <v>0</v>
      </c>
      <c r="V1228" s="44"/>
      <c r="W1228" s="43"/>
    </row>
    <row r="1229" spans="2:23" ht="12" hidden="1" customHeight="1">
      <c r="B1229" s="165"/>
      <c r="C1229" s="165"/>
      <c r="D1229" s="165"/>
      <c r="E1229" s="21" t="s">
        <v>99</v>
      </c>
      <c r="F1229" s="22" t="s">
        <v>156</v>
      </c>
      <c r="G1229" s="14">
        <v>1</v>
      </c>
      <c r="H1229" s="14" t="s">
        <v>412</v>
      </c>
      <c r="I1229" s="24">
        <v>0.5</v>
      </c>
      <c r="J1229" s="85">
        <v>7211.7174417799997</v>
      </c>
      <c r="K1229" s="17">
        <f t="shared" si="129"/>
        <v>3605.8587208899999</v>
      </c>
      <c r="L1229" s="9">
        <f>ABSTRACT!I1226</f>
        <v>0</v>
      </c>
      <c r="M1229" s="9">
        <f>ABSTRACT!J1226</f>
        <v>0</v>
      </c>
      <c r="N1229" s="9">
        <f>ABSTRACT!K1226</f>
        <v>0</v>
      </c>
      <c r="O1229" s="37">
        <f t="shared" si="126"/>
        <v>0</v>
      </c>
      <c r="P1229" s="37">
        <f t="shared" si="127"/>
        <v>0</v>
      </c>
      <c r="Q1229" s="37">
        <f t="shared" si="128"/>
        <v>0</v>
      </c>
      <c r="R1229" s="35"/>
      <c r="S1229" s="36"/>
      <c r="T1229" s="41">
        <f t="shared" si="125"/>
        <v>0</v>
      </c>
      <c r="V1229" s="44"/>
      <c r="W1229" s="43"/>
    </row>
    <row r="1230" spans="2:23" ht="12" hidden="1" customHeight="1">
      <c r="B1230" s="165"/>
      <c r="C1230" s="165"/>
      <c r="D1230" s="165"/>
      <c r="E1230" s="21" t="s">
        <v>102</v>
      </c>
      <c r="F1230" s="22" t="s">
        <v>116</v>
      </c>
      <c r="G1230" s="14">
        <v>1</v>
      </c>
      <c r="H1230" s="14" t="s">
        <v>412</v>
      </c>
      <c r="I1230" s="24">
        <v>0.2</v>
      </c>
      <c r="J1230" s="85">
        <v>7211.7174417799997</v>
      </c>
      <c r="K1230" s="17">
        <f t="shared" si="129"/>
        <v>1442.3434883560001</v>
      </c>
      <c r="L1230" s="9">
        <f>ABSTRACT!I1227</f>
        <v>0</v>
      </c>
      <c r="M1230" s="9">
        <f>ABSTRACT!J1227</f>
        <v>0</v>
      </c>
      <c r="N1230" s="9">
        <f>ABSTRACT!K1227</f>
        <v>0</v>
      </c>
      <c r="O1230" s="37">
        <f t="shared" si="126"/>
        <v>0</v>
      </c>
      <c r="P1230" s="37">
        <f t="shared" si="127"/>
        <v>0</v>
      </c>
      <c r="Q1230" s="37">
        <f t="shared" si="128"/>
        <v>0</v>
      </c>
      <c r="R1230" s="35"/>
      <c r="S1230" s="36"/>
      <c r="T1230" s="41">
        <f t="shared" ref="T1230:T1293" si="130">SUM(V1230:AO1230)</f>
        <v>0</v>
      </c>
      <c r="V1230" s="44"/>
      <c r="W1230" s="43"/>
    </row>
    <row r="1231" spans="2:23" ht="12" hidden="1" customHeight="1">
      <c r="B1231" s="165"/>
      <c r="C1231" s="165"/>
      <c r="D1231" s="165"/>
      <c r="E1231" s="21" t="s">
        <v>104</v>
      </c>
      <c r="F1231" s="22" t="s">
        <v>149</v>
      </c>
      <c r="G1231" s="14">
        <v>1</v>
      </c>
      <c r="H1231" s="14" t="s">
        <v>412</v>
      </c>
      <c r="I1231" s="24">
        <v>0.2</v>
      </c>
      <c r="J1231" s="85">
        <v>7211.7174417799997</v>
      </c>
      <c r="K1231" s="17">
        <f t="shared" si="129"/>
        <v>1442.3434883560001</v>
      </c>
      <c r="L1231" s="9">
        <f>ABSTRACT!I1228</f>
        <v>0</v>
      </c>
      <c r="M1231" s="9">
        <f>ABSTRACT!J1228</f>
        <v>0</v>
      </c>
      <c r="N1231" s="9">
        <f>ABSTRACT!K1228</f>
        <v>0</v>
      </c>
      <c r="O1231" s="37">
        <f t="shared" ref="O1231:O1294" si="131">L1231*J1231*I1231</f>
        <v>0</v>
      </c>
      <c r="P1231" s="37">
        <f t="shared" ref="P1231:P1294" si="132">M1231*J1231*I1231</f>
        <v>0</v>
      </c>
      <c r="Q1231" s="37">
        <f t="shared" si="128"/>
        <v>0</v>
      </c>
      <c r="R1231" s="35"/>
      <c r="S1231" s="36"/>
      <c r="T1231" s="41">
        <f t="shared" si="130"/>
        <v>0</v>
      </c>
      <c r="V1231" s="44"/>
      <c r="W1231" s="43"/>
    </row>
    <row r="1232" spans="2:23" ht="12" hidden="1" customHeight="1">
      <c r="B1232" s="165"/>
      <c r="C1232" s="165"/>
      <c r="D1232" s="165"/>
      <c r="E1232" s="86" t="s">
        <v>808</v>
      </c>
      <c r="F1232" s="792" t="s">
        <v>809</v>
      </c>
      <c r="G1232" s="14"/>
      <c r="H1232" s="14"/>
      <c r="I1232" s="24"/>
      <c r="J1232" s="28"/>
      <c r="K1232" s="17"/>
      <c r="L1232" s="9">
        <f>ABSTRACT!I1229</f>
        <v>0</v>
      </c>
      <c r="M1232" s="9">
        <f>ABSTRACT!J1229</f>
        <v>0</v>
      </c>
      <c r="N1232" s="9">
        <f>ABSTRACT!K1229</f>
        <v>0</v>
      </c>
      <c r="O1232" s="37">
        <f t="shared" si="131"/>
        <v>0</v>
      </c>
      <c r="P1232" s="37">
        <f t="shared" si="132"/>
        <v>0</v>
      </c>
      <c r="Q1232" s="37">
        <f t="shared" ref="Q1232:Q1295" si="133">O1232+P1232</f>
        <v>0</v>
      </c>
      <c r="R1232" s="35"/>
      <c r="S1232" s="36"/>
      <c r="T1232" s="41">
        <f t="shared" si="130"/>
        <v>0</v>
      </c>
      <c r="V1232" s="44"/>
      <c r="W1232" s="43"/>
    </row>
    <row r="1233" spans="2:23" ht="12" hidden="1" customHeight="1">
      <c r="B1233" s="165"/>
      <c r="C1233" s="165"/>
      <c r="D1233" s="165"/>
      <c r="E1233" s="21" t="s">
        <v>99</v>
      </c>
      <c r="F1233" s="22" t="s">
        <v>156</v>
      </c>
      <c r="G1233" s="14">
        <v>1</v>
      </c>
      <c r="H1233" s="14" t="s">
        <v>412</v>
      </c>
      <c r="I1233" s="24">
        <v>0.5</v>
      </c>
      <c r="J1233" s="28">
        <v>93457.150046750001</v>
      </c>
      <c r="K1233" s="17">
        <f t="shared" si="129"/>
        <v>46728.575023375</v>
      </c>
      <c r="L1233" s="9">
        <f>ABSTRACT!I1230</f>
        <v>0</v>
      </c>
      <c r="M1233" s="9">
        <f>ABSTRACT!J1230</f>
        <v>0</v>
      </c>
      <c r="N1233" s="9">
        <f>ABSTRACT!K1230</f>
        <v>0</v>
      </c>
      <c r="O1233" s="37">
        <f t="shared" si="131"/>
        <v>0</v>
      </c>
      <c r="P1233" s="37">
        <f t="shared" si="132"/>
        <v>0</v>
      </c>
      <c r="Q1233" s="37">
        <f t="shared" si="133"/>
        <v>0</v>
      </c>
      <c r="R1233" s="35"/>
      <c r="S1233" s="36"/>
      <c r="T1233" s="41">
        <f t="shared" si="130"/>
        <v>0</v>
      </c>
      <c r="V1233" s="44"/>
      <c r="W1233" s="43"/>
    </row>
    <row r="1234" spans="2:23" ht="12" hidden="1" customHeight="1">
      <c r="B1234" s="165"/>
      <c r="C1234" s="165"/>
      <c r="D1234" s="165"/>
      <c r="E1234" s="21" t="s">
        <v>102</v>
      </c>
      <c r="F1234" s="22" t="s">
        <v>116</v>
      </c>
      <c r="G1234" s="14">
        <v>1</v>
      </c>
      <c r="H1234" s="14" t="s">
        <v>412</v>
      </c>
      <c r="I1234" s="24">
        <v>0.2</v>
      </c>
      <c r="J1234" s="28">
        <v>93457.150046750001</v>
      </c>
      <c r="K1234" s="17">
        <f t="shared" si="129"/>
        <v>18691.430009350002</v>
      </c>
      <c r="L1234" s="9">
        <f>ABSTRACT!I1231</f>
        <v>0</v>
      </c>
      <c r="M1234" s="9">
        <f>ABSTRACT!J1231</f>
        <v>0</v>
      </c>
      <c r="N1234" s="9">
        <f>ABSTRACT!K1231</f>
        <v>0</v>
      </c>
      <c r="O1234" s="37">
        <f t="shared" si="131"/>
        <v>0</v>
      </c>
      <c r="P1234" s="37">
        <f t="shared" si="132"/>
        <v>0</v>
      </c>
      <c r="Q1234" s="37">
        <f t="shared" si="133"/>
        <v>0</v>
      </c>
      <c r="R1234" s="35"/>
      <c r="S1234" s="36"/>
      <c r="T1234" s="41">
        <f t="shared" si="130"/>
        <v>0</v>
      </c>
      <c r="V1234" s="44"/>
      <c r="W1234" s="43"/>
    </row>
    <row r="1235" spans="2:23" ht="12" hidden="1" customHeight="1">
      <c r="B1235" s="165"/>
      <c r="C1235" s="165"/>
      <c r="D1235" s="165"/>
      <c r="E1235" s="21" t="s">
        <v>104</v>
      </c>
      <c r="F1235" s="22" t="s">
        <v>149</v>
      </c>
      <c r="G1235" s="14">
        <v>1</v>
      </c>
      <c r="H1235" s="14" t="s">
        <v>412</v>
      </c>
      <c r="I1235" s="24">
        <v>0.2</v>
      </c>
      <c r="J1235" s="28">
        <v>93457.150046750001</v>
      </c>
      <c r="K1235" s="17">
        <f t="shared" si="129"/>
        <v>18691.430009350002</v>
      </c>
      <c r="L1235" s="9">
        <f>ABSTRACT!I1232</f>
        <v>0</v>
      </c>
      <c r="M1235" s="9">
        <f>ABSTRACT!J1232</f>
        <v>0</v>
      </c>
      <c r="N1235" s="9">
        <f>ABSTRACT!K1232</f>
        <v>0</v>
      </c>
      <c r="O1235" s="37">
        <f t="shared" si="131"/>
        <v>0</v>
      </c>
      <c r="P1235" s="37">
        <f t="shared" si="132"/>
        <v>0</v>
      </c>
      <c r="Q1235" s="37">
        <f t="shared" si="133"/>
        <v>0</v>
      </c>
      <c r="R1235" s="35"/>
      <c r="S1235" s="36"/>
      <c r="T1235" s="41">
        <f t="shared" si="130"/>
        <v>0</v>
      </c>
      <c r="V1235" s="44"/>
      <c r="W1235" s="43"/>
    </row>
    <row r="1236" spans="2:23" ht="12" hidden="1" customHeight="1">
      <c r="B1236" s="165"/>
      <c r="C1236" s="165"/>
      <c r="D1236" s="165"/>
      <c r="E1236" s="12" t="s">
        <v>810</v>
      </c>
      <c r="F1236" s="80" t="s">
        <v>811</v>
      </c>
      <c r="G1236" s="14"/>
      <c r="H1236" s="14"/>
      <c r="I1236" s="24"/>
      <c r="J1236" s="28"/>
      <c r="K1236" s="17"/>
      <c r="L1236" s="9">
        <f>ABSTRACT!I1233</f>
        <v>0</v>
      </c>
      <c r="M1236" s="9">
        <f>ABSTRACT!J1233</f>
        <v>0</v>
      </c>
      <c r="N1236" s="9">
        <f>ABSTRACT!K1233</f>
        <v>0</v>
      </c>
      <c r="O1236" s="37">
        <f t="shared" si="131"/>
        <v>0</v>
      </c>
      <c r="P1236" s="37">
        <f t="shared" si="132"/>
        <v>0</v>
      </c>
      <c r="Q1236" s="37">
        <f t="shared" si="133"/>
        <v>0</v>
      </c>
      <c r="R1236" s="35"/>
      <c r="S1236" s="36"/>
      <c r="T1236" s="41">
        <f t="shared" si="130"/>
        <v>0</v>
      </c>
      <c r="V1236" s="44"/>
      <c r="W1236" s="43"/>
    </row>
    <row r="1237" spans="2:23" ht="12" hidden="1" customHeight="1">
      <c r="B1237" s="165"/>
      <c r="C1237" s="165"/>
      <c r="D1237" s="165"/>
      <c r="E1237" s="21" t="s">
        <v>99</v>
      </c>
      <c r="F1237" s="22" t="s">
        <v>156</v>
      </c>
      <c r="G1237" s="14">
        <v>1</v>
      </c>
      <c r="H1237" s="14" t="s">
        <v>108</v>
      </c>
      <c r="I1237" s="24">
        <v>0.5</v>
      </c>
      <c r="J1237" s="28">
        <v>10816.957343599999</v>
      </c>
      <c r="K1237" s="17">
        <f t="shared" si="129"/>
        <v>5408.4786717999996</v>
      </c>
      <c r="L1237" s="9">
        <f>ABSTRACT!I1234</f>
        <v>0</v>
      </c>
      <c r="M1237" s="9">
        <f>ABSTRACT!J1234</f>
        <v>0</v>
      </c>
      <c r="N1237" s="9">
        <f>ABSTRACT!K1234</f>
        <v>0</v>
      </c>
      <c r="O1237" s="37">
        <f t="shared" si="131"/>
        <v>0</v>
      </c>
      <c r="P1237" s="37">
        <f t="shared" si="132"/>
        <v>0</v>
      </c>
      <c r="Q1237" s="37">
        <f t="shared" si="133"/>
        <v>0</v>
      </c>
      <c r="R1237" s="35"/>
      <c r="S1237" s="36"/>
      <c r="T1237" s="41">
        <f t="shared" si="130"/>
        <v>0</v>
      </c>
      <c r="V1237" s="44"/>
      <c r="W1237" s="43"/>
    </row>
    <row r="1238" spans="2:23" ht="12" hidden="1" customHeight="1">
      <c r="B1238" s="165"/>
      <c r="C1238" s="165"/>
      <c r="D1238" s="165"/>
      <c r="E1238" s="21" t="s">
        <v>102</v>
      </c>
      <c r="F1238" s="22" t="s">
        <v>116</v>
      </c>
      <c r="G1238" s="14">
        <v>1</v>
      </c>
      <c r="H1238" s="14" t="s">
        <v>108</v>
      </c>
      <c r="I1238" s="24">
        <v>0.2</v>
      </c>
      <c r="J1238" s="28">
        <v>10816.957343599999</v>
      </c>
      <c r="K1238" s="17">
        <f t="shared" si="129"/>
        <v>2163.3914687199999</v>
      </c>
      <c r="L1238" s="9">
        <f>ABSTRACT!I1235</f>
        <v>0</v>
      </c>
      <c r="M1238" s="9">
        <f>ABSTRACT!J1235</f>
        <v>0</v>
      </c>
      <c r="N1238" s="9">
        <f>ABSTRACT!K1235</f>
        <v>0</v>
      </c>
      <c r="O1238" s="37">
        <f t="shared" si="131"/>
        <v>0</v>
      </c>
      <c r="P1238" s="37">
        <f t="shared" si="132"/>
        <v>0</v>
      </c>
      <c r="Q1238" s="37">
        <f t="shared" si="133"/>
        <v>0</v>
      </c>
      <c r="R1238" s="35"/>
      <c r="S1238" s="36"/>
      <c r="T1238" s="41">
        <f t="shared" si="130"/>
        <v>0</v>
      </c>
      <c r="V1238" s="44"/>
      <c r="W1238" s="43"/>
    </row>
    <row r="1239" spans="2:23" ht="12" hidden="1" customHeight="1">
      <c r="B1239" s="165"/>
      <c r="C1239" s="165"/>
      <c r="D1239" s="165"/>
      <c r="E1239" s="21" t="s">
        <v>104</v>
      </c>
      <c r="F1239" s="22" t="s">
        <v>149</v>
      </c>
      <c r="G1239" s="14">
        <v>1</v>
      </c>
      <c r="H1239" s="14" t="s">
        <v>108</v>
      </c>
      <c r="I1239" s="24">
        <v>0.2</v>
      </c>
      <c r="J1239" s="28">
        <v>10816.957343599999</v>
      </c>
      <c r="K1239" s="17">
        <f t="shared" si="129"/>
        <v>2163.3914687199999</v>
      </c>
      <c r="L1239" s="9">
        <f>ABSTRACT!I1236</f>
        <v>0</v>
      </c>
      <c r="M1239" s="9">
        <f>ABSTRACT!J1236</f>
        <v>0</v>
      </c>
      <c r="N1239" s="9">
        <f>ABSTRACT!K1236</f>
        <v>0</v>
      </c>
      <c r="O1239" s="37">
        <f t="shared" si="131"/>
        <v>0</v>
      </c>
      <c r="P1239" s="37">
        <f t="shared" si="132"/>
        <v>0</v>
      </c>
      <c r="Q1239" s="37">
        <f t="shared" si="133"/>
        <v>0</v>
      </c>
      <c r="R1239" s="35"/>
      <c r="S1239" s="36"/>
      <c r="T1239" s="41">
        <f t="shared" si="130"/>
        <v>0</v>
      </c>
      <c r="V1239" s="44"/>
      <c r="W1239" s="43"/>
    </row>
    <row r="1240" spans="2:23" ht="12" hidden="1" customHeight="1">
      <c r="B1240" s="165"/>
      <c r="C1240" s="165"/>
      <c r="D1240" s="165"/>
      <c r="E1240" s="12" t="s">
        <v>139</v>
      </c>
      <c r="F1240" s="80" t="s">
        <v>812</v>
      </c>
      <c r="G1240" s="14"/>
      <c r="H1240" s="14"/>
      <c r="I1240" s="24"/>
      <c r="J1240" s="28"/>
      <c r="K1240" s="17"/>
      <c r="L1240" s="9">
        <f>ABSTRACT!I1237</f>
        <v>0</v>
      </c>
      <c r="M1240" s="9">
        <f>ABSTRACT!J1237</f>
        <v>0</v>
      </c>
      <c r="N1240" s="9">
        <f>ABSTRACT!K1237</f>
        <v>0</v>
      </c>
      <c r="O1240" s="37">
        <f t="shared" si="131"/>
        <v>0</v>
      </c>
      <c r="P1240" s="37">
        <f t="shared" si="132"/>
        <v>0</v>
      </c>
      <c r="Q1240" s="37">
        <f t="shared" si="133"/>
        <v>0</v>
      </c>
      <c r="R1240" s="35"/>
      <c r="S1240" s="36"/>
      <c r="T1240" s="41">
        <f t="shared" si="130"/>
        <v>0</v>
      </c>
      <c r="V1240" s="44"/>
      <c r="W1240" s="43"/>
    </row>
    <row r="1241" spans="2:23" ht="12" hidden="1" customHeight="1">
      <c r="B1241" s="165"/>
      <c r="C1241" s="165"/>
      <c r="D1241" s="165"/>
      <c r="E1241" s="18" t="s">
        <v>141</v>
      </c>
      <c r="F1241" s="78" t="s">
        <v>813</v>
      </c>
      <c r="G1241" s="14"/>
      <c r="H1241" s="14"/>
      <c r="I1241" s="24"/>
      <c r="J1241" s="28"/>
      <c r="K1241" s="17"/>
      <c r="L1241" s="9">
        <f>ABSTRACT!I1238</f>
        <v>0</v>
      </c>
      <c r="M1241" s="9">
        <f>ABSTRACT!J1238</f>
        <v>0</v>
      </c>
      <c r="N1241" s="9">
        <f>ABSTRACT!K1238</f>
        <v>0</v>
      </c>
      <c r="O1241" s="37">
        <f t="shared" si="131"/>
        <v>0</v>
      </c>
      <c r="P1241" s="37">
        <f t="shared" si="132"/>
        <v>0</v>
      </c>
      <c r="Q1241" s="37">
        <f t="shared" si="133"/>
        <v>0</v>
      </c>
      <c r="R1241" s="35"/>
      <c r="S1241" s="36"/>
      <c r="T1241" s="41">
        <f t="shared" si="130"/>
        <v>0</v>
      </c>
      <c r="V1241" s="44"/>
      <c r="W1241" s="43"/>
    </row>
    <row r="1242" spans="2:23" ht="12" hidden="1" customHeight="1">
      <c r="B1242" s="165"/>
      <c r="C1242" s="165"/>
      <c r="D1242" s="165"/>
      <c r="E1242" s="21" t="s">
        <v>99</v>
      </c>
      <c r="F1242" s="22" t="s">
        <v>156</v>
      </c>
      <c r="G1242" s="14">
        <v>1</v>
      </c>
      <c r="H1242" s="14" t="s">
        <v>412</v>
      </c>
      <c r="I1242" s="24">
        <v>0.5</v>
      </c>
      <c r="J1242" s="28">
        <v>14422.81606449</v>
      </c>
      <c r="K1242" s="17">
        <f t="shared" si="129"/>
        <v>7211.408032245</v>
      </c>
      <c r="L1242" s="9">
        <f>ABSTRACT!I1239</f>
        <v>0</v>
      </c>
      <c r="M1242" s="9">
        <f>ABSTRACT!J1239</f>
        <v>0</v>
      </c>
      <c r="N1242" s="9">
        <f>ABSTRACT!K1239</f>
        <v>0</v>
      </c>
      <c r="O1242" s="37">
        <f t="shared" si="131"/>
        <v>0</v>
      </c>
      <c r="P1242" s="37">
        <f t="shared" si="132"/>
        <v>0</v>
      </c>
      <c r="Q1242" s="37">
        <f t="shared" si="133"/>
        <v>0</v>
      </c>
      <c r="R1242" s="35"/>
      <c r="S1242" s="36"/>
      <c r="T1242" s="41">
        <f t="shared" si="130"/>
        <v>0</v>
      </c>
      <c r="V1242" s="44"/>
      <c r="W1242" s="43"/>
    </row>
    <row r="1243" spans="2:23" ht="12" hidden="1" customHeight="1">
      <c r="B1243" s="165"/>
      <c r="C1243" s="165"/>
      <c r="D1243" s="165"/>
      <c r="E1243" s="21" t="s">
        <v>102</v>
      </c>
      <c r="F1243" s="22" t="s">
        <v>116</v>
      </c>
      <c r="G1243" s="14">
        <v>1</v>
      </c>
      <c r="H1243" s="14" t="s">
        <v>412</v>
      </c>
      <c r="I1243" s="24">
        <v>0.2</v>
      </c>
      <c r="J1243" s="28">
        <v>14422.81606449</v>
      </c>
      <c r="K1243" s="17">
        <f t="shared" si="129"/>
        <v>2884.5632128980001</v>
      </c>
      <c r="L1243" s="9">
        <f>ABSTRACT!I1240</f>
        <v>0</v>
      </c>
      <c r="M1243" s="9">
        <f>ABSTRACT!J1240</f>
        <v>0</v>
      </c>
      <c r="N1243" s="9">
        <f>ABSTRACT!K1240</f>
        <v>0</v>
      </c>
      <c r="O1243" s="37">
        <f t="shared" si="131"/>
        <v>0</v>
      </c>
      <c r="P1243" s="37">
        <f t="shared" si="132"/>
        <v>0</v>
      </c>
      <c r="Q1243" s="37">
        <f t="shared" si="133"/>
        <v>0</v>
      </c>
      <c r="R1243" s="35"/>
      <c r="S1243" s="36"/>
      <c r="T1243" s="41">
        <f t="shared" si="130"/>
        <v>0</v>
      </c>
      <c r="V1243" s="44"/>
      <c r="W1243" s="43"/>
    </row>
    <row r="1244" spans="2:23" ht="12" hidden="1" customHeight="1">
      <c r="B1244" s="165"/>
      <c r="C1244" s="165"/>
      <c r="D1244" s="165"/>
      <c r="E1244" s="21" t="s">
        <v>104</v>
      </c>
      <c r="F1244" s="22" t="s">
        <v>149</v>
      </c>
      <c r="G1244" s="14">
        <v>1</v>
      </c>
      <c r="H1244" s="14" t="s">
        <v>412</v>
      </c>
      <c r="I1244" s="24">
        <v>0.2</v>
      </c>
      <c r="J1244" s="28">
        <v>14422.81606449</v>
      </c>
      <c r="K1244" s="17">
        <f t="shared" si="129"/>
        <v>2884.5632128980001</v>
      </c>
      <c r="L1244" s="9">
        <f>ABSTRACT!I1241</f>
        <v>0</v>
      </c>
      <c r="M1244" s="9">
        <f>ABSTRACT!J1241</f>
        <v>0</v>
      </c>
      <c r="N1244" s="9">
        <f>ABSTRACT!K1241</f>
        <v>0</v>
      </c>
      <c r="O1244" s="37">
        <f t="shared" si="131"/>
        <v>0</v>
      </c>
      <c r="P1244" s="37">
        <f t="shared" si="132"/>
        <v>0</v>
      </c>
      <c r="Q1244" s="37">
        <f t="shared" si="133"/>
        <v>0</v>
      </c>
      <c r="R1244" s="35"/>
      <c r="S1244" s="36"/>
      <c r="T1244" s="41">
        <f t="shared" si="130"/>
        <v>0</v>
      </c>
      <c r="V1244" s="44"/>
      <c r="W1244" s="43"/>
    </row>
    <row r="1245" spans="2:23" ht="12" hidden="1" customHeight="1">
      <c r="B1245" s="165"/>
      <c r="C1245" s="165"/>
      <c r="D1245" s="165"/>
      <c r="E1245" s="18" t="s">
        <v>150</v>
      </c>
      <c r="F1245" s="78" t="s">
        <v>814</v>
      </c>
      <c r="G1245" s="14"/>
      <c r="H1245" s="14"/>
      <c r="I1245" s="24"/>
      <c r="J1245" s="28"/>
      <c r="K1245" s="17"/>
      <c r="L1245" s="9">
        <f>ABSTRACT!I1242</f>
        <v>0</v>
      </c>
      <c r="M1245" s="9">
        <f>ABSTRACT!J1242</f>
        <v>0</v>
      </c>
      <c r="N1245" s="9">
        <f>ABSTRACT!K1242</f>
        <v>0</v>
      </c>
      <c r="O1245" s="37">
        <f t="shared" si="131"/>
        <v>0</v>
      </c>
      <c r="P1245" s="37">
        <f t="shared" si="132"/>
        <v>0</v>
      </c>
      <c r="Q1245" s="37">
        <f t="shared" si="133"/>
        <v>0</v>
      </c>
      <c r="R1245" s="35"/>
      <c r="S1245" s="36"/>
      <c r="T1245" s="41">
        <f t="shared" si="130"/>
        <v>0</v>
      </c>
      <c r="V1245" s="44"/>
      <c r="W1245" s="43"/>
    </row>
    <row r="1246" spans="2:23" ht="12" hidden="1" customHeight="1">
      <c r="B1246" s="165"/>
      <c r="C1246" s="165"/>
      <c r="D1246" s="165"/>
      <c r="E1246" s="21" t="s">
        <v>99</v>
      </c>
      <c r="F1246" s="22" t="s">
        <v>156</v>
      </c>
      <c r="G1246" s="14">
        <v>1</v>
      </c>
      <c r="H1246" s="14" t="s">
        <v>412</v>
      </c>
      <c r="I1246" s="24">
        <v>0.5</v>
      </c>
      <c r="J1246" s="28">
        <v>14422.81606449</v>
      </c>
      <c r="K1246" s="17">
        <f t="shared" si="129"/>
        <v>7211.408032245</v>
      </c>
      <c r="L1246" s="9">
        <f>ABSTRACT!I1243</f>
        <v>0</v>
      </c>
      <c r="M1246" s="9">
        <f>ABSTRACT!J1243</f>
        <v>0</v>
      </c>
      <c r="N1246" s="9">
        <f>ABSTRACT!K1243</f>
        <v>0</v>
      </c>
      <c r="O1246" s="37">
        <f t="shared" si="131"/>
        <v>0</v>
      </c>
      <c r="P1246" s="37">
        <f t="shared" si="132"/>
        <v>0</v>
      </c>
      <c r="Q1246" s="37">
        <f t="shared" si="133"/>
        <v>0</v>
      </c>
      <c r="R1246" s="35"/>
      <c r="S1246" s="36"/>
      <c r="T1246" s="41">
        <f t="shared" si="130"/>
        <v>0</v>
      </c>
      <c r="V1246" s="44"/>
      <c r="W1246" s="43"/>
    </row>
    <row r="1247" spans="2:23" ht="12" hidden="1" customHeight="1">
      <c r="B1247" s="165"/>
      <c r="C1247" s="165"/>
      <c r="D1247" s="165"/>
      <c r="E1247" s="21" t="s">
        <v>102</v>
      </c>
      <c r="F1247" s="22" t="s">
        <v>116</v>
      </c>
      <c r="G1247" s="14">
        <v>1</v>
      </c>
      <c r="H1247" s="14" t="s">
        <v>412</v>
      </c>
      <c r="I1247" s="24">
        <v>0.2</v>
      </c>
      <c r="J1247" s="28">
        <v>14422.81606449</v>
      </c>
      <c r="K1247" s="17">
        <f t="shared" si="129"/>
        <v>2884.5632128980001</v>
      </c>
      <c r="L1247" s="9">
        <f>ABSTRACT!I1244</f>
        <v>0</v>
      </c>
      <c r="M1247" s="9">
        <f>ABSTRACT!J1244</f>
        <v>0</v>
      </c>
      <c r="N1247" s="9">
        <f>ABSTRACT!K1244</f>
        <v>0</v>
      </c>
      <c r="O1247" s="37">
        <f t="shared" si="131"/>
        <v>0</v>
      </c>
      <c r="P1247" s="37">
        <f t="shared" si="132"/>
        <v>0</v>
      </c>
      <c r="Q1247" s="37">
        <f t="shared" si="133"/>
        <v>0</v>
      </c>
      <c r="R1247" s="35"/>
      <c r="S1247" s="36"/>
      <c r="T1247" s="41">
        <f t="shared" si="130"/>
        <v>0</v>
      </c>
      <c r="V1247" s="44"/>
      <c r="W1247" s="43"/>
    </row>
    <row r="1248" spans="2:23" ht="12" hidden="1" customHeight="1">
      <c r="B1248" s="165"/>
      <c r="C1248" s="165"/>
      <c r="D1248" s="165"/>
      <c r="E1248" s="21" t="s">
        <v>104</v>
      </c>
      <c r="F1248" s="22" t="s">
        <v>149</v>
      </c>
      <c r="G1248" s="14">
        <v>1</v>
      </c>
      <c r="H1248" s="14" t="s">
        <v>412</v>
      </c>
      <c r="I1248" s="24">
        <v>0.2</v>
      </c>
      <c r="J1248" s="28">
        <v>14422.81606449</v>
      </c>
      <c r="K1248" s="17">
        <f t="shared" si="129"/>
        <v>2884.5632128980001</v>
      </c>
      <c r="L1248" s="9">
        <f>ABSTRACT!I1245</f>
        <v>0</v>
      </c>
      <c r="M1248" s="9">
        <f>ABSTRACT!J1245</f>
        <v>0</v>
      </c>
      <c r="N1248" s="9">
        <f>ABSTRACT!K1245</f>
        <v>0</v>
      </c>
      <c r="O1248" s="37">
        <f t="shared" si="131"/>
        <v>0</v>
      </c>
      <c r="P1248" s="37">
        <f t="shared" si="132"/>
        <v>0</v>
      </c>
      <c r="Q1248" s="37">
        <f t="shared" si="133"/>
        <v>0</v>
      </c>
      <c r="R1248" s="35"/>
      <c r="S1248" s="36"/>
      <c r="T1248" s="41">
        <f t="shared" si="130"/>
        <v>0</v>
      </c>
      <c r="V1248" s="44"/>
      <c r="W1248" s="43"/>
    </row>
    <row r="1249" spans="2:23" ht="12" hidden="1" customHeight="1">
      <c r="B1249" s="165"/>
      <c r="C1249" s="165"/>
      <c r="D1249" s="165"/>
      <c r="E1249" s="12" t="s">
        <v>174</v>
      </c>
      <c r="F1249" s="80" t="s">
        <v>815</v>
      </c>
      <c r="G1249" s="14"/>
      <c r="H1249" s="14"/>
      <c r="I1249" s="15"/>
      <c r="J1249" s="28"/>
      <c r="K1249" s="17"/>
      <c r="L1249" s="9">
        <f>ABSTRACT!I1246</f>
        <v>0</v>
      </c>
      <c r="M1249" s="9">
        <f>ABSTRACT!J1246</f>
        <v>0</v>
      </c>
      <c r="N1249" s="9">
        <f>ABSTRACT!K1246</f>
        <v>0</v>
      </c>
      <c r="O1249" s="37">
        <f t="shared" si="131"/>
        <v>0</v>
      </c>
      <c r="P1249" s="37">
        <f t="shared" si="132"/>
        <v>0</v>
      </c>
      <c r="Q1249" s="37">
        <f t="shared" si="133"/>
        <v>0</v>
      </c>
      <c r="R1249" s="35"/>
      <c r="S1249" s="36"/>
      <c r="T1249" s="41">
        <f t="shared" si="130"/>
        <v>0</v>
      </c>
      <c r="V1249" s="44"/>
      <c r="W1249" s="43"/>
    </row>
    <row r="1250" spans="2:23" ht="12" hidden="1" customHeight="1">
      <c r="B1250" s="165"/>
      <c r="C1250" s="165"/>
      <c r="D1250" s="165"/>
      <c r="E1250" s="18" t="s">
        <v>816</v>
      </c>
      <c r="F1250" s="78" t="s">
        <v>817</v>
      </c>
      <c r="G1250" s="21"/>
      <c r="H1250" s="21"/>
      <c r="I1250" s="24"/>
      <c r="J1250" s="28"/>
      <c r="K1250" s="17"/>
      <c r="L1250" s="9">
        <f>ABSTRACT!I1247</f>
        <v>0</v>
      </c>
      <c r="M1250" s="9">
        <f>ABSTRACT!J1247</f>
        <v>0</v>
      </c>
      <c r="N1250" s="9">
        <f>ABSTRACT!K1247</f>
        <v>0</v>
      </c>
      <c r="O1250" s="37">
        <f t="shared" si="131"/>
        <v>0</v>
      </c>
      <c r="P1250" s="37">
        <f t="shared" si="132"/>
        <v>0</v>
      </c>
      <c r="Q1250" s="37">
        <f t="shared" si="133"/>
        <v>0</v>
      </c>
      <c r="R1250" s="35"/>
      <c r="S1250" s="36"/>
      <c r="T1250" s="41">
        <f t="shared" si="130"/>
        <v>0</v>
      </c>
      <c r="V1250" s="44"/>
      <c r="W1250" s="43"/>
    </row>
    <row r="1251" spans="2:23" ht="12" hidden="1" customHeight="1">
      <c r="B1251" s="165"/>
      <c r="C1251" s="165"/>
      <c r="D1251" s="165"/>
      <c r="E1251" s="21" t="s">
        <v>99</v>
      </c>
      <c r="F1251" s="22" t="s">
        <v>156</v>
      </c>
      <c r="G1251" s="21">
        <v>5</v>
      </c>
      <c r="H1251" s="21" t="s">
        <v>732</v>
      </c>
      <c r="I1251" s="24">
        <v>0.5</v>
      </c>
      <c r="J1251" s="28">
        <v>43267.334319144</v>
      </c>
      <c r="K1251" s="17">
        <f t="shared" si="129"/>
        <v>108168.33579786</v>
      </c>
      <c r="L1251" s="9">
        <f>ABSTRACT!I1248</f>
        <v>5</v>
      </c>
      <c r="M1251" s="9">
        <f>ABSTRACT!J1248</f>
        <v>0</v>
      </c>
      <c r="N1251" s="9">
        <f>ABSTRACT!K1248</f>
        <v>5</v>
      </c>
      <c r="O1251" s="37">
        <f t="shared" si="131"/>
        <v>108168.33579786</v>
      </c>
      <c r="P1251" s="37">
        <f t="shared" si="132"/>
        <v>0</v>
      </c>
      <c r="Q1251" s="37">
        <f t="shared" si="133"/>
        <v>108168.33579786</v>
      </c>
      <c r="R1251" s="35"/>
      <c r="S1251" s="36"/>
      <c r="T1251" s="41">
        <f t="shared" si="130"/>
        <v>0</v>
      </c>
      <c r="V1251" s="44"/>
      <c r="W1251" s="43"/>
    </row>
    <row r="1252" spans="2:23" ht="12" hidden="1" customHeight="1">
      <c r="B1252" s="165"/>
      <c r="C1252" s="165"/>
      <c r="D1252" s="165"/>
      <c r="E1252" s="21" t="s">
        <v>102</v>
      </c>
      <c r="F1252" s="22" t="s">
        <v>116</v>
      </c>
      <c r="G1252" s="21">
        <v>5</v>
      </c>
      <c r="H1252" s="21" t="s">
        <v>732</v>
      </c>
      <c r="I1252" s="24">
        <v>0.2</v>
      </c>
      <c r="J1252" s="28">
        <v>43267.334319144</v>
      </c>
      <c r="K1252" s="17">
        <f t="shared" si="129"/>
        <v>43267.334319144</v>
      </c>
      <c r="L1252" s="9">
        <f>ABSTRACT!I1249</f>
        <v>0</v>
      </c>
      <c r="M1252" s="9">
        <f>ABSTRACT!J1249</f>
        <v>0</v>
      </c>
      <c r="N1252" s="9">
        <f>ABSTRACT!K1249</f>
        <v>0</v>
      </c>
      <c r="O1252" s="37">
        <f t="shared" si="131"/>
        <v>0</v>
      </c>
      <c r="P1252" s="37">
        <f t="shared" si="132"/>
        <v>0</v>
      </c>
      <c r="Q1252" s="37">
        <f t="shared" si="133"/>
        <v>0</v>
      </c>
      <c r="R1252" s="35"/>
      <c r="S1252" s="36"/>
      <c r="T1252" s="41">
        <f t="shared" si="130"/>
        <v>0</v>
      </c>
      <c r="V1252" s="44"/>
      <c r="W1252" s="43"/>
    </row>
    <row r="1253" spans="2:23" ht="12" hidden="1" customHeight="1">
      <c r="B1253" s="165"/>
      <c r="C1253" s="165"/>
      <c r="D1253" s="165"/>
      <c r="E1253" s="21" t="s">
        <v>104</v>
      </c>
      <c r="F1253" s="22" t="s">
        <v>149</v>
      </c>
      <c r="G1253" s="21">
        <v>5</v>
      </c>
      <c r="H1253" s="21" t="s">
        <v>732</v>
      </c>
      <c r="I1253" s="24">
        <v>0.2</v>
      </c>
      <c r="J1253" s="28">
        <v>43267.334319144</v>
      </c>
      <c r="K1253" s="17">
        <f t="shared" si="129"/>
        <v>43267.334319144</v>
      </c>
      <c r="L1253" s="9">
        <f>ABSTRACT!I1250</f>
        <v>0</v>
      </c>
      <c r="M1253" s="9">
        <f>ABSTRACT!J1250</f>
        <v>0</v>
      </c>
      <c r="N1253" s="9">
        <f>ABSTRACT!K1250</f>
        <v>0</v>
      </c>
      <c r="O1253" s="37">
        <f t="shared" si="131"/>
        <v>0</v>
      </c>
      <c r="P1253" s="37">
        <f t="shared" si="132"/>
        <v>0</v>
      </c>
      <c r="Q1253" s="37">
        <f t="shared" si="133"/>
        <v>0</v>
      </c>
      <c r="R1253" s="35"/>
      <c r="S1253" s="36"/>
      <c r="T1253" s="41">
        <f t="shared" si="130"/>
        <v>0</v>
      </c>
      <c r="V1253" s="44"/>
      <c r="W1253" s="43"/>
    </row>
    <row r="1254" spans="2:23" ht="12" hidden="1" customHeight="1">
      <c r="B1254" s="165"/>
      <c r="C1254" s="165"/>
      <c r="D1254" s="165"/>
      <c r="E1254" s="18" t="s">
        <v>818</v>
      </c>
      <c r="F1254" s="78" t="s">
        <v>819</v>
      </c>
      <c r="G1254" s="14"/>
      <c r="H1254" s="14"/>
      <c r="I1254" s="24"/>
      <c r="J1254" s="28"/>
      <c r="K1254" s="17"/>
      <c r="L1254" s="9">
        <f>ABSTRACT!I1251</f>
        <v>0</v>
      </c>
      <c r="M1254" s="9">
        <f>ABSTRACT!J1251</f>
        <v>0</v>
      </c>
      <c r="N1254" s="9">
        <f>ABSTRACT!K1251</f>
        <v>0</v>
      </c>
      <c r="O1254" s="37">
        <f t="shared" si="131"/>
        <v>0</v>
      </c>
      <c r="P1254" s="37">
        <f t="shared" si="132"/>
        <v>0</v>
      </c>
      <c r="Q1254" s="37">
        <f t="shared" si="133"/>
        <v>0</v>
      </c>
      <c r="R1254" s="35"/>
      <c r="S1254" s="36"/>
      <c r="T1254" s="41">
        <f t="shared" si="130"/>
        <v>0</v>
      </c>
      <c r="V1254" s="44"/>
      <c r="W1254" s="43"/>
    </row>
    <row r="1255" spans="2:23" ht="12" hidden="1" customHeight="1">
      <c r="B1255" s="165"/>
      <c r="C1255" s="165"/>
      <c r="D1255" s="165"/>
      <c r="E1255" s="21" t="s">
        <v>99</v>
      </c>
      <c r="F1255" s="22" t="s">
        <v>156</v>
      </c>
      <c r="G1255" s="14">
        <v>1</v>
      </c>
      <c r="H1255" s="14" t="s">
        <v>108</v>
      </c>
      <c r="I1255" s="24">
        <v>0.5</v>
      </c>
      <c r="J1255" s="28">
        <v>14422.81606449</v>
      </c>
      <c r="K1255" s="17">
        <f t="shared" si="129"/>
        <v>7211.408032245</v>
      </c>
      <c r="L1255" s="9">
        <f>ABSTRACT!I1252</f>
        <v>0</v>
      </c>
      <c r="M1255" s="9">
        <f>ABSTRACT!J1252</f>
        <v>0</v>
      </c>
      <c r="N1255" s="9">
        <f>ABSTRACT!K1252</f>
        <v>0</v>
      </c>
      <c r="O1255" s="37">
        <f t="shared" si="131"/>
        <v>0</v>
      </c>
      <c r="P1255" s="37">
        <f t="shared" si="132"/>
        <v>0</v>
      </c>
      <c r="Q1255" s="37">
        <f t="shared" si="133"/>
        <v>0</v>
      </c>
      <c r="R1255" s="35"/>
      <c r="S1255" s="36"/>
      <c r="T1255" s="41">
        <f t="shared" si="130"/>
        <v>0</v>
      </c>
      <c r="V1255" s="44"/>
      <c r="W1255" s="43"/>
    </row>
    <row r="1256" spans="2:23" ht="12" hidden="1" customHeight="1">
      <c r="B1256" s="165"/>
      <c r="C1256" s="165"/>
      <c r="D1256" s="165"/>
      <c r="E1256" s="21" t="s">
        <v>102</v>
      </c>
      <c r="F1256" s="22" t="s">
        <v>116</v>
      </c>
      <c r="G1256" s="14">
        <v>1</v>
      </c>
      <c r="H1256" s="14" t="s">
        <v>108</v>
      </c>
      <c r="I1256" s="24">
        <v>0.2</v>
      </c>
      <c r="J1256" s="28">
        <v>14422.81606449</v>
      </c>
      <c r="K1256" s="17">
        <f t="shared" si="129"/>
        <v>2884.5632128980001</v>
      </c>
      <c r="L1256" s="9">
        <f>ABSTRACT!I1253</f>
        <v>0</v>
      </c>
      <c r="M1256" s="9">
        <f>ABSTRACT!J1253</f>
        <v>0</v>
      </c>
      <c r="N1256" s="9">
        <f>ABSTRACT!K1253</f>
        <v>0</v>
      </c>
      <c r="O1256" s="37">
        <f t="shared" si="131"/>
        <v>0</v>
      </c>
      <c r="P1256" s="37">
        <f t="shared" si="132"/>
        <v>0</v>
      </c>
      <c r="Q1256" s="37">
        <f t="shared" si="133"/>
        <v>0</v>
      </c>
      <c r="R1256" s="35"/>
      <c r="S1256" s="36"/>
      <c r="T1256" s="41">
        <f t="shared" si="130"/>
        <v>0</v>
      </c>
      <c r="V1256" s="44"/>
      <c r="W1256" s="43"/>
    </row>
    <row r="1257" spans="2:23" ht="12" hidden="1" customHeight="1">
      <c r="B1257" s="165"/>
      <c r="C1257" s="165"/>
      <c r="D1257" s="165"/>
      <c r="E1257" s="21" t="s">
        <v>104</v>
      </c>
      <c r="F1257" s="22" t="s">
        <v>149</v>
      </c>
      <c r="G1257" s="14">
        <v>1</v>
      </c>
      <c r="H1257" s="14" t="s">
        <v>108</v>
      </c>
      <c r="I1257" s="24">
        <v>0.2</v>
      </c>
      <c r="J1257" s="28">
        <v>14422.81606449</v>
      </c>
      <c r="K1257" s="17">
        <f t="shared" si="129"/>
        <v>2884.5632128980001</v>
      </c>
      <c r="L1257" s="9">
        <f>ABSTRACT!I1254</f>
        <v>0</v>
      </c>
      <c r="M1257" s="9">
        <f>ABSTRACT!J1254</f>
        <v>0</v>
      </c>
      <c r="N1257" s="9">
        <f>ABSTRACT!K1254</f>
        <v>0</v>
      </c>
      <c r="O1257" s="37">
        <f t="shared" si="131"/>
        <v>0</v>
      </c>
      <c r="P1257" s="37">
        <f t="shared" si="132"/>
        <v>0</v>
      </c>
      <c r="Q1257" s="37">
        <f t="shared" si="133"/>
        <v>0</v>
      </c>
      <c r="R1257" s="35"/>
      <c r="S1257" s="36"/>
      <c r="T1257" s="41">
        <f t="shared" si="130"/>
        <v>0</v>
      </c>
      <c r="V1257" s="44"/>
      <c r="W1257" s="43"/>
    </row>
    <row r="1258" spans="2:23" ht="12" hidden="1" customHeight="1">
      <c r="B1258" s="165"/>
      <c r="C1258" s="165"/>
      <c r="D1258" s="165"/>
      <c r="E1258" s="18" t="s">
        <v>820</v>
      </c>
      <c r="F1258" s="19" t="s">
        <v>821</v>
      </c>
      <c r="G1258" s="14"/>
      <c r="H1258" s="14"/>
      <c r="I1258" s="24"/>
      <c r="J1258" s="28"/>
      <c r="K1258" s="17"/>
      <c r="L1258" s="9">
        <f>ABSTRACT!I1255</f>
        <v>0</v>
      </c>
      <c r="M1258" s="9">
        <f>ABSTRACT!J1255</f>
        <v>0</v>
      </c>
      <c r="N1258" s="9">
        <f>ABSTRACT!K1255</f>
        <v>0</v>
      </c>
      <c r="O1258" s="37">
        <f t="shared" si="131"/>
        <v>0</v>
      </c>
      <c r="P1258" s="37">
        <f t="shared" si="132"/>
        <v>0</v>
      </c>
      <c r="Q1258" s="37">
        <f t="shared" si="133"/>
        <v>0</v>
      </c>
      <c r="R1258" s="35"/>
      <c r="S1258" s="36"/>
      <c r="T1258" s="41">
        <f t="shared" si="130"/>
        <v>0</v>
      </c>
      <c r="V1258" s="44"/>
      <c r="W1258" s="43"/>
    </row>
    <row r="1259" spans="2:23" ht="12" hidden="1" customHeight="1">
      <c r="B1259" s="165"/>
      <c r="C1259" s="165"/>
      <c r="D1259" s="165"/>
      <c r="E1259" s="21" t="s">
        <v>99</v>
      </c>
      <c r="F1259" s="22" t="s">
        <v>156</v>
      </c>
      <c r="G1259" s="14">
        <v>1</v>
      </c>
      <c r="H1259" s="14" t="s">
        <v>108</v>
      </c>
      <c r="I1259" s="24">
        <v>0.5</v>
      </c>
      <c r="J1259" s="28">
        <v>36055.493113550001</v>
      </c>
      <c r="K1259" s="17">
        <f t="shared" ref="K1259:K1309" si="134">J1259*G1259*I1259</f>
        <v>18027.746556775</v>
      </c>
      <c r="L1259" s="9">
        <f>ABSTRACT!I1256</f>
        <v>0</v>
      </c>
      <c r="M1259" s="9">
        <f>ABSTRACT!J1256</f>
        <v>0</v>
      </c>
      <c r="N1259" s="9">
        <f>ABSTRACT!K1256</f>
        <v>0</v>
      </c>
      <c r="O1259" s="37">
        <f t="shared" si="131"/>
        <v>0</v>
      </c>
      <c r="P1259" s="37">
        <f t="shared" si="132"/>
        <v>0</v>
      </c>
      <c r="Q1259" s="37">
        <f t="shared" si="133"/>
        <v>0</v>
      </c>
      <c r="R1259" s="35"/>
      <c r="S1259" s="36"/>
      <c r="T1259" s="41">
        <f t="shared" si="130"/>
        <v>0</v>
      </c>
      <c r="V1259" s="44"/>
      <c r="W1259" s="43"/>
    </row>
    <row r="1260" spans="2:23" ht="12" hidden="1" customHeight="1">
      <c r="B1260" s="165"/>
      <c r="C1260" s="165"/>
      <c r="D1260" s="165"/>
      <c r="E1260" s="21" t="s">
        <v>102</v>
      </c>
      <c r="F1260" s="22" t="s">
        <v>116</v>
      </c>
      <c r="G1260" s="14">
        <v>1</v>
      </c>
      <c r="H1260" s="14" t="s">
        <v>108</v>
      </c>
      <c r="I1260" s="24">
        <v>0.2</v>
      </c>
      <c r="J1260" s="28">
        <v>36055.493113550001</v>
      </c>
      <c r="K1260" s="17">
        <f t="shared" si="134"/>
        <v>7211.0986227100002</v>
      </c>
      <c r="L1260" s="9">
        <f>ABSTRACT!I1257</f>
        <v>0</v>
      </c>
      <c r="M1260" s="9">
        <f>ABSTRACT!J1257</f>
        <v>0</v>
      </c>
      <c r="N1260" s="9">
        <f>ABSTRACT!K1257</f>
        <v>0</v>
      </c>
      <c r="O1260" s="37">
        <f t="shared" si="131"/>
        <v>0</v>
      </c>
      <c r="P1260" s="37">
        <f t="shared" si="132"/>
        <v>0</v>
      </c>
      <c r="Q1260" s="37">
        <f t="shared" si="133"/>
        <v>0</v>
      </c>
      <c r="R1260" s="35"/>
      <c r="S1260" s="36"/>
      <c r="T1260" s="41">
        <f t="shared" si="130"/>
        <v>0</v>
      </c>
      <c r="V1260" s="44"/>
      <c r="W1260" s="43"/>
    </row>
    <row r="1261" spans="2:23" ht="12" hidden="1" customHeight="1">
      <c r="B1261" s="165"/>
      <c r="C1261" s="165"/>
      <c r="D1261" s="165"/>
      <c r="E1261" s="21" t="s">
        <v>104</v>
      </c>
      <c r="F1261" s="22" t="s">
        <v>149</v>
      </c>
      <c r="G1261" s="14">
        <v>1</v>
      </c>
      <c r="H1261" s="14" t="s">
        <v>108</v>
      </c>
      <c r="I1261" s="24">
        <v>0.2</v>
      </c>
      <c r="J1261" s="28">
        <v>36055.493113550001</v>
      </c>
      <c r="K1261" s="17">
        <f t="shared" si="134"/>
        <v>7211.0986227100002</v>
      </c>
      <c r="L1261" s="9">
        <f>ABSTRACT!I1258</f>
        <v>0</v>
      </c>
      <c r="M1261" s="9">
        <f>ABSTRACT!J1258</f>
        <v>0</v>
      </c>
      <c r="N1261" s="9">
        <f>ABSTRACT!K1258</f>
        <v>0</v>
      </c>
      <c r="O1261" s="37">
        <f t="shared" si="131"/>
        <v>0</v>
      </c>
      <c r="P1261" s="37">
        <f t="shared" si="132"/>
        <v>0</v>
      </c>
      <c r="Q1261" s="37">
        <f t="shared" si="133"/>
        <v>0</v>
      </c>
      <c r="R1261" s="35"/>
      <c r="S1261" s="36"/>
      <c r="T1261" s="41">
        <f t="shared" si="130"/>
        <v>0</v>
      </c>
      <c r="V1261" s="44"/>
      <c r="W1261" s="43"/>
    </row>
    <row r="1262" spans="2:23" ht="12" hidden="1" customHeight="1">
      <c r="B1262" s="165"/>
      <c r="C1262" s="165"/>
      <c r="D1262" s="165"/>
      <c r="E1262" s="12" t="s">
        <v>178</v>
      </c>
      <c r="F1262" s="80" t="s">
        <v>822</v>
      </c>
      <c r="G1262" s="14"/>
      <c r="H1262" s="14"/>
      <c r="I1262" s="24"/>
      <c r="J1262" s="28"/>
      <c r="K1262" s="17"/>
      <c r="L1262" s="9">
        <f>ABSTRACT!I1259</f>
        <v>0</v>
      </c>
      <c r="M1262" s="9">
        <f>ABSTRACT!J1259</f>
        <v>0</v>
      </c>
      <c r="N1262" s="9">
        <f>ABSTRACT!K1259</f>
        <v>0</v>
      </c>
      <c r="O1262" s="37">
        <f t="shared" si="131"/>
        <v>0</v>
      </c>
      <c r="P1262" s="37">
        <f t="shared" si="132"/>
        <v>0</v>
      </c>
      <c r="Q1262" s="37">
        <f t="shared" si="133"/>
        <v>0</v>
      </c>
      <c r="R1262" s="35"/>
      <c r="S1262" s="36"/>
      <c r="T1262" s="41">
        <f t="shared" si="130"/>
        <v>0</v>
      </c>
      <c r="V1262" s="44"/>
      <c r="W1262" s="43"/>
    </row>
    <row r="1263" spans="2:23" ht="12" hidden="1" customHeight="1">
      <c r="B1263" s="165"/>
      <c r="C1263" s="165"/>
      <c r="D1263" s="165"/>
      <c r="E1263" s="18" t="s">
        <v>823</v>
      </c>
      <c r="F1263" s="78" t="s">
        <v>824</v>
      </c>
      <c r="G1263" s="14"/>
      <c r="H1263" s="14"/>
      <c r="I1263" s="24"/>
      <c r="J1263" s="28"/>
      <c r="K1263" s="17"/>
      <c r="L1263" s="9">
        <f>ABSTRACT!I1260</f>
        <v>0</v>
      </c>
      <c r="M1263" s="9">
        <f>ABSTRACT!J1260</f>
        <v>0</v>
      </c>
      <c r="N1263" s="9">
        <f>ABSTRACT!K1260</f>
        <v>0</v>
      </c>
      <c r="O1263" s="37">
        <f t="shared" si="131"/>
        <v>0</v>
      </c>
      <c r="P1263" s="37">
        <f t="shared" si="132"/>
        <v>0</v>
      </c>
      <c r="Q1263" s="37">
        <f t="shared" si="133"/>
        <v>0</v>
      </c>
      <c r="R1263" s="35"/>
      <c r="S1263" s="36"/>
      <c r="T1263" s="41">
        <f t="shared" si="130"/>
        <v>0</v>
      </c>
      <c r="V1263" s="44"/>
      <c r="W1263" s="43"/>
    </row>
    <row r="1264" spans="2:23" ht="12" hidden="1" customHeight="1">
      <c r="B1264" s="165"/>
      <c r="C1264" s="165"/>
      <c r="D1264" s="165"/>
      <c r="E1264" s="21" t="s">
        <v>99</v>
      </c>
      <c r="F1264" s="22" t="s">
        <v>156</v>
      </c>
      <c r="G1264" s="14">
        <v>1</v>
      </c>
      <c r="H1264" s="14" t="s">
        <v>144</v>
      </c>
      <c r="I1264" s="24">
        <v>0.5</v>
      </c>
      <c r="J1264" s="28">
        <v>38337.079024639999</v>
      </c>
      <c r="K1264" s="17">
        <f t="shared" si="134"/>
        <v>19168.53951232</v>
      </c>
      <c r="L1264" s="9">
        <f>ABSTRACT!I1261</f>
        <v>1</v>
      </c>
      <c r="M1264" s="9">
        <f>ABSTRACT!J1261</f>
        <v>0</v>
      </c>
      <c r="N1264" s="9">
        <f>ABSTRACT!K1261</f>
        <v>1</v>
      </c>
      <c r="O1264" s="37">
        <f t="shared" si="131"/>
        <v>19168.53951232</v>
      </c>
      <c r="P1264" s="37">
        <f t="shared" si="132"/>
        <v>0</v>
      </c>
      <c r="Q1264" s="37">
        <f t="shared" si="133"/>
        <v>19168.53951232</v>
      </c>
      <c r="R1264" s="35"/>
      <c r="S1264" s="36"/>
      <c r="T1264" s="41">
        <f t="shared" si="130"/>
        <v>0</v>
      </c>
      <c r="V1264" s="44"/>
      <c r="W1264" s="43"/>
    </row>
    <row r="1265" spans="2:23" ht="12" hidden="1" customHeight="1">
      <c r="B1265" s="165"/>
      <c r="C1265" s="165"/>
      <c r="D1265" s="165"/>
      <c r="E1265" s="21" t="s">
        <v>102</v>
      </c>
      <c r="F1265" s="22" t="s">
        <v>116</v>
      </c>
      <c r="G1265" s="14">
        <v>1</v>
      </c>
      <c r="H1265" s="14" t="s">
        <v>144</v>
      </c>
      <c r="I1265" s="24">
        <v>0.2</v>
      </c>
      <c r="J1265" s="28">
        <v>38337.079024639999</v>
      </c>
      <c r="K1265" s="17">
        <f t="shared" si="134"/>
        <v>7667.4158049280004</v>
      </c>
      <c r="L1265" s="9">
        <f>ABSTRACT!I1262</f>
        <v>0</v>
      </c>
      <c r="M1265" s="9">
        <f>ABSTRACT!J1262</f>
        <v>0</v>
      </c>
      <c r="N1265" s="9">
        <f>ABSTRACT!K1262</f>
        <v>0</v>
      </c>
      <c r="O1265" s="37">
        <f t="shared" si="131"/>
        <v>0</v>
      </c>
      <c r="P1265" s="37">
        <f t="shared" si="132"/>
        <v>0</v>
      </c>
      <c r="Q1265" s="37">
        <f t="shared" si="133"/>
        <v>0</v>
      </c>
      <c r="R1265" s="35"/>
      <c r="S1265" s="36"/>
      <c r="T1265" s="41">
        <f t="shared" si="130"/>
        <v>0</v>
      </c>
      <c r="V1265" s="44"/>
      <c r="W1265" s="43"/>
    </row>
    <row r="1266" spans="2:23" ht="12" hidden="1" customHeight="1">
      <c r="B1266" s="165"/>
      <c r="C1266" s="165"/>
      <c r="D1266" s="165"/>
      <c r="E1266" s="21" t="s">
        <v>104</v>
      </c>
      <c r="F1266" s="22" t="s">
        <v>149</v>
      </c>
      <c r="G1266" s="14">
        <v>1</v>
      </c>
      <c r="H1266" s="14" t="s">
        <v>144</v>
      </c>
      <c r="I1266" s="24">
        <v>0.2</v>
      </c>
      <c r="J1266" s="28">
        <v>38337.079024639999</v>
      </c>
      <c r="K1266" s="17">
        <f t="shared" si="134"/>
        <v>7667.4158049280004</v>
      </c>
      <c r="L1266" s="9">
        <f>ABSTRACT!I1263</f>
        <v>0</v>
      </c>
      <c r="M1266" s="9">
        <f>ABSTRACT!J1263</f>
        <v>0</v>
      </c>
      <c r="N1266" s="9">
        <f>ABSTRACT!K1263</f>
        <v>0</v>
      </c>
      <c r="O1266" s="37">
        <f t="shared" si="131"/>
        <v>0</v>
      </c>
      <c r="P1266" s="37">
        <f t="shared" si="132"/>
        <v>0</v>
      </c>
      <c r="Q1266" s="37">
        <f t="shared" si="133"/>
        <v>0</v>
      </c>
      <c r="R1266" s="35"/>
      <c r="S1266" s="36"/>
      <c r="T1266" s="41">
        <f t="shared" si="130"/>
        <v>0</v>
      </c>
      <c r="V1266" s="44"/>
      <c r="W1266" s="43"/>
    </row>
    <row r="1267" spans="2:23" ht="12" hidden="1" customHeight="1">
      <c r="B1267" s="165"/>
      <c r="C1267" s="165"/>
      <c r="D1267" s="165"/>
      <c r="E1267" s="18" t="s">
        <v>825</v>
      </c>
      <c r="F1267" s="78" t="s">
        <v>826</v>
      </c>
      <c r="G1267" s="14"/>
      <c r="H1267" s="14"/>
      <c r="I1267" s="15"/>
      <c r="J1267" s="28"/>
      <c r="K1267" s="17"/>
      <c r="L1267" s="9">
        <f>ABSTRACT!I1264</f>
        <v>0</v>
      </c>
      <c r="M1267" s="9">
        <f>ABSTRACT!J1264</f>
        <v>0</v>
      </c>
      <c r="N1267" s="9">
        <f>ABSTRACT!K1264</f>
        <v>0</v>
      </c>
      <c r="O1267" s="37">
        <f t="shared" si="131"/>
        <v>0</v>
      </c>
      <c r="P1267" s="37">
        <f t="shared" si="132"/>
        <v>0</v>
      </c>
      <c r="Q1267" s="37">
        <f t="shared" si="133"/>
        <v>0</v>
      </c>
      <c r="R1267" s="35"/>
      <c r="S1267" s="36"/>
      <c r="T1267" s="41">
        <f t="shared" si="130"/>
        <v>0</v>
      </c>
      <c r="V1267" s="44"/>
      <c r="W1267" s="43"/>
    </row>
    <row r="1268" spans="2:23" ht="12" hidden="1" customHeight="1">
      <c r="B1268" s="165"/>
      <c r="C1268" s="165"/>
      <c r="D1268" s="165"/>
      <c r="E1268" s="21" t="s">
        <v>99</v>
      </c>
      <c r="F1268" s="22" t="s">
        <v>156</v>
      </c>
      <c r="G1268" s="14">
        <v>1</v>
      </c>
      <c r="H1268" s="14" t="s">
        <v>108</v>
      </c>
      <c r="I1268" s="24">
        <v>0.5</v>
      </c>
      <c r="J1268" s="28">
        <v>10816.957343599999</v>
      </c>
      <c r="K1268" s="17">
        <f t="shared" si="134"/>
        <v>5408.4786717999996</v>
      </c>
      <c r="L1268" s="9">
        <f>ABSTRACT!I1265</f>
        <v>0</v>
      </c>
      <c r="M1268" s="9">
        <f>ABSTRACT!J1265</f>
        <v>0</v>
      </c>
      <c r="N1268" s="9">
        <f>ABSTRACT!K1265</f>
        <v>0</v>
      </c>
      <c r="O1268" s="37">
        <f t="shared" si="131"/>
        <v>0</v>
      </c>
      <c r="P1268" s="37">
        <f t="shared" si="132"/>
        <v>0</v>
      </c>
      <c r="Q1268" s="37">
        <f t="shared" si="133"/>
        <v>0</v>
      </c>
      <c r="R1268" s="35"/>
      <c r="S1268" s="36"/>
      <c r="T1268" s="41">
        <f t="shared" si="130"/>
        <v>0</v>
      </c>
      <c r="V1268" s="44"/>
      <c r="W1268" s="43"/>
    </row>
    <row r="1269" spans="2:23" ht="12" hidden="1" customHeight="1">
      <c r="B1269" s="165"/>
      <c r="C1269" s="165"/>
      <c r="D1269" s="165"/>
      <c r="E1269" s="21" t="s">
        <v>102</v>
      </c>
      <c r="F1269" s="22" t="s">
        <v>116</v>
      </c>
      <c r="G1269" s="14">
        <v>1</v>
      </c>
      <c r="H1269" s="14" t="s">
        <v>108</v>
      </c>
      <c r="I1269" s="24">
        <v>0.2</v>
      </c>
      <c r="J1269" s="28">
        <v>10816.957343599999</v>
      </c>
      <c r="K1269" s="17">
        <f t="shared" si="134"/>
        <v>2163.3914687199999</v>
      </c>
      <c r="L1269" s="9">
        <f>ABSTRACT!I1266</f>
        <v>0</v>
      </c>
      <c r="M1269" s="9">
        <f>ABSTRACT!J1266</f>
        <v>0</v>
      </c>
      <c r="N1269" s="9">
        <f>ABSTRACT!K1266</f>
        <v>0</v>
      </c>
      <c r="O1269" s="37">
        <f t="shared" si="131"/>
        <v>0</v>
      </c>
      <c r="P1269" s="37">
        <f t="shared" si="132"/>
        <v>0</v>
      </c>
      <c r="Q1269" s="37">
        <f t="shared" si="133"/>
        <v>0</v>
      </c>
      <c r="R1269" s="35"/>
      <c r="S1269" s="36"/>
      <c r="T1269" s="41">
        <f t="shared" si="130"/>
        <v>0</v>
      </c>
      <c r="V1269" s="44"/>
      <c r="W1269" s="43"/>
    </row>
    <row r="1270" spans="2:23" ht="12" hidden="1" customHeight="1">
      <c r="B1270" s="165"/>
      <c r="C1270" s="165"/>
      <c r="D1270" s="165"/>
      <c r="E1270" s="21" t="s">
        <v>104</v>
      </c>
      <c r="F1270" s="22" t="s">
        <v>149</v>
      </c>
      <c r="G1270" s="14">
        <v>1</v>
      </c>
      <c r="H1270" s="14" t="s">
        <v>108</v>
      </c>
      <c r="I1270" s="24">
        <v>0.2</v>
      </c>
      <c r="J1270" s="28">
        <v>10816.957343599999</v>
      </c>
      <c r="K1270" s="17">
        <f t="shared" si="134"/>
        <v>2163.3914687199999</v>
      </c>
      <c r="L1270" s="9">
        <f>ABSTRACT!I1267</f>
        <v>0</v>
      </c>
      <c r="M1270" s="9">
        <f>ABSTRACT!J1267</f>
        <v>0</v>
      </c>
      <c r="N1270" s="9">
        <f>ABSTRACT!K1267</f>
        <v>0</v>
      </c>
      <c r="O1270" s="37">
        <f t="shared" si="131"/>
        <v>0</v>
      </c>
      <c r="P1270" s="37">
        <f t="shared" si="132"/>
        <v>0</v>
      </c>
      <c r="Q1270" s="37">
        <f t="shared" si="133"/>
        <v>0</v>
      </c>
      <c r="R1270" s="35"/>
      <c r="S1270" s="36"/>
      <c r="T1270" s="41">
        <f t="shared" si="130"/>
        <v>0</v>
      </c>
      <c r="V1270" s="44"/>
      <c r="W1270" s="43"/>
    </row>
    <row r="1271" spans="2:23" ht="12" hidden="1" customHeight="1">
      <c r="B1271" s="165"/>
      <c r="C1271" s="165"/>
      <c r="D1271" s="165"/>
      <c r="E1271" s="18" t="s">
        <v>827</v>
      </c>
      <c r="F1271" s="78" t="s">
        <v>828</v>
      </c>
      <c r="G1271" s="14"/>
      <c r="H1271" s="14"/>
      <c r="I1271" s="24"/>
      <c r="J1271" s="28"/>
      <c r="K1271" s="17"/>
      <c r="L1271" s="9">
        <f>ABSTRACT!I1268</f>
        <v>0</v>
      </c>
      <c r="M1271" s="9">
        <f>ABSTRACT!J1268</f>
        <v>0</v>
      </c>
      <c r="N1271" s="9">
        <f>ABSTRACT!K1268</f>
        <v>0</v>
      </c>
      <c r="O1271" s="37">
        <f t="shared" si="131"/>
        <v>0</v>
      </c>
      <c r="P1271" s="37">
        <f t="shared" si="132"/>
        <v>0</v>
      </c>
      <c r="Q1271" s="37">
        <f t="shared" si="133"/>
        <v>0</v>
      </c>
      <c r="R1271" s="35"/>
      <c r="S1271" s="36"/>
      <c r="T1271" s="41">
        <f t="shared" si="130"/>
        <v>0</v>
      </c>
      <c r="V1271" s="44"/>
      <c r="W1271" s="43"/>
    </row>
    <row r="1272" spans="2:23" ht="12" hidden="1" customHeight="1">
      <c r="B1272" s="165"/>
      <c r="C1272" s="165"/>
      <c r="D1272" s="165"/>
      <c r="E1272" s="21" t="s">
        <v>99</v>
      </c>
      <c r="F1272" s="22" t="s">
        <v>156</v>
      </c>
      <c r="G1272" s="14">
        <v>1</v>
      </c>
      <c r="H1272" s="14" t="s">
        <v>108</v>
      </c>
      <c r="I1272" s="24">
        <v>0.5</v>
      </c>
      <c r="J1272" s="28">
        <v>10816.957343599999</v>
      </c>
      <c r="K1272" s="17">
        <f t="shared" si="134"/>
        <v>5408.4786717999996</v>
      </c>
      <c r="L1272" s="9">
        <f>ABSTRACT!I1269</f>
        <v>0</v>
      </c>
      <c r="M1272" s="9">
        <f>ABSTRACT!J1269</f>
        <v>0</v>
      </c>
      <c r="N1272" s="9">
        <f>ABSTRACT!K1269</f>
        <v>0</v>
      </c>
      <c r="O1272" s="37">
        <f t="shared" si="131"/>
        <v>0</v>
      </c>
      <c r="P1272" s="37">
        <f t="shared" si="132"/>
        <v>0</v>
      </c>
      <c r="Q1272" s="37">
        <f t="shared" si="133"/>
        <v>0</v>
      </c>
      <c r="R1272" s="35"/>
      <c r="S1272" s="36"/>
      <c r="T1272" s="41">
        <f t="shared" si="130"/>
        <v>0</v>
      </c>
      <c r="V1272" s="44"/>
      <c r="W1272" s="43"/>
    </row>
    <row r="1273" spans="2:23" ht="12" hidden="1" customHeight="1">
      <c r="B1273" s="165"/>
      <c r="C1273" s="165"/>
      <c r="D1273" s="165"/>
      <c r="E1273" s="21" t="s">
        <v>102</v>
      </c>
      <c r="F1273" s="22" t="s">
        <v>116</v>
      </c>
      <c r="G1273" s="14">
        <v>1</v>
      </c>
      <c r="H1273" s="14" t="s">
        <v>108</v>
      </c>
      <c r="I1273" s="24">
        <v>0.2</v>
      </c>
      <c r="J1273" s="28">
        <v>10816.957343599999</v>
      </c>
      <c r="K1273" s="17">
        <f t="shared" si="134"/>
        <v>2163.3914687199999</v>
      </c>
      <c r="L1273" s="9">
        <f>ABSTRACT!I1270</f>
        <v>0</v>
      </c>
      <c r="M1273" s="9">
        <f>ABSTRACT!J1270</f>
        <v>0</v>
      </c>
      <c r="N1273" s="9">
        <f>ABSTRACT!K1270</f>
        <v>0</v>
      </c>
      <c r="O1273" s="37">
        <f t="shared" si="131"/>
        <v>0</v>
      </c>
      <c r="P1273" s="37">
        <f t="shared" si="132"/>
        <v>0</v>
      </c>
      <c r="Q1273" s="37">
        <f t="shared" si="133"/>
        <v>0</v>
      </c>
      <c r="R1273" s="35"/>
      <c r="S1273" s="36"/>
      <c r="T1273" s="41">
        <f t="shared" si="130"/>
        <v>0</v>
      </c>
      <c r="V1273" s="44"/>
      <c r="W1273" s="43"/>
    </row>
    <row r="1274" spans="2:23" ht="12" hidden="1" customHeight="1">
      <c r="B1274" s="165"/>
      <c r="C1274" s="165"/>
      <c r="D1274" s="165"/>
      <c r="E1274" s="21" t="s">
        <v>104</v>
      </c>
      <c r="F1274" s="22" t="s">
        <v>149</v>
      </c>
      <c r="G1274" s="14">
        <v>1</v>
      </c>
      <c r="H1274" s="14" t="s">
        <v>108</v>
      </c>
      <c r="I1274" s="24">
        <v>0.2</v>
      </c>
      <c r="J1274" s="28">
        <v>10816.957343599999</v>
      </c>
      <c r="K1274" s="17">
        <f t="shared" si="134"/>
        <v>2163.3914687199999</v>
      </c>
      <c r="L1274" s="9">
        <f>ABSTRACT!I1271</f>
        <v>0</v>
      </c>
      <c r="M1274" s="9">
        <f>ABSTRACT!J1271</f>
        <v>0</v>
      </c>
      <c r="N1274" s="9">
        <f>ABSTRACT!K1271</f>
        <v>0</v>
      </c>
      <c r="O1274" s="37">
        <f t="shared" si="131"/>
        <v>0</v>
      </c>
      <c r="P1274" s="37">
        <f t="shared" si="132"/>
        <v>0</v>
      </c>
      <c r="Q1274" s="37">
        <f t="shared" si="133"/>
        <v>0</v>
      </c>
      <c r="R1274" s="35"/>
      <c r="S1274" s="36"/>
      <c r="T1274" s="41">
        <f t="shared" si="130"/>
        <v>0</v>
      </c>
      <c r="V1274" s="44"/>
      <c r="W1274" s="43"/>
    </row>
    <row r="1275" spans="2:23" ht="12" hidden="1" customHeight="1">
      <c r="B1275" s="165"/>
      <c r="C1275" s="165"/>
      <c r="D1275" s="165"/>
      <c r="E1275" s="12" t="s">
        <v>829</v>
      </c>
      <c r="F1275" s="80" t="s">
        <v>830</v>
      </c>
      <c r="G1275" s="14"/>
      <c r="H1275" s="14"/>
      <c r="I1275" s="24"/>
      <c r="J1275" s="28"/>
      <c r="K1275" s="17"/>
      <c r="L1275" s="9">
        <f>ABSTRACT!I1272</f>
        <v>0</v>
      </c>
      <c r="M1275" s="9">
        <f>ABSTRACT!J1272</f>
        <v>0</v>
      </c>
      <c r="N1275" s="9">
        <f>ABSTRACT!K1272</f>
        <v>0</v>
      </c>
      <c r="O1275" s="37">
        <f t="shared" si="131"/>
        <v>0</v>
      </c>
      <c r="P1275" s="37">
        <f t="shared" si="132"/>
        <v>0</v>
      </c>
      <c r="Q1275" s="37">
        <f t="shared" si="133"/>
        <v>0</v>
      </c>
      <c r="R1275" s="35"/>
      <c r="S1275" s="36"/>
      <c r="T1275" s="41">
        <f t="shared" si="130"/>
        <v>0</v>
      </c>
      <c r="V1275" s="44"/>
      <c r="W1275" s="43"/>
    </row>
    <row r="1276" spans="2:23" ht="12" hidden="1" customHeight="1">
      <c r="B1276" s="165"/>
      <c r="C1276" s="165"/>
      <c r="D1276" s="165"/>
      <c r="E1276" s="18" t="s">
        <v>352</v>
      </c>
      <c r="F1276" s="78" t="s">
        <v>831</v>
      </c>
      <c r="G1276" s="14"/>
      <c r="H1276" s="14"/>
      <c r="I1276" s="24"/>
      <c r="J1276" s="28"/>
      <c r="K1276" s="17"/>
      <c r="L1276" s="9">
        <f>ABSTRACT!I1273</f>
        <v>0</v>
      </c>
      <c r="M1276" s="9">
        <f>ABSTRACT!J1273</f>
        <v>0</v>
      </c>
      <c r="N1276" s="9">
        <f>ABSTRACT!K1273</f>
        <v>0</v>
      </c>
      <c r="O1276" s="37">
        <f t="shared" si="131"/>
        <v>0</v>
      </c>
      <c r="P1276" s="37">
        <f t="shared" si="132"/>
        <v>0</v>
      </c>
      <c r="Q1276" s="37">
        <f t="shared" si="133"/>
        <v>0</v>
      </c>
      <c r="R1276" s="35"/>
      <c r="S1276" s="36"/>
      <c r="T1276" s="41">
        <f t="shared" si="130"/>
        <v>0</v>
      </c>
      <c r="V1276" s="44"/>
      <c r="W1276" s="43"/>
    </row>
    <row r="1277" spans="2:23" ht="12" hidden="1" customHeight="1">
      <c r="B1277" s="165"/>
      <c r="C1277" s="165"/>
      <c r="D1277" s="165"/>
      <c r="E1277" s="21" t="s">
        <v>99</v>
      </c>
      <c r="F1277" s="22" t="s">
        <v>156</v>
      </c>
      <c r="G1277" s="14">
        <v>2</v>
      </c>
      <c r="H1277" s="14" t="s">
        <v>108</v>
      </c>
      <c r="I1277" s="24">
        <v>0.5</v>
      </c>
      <c r="J1277" s="28">
        <v>67587.109415864994</v>
      </c>
      <c r="K1277" s="17">
        <f t="shared" si="134"/>
        <v>67587.109415864994</v>
      </c>
      <c r="L1277" s="9">
        <f>ABSTRACT!I1274</f>
        <v>2</v>
      </c>
      <c r="M1277" s="9">
        <f>ABSTRACT!J1274</f>
        <v>0</v>
      </c>
      <c r="N1277" s="9">
        <f>ABSTRACT!K1274</f>
        <v>2</v>
      </c>
      <c r="O1277" s="37">
        <f t="shared" si="131"/>
        <v>67587.109415864994</v>
      </c>
      <c r="P1277" s="37">
        <f t="shared" si="132"/>
        <v>0</v>
      </c>
      <c r="Q1277" s="37">
        <f t="shared" si="133"/>
        <v>67587.109415864994</v>
      </c>
      <c r="R1277" s="35"/>
      <c r="S1277" s="36"/>
      <c r="T1277" s="41">
        <f t="shared" si="130"/>
        <v>0</v>
      </c>
      <c r="V1277" s="44"/>
      <c r="W1277" s="43"/>
    </row>
    <row r="1278" spans="2:23" ht="12" hidden="1" customHeight="1">
      <c r="B1278" s="165"/>
      <c r="C1278" s="165"/>
      <c r="D1278" s="165"/>
      <c r="E1278" s="21" t="s">
        <v>102</v>
      </c>
      <c r="F1278" s="22" t="s">
        <v>116</v>
      </c>
      <c r="G1278" s="14">
        <v>2</v>
      </c>
      <c r="H1278" s="14" t="s">
        <v>108</v>
      </c>
      <c r="I1278" s="24">
        <v>0.2</v>
      </c>
      <c r="J1278" s="28">
        <v>67587.109415864994</v>
      </c>
      <c r="K1278" s="17">
        <f t="shared" si="134"/>
        <v>27034.843766345999</v>
      </c>
      <c r="L1278" s="9">
        <f>ABSTRACT!I1275</f>
        <v>0</v>
      </c>
      <c r="M1278" s="9">
        <f>ABSTRACT!J1275</f>
        <v>0</v>
      </c>
      <c r="N1278" s="9">
        <f>ABSTRACT!K1275</f>
        <v>0</v>
      </c>
      <c r="O1278" s="37">
        <f t="shared" si="131"/>
        <v>0</v>
      </c>
      <c r="P1278" s="37">
        <f t="shared" si="132"/>
        <v>0</v>
      </c>
      <c r="Q1278" s="37">
        <f t="shared" si="133"/>
        <v>0</v>
      </c>
      <c r="R1278" s="35"/>
      <c r="S1278" s="36"/>
      <c r="T1278" s="41">
        <f t="shared" si="130"/>
        <v>0</v>
      </c>
      <c r="V1278" s="44"/>
      <c r="W1278" s="43"/>
    </row>
    <row r="1279" spans="2:23" ht="12" hidden="1" customHeight="1">
      <c r="B1279" s="165"/>
      <c r="C1279" s="165"/>
      <c r="D1279" s="165"/>
      <c r="E1279" s="21" t="s">
        <v>104</v>
      </c>
      <c r="F1279" s="22" t="s">
        <v>149</v>
      </c>
      <c r="G1279" s="14">
        <v>2</v>
      </c>
      <c r="H1279" s="14" t="s">
        <v>108</v>
      </c>
      <c r="I1279" s="24">
        <v>0.2</v>
      </c>
      <c r="J1279" s="28">
        <v>67587.109415864994</v>
      </c>
      <c r="K1279" s="17">
        <f t="shared" si="134"/>
        <v>27034.843766345999</v>
      </c>
      <c r="L1279" s="9">
        <f>ABSTRACT!I1276</f>
        <v>0</v>
      </c>
      <c r="M1279" s="9">
        <f>ABSTRACT!J1276</f>
        <v>0</v>
      </c>
      <c r="N1279" s="9">
        <f>ABSTRACT!K1276</f>
        <v>0</v>
      </c>
      <c r="O1279" s="37">
        <f t="shared" si="131"/>
        <v>0</v>
      </c>
      <c r="P1279" s="37">
        <f t="shared" si="132"/>
        <v>0</v>
      </c>
      <c r="Q1279" s="37">
        <f t="shared" si="133"/>
        <v>0</v>
      </c>
      <c r="R1279" s="35"/>
      <c r="S1279" s="36"/>
      <c r="T1279" s="41">
        <f t="shared" si="130"/>
        <v>0</v>
      </c>
      <c r="V1279" s="44"/>
      <c r="W1279" s="43"/>
    </row>
    <row r="1280" spans="2:23" ht="12" hidden="1" customHeight="1">
      <c r="B1280" s="165"/>
      <c r="C1280" s="165"/>
      <c r="D1280" s="165"/>
      <c r="E1280" s="18" t="s">
        <v>353</v>
      </c>
      <c r="F1280" s="78" t="s">
        <v>832</v>
      </c>
      <c r="G1280" s="14"/>
      <c r="H1280" s="14"/>
      <c r="I1280" s="24"/>
      <c r="J1280" s="28"/>
      <c r="K1280" s="17"/>
      <c r="L1280" s="9">
        <f>ABSTRACT!I1277</f>
        <v>0</v>
      </c>
      <c r="M1280" s="9">
        <f>ABSTRACT!J1277</f>
        <v>0</v>
      </c>
      <c r="N1280" s="9">
        <f>ABSTRACT!K1277</f>
        <v>0</v>
      </c>
      <c r="O1280" s="37">
        <f t="shared" si="131"/>
        <v>0</v>
      </c>
      <c r="P1280" s="37">
        <f t="shared" si="132"/>
        <v>0</v>
      </c>
      <c r="Q1280" s="37">
        <f t="shared" si="133"/>
        <v>0</v>
      </c>
      <c r="R1280" s="35"/>
      <c r="S1280" s="36"/>
      <c r="T1280" s="41">
        <f t="shared" si="130"/>
        <v>26284.804100000001</v>
      </c>
      <c r="V1280" s="44"/>
      <c r="W1280" s="43">
        <v>26284.804100000001</v>
      </c>
    </row>
    <row r="1281" spans="2:23" ht="12" hidden="1" customHeight="1">
      <c r="B1281" s="165"/>
      <c r="C1281" s="165"/>
      <c r="D1281" s="165"/>
      <c r="E1281" s="21" t="s">
        <v>99</v>
      </c>
      <c r="F1281" s="22" t="s">
        <v>156</v>
      </c>
      <c r="G1281" s="14">
        <v>2</v>
      </c>
      <c r="H1281" s="14" t="s">
        <v>108</v>
      </c>
      <c r="I1281" s="24">
        <v>0.5</v>
      </c>
      <c r="J1281" s="28">
        <v>52569.608225105003</v>
      </c>
      <c r="K1281" s="17">
        <f t="shared" si="134"/>
        <v>52569.608225105003</v>
      </c>
      <c r="L1281" s="9">
        <f>ABSTRACT!I1278</f>
        <v>2</v>
      </c>
      <c r="M1281" s="9">
        <f>ABSTRACT!J1278</f>
        <v>0</v>
      </c>
      <c r="N1281" s="9">
        <f>ABSTRACT!K1278</f>
        <v>2</v>
      </c>
      <c r="O1281" s="37">
        <f t="shared" si="131"/>
        <v>52569.608225105003</v>
      </c>
      <c r="P1281" s="37">
        <f t="shared" si="132"/>
        <v>0</v>
      </c>
      <c r="Q1281" s="37">
        <f t="shared" si="133"/>
        <v>52569.608225105003</v>
      </c>
      <c r="R1281" s="35"/>
      <c r="S1281" s="36"/>
      <c r="T1281" s="41">
        <f t="shared" si="130"/>
        <v>21027.8433</v>
      </c>
      <c r="V1281" s="44"/>
      <c r="W1281" s="43">
        <v>21027.8433</v>
      </c>
    </row>
    <row r="1282" spans="2:23" ht="12" hidden="1" customHeight="1">
      <c r="B1282" s="165"/>
      <c r="C1282" s="165"/>
      <c r="D1282" s="165"/>
      <c r="E1282" s="21" t="s">
        <v>102</v>
      </c>
      <c r="F1282" s="22" t="s">
        <v>116</v>
      </c>
      <c r="G1282" s="14">
        <v>2</v>
      </c>
      <c r="H1282" s="14" t="s">
        <v>108</v>
      </c>
      <c r="I1282" s="24">
        <v>0.2</v>
      </c>
      <c r="J1282" s="28">
        <v>52569.608225105003</v>
      </c>
      <c r="K1282" s="17">
        <f t="shared" si="134"/>
        <v>21027.843290042001</v>
      </c>
      <c r="L1282" s="9">
        <f>ABSTRACT!I1279</f>
        <v>2</v>
      </c>
      <c r="M1282" s="9">
        <f>ABSTRACT!J1279</f>
        <v>0</v>
      </c>
      <c r="N1282" s="9">
        <f>ABSTRACT!K1279</f>
        <v>2</v>
      </c>
      <c r="O1282" s="37">
        <f t="shared" si="131"/>
        <v>21027.843290042001</v>
      </c>
      <c r="P1282" s="37">
        <f t="shared" si="132"/>
        <v>0</v>
      </c>
      <c r="Q1282" s="37">
        <f t="shared" si="133"/>
        <v>21027.843290042001</v>
      </c>
      <c r="R1282" s="35"/>
      <c r="S1282" s="36"/>
      <c r="T1282" s="41">
        <f t="shared" si="130"/>
        <v>0</v>
      </c>
      <c r="V1282" s="44"/>
      <c r="W1282" s="43"/>
    </row>
    <row r="1283" spans="2:23" ht="12" hidden="1" customHeight="1">
      <c r="B1283" s="165"/>
      <c r="C1283" s="165"/>
      <c r="D1283" s="165"/>
      <c r="E1283" s="21" t="s">
        <v>104</v>
      </c>
      <c r="F1283" s="22" t="s">
        <v>149</v>
      </c>
      <c r="G1283" s="14">
        <v>2</v>
      </c>
      <c r="H1283" s="14" t="s">
        <v>108</v>
      </c>
      <c r="I1283" s="24">
        <v>0.2</v>
      </c>
      <c r="J1283" s="28">
        <v>52569.608225105003</v>
      </c>
      <c r="K1283" s="17">
        <f t="shared" si="134"/>
        <v>21027.843290042001</v>
      </c>
      <c r="L1283" s="9">
        <f>ABSTRACT!I1280</f>
        <v>0</v>
      </c>
      <c r="M1283" s="9">
        <f>ABSTRACT!J1280</f>
        <v>0</v>
      </c>
      <c r="N1283" s="9">
        <f>ABSTRACT!K1280</f>
        <v>0</v>
      </c>
      <c r="O1283" s="37">
        <f t="shared" si="131"/>
        <v>0</v>
      </c>
      <c r="P1283" s="37">
        <f t="shared" si="132"/>
        <v>0</v>
      </c>
      <c r="Q1283" s="37">
        <f t="shared" si="133"/>
        <v>0</v>
      </c>
      <c r="R1283" s="35"/>
      <c r="S1283" s="36"/>
      <c r="T1283" s="41">
        <f t="shared" si="130"/>
        <v>0</v>
      </c>
      <c r="V1283" s="44"/>
      <c r="W1283" s="43"/>
    </row>
    <row r="1284" spans="2:23" ht="12" hidden="1" customHeight="1">
      <c r="B1284" s="165"/>
      <c r="C1284" s="165"/>
      <c r="D1284" s="165"/>
      <c r="E1284" s="12" t="s">
        <v>833</v>
      </c>
      <c r="F1284" s="80" t="s">
        <v>834</v>
      </c>
      <c r="G1284" s="14"/>
      <c r="H1284" s="14"/>
      <c r="I1284" s="24"/>
      <c r="J1284" s="28"/>
      <c r="K1284" s="17"/>
      <c r="L1284" s="9">
        <f>ABSTRACT!I1281</f>
        <v>0</v>
      </c>
      <c r="M1284" s="9">
        <f>ABSTRACT!J1281</f>
        <v>0</v>
      </c>
      <c r="N1284" s="9">
        <f>ABSTRACT!K1281</f>
        <v>0</v>
      </c>
      <c r="O1284" s="37">
        <f t="shared" si="131"/>
        <v>0</v>
      </c>
      <c r="P1284" s="37">
        <f t="shared" si="132"/>
        <v>0</v>
      </c>
      <c r="Q1284" s="37">
        <f t="shared" si="133"/>
        <v>0</v>
      </c>
      <c r="R1284" s="35"/>
      <c r="S1284" s="36"/>
      <c r="T1284" s="41">
        <f t="shared" si="130"/>
        <v>0</v>
      </c>
      <c r="V1284" s="44"/>
      <c r="W1284" s="43"/>
    </row>
    <row r="1285" spans="2:23" ht="12" hidden="1" customHeight="1">
      <c r="B1285" s="165"/>
      <c r="C1285" s="165"/>
      <c r="D1285" s="165"/>
      <c r="E1285" s="18" t="s">
        <v>363</v>
      </c>
      <c r="F1285" s="19" t="s">
        <v>834</v>
      </c>
      <c r="G1285" s="14"/>
      <c r="H1285" s="14"/>
      <c r="I1285" s="15"/>
      <c r="J1285" s="28"/>
      <c r="K1285" s="17"/>
      <c r="L1285" s="9">
        <f>ABSTRACT!I1282</f>
        <v>0</v>
      </c>
      <c r="M1285" s="9">
        <f>ABSTRACT!J1282</f>
        <v>0</v>
      </c>
      <c r="N1285" s="9">
        <f>ABSTRACT!K1282</f>
        <v>0</v>
      </c>
      <c r="O1285" s="37">
        <f t="shared" si="131"/>
        <v>0</v>
      </c>
      <c r="P1285" s="37">
        <f t="shared" si="132"/>
        <v>0</v>
      </c>
      <c r="Q1285" s="37">
        <f t="shared" si="133"/>
        <v>0</v>
      </c>
      <c r="R1285" s="35"/>
      <c r="S1285" s="36"/>
      <c r="T1285" s="41">
        <f t="shared" si="130"/>
        <v>0</v>
      </c>
      <c r="V1285" s="44"/>
      <c r="W1285" s="43"/>
    </row>
    <row r="1286" spans="2:23" ht="12" hidden="1" customHeight="1">
      <c r="B1286" s="165"/>
      <c r="C1286" s="165"/>
      <c r="D1286" s="165"/>
      <c r="E1286" s="21" t="s">
        <v>99</v>
      </c>
      <c r="F1286" s="22" t="s">
        <v>156</v>
      </c>
      <c r="G1286" s="14">
        <v>2</v>
      </c>
      <c r="H1286" s="14" t="s">
        <v>108</v>
      </c>
      <c r="I1286" s="24">
        <v>0.5</v>
      </c>
      <c r="J1286" s="28">
        <v>67587.109415864994</v>
      </c>
      <c r="K1286" s="17">
        <f t="shared" si="134"/>
        <v>67587.109415864994</v>
      </c>
      <c r="L1286" s="9">
        <f>ABSTRACT!I1283</f>
        <v>2</v>
      </c>
      <c r="M1286" s="9">
        <f>ABSTRACT!J1283</f>
        <v>0</v>
      </c>
      <c r="N1286" s="9">
        <f>ABSTRACT!K1283</f>
        <v>2</v>
      </c>
      <c r="O1286" s="37">
        <f t="shared" si="131"/>
        <v>67587.109415864994</v>
      </c>
      <c r="P1286" s="37">
        <f t="shared" si="132"/>
        <v>0</v>
      </c>
      <c r="Q1286" s="37">
        <f t="shared" si="133"/>
        <v>67587.109415864994</v>
      </c>
      <c r="R1286" s="35"/>
      <c r="S1286" s="36"/>
      <c r="T1286" s="41">
        <f t="shared" si="130"/>
        <v>0</v>
      </c>
      <c r="V1286" s="44"/>
      <c r="W1286" s="43"/>
    </row>
    <row r="1287" spans="2:23" ht="12" hidden="1" customHeight="1">
      <c r="B1287" s="165"/>
      <c r="C1287" s="165"/>
      <c r="D1287" s="165"/>
      <c r="E1287" s="21" t="s">
        <v>102</v>
      </c>
      <c r="F1287" s="22" t="s">
        <v>116</v>
      </c>
      <c r="G1287" s="14">
        <v>2</v>
      </c>
      <c r="H1287" s="14" t="s">
        <v>108</v>
      </c>
      <c r="I1287" s="24">
        <v>0.2</v>
      </c>
      <c r="J1287" s="28">
        <v>67587.109415864994</v>
      </c>
      <c r="K1287" s="17">
        <f t="shared" si="134"/>
        <v>27034.843766345999</v>
      </c>
      <c r="L1287" s="9">
        <f>ABSTRACT!I1284</f>
        <v>0</v>
      </c>
      <c r="M1287" s="9">
        <f>ABSTRACT!J1284</f>
        <v>0</v>
      </c>
      <c r="N1287" s="9">
        <f>ABSTRACT!K1284</f>
        <v>0</v>
      </c>
      <c r="O1287" s="37">
        <f t="shared" si="131"/>
        <v>0</v>
      </c>
      <c r="P1287" s="37">
        <f t="shared" si="132"/>
        <v>0</v>
      </c>
      <c r="Q1287" s="37">
        <f t="shared" si="133"/>
        <v>0</v>
      </c>
      <c r="R1287" s="35"/>
      <c r="S1287" s="36"/>
      <c r="T1287" s="41">
        <f t="shared" si="130"/>
        <v>0</v>
      </c>
      <c r="V1287" s="44"/>
      <c r="W1287" s="43"/>
    </row>
    <row r="1288" spans="2:23" ht="12" hidden="1" customHeight="1">
      <c r="B1288" s="165"/>
      <c r="C1288" s="165"/>
      <c r="D1288" s="165"/>
      <c r="E1288" s="21" t="s">
        <v>104</v>
      </c>
      <c r="F1288" s="22" t="s">
        <v>149</v>
      </c>
      <c r="G1288" s="14">
        <v>2</v>
      </c>
      <c r="H1288" s="14" t="s">
        <v>108</v>
      </c>
      <c r="I1288" s="24">
        <v>0.2</v>
      </c>
      <c r="J1288" s="28">
        <v>67587.109415864994</v>
      </c>
      <c r="K1288" s="17">
        <f t="shared" si="134"/>
        <v>27034.843766345999</v>
      </c>
      <c r="L1288" s="9">
        <f>ABSTRACT!I1285</f>
        <v>0</v>
      </c>
      <c r="M1288" s="9">
        <f>ABSTRACT!J1285</f>
        <v>0</v>
      </c>
      <c r="N1288" s="9">
        <f>ABSTRACT!K1285</f>
        <v>0</v>
      </c>
      <c r="O1288" s="37">
        <f t="shared" si="131"/>
        <v>0</v>
      </c>
      <c r="P1288" s="37">
        <f t="shared" si="132"/>
        <v>0</v>
      </c>
      <c r="Q1288" s="37">
        <f t="shared" si="133"/>
        <v>0</v>
      </c>
      <c r="R1288" s="35"/>
      <c r="S1288" s="36"/>
      <c r="T1288" s="41">
        <f t="shared" si="130"/>
        <v>0</v>
      </c>
      <c r="V1288" s="44"/>
      <c r="W1288" s="43"/>
    </row>
    <row r="1289" spans="2:23" ht="12" hidden="1" customHeight="1">
      <c r="B1289" s="165"/>
      <c r="C1289" s="165"/>
      <c r="D1289" s="165"/>
      <c r="E1289" s="18" t="s">
        <v>364</v>
      </c>
      <c r="F1289" s="19" t="s">
        <v>835</v>
      </c>
      <c r="G1289" s="14"/>
      <c r="H1289" s="14"/>
      <c r="I1289" s="24"/>
      <c r="J1289" s="28"/>
      <c r="K1289" s="17"/>
      <c r="L1289" s="9">
        <f>ABSTRACT!I1286</f>
        <v>0</v>
      </c>
      <c r="M1289" s="9">
        <f>ABSTRACT!J1286</f>
        <v>0</v>
      </c>
      <c r="N1289" s="9">
        <f>ABSTRACT!K1286</f>
        <v>0</v>
      </c>
      <c r="O1289" s="37">
        <f t="shared" si="131"/>
        <v>0</v>
      </c>
      <c r="P1289" s="37">
        <f t="shared" si="132"/>
        <v>0</v>
      </c>
      <c r="Q1289" s="37">
        <f t="shared" si="133"/>
        <v>0</v>
      </c>
      <c r="R1289" s="35"/>
      <c r="S1289" s="36"/>
      <c r="T1289" s="41">
        <f t="shared" si="130"/>
        <v>0</v>
      </c>
      <c r="V1289" s="44"/>
      <c r="W1289" s="43"/>
    </row>
    <row r="1290" spans="2:23" ht="12" hidden="1" customHeight="1">
      <c r="B1290" s="165"/>
      <c r="C1290" s="165"/>
      <c r="D1290" s="165"/>
      <c r="E1290" s="21" t="s">
        <v>99</v>
      </c>
      <c r="F1290" s="22" t="s">
        <v>156</v>
      </c>
      <c r="G1290" s="14">
        <v>2</v>
      </c>
      <c r="H1290" s="14" t="s">
        <v>108</v>
      </c>
      <c r="I1290" s="24">
        <v>0.5</v>
      </c>
      <c r="J1290" s="28">
        <v>52569.608225105003</v>
      </c>
      <c r="K1290" s="17">
        <f t="shared" si="134"/>
        <v>52569.608225105003</v>
      </c>
      <c r="L1290" s="9">
        <f>ABSTRACT!I1287</f>
        <v>0</v>
      </c>
      <c r="M1290" s="9">
        <f>ABSTRACT!J1287</f>
        <v>2</v>
      </c>
      <c r="N1290" s="9">
        <f>ABSTRACT!K1287</f>
        <v>2</v>
      </c>
      <c r="O1290" s="37">
        <f t="shared" si="131"/>
        <v>0</v>
      </c>
      <c r="P1290" s="37">
        <f t="shared" si="132"/>
        <v>52569.608225105003</v>
      </c>
      <c r="Q1290" s="37">
        <f t="shared" si="133"/>
        <v>52569.608225105003</v>
      </c>
      <c r="R1290" s="35"/>
      <c r="S1290" s="36"/>
      <c r="T1290" s="41">
        <f t="shared" si="130"/>
        <v>0</v>
      </c>
      <c r="V1290" s="44"/>
      <c r="W1290" s="43"/>
    </row>
    <row r="1291" spans="2:23" ht="12" hidden="1" customHeight="1">
      <c r="B1291" s="165"/>
      <c r="C1291" s="165"/>
      <c r="D1291" s="165"/>
      <c r="E1291" s="21" t="s">
        <v>102</v>
      </c>
      <c r="F1291" s="22" t="s">
        <v>116</v>
      </c>
      <c r="G1291" s="14">
        <v>2</v>
      </c>
      <c r="H1291" s="14" t="s">
        <v>108</v>
      </c>
      <c r="I1291" s="24">
        <v>0.2</v>
      </c>
      <c r="J1291" s="28">
        <v>52569.608225105003</v>
      </c>
      <c r="K1291" s="17">
        <f t="shared" si="134"/>
        <v>21027.843290042001</v>
      </c>
      <c r="L1291" s="9">
        <f>ABSTRACT!I1288</f>
        <v>0</v>
      </c>
      <c r="M1291" s="9">
        <f>ABSTRACT!J1288</f>
        <v>0</v>
      </c>
      <c r="N1291" s="9">
        <f>ABSTRACT!K1288</f>
        <v>0</v>
      </c>
      <c r="O1291" s="37">
        <f t="shared" si="131"/>
        <v>0</v>
      </c>
      <c r="P1291" s="37">
        <f t="shared" si="132"/>
        <v>0</v>
      </c>
      <c r="Q1291" s="37">
        <f t="shared" si="133"/>
        <v>0</v>
      </c>
      <c r="R1291" s="35"/>
      <c r="S1291" s="36"/>
      <c r="T1291" s="41">
        <f t="shared" si="130"/>
        <v>0</v>
      </c>
      <c r="V1291" s="44"/>
      <c r="W1291" s="43"/>
    </row>
    <row r="1292" spans="2:23" ht="12" hidden="1" customHeight="1">
      <c r="B1292" s="165"/>
      <c r="C1292" s="165"/>
      <c r="D1292" s="165"/>
      <c r="E1292" s="21" t="s">
        <v>104</v>
      </c>
      <c r="F1292" s="22" t="s">
        <v>149</v>
      </c>
      <c r="G1292" s="14">
        <v>2</v>
      </c>
      <c r="H1292" s="14" t="s">
        <v>108</v>
      </c>
      <c r="I1292" s="24">
        <v>0.2</v>
      </c>
      <c r="J1292" s="28">
        <v>52569.608225105003</v>
      </c>
      <c r="K1292" s="17">
        <f t="shared" si="134"/>
        <v>21027.843290042001</v>
      </c>
      <c r="L1292" s="9">
        <f>ABSTRACT!I1289</f>
        <v>0</v>
      </c>
      <c r="M1292" s="9">
        <f>ABSTRACT!J1289</f>
        <v>0</v>
      </c>
      <c r="N1292" s="9">
        <f>ABSTRACT!K1289</f>
        <v>0</v>
      </c>
      <c r="O1292" s="37">
        <f t="shared" si="131"/>
        <v>0</v>
      </c>
      <c r="P1292" s="37">
        <f t="shared" si="132"/>
        <v>0</v>
      </c>
      <c r="Q1292" s="37">
        <f t="shared" si="133"/>
        <v>0</v>
      </c>
      <c r="R1292" s="35"/>
      <c r="S1292" s="36"/>
      <c r="T1292" s="41">
        <f t="shared" si="130"/>
        <v>0</v>
      </c>
      <c r="V1292" s="44"/>
      <c r="W1292" s="43"/>
    </row>
    <row r="1293" spans="2:23" ht="12" hidden="1" customHeight="1">
      <c r="B1293" s="165"/>
      <c r="C1293" s="165"/>
      <c r="D1293" s="165"/>
      <c r="E1293" s="12" t="s">
        <v>391</v>
      </c>
      <c r="F1293" s="29" t="s">
        <v>836</v>
      </c>
      <c r="G1293" s="14"/>
      <c r="H1293" s="14"/>
      <c r="I1293" s="24"/>
      <c r="J1293" s="28"/>
      <c r="K1293" s="17"/>
      <c r="L1293" s="9">
        <f>ABSTRACT!I1290</f>
        <v>0</v>
      </c>
      <c r="M1293" s="9">
        <f>ABSTRACT!J1290</f>
        <v>0</v>
      </c>
      <c r="N1293" s="9">
        <f>ABSTRACT!K1290</f>
        <v>0</v>
      </c>
      <c r="O1293" s="37">
        <f t="shared" si="131"/>
        <v>0</v>
      </c>
      <c r="P1293" s="37">
        <f t="shared" si="132"/>
        <v>0</v>
      </c>
      <c r="Q1293" s="37">
        <f t="shared" si="133"/>
        <v>0</v>
      </c>
      <c r="R1293" s="35"/>
      <c r="S1293" s="36"/>
      <c r="T1293" s="41">
        <f t="shared" si="130"/>
        <v>0</v>
      </c>
      <c r="V1293" s="44"/>
      <c r="W1293" s="43"/>
    </row>
    <row r="1294" spans="2:23" ht="12" hidden="1" customHeight="1">
      <c r="B1294" s="165"/>
      <c r="C1294" s="165"/>
      <c r="D1294" s="165"/>
      <c r="E1294" s="18" t="s">
        <v>837</v>
      </c>
      <c r="F1294" s="19" t="s">
        <v>838</v>
      </c>
      <c r="G1294" s="14"/>
      <c r="H1294" s="14"/>
      <c r="I1294" s="24"/>
      <c r="J1294" s="28"/>
      <c r="K1294" s="17"/>
      <c r="L1294" s="9">
        <f>ABSTRACT!I1291</f>
        <v>0</v>
      </c>
      <c r="M1294" s="9">
        <f>ABSTRACT!J1291</f>
        <v>0</v>
      </c>
      <c r="N1294" s="9">
        <f>ABSTRACT!K1291</f>
        <v>0</v>
      </c>
      <c r="O1294" s="37">
        <f t="shared" si="131"/>
        <v>0</v>
      </c>
      <c r="P1294" s="37">
        <f t="shared" si="132"/>
        <v>0</v>
      </c>
      <c r="Q1294" s="37">
        <f t="shared" si="133"/>
        <v>0</v>
      </c>
      <c r="R1294" s="35"/>
      <c r="S1294" s="36"/>
      <c r="T1294" s="41">
        <f t="shared" ref="T1294:T1357" si="135">SUM(V1294:AO1294)</f>
        <v>0</v>
      </c>
      <c r="V1294" s="44"/>
      <c r="W1294" s="43"/>
    </row>
    <row r="1295" spans="2:23" ht="12" hidden="1" customHeight="1">
      <c r="B1295" s="165"/>
      <c r="C1295" s="165"/>
      <c r="D1295" s="165"/>
      <c r="E1295" s="21" t="s">
        <v>99</v>
      </c>
      <c r="F1295" s="22" t="s">
        <v>156</v>
      </c>
      <c r="G1295" s="14">
        <v>1</v>
      </c>
      <c r="H1295" s="14" t="s">
        <v>144</v>
      </c>
      <c r="I1295" s="24">
        <v>0.5</v>
      </c>
      <c r="J1295" s="28">
        <v>6490.7932252299997</v>
      </c>
      <c r="K1295" s="17">
        <f t="shared" si="134"/>
        <v>3245.3966126149999</v>
      </c>
      <c r="L1295" s="9">
        <f>ABSTRACT!I1292</f>
        <v>0</v>
      </c>
      <c r="M1295" s="9">
        <f>ABSTRACT!J1292</f>
        <v>0</v>
      </c>
      <c r="N1295" s="9">
        <f>ABSTRACT!K1292</f>
        <v>0</v>
      </c>
      <c r="O1295" s="37">
        <f t="shared" ref="O1295:O1358" si="136">L1295*J1295*I1295</f>
        <v>0</v>
      </c>
      <c r="P1295" s="37">
        <f t="shared" ref="P1295:P1358" si="137">M1295*J1295*I1295</f>
        <v>0</v>
      </c>
      <c r="Q1295" s="37">
        <f t="shared" si="133"/>
        <v>0</v>
      </c>
      <c r="R1295" s="35"/>
      <c r="S1295" s="36"/>
      <c r="T1295" s="41">
        <f t="shared" si="135"/>
        <v>0</v>
      </c>
      <c r="V1295" s="44"/>
      <c r="W1295" s="43"/>
    </row>
    <row r="1296" spans="2:23" ht="12" hidden="1" customHeight="1">
      <c r="B1296" s="165"/>
      <c r="C1296" s="165"/>
      <c r="D1296" s="165"/>
      <c r="E1296" s="21" t="s">
        <v>102</v>
      </c>
      <c r="F1296" s="22" t="s">
        <v>116</v>
      </c>
      <c r="G1296" s="14">
        <v>1</v>
      </c>
      <c r="H1296" s="14" t="s">
        <v>144</v>
      </c>
      <c r="I1296" s="24">
        <v>0.2</v>
      </c>
      <c r="J1296" s="28">
        <v>6490.7932252299997</v>
      </c>
      <c r="K1296" s="17">
        <f t="shared" si="134"/>
        <v>1298.1586450459999</v>
      </c>
      <c r="L1296" s="9">
        <f>ABSTRACT!I1293</f>
        <v>0</v>
      </c>
      <c r="M1296" s="9">
        <f>ABSTRACT!J1293</f>
        <v>0</v>
      </c>
      <c r="N1296" s="9">
        <f>ABSTRACT!K1293</f>
        <v>0</v>
      </c>
      <c r="O1296" s="37">
        <f t="shared" si="136"/>
        <v>0</v>
      </c>
      <c r="P1296" s="37">
        <f t="shared" si="137"/>
        <v>0</v>
      </c>
      <c r="Q1296" s="37">
        <f t="shared" ref="Q1296:Q1359" si="138">O1296+P1296</f>
        <v>0</v>
      </c>
      <c r="R1296" s="35"/>
      <c r="S1296" s="36"/>
      <c r="T1296" s="41">
        <f t="shared" si="135"/>
        <v>0</v>
      </c>
      <c r="V1296" s="44"/>
      <c r="W1296" s="43"/>
    </row>
    <row r="1297" spans="2:23" ht="12" hidden="1" customHeight="1">
      <c r="B1297" s="165"/>
      <c r="C1297" s="165"/>
      <c r="D1297" s="165"/>
      <c r="E1297" s="21" t="s">
        <v>104</v>
      </c>
      <c r="F1297" s="22" t="s">
        <v>149</v>
      </c>
      <c r="G1297" s="14">
        <v>1</v>
      </c>
      <c r="H1297" s="14" t="s">
        <v>144</v>
      </c>
      <c r="I1297" s="24">
        <v>0.2</v>
      </c>
      <c r="J1297" s="28">
        <v>6490.7932252299997</v>
      </c>
      <c r="K1297" s="17">
        <f t="shared" si="134"/>
        <v>1298.1586450459999</v>
      </c>
      <c r="L1297" s="9">
        <f>ABSTRACT!I1294</f>
        <v>0</v>
      </c>
      <c r="M1297" s="9">
        <f>ABSTRACT!J1294</f>
        <v>0</v>
      </c>
      <c r="N1297" s="9">
        <f>ABSTRACT!K1294</f>
        <v>0</v>
      </c>
      <c r="O1297" s="37">
        <f t="shared" si="136"/>
        <v>0</v>
      </c>
      <c r="P1297" s="37">
        <f t="shared" si="137"/>
        <v>0</v>
      </c>
      <c r="Q1297" s="37">
        <f t="shared" si="138"/>
        <v>0</v>
      </c>
      <c r="R1297" s="35"/>
      <c r="S1297" s="36"/>
      <c r="T1297" s="41">
        <f t="shared" si="135"/>
        <v>0</v>
      </c>
      <c r="V1297" s="44"/>
      <c r="W1297" s="43"/>
    </row>
    <row r="1298" spans="2:23" ht="12" hidden="1" customHeight="1">
      <c r="B1298" s="165"/>
      <c r="C1298" s="165"/>
      <c r="D1298" s="165"/>
      <c r="E1298" s="18" t="s">
        <v>839</v>
      </c>
      <c r="F1298" s="19" t="s">
        <v>840</v>
      </c>
      <c r="G1298" s="14"/>
      <c r="H1298" s="14"/>
      <c r="I1298" s="24"/>
      <c r="J1298" s="28"/>
      <c r="K1298" s="17"/>
      <c r="L1298" s="9">
        <f>ABSTRACT!I1295</f>
        <v>0</v>
      </c>
      <c r="M1298" s="9">
        <f>ABSTRACT!J1295</f>
        <v>0</v>
      </c>
      <c r="N1298" s="9">
        <f>ABSTRACT!K1295</f>
        <v>0</v>
      </c>
      <c r="O1298" s="37">
        <f t="shared" si="136"/>
        <v>0</v>
      </c>
      <c r="P1298" s="37">
        <f t="shared" si="137"/>
        <v>0</v>
      </c>
      <c r="Q1298" s="37">
        <f t="shared" si="138"/>
        <v>0</v>
      </c>
      <c r="R1298" s="35"/>
      <c r="S1298" s="36"/>
      <c r="T1298" s="41">
        <f t="shared" si="135"/>
        <v>0</v>
      </c>
      <c r="V1298" s="44"/>
      <c r="W1298" s="43"/>
    </row>
    <row r="1299" spans="2:23" ht="12" hidden="1" customHeight="1">
      <c r="B1299" s="165"/>
      <c r="C1299" s="165"/>
      <c r="D1299" s="165"/>
      <c r="E1299" s="21" t="s">
        <v>99</v>
      </c>
      <c r="F1299" s="22" t="s">
        <v>156</v>
      </c>
      <c r="G1299" s="14">
        <v>1</v>
      </c>
      <c r="H1299" s="14" t="s">
        <v>144</v>
      </c>
      <c r="I1299" s="24">
        <v>0.5</v>
      </c>
      <c r="J1299" s="28">
        <v>6490.7932252299997</v>
      </c>
      <c r="K1299" s="17">
        <f t="shared" si="134"/>
        <v>3245.3966126149999</v>
      </c>
      <c r="L1299" s="9">
        <f>ABSTRACT!I1296</f>
        <v>0</v>
      </c>
      <c r="M1299" s="9">
        <f>ABSTRACT!J1296</f>
        <v>0</v>
      </c>
      <c r="N1299" s="9">
        <f>ABSTRACT!K1296</f>
        <v>0</v>
      </c>
      <c r="O1299" s="37">
        <f t="shared" si="136"/>
        <v>0</v>
      </c>
      <c r="P1299" s="37">
        <f t="shared" si="137"/>
        <v>0</v>
      </c>
      <c r="Q1299" s="37">
        <f t="shared" si="138"/>
        <v>0</v>
      </c>
      <c r="R1299" s="35"/>
      <c r="S1299" s="36"/>
      <c r="T1299" s="41">
        <f t="shared" si="135"/>
        <v>0</v>
      </c>
      <c r="V1299" s="44"/>
      <c r="W1299" s="43"/>
    </row>
    <row r="1300" spans="2:23" ht="12" hidden="1" customHeight="1">
      <c r="B1300" s="165"/>
      <c r="C1300" s="165"/>
      <c r="D1300" s="165"/>
      <c r="E1300" s="21" t="s">
        <v>102</v>
      </c>
      <c r="F1300" s="22" t="s">
        <v>116</v>
      </c>
      <c r="G1300" s="14">
        <v>1</v>
      </c>
      <c r="H1300" s="14" t="s">
        <v>144</v>
      </c>
      <c r="I1300" s="24">
        <v>0.2</v>
      </c>
      <c r="J1300" s="28">
        <v>6490.7932252299997</v>
      </c>
      <c r="K1300" s="17">
        <f t="shared" si="134"/>
        <v>1298.1586450459999</v>
      </c>
      <c r="L1300" s="9">
        <f>ABSTRACT!I1297</f>
        <v>0</v>
      </c>
      <c r="M1300" s="9">
        <f>ABSTRACT!J1297</f>
        <v>0</v>
      </c>
      <c r="N1300" s="9">
        <f>ABSTRACT!K1297</f>
        <v>0</v>
      </c>
      <c r="O1300" s="37">
        <f t="shared" si="136"/>
        <v>0</v>
      </c>
      <c r="P1300" s="37">
        <f t="shared" si="137"/>
        <v>0</v>
      </c>
      <c r="Q1300" s="37">
        <f t="shared" si="138"/>
        <v>0</v>
      </c>
      <c r="R1300" s="35"/>
      <c r="S1300" s="36"/>
      <c r="T1300" s="41">
        <f t="shared" si="135"/>
        <v>0</v>
      </c>
      <c r="V1300" s="44"/>
      <c r="W1300" s="43"/>
    </row>
    <row r="1301" spans="2:23" ht="12" hidden="1" customHeight="1">
      <c r="B1301" s="165"/>
      <c r="C1301" s="165"/>
      <c r="D1301" s="165"/>
      <c r="E1301" s="21" t="s">
        <v>104</v>
      </c>
      <c r="F1301" s="22" t="s">
        <v>149</v>
      </c>
      <c r="G1301" s="14">
        <v>1</v>
      </c>
      <c r="H1301" s="14" t="s">
        <v>144</v>
      </c>
      <c r="I1301" s="24">
        <v>0.2</v>
      </c>
      <c r="J1301" s="28">
        <v>6490.7932252299997</v>
      </c>
      <c r="K1301" s="17">
        <f t="shared" si="134"/>
        <v>1298.1586450459999</v>
      </c>
      <c r="L1301" s="9">
        <f>ABSTRACT!I1298</f>
        <v>0</v>
      </c>
      <c r="M1301" s="9">
        <f>ABSTRACT!J1298</f>
        <v>0</v>
      </c>
      <c r="N1301" s="9">
        <f>ABSTRACT!K1298</f>
        <v>0</v>
      </c>
      <c r="O1301" s="37">
        <f t="shared" si="136"/>
        <v>0</v>
      </c>
      <c r="P1301" s="37">
        <f t="shared" si="137"/>
        <v>0</v>
      </c>
      <c r="Q1301" s="37">
        <f t="shared" si="138"/>
        <v>0</v>
      </c>
      <c r="R1301" s="35"/>
      <c r="S1301" s="36"/>
      <c r="T1301" s="41">
        <f t="shared" si="135"/>
        <v>0</v>
      </c>
      <c r="V1301" s="44"/>
      <c r="W1301" s="43"/>
    </row>
    <row r="1302" spans="2:23" ht="12" hidden="1" customHeight="1">
      <c r="B1302" s="165"/>
      <c r="C1302" s="165"/>
      <c r="D1302" s="165"/>
      <c r="E1302" s="18" t="s">
        <v>841</v>
      </c>
      <c r="F1302" s="19" t="s">
        <v>842</v>
      </c>
      <c r="G1302" s="14"/>
      <c r="H1302" s="14"/>
      <c r="I1302" s="24"/>
      <c r="J1302" s="28"/>
      <c r="K1302" s="17"/>
      <c r="L1302" s="9">
        <f>ABSTRACT!I1299</f>
        <v>0</v>
      </c>
      <c r="M1302" s="9">
        <f>ABSTRACT!J1299</f>
        <v>0</v>
      </c>
      <c r="N1302" s="9">
        <f>ABSTRACT!K1299</f>
        <v>0</v>
      </c>
      <c r="O1302" s="37">
        <f t="shared" si="136"/>
        <v>0</v>
      </c>
      <c r="P1302" s="37">
        <f t="shared" si="137"/>
        <v>0</v>
      </c>
      <c r="Q1302" s="37">
        <f t="shared" si="138"/>
        <v>0</v>
      </c>
      <c r="R1302" s="35"/>
      <c r="S1302" s="36"/>
      <c r="T1302" s="41">
        <f t="shared" si="135"/>
        <v>0</v>
      </c>
      <c r="V1302" s="44"/>
      <c r="W1302" s="43"/>
    </row>
    <row r="1303" spans="2:23" ht="12" hidden="1" customHeight="1">
      <c r="B1303" s="165"/>
      <c r="C1303" s="165"/>
      <c r="D1303" s="165"/>
      <c r="E1303" s="21" t="s">
        <v>99</v>
      </c>
      <c r="F1303" s="22" t="s">
        <v>156</v>
      </c>
      <c r="G1303" s="14">
        <v>2</v>
      </c>
      <c r="H1303" s="14" t="s">
        <v>144</v>
      </c>
      <c r="I1303" s="24">
        <v>0.5</v>
      </c>
      <c r="J1303" s="28">
        <v>6490.483815695</v>
      </c>
      <c r="K1303" s="17">
        <f t="shared" si="134"/>
        <v>6490.483815695</v>
      </c>
      <c r="L1303" s="9">
        <f>ABSTRACT!I1300</f>
        <v>0</v>
      </c>
      <c r="M1303" s="9">
        <f>ABSTRACT!J1300</f>
        <v>0</v>
      </c>
      <c r="N1303" s="9">
        <f>ABSTRACT!K1300</f>
        <v>0</v>
      </c>
      <c r="O1303" s="37">
        <f t="shared" si="136"/>
        <v>0</v>
      </c>
      <c r="P1303" s="37">
        <f t="shared" si="137"/>
        <v>0</v>
      </c>
      <c r="Q1303" s="37">
        <f t="shared" si="138"/>
        <v>0</v>
      </c>
      <c r="R1303" s="35"/>
      <c r="S1303" s="36"/>
      <c r="T1303" s="41">
        <f t="shared" si="135"/>
        <v>0</v>
      </c>
      <c r="V1303" s="44"/>
      <c r="W1303" s="43"/>
    </row>
    <row r="1304" spans="2:23" ht="12" hidden="1" customHeight="1">
      <c r="B1304" s="165"/>
      <c r="C1304" s="165"/>
      <c r="D1304" s="165"/>
      <c r="E1304" s="21" t="s">
        <v>102</v>
      </c>
      <c r="F1304" s="22" t="s">
        <v>116</v>
      </c>
      <c r="G1304" s="14">
        <v>2</v>
      </c>
      <c r="H1304" s="14" t="s">
        <v>144</v>
      </c>
      <c r="I1304" s="24">
        <v>0.2</v>
      </c>
      <c r="J1304" s="28">
        <v>6490.483815695</v>
      </c>
      <c r="K1304" s="17">
        <f t="shared" si="134"/>
        <v>2596.1935262780003</v>
      </c>
      <c r="L1304" s="9">
        <f>ABSTRACT!I1301</f>
        <v>0</v>
      </c>
      <c r="M1304" s="9">
        <f>ABSTRACT!J1301</f>
        <v>0</v>
      </c>
      <c r="N1304" s="9">
        <f>ABSTRACT!K1301</f>
        <v>0</v>
      </c>
      <c r="O1304" s="37">
        <f t="shared" si="136"/>
        <v>0</v>
      </c>
      <c r="P1304" s="37">
        <f t="shared" si="137"/>
        <v>0</v>
      </c>
      <c r="Q1304" s="37">
        <f t="shared" si="138"/>
        <v>0</v>
      </c>
      <c r="R1304" s="35"/>
      <c r="S1304" s="36"/>
      <c r="T1304" s="41">
        <f t="shared" si="135"/>
        <v>0</v>
      </c>
      <c r="V1304" s="44"/>
      <c r="W1304" s="43"/>
    </row>
    <row r="1305" spans="2:23" ht="12" hidden="1" customHeight="1">
      <c r="B1305" s="165"/>
      <c r="C1305" s="165"/>
      <c r="D1305" s="165"/>
      <c r="E1305" s="21" t="s">
        <v>104</v>
      </c>
      <c r="F1305" s="22" t="s">
        <v>149</v>
      </c>
      <c r="G1305" s="14">
        <v>2</v>
      </c>
      <c r="H1305" s="14" t="s">
        <v>144</v>
      </c>
      <c r="I1305" s="24">
        <v>0.2</v>
      </c>
      <c r="J1305" s="28">
        <v>6490.483815695</v>
      </c>
      <c r="K1305" s="17">
        <f t="shared" si="134"/>
        <v>2596.1935262780003</v>
      </c>
      <c r="L1305" s="9">
        <f>ABSTRACT!I1302</f>
        <v>0</v>
      </c>
      <c r="M1305" s="9">
        <f>ABSTRACT!J1302</f>
        <v>0</v>
      </c>
      <c r="N1305" s="9">
        <f>ABSTRACT!K1302</f>
        <v>0</v>
      </c>
      <c r="O1305" s="37">
        <f t="shared" si="136"/>
        <v>0</v>
      </c>
      <c r="P1305" s="37">
        <f t="shared" si="137"/>
        <v>0</v>
      </c>
      <c r="Q1305" s="37">
        <f t="shared" si="138"/>
        <v>0</v>
      </c>
      <c r="R1305" s="35"/>
      <c r="S1305" s="36"/>
      <c r="T1305" s="41">
        <f t="shared" si="135"/>
        <v>0</v>
      </c>
      <c r="V1305" s="44"/>
      <c r="W1305" s="43"/>
    </row>
    <row r="1306" spans="2:23" ht="12" hidden="1" customHeight="1">
      <c r="B1306" s="165"/>
      <c r="C1306" s="165"/>
      <c r="D1306" s="165"/>
      <c r="E1306" s="18" t="s">
        <v>843</v>
      </c>
      <c r="F1306" s="19" t="s">
        <v>844</v>
      </c>
      <c r="G1306" s="14"/>
      <c r="H1306" s="14"/>
      <c r="I1306" s="15"/>
      <c r="J1306" s="28"/>
      <c r="K1306" s="17"/>
      <c r="L1306" s="9">
        <f>ABSTRACT!I1303</f>
        <v>0</v>
      </c>
      <c r="M1306" s="9">
        <f>ABSTRACT!J1303</f>
        <v>0</v>
      </c>
      <c r="N1306" s="9">
        <f>ABSTRACT!K1303</f>
        <v>0</v>
      </c>
      <c r="O1306" s="37">
        <f t="shared" si="136"/>
        <v>0</v>
      </c>
      <c r="P1306" s="37">
        <f t="shared" si="137"/>
        <v>0</v>
      </c>
      <c r="Q1306" s="37">
        <f t="shared" si="138"/>
        <v>0</v>
      </c>
      <c r="R1306" s="35"/>
      <c r="S1306" s="36"/>
      <c r="T1306" s="41">
        <f t="shared" si="135"/>
        <v>0</v>
      </c>
      <c r="V1306" s="44"/>
      <c r="W1306" s="43"/>
    </row>
    <row r="1307" spans="2:23" ht="12" hidden="1" customHeight="1">
      <c r="B1307" s="165"/>
      <c r="C1307" s="165"/>
      <c r="D1307" s="165"/>
      <c r="E1307" s="21" t="s">
        <v>99</v>
      </c>
      <c r="F1307" s="22" t="s">
        <v>156</v>
      </c>
      <c r="G1307" s="14">
        <v>1</v>
      </c>
      <c r="H1307" s="14" t="s">
        <v>144</v>
      </c>
      <c r="I1307" s="24">
        <v>0.5</v>
      </c>
      <c r="J1307" s="28">
        <v>6490.7932252299997</v>
      </c>
      <c r="K1307" s="17">
        <f t="shared" si="134"/>
        <v>3245.3966126149999</v>
      </c>
      <c r="L1307" s="9">
        <f>ABSTRACT!I1304</f>
        <v>0</v>
      </c>
      <c r="M1307" s="9">
        <f>ABSTRACT!J1304</f>
        <v>0</v>
      </c>
      <c r="N1307" s="9">
        <f>ABSTRACT!K1304</f>
        <v>0</v>
      </c>
      <c r="O1307" s="37">
        <f t="shared" si="136"/>
        <v>0</v>
      </c>
      <c r="P1307" s="37">
        <f t="shared" si="137"/>
        <v>0</v>
      </c>
      <c r="Q1307" s="37">
        <f t="shared" si="138"/>
        <v>0</v>
      </c>
      <c r="R1307" s="35"/>
      <c r="S1307" s="36"/>
      <c r="T1307" s="41">
        <f t="shared" si="135"/>
        <v>0</v>
      </c>
      <c r="V1307" s="44"/>
      <c r="W1307" s="43"/>
    </row>
    <row r="1308" spans="2:23" ht="12" hidden="1" customHeight="1">
      <c r="B1308" s="165"/>
      <c r="C1308" s="165"/>
      <c r="D1308" s="165"/>
      <c r="E1308" s="21" t="s">
        <v>102</v>
      </c>
      <c r="F1308" s="22" t="s">
        <v>116</v>
      </c>
      <c r="G1308" s="14">
        <v>1</v>
      </c>
      <c r="H1308" s="14" t="s">
        <v>144</v>
      </c>
      <c r="I1308" s="24">
        <v>0.2</v>
      </c>
      <c r="J1308" s="28">
        <v>6490.7932252299997</v>
      </c>
      <c r="K1308" s="17">
        <f t="shared" si="134"/>
        <v>1298.1586450459999</v>
      </c>
      <c r="L1308" s="9">
        <f>ABSTRACT!I1305</f>
        <v>0</v>
      </c>
      <c r="M1308" s="9">
        <f>ABSTRACT!J1305</f>
        <v>0</v>
      </c>
      <c r="N1308" s="9">
        <f>ABSTRACT!K1305</f>
        <v>0</v>
      </c>
      <c r="O1308" s="37">
        <f t="shared" si="136"/>
        <v>0</v>
      </c>
      <c r="P1308" s="37">
        <f t="shared" si="137"/>
        <v>0</v>
      </c>
      <c r="Q1308" s="37">
        <f t="shared" si="138"/>
        <v>0</v>
      </c>
      <c r="R1308" s="35"/>
      <c r="S1308" s="36"/>
      <c r="T1308" s="41">
        <f t="shared" si="135"/>
        <v>0</v>
      </c>
      <c r="V1308" s="44"/>
      <c r="W1308" s="43"/>
    </row>
    <row r="1309" spans="2:23" ht="12" hidden="1" customHeight="1">
      <c r="B1309" s="165"/>
      <c r="C1309" s="165"/>
      <c r="D1309" s="165"/>
      <c r="E1309" s="21" t="s">
        <v>104</v>
      </c>
      <c r="F1309" s="22" t="s">
        <v>149</v>
      </c>
      <c r="G1309" s="14">
        <v>1</v>
      </c>
      <c r="H1309" s="14" t="s">
        <v>144</v>
      </c>
      <c r="I1309" s="24">
        <v>0.2</v>
      </c>
      <c r="J1309" s="28">
        <v>6490.7932252299997</v>
      </c>
      <c r="K1309" s="17">
        <f t="shared" si="134"/>
        <v>1298.1586450459999</v>
      </c>
      <c r="L1309" s="9">
        <f>ABSTRACT!I1306</f>
        <v>0</v>
      </c>
      <c r="M1309" s="9">
        <f>ABSTRACT!J1306</f>
        <v>0</v>
      </c>
      <c r="N1309" s="9">
        <f>ABSTRACT!K1306</f>
        <v>0</v>
      </c>
      <c r="O1309" s="37">
        <f t="shared" si="136"/>
        <v>0</v>
      </c>
      <c r="P1309" s="37">
        <f t="shared" si="137"/>
        <v>0</v>
      </c>
      <c r="Q1309" s="37">
        <f t="shared" si="138"/>
        <v>0</v>
      </c>
      <c r="R1309" s="35"/>
      <c r="S1309" s="36"/>
      <c r="T1309" s="41">
        <f t="shared" si="135"/>
        <v>0</v>
      </c>
      <c r="V1309" s="44"/>
      <c r="W1309" s="43"/>
    </row>
    <row r="1310" spans="2:23" ht="12" hidden="1" customHeight="1">
      <c r="B1310" s="165"/>
      <c r="C1310" s="165"/>
      <c r="D1310" s="165"/>
      <c r="E1310" s="18" t="s">
        <v>845</v>
      </c>
      <c r="F1310" s="19" t="s">
        <v>846</v>
      </c>
      <c r="G1310" s="14"/>
      <c r="H1310" s="14"/>
      <c r="I1310" s="24"/>
      <c r="J1310" s="28"/>
      <c r="K1310" s="17"/>
      <c r="L1310" s="9">
        <f>ABSTRACT!I1307</f>
        <v>0</v>
      </c>
      <c r="M1310" s="9">
        <f>ABSTRACT!J1307</f>
        <v>0</v>
      </c>
      <c r="N1310" s="9">
        <f>ABSTRACT!K1307</f>
        <v>0</v>
      </c>
      <c r="O1310" s="37">
        <f t="shared" si="136"/>
        <v>0</v>
      </c>
      <c r="P1310" s="37">
        <f t="shared" si="137"/>
        <v>0</v>
      </c>
      <c r="Q1310" s="37">
        <f t="shared" si="138"/>
        <v>0</v>
      </c>
      <c r="R1310" s="35"/>
      <c r="S1310" s="36"/>
      <c r="T1310" s="41">
        <f t="shared" si="135"/>
        <v>0</v>
      </c>
      <c r="V1310" s="44"/>
      <c r="W1310" s="43"/>
    </row>
    <row r="1311" spans="2:23" ht="12" hidden="1" customHeight="1">
      <c r="B1311" s="165"/>
      <c r="C1311" s="165"/>
      <c r="D1311" s="165"/>
      <c r="E1311" s="21" t="s">
        <v>99</v>
      </c>
      <c r="F1311" s="22" t="s">
        <v>156</v>
      </c>
      <c r="G1311" s="14">
        <v>2</v>
      </c>
      <c r="H1311" s="14" t="s">
        <v>144</v>
      </c>
      <c r="I1311" s="24">
        <v>0.5</v>
      </c>
      <c r="J1311" s="28">
        <v>6490.483815695</v>
      </c>
      <c r="K1311" s="17">
        <f t="shared" ref="K1311:K1374" si="139">J1311*G1311*I1311</f>
        <v>6490.483815695</v>
      </c>
      <c r="L1311" s="9">
        <f>ABSTRACT!I1308</f>
        <v>0</v>
      </c>
      <c r="M1311" s="9">
        <f>ABSTRACT!J1308</f>
        <v>0</v>
      </c>
      <c r="N1311" s="9">
        <f>ABSTRACT!K1308</f>
        <v>0</v>
      </c>
      <c r="O1311" s="37">
        <f t="shared" si="136"/>
        <v>0</v>
      </c>
      <c r="P1311" s="37">
        <f t="shared" si="137"/>
        <v>0</v>
      </c>
      <c r="Q1311" s="37">
        <f t="shared" si="138"/>
        <v>0</v>
      </c>
      <c r="R1311" s="35"/>
      <c r="S1311" s="36"/>
      <c r="T1311" s="41">
        <f t="shared" si="135"/>
        <v>0</v>
      </c>
      <c r="V1311" s="44"/>
      <c r="W1311" s="43"/>
    </row>
    <row r="1312" spans="2:23" ht="12" hidden="1" customHeight="1">
      <c r="B1312" s="165"/>
      <c r="C1312" s="165"/>
      <c r="D1312" s="165"/>
      <c r="E1312" s="21" t="s">
        <v>102</v>
      </c>
      <c r="F1312" s="22" t="s">
        <v>116</v>
      </c>
      <c r="G1312" s="14">
        <v>2</v>
      </c>
      <c r="H1312" s="14" t="s">
        <v>144</v>
      </c>
      <c r="I1312" s="24">
        <v>0.2</v>
      </c>
      <c r="J1312" s="28">
        <v>6490.483815695</v>
      </c>
      <c r="K1312" s="17">
        <f t="shared" si="139"/>
        <v>2596.1935262780003</v>
      </c>
      <c r="L1312" s="9">
        <f>ABSTRACT!I1309</f>
        <v>0</v>
      </c>
      <c r="M1312" s="9">
        <f>ABSTRACT!J1309</f>
        <v>0</v>
      </c>
      <c r="N1312" s="9">
        <f>ABSTRACT!K1309</f>
        <v>0</v>
      </c>
      <c r="O1312" s="37">
        <f t="shared" si="136"/>
        <v>0</v>
      </c>
      <c r="P1312" s="37">
        <f t="shared" si="137"/>
        <v>0</v>
      </c>
      <c r="Q1312" s="37">
        <f t="shared" si="138"/>
        <v>0</v>
      </c>
      <c r="R1312" s="35"/>
      <c r="S1312" s="36"/>
      <c r="T1312" s="41">
        <f t="shared" si="135"/>
        <v>0</v>
      </c>
      <c r="V1312" s="44"/>
      <c r="W1312" s="43"/>
    </row>
    <row r="1313" spans="2:23" ht="12" hidden="1" customHeight="1">
      <c r="B1313" s="165"/>
      <c r="C1313" s="165"/>
      <c r="D1313" s="165"/>
      <c r="E1313" s="21" t="s">
        <v>104</v>
      </c>
      <c r="F1313" s="22" t="s">
        <v>149</v>
      </c>
      <c r="G1313" s="14">
        <v>2</v>
      </c>
      <c r="H1313" s="14" t="s">
        <v>144</v>
      </c>
      <c r="I1313" s="24">
        <v>0.2</v>
      </c>
      <c r="J1313" s="28">
        <v>6490.483815695</v>
      </c>
      <c r="K1313" s="17">
        <f t="shared" si="139"/>
        <v>2596.1935262780003</v>
      </c>
      <c r="L1313" s="9">
        <f>ABSTRACT!I1310</f>
        <v>0</v>
      </c>
      <c r="M1313" s="9">
        <f>ABSTRACT!J1310</f>
        <v>0</v>
      </c>
      <c r="N1313" s="9">
        <f>ABSTRACT!K1310</f>
        <v>0</v>
      </c>
      <c r="O1313" s="37">
        <f t="shared" si="136"/>
        <v>0</v>
      </c>
      <c r="P1313" s="37">
        <f t="shared" si="137"/>
        <v>0</v>
      </c>
      <c r="Q1313" s="37">
        <f t="shared" si="138"/>
        <v>0</v>
      </c>
      <c r="R1313" s="35"/>
      <c r="S1313" s="36"/>
      <c r="T1313" s="41">
        <f t="shared" si="135"/>
        <v>0</v>
      </c>
      <c r="V1313" s="44"/>
      <c r="W1313" s="43"/>
    </row>
    <row r="1314" spans="2:23" ht="12" hidden="1" customHeight="1">
      <c r="B1314" s="165"/>
      <c r="C1314" s="165"/>
      <c r="D1314" s="165"/>
      <c r="E1314" s="18" t="s">
        <v>847</v>
      </c>
      <c r="F1314" s="19" t="s">
        <v>848</v>
      </c>
      <c r="G1314" s="14"/>
      <c r="H1314" s="14"/>
      <c r="I1314" s="24"/>
      <c r="J1314" s="28"/>
      <c r="K1314" s="17"/>
      <c r="L1314" s="9">
        <f>ABSTRACT!I1311</f>
        <v>0</v>
      </c>
      <c r="M1314" s="9">
        <f>ABSTRACT!J1311</f>
        <v>0</v>
      </c>
      <c r="N1314" s="9">
        <f>ABSTRACT!K1311</f>
        <v>0</v>
      </c>
      <c r="O1314" s="37">
        <f t="shared" si="136"/>
        <v>0</v>
      </c>
      <c r="P1314" s="37">
        <f t="shared" si="137"/>
        <v>0</v>
      </c>
      <c r="Q1314" s="37">
        <f t="shared" si="138"/>
        <v>0</v>
      </c>
      <c r="R1314" s="35"/>
      <c r="S1314" s="36"/>
      <c r="T1314" s="41">
        <f t="shared" si="135"/>
        <v>0</v>
      </c>
      <c r="V1314" s="44"/>
      <c r="W1314" s="43"/>
    </row>
    <row r="1315" spans="2:23" ht="12" hidden="1" customHeight="1">
      <c r="B1315" s="165"/>
      <c r="C1315" s="165"/>
      <c r="D1315" s="165"/>
      <c r="E1315" s="21" t="s">
        <v>99</v>
      </c>
      <c r="F1315" s="22" t="s">
        <v>156</v>
      </c>
      <c r="G1315" s="14">
        <v>1</v>
      </c>
      <c r="H1315" s="14" t="s">
        <v>108</v>
      </c>
      <c r="I1315" s="24">
        <v>0.5</v>
      </c>
      <c r="J1315" s="28">
        <v>7211.7174417799997</v>
      </c>
      <c r="K1315" s="17">
        <f t="shared" si="139"/>
        <v>3605.8587208899999</v>
      </c>
      <c r="L1315" s="9">
        <f>ABSTRACT!I1312</f>
        <v>0</v>
      </c>
      <c r="M1315" s="9">
        <f>ABSTRACT!J1312</f>
        <v>0</v>
      </c>
      <c r="N1315" s="9">
        <f>ABSTRACT!K1312</f>
        <v>0</v>
      </c>
      <c r="O1315" s="37">
        <f t="shared" si="136"/>
        <v>0</v>
      </c>
      <c r="P1315" s="37">
        <f t="shared" si="137"/>
        <v>0</v>
      </c>
      <c r="Q1315" s="37">
        <f t="shared" si="138"/>
        <v>0</v>
      </c>
      <c r="R1315" s="35"/>
      <c r="S1315" s="36"/>
      <c r="T1315" s="41">
        <f t="shared" si="135"/>
        <v>0</v>
      </c>
      <c r="V1315" s="44"/>
      <c r="W1315" s="43"/>
    </row>
    <row r="1316" spans="2:23" ht="12" hidden="1" customHeight="1">
      <c r="B1316" s="165"/>
      <c r="C1316" s="165"/>
      <c r="D1316" s="165"/>
      <c r="E1316" s="21" t="s">
        <v>102</v>
      </c>
      <c r="F1316" s="22" t="s">
        <v>116</v>
      </c>
      <c r="G1316" s="14">
        <v>1</v>
      </c>
      <c r="H1316" s="14" t="s">
        <v>108</v>
      </c>
      <c r="I1316" s="24">
        <v>0.2</v>
      </c>
      <c r="J1316" s="28">
        <v>7211.7174417799997</v>
      </c>
      <c r="K1316" s="17">
        <f t="shared" si="139"/>
        <v>1442.3434883560001</v>
      </c>
      <c r="L1316" s="9">
        <f>ABSTRACT!I1313</f>
        <v>0</v>
      </c>
      <c r="M1316" s="9">
        <f>ABSTRACT!J1313</f>
        <v>0</v>
      </c>
      <c r="N1316" s="9">
        <f>ABSTRACT!K1313</f>
        <v>0</v>
      </c>
      <c r="O1316" s="37">
        <f t="shared" si="136"/>
        <v>0</v>
      </c>
      <c r="P1316" s="37">
        <f t="shared" si="137"/>
        <v>0</v>
      </c>
      <c r="Q1316" s="37">
        <f t="shared" si="138"/>
        <v>0</v>
      </c>
      <c r="R1316" s="35"/>
      <c r="S1316" s="36"/>
      <c r="T1316" s="41">
        <f t="shared" si="135"/>
        <v>0</v>
      </c>
      <c r="V1316" s="44"/>
      <c r="W1316" s="43"/>
    </row>
    <row r="1317" spans="2:23" ht="12" hidden="1" customHeight="1">
      <c r="B1317" s="165"/>
      <c r="C1317" s="165"/>
      <c r="D1317" s="165"/>
      <c r="E1317" s="21" t="s">
        <v>104</v>
      </c>
      <c r="F1317" s="22" t="s">
        <v>149</v>
      </c>
      <c r="G1317" s="14">
        <v>1</v>
      </c>
      <c r="H1317" s="14" t="s">
        <v>108</v>
      </c>
      <c r="I1317" s="24">
        <v>0.2</v>
      </c>
      <c r="J1317" s="28">
        <v>7211.7174417799997</v>
      </c>
      <c r="K1317" s="17">
        <f t="shared" si="139"/>
        <v>1442.3434883560001</v>
      </c>
      <c r="L1317" s="9">
        <f>ABSTRACT!I1314</f>
        <v>0</v>
      </c>
      <c r="M1317" s="9">
        <f>ABSTRACT!J1314</f>
        <v>0</v>
      </c>
      <c r="N1317" s="9">
        <f>ABSTRACT!K1314</f>
        <v>0</v>
      </c>
      <c r="O1317" s="37">
        <f t="shared" si="136"/>
        <v>0</v>
      </c>
      <c r="P1317" s="37">
        <f t="shared" si="137"/>
        <v>0</v>
      </c>
      <c r="Q1317" s="37">
        <f t="shared" si="138"/>
        <v>0</v>
      </c>
      <c r="R1317" s="35"/>
      <c r="S1317" s="36"/>
      <c r="T1317" s="41">
        <f t="shared" si="135"/>
        <v>0</v>
      </c>
      <c r="V1317" s="44"/>
      <c r="W1317" s="43"/>
    </row>
    <row r="1318" spans="2:23" ht="12" hidden="1" customHeight="1">
      <c r="B1318" s="165"/>
      <c r="C1318" s="165"/>
      <c r="D1318" s="165"/>
      <c r="E1318" s="18" t="s">
        <v>849</v>
      </c>
      <c r="F1318" s="19" t="s">
        <v>850</v>
      </c>
      <c r="G1318" s="14"/>
      <c r="H1318" s="14"/>
      <c r="I1318" s="24"/>
      <c r="J1318" s="28"/>
      <c r="K1318" s="17"/>
      <c r="L1318" s="9">
        <f>ABSTRACT!I1315</f>
        <v>0</v>
      </c>
      <c r="M1318" s="9">
        <f>ABSTRACT!J1315</f>
        <v>0</v>
      </c>
      <c r="N1318" s="9">
        <f>ABSTRACT!K1315</f>
        <v>0</v>
      </c>
      <c r="O1318" s="37">
        <f t="shared" si="136"/>
        <v>0</v>
      </c>
      <c r="P1318" s="37">
        <f t="shared" si="137"/>
        <v>0</v>
      </c>
      <c r="Q1318" s="37">
        <f t="shared" si="138"/>
        <v>0</v>
      </c>
      <c r="R1318" s="35"/>
      <c r="S1318" s="36"/>
      <c r="T1318" s="41">
        <f t="shared" si="135"/>
        <v>0</v>
      </c>
      <c r="V1318" s="44"/>
      <c r="W1318" s="43"/>
    </row>
    <row r="1319" spans="2:23" ht="12" hidden="1" customHeight="1">
      <c r="B1319" s="165"/>
      <c r="C1319" s="165"/>
      <c r="D1319" s="165"/>
      <c r="E1319" s="21" t="s">
        <v>99</v>
      </c>
      <c r="F1319" s="22" t="s">
        <v>156</v>
      </c>
      <c r="G1319" s="14">
        <v>4</v>
      </c>
      <c r="H1319" s="14" t="s">
        <v>851</v>
      </c>
      <c r="I1319" s="24">
        <v>0.5</v>
      </c>
      <c r="J1319" s="28">
        <v>3852.1487107500002</v>
      </c>
      <c r="K1319" s="17">
        <f t="shared" si="139"/>
        <v>7704.2974215000004</v>
      </c>
      <c r="L1319" s="9">
        <f>ABSTRACT!I1316</f>
        <v>0</v>
      </c>
      <c r="M1319" s="9">
        <f>ABSTRACT!J1316</f>
        <v>0</v>
      </c>
      <c r="N1319" s="9">
        <f>ABSTRACT!K1316</f>
        <v>0</v>
      </c>
      <c r="O1319" s="37">
        <f t="shared" si="136"/>
        <v>0</v>
      </c>
      <c r="P1319" s="37">
        <f t="shared" si="137"/>
        <v>0</v>
      </c>
      <c r="Q1319" s="37">
        <f t="shared" si="138"/>
        <v>0</v>
      </c>
      <c r="R1319" s="35"/>
      <c r="S1319" s="36"/>
      <c r="T1319" s="41">
        <f t="shared" si="135"/>
        <v>0</v>
      </c>
      <c r="V1319" s="44"/>
      <c r="W1319" s="43"/>
    </row>
    <row r="1320" spans="2:23" ht="12" hidden="1" customHeight="1">
      <c r="B1320" s="165"/>
      <c r="C1320" s="165"/>
      <c r="D1320" s="165"/>
      <c r="E1320" s="21" t="s">
        <v>102</v>
      </c>
      <c r="F1320" s="22" t="s">
        <v>116</v>
      </c>
      <c r="G1320" s="14">
        <v>4</v>
      </c>
      <c r="H1320" s="14" t="s">
        <v>851</v>
      </c>
      <c r="I1320" s="24">
        <v>0.2</v>
      </c>
      <c r="J1320" s="28">
        <v>3852.1487107500002</v>
      </c>
      <c r="K1320" s="17">
        <f t="shared" si="139"/>
        <v>3081.7189686000002</v>
      </c>
      <c r="L1320" s="9">
        <f>ABSTRACT!I1317</f>
        <v>0</v>
      </c>
      <c r="M1320" s="9">
        <f>ABSTRACT!J1317</f>
        <v>0</v>
      </c>
      <c r="N1320" s="9">
        <f>ABSTRACT!K1317</f>
        <v>0</v>
      </c>
      <c r="O1320" s="37">
        <f t="shared" si="136"/>
        <v>0</v>
      </c>
      <c r="P1320" s="37">
        <f t="shared" si="137"/>
        <v>0</v>
      </c>
      <c r="Q1320" s="37">
        <f t="shared" si="138"/>
        <v>0</v>
      </c>
      <c r="R1320" s="35"/>
      <c r="S1320" s="36"/>
      <c r="T1320" s="41">
        <f t="shared" si="135"/>
        <v>0</v>
      </c>
      <c r="V1320" s="44"/>
      <c r="W1320" s="43"/>
    </row>
    <row r="1321" spans="2:23" ht="12" hidden="1" customHeight="1">
      <c r="B1321" s="165"/>
      <c r="C1321" s="165"/>
      <c r="D1321" s="165"/>
      <c r="E1321" s="21" t="s">
        <v>104</v>
      </c>
      <c r="F1321" s="22" t="s">
        <v>149</v>
      </c>
      <c r="G1321" s="14">
        <v>4</v>
      </c>
      <c r="H1321" s="14" t="s">
        <v>851</v>
      </c>
      <c r="I1321" s="24">
        <v>0.2</v>
      </c>
      <c r="J1321" s="28">
        <v>3852.1487107500002</v>
      </c>
      <c r="K1321" s="17">
        <f t="shared" si="139"/>
        <v>3081.7189686000002</v>
      </c>
      <c r="L1321" s="9">
        <f>ABSTRACT!I1318</f>
        <v>0</v>
      </c>
      <c r="M1321" s="9">
        <f>ABSTRACT!J1318</f>
        <v>0</v>
      </c>
      <c r="N1321" s="9">
        <f>ABSTRACT!K1318</f>
        <v>0</v>
      </c>
      <c r="O1321" s="37">
        <f t="shared" si="136"/>
        <v>0</v>
      </c>
      <c r="P1321" s="37">
        <f t="shared" si="137"/>
        <v>0</v>
      </c>
      <c r="Q1321" s="37">
        <f t="shared" si="138"/>
        <v>0</v>
      </c>
      <c r="R1321" s="35"/>
      <c r="S1321" s="36"/>
      <c r="T1321" s="41">
        <f t="shared" si="135"/>
        <v>0</v>
      </c>
      <c r="V1321" s="44"/>
      <c r="W1321" s="43"/>
    </row>
    <row r="1322" spans="2:23" ht="12" hidden="1" customHeight="1">
      <c r="B1322" s="165"/>
      <c r="C1322" s="165"/>
      <c r="D1322" s="165"/>
      <c r="E1322" s="12" t="s">
        <v>402</v>
      </c>
      <c r="F1322" s="29" t="s">
        <v>852</v>
      </c>
      <c r="G1322" s="14"/>
      <c r="H1322" s="14"/>
      <c r="I1322" s="24"/>
      <c r="J1322" s="28"/>
      <c r="K1322" s="17"/>
      <c r="L1322" s="9">
        <f>ABSTRACT!I1319</f>
        <v>0</v>
      </c>
      <c r="M1322" s="9">
        <f>ABSTRACT!J1319</f>
        <v>0</v>
      </c>
      <c r="N1322" s="9">
        <f>ABSTRACT!K1319</f>
        <v>0</v>
      </c>
      <c r="O1322" s="37">
        <f t="shared" si="136"/>
        <v>0</v>
      </c>
      <c r="P1322" s="37">
        <f t="shared" si="137"/>
        <v>0</v>
      </c>
      <c r="Q1322" s="37">
        <f t="shared" si="138"/>
        <v>0</v>
      </c>
      <c r="R1322" s="35"/>
      <c r="S1322" s="36"/>
      <c r="T1322" s="41">
        <f t="shared" si="135"/>
        <v>0</v>
      </c>
      <c r="V1322" s="44"/>
      <c r="W1322" s="43"/>
    </row>
    <row r="1323" spans="2:23" ht="12" hidden="1" customHeight="1">
      <c r="B1323" s="165"/>
      <c r="C1323" s="165"/>
      <c r="D1323" s="165"/>
      <c r="E1323" s="18" t="s">
        <v>853</v>
      </c>
      <c r="F1323" s="19" t="s">
        <v>854</v>
      </c>
      <c r="G1323" s="14"/>
      <c r="H1323" s="14"/>
      <c r="I1323" s="24"/>
      <c r="J1323" s="28"/>
      <c r="K1323" s="17"/>
      <c r="L1323" s="9">
        <f>ABSTRACT!I1320</f>
        <v>0</v>
      </c>
      <c r="M1323" s="9">
        <f>ABSTRACT!J1320</f>
        <v>0</v>
      </c>
      <c r="N1323" s="9">
        <f>ABSTRACT!K1320</f>
        <v>0</v>
      </c>
      <c r="O1323" s="37">
        <f t="shared" si="136"/>
        <v>0</v>
      </c>
      <c r="P1323" s="37">
        <f t="shared" si="137"/>
        <v>0</v>
      </c>
      <c r="Q1323" s="37">
        <f t="shared" si="138"/>
        <v>0</v>
      </c>
      <c r="R1323" s="35"/>
      <c r="S1323" s="36"/>
      <c r="T1323" s="41">
        <f t="shared" si="135"/>
        <v>50482.503400000001</v>
      </c>
      <c r="V1323" s="44"/>
      <c r="W1323" s="43">
        <v>50482.503400000001</v>
      </c>
    </row>
    <row r="1324" spans="2:23" ht="12" hidden="1" customHeight="1">
      <c r="B1324" s="165"/>
      <c r="C1324" s="165"/>
      <c r="D1324" s="165"/>
      <c r="E1324" s="21" t="s">
        <v>99</v>
      </c>
      <c r="F1324" s="22" t="s">
        <v>156</v>
      </c>
      <c r="G1324" s="14">
        <v>36</v>
      </c>
      <c r="H1324" s="14" t="s">
        <v>144</v>
      </c>
      <c r="I1324" s="24">
        <v>0.5</v>
      </c>
      <c r="J1324" s="28">
        <v>7211.7861994544401</v>
      </c>
      <c r="K1324" s="17">
        <f t="shared" si="139"/>
        <v>129812.15159017991</v>
      </c>
      <c r="L1324" s="9">
        <f>ABSTRACT!I1321</f>
        <v>28</v>
      </c>
      <c r="M1324" s="9">
        <f>ABSTRACT!J1321</f>
        <v>0</v>
      </c>
      <c r="N1324" s="9">
        <f>ABSTRACT!K1321</f>
        <v>28</v>
      </c>
      <c r="O1324" s="37">
        <f t="shared" si="136"/>
        <v>100965.00679236217</v>
      </c>
      <c r="P1324" s="37">
        <f t="shared" si="137"/>
        <v>0</v>
      </c>
      <c r="Q1324" s="37">
        <f t="shared" si="138"/>
        <v>100965.00679236217</v>
      </c>
      <c r="R1324" s="35"/>
      <c r="S1324" s="36"/>
      <c r="T1324" s="41">
        <f t="shared" si="135"/>
        <v>0</v>
      </c>
      <c r="V1324" s="44"/>
      <c r="W1324" s="43"/>
    </row>
    <row r="1325" spans="2:23" ht="12" hidden="1" customHeight="1">
      <c r="B1325" s="165"/>
      <c r="C1325" s="165"/>
      <c r="D1325" s="165"/>
      <c r="E1325" s="21" t="s">
        <v>102</v>
      </c>
      <c r="F1325" s="22" t="s">
        <v>116</v>
      </c>
      <c r="G1325" s="14">
        <v>36</v>
      </c>
      <c r="H1325" s="14" t="s">
        <v>144</v>
      </c>
      <c r="I1325" s="24">
        <v>0.2</v>
      </c>
      <c r="J1325" s="28">
        <v>7211.7861994544401</v>
      </c>
      <c r="K1325" s="17">
        <f t="shared" si="139"/>
        <v>51924.860636071971</v>
      </c>
      <c r="L1325" s="9">
        <f>ABSTRACT!I1322</f>
        <v>0</v>
      </c>
      <c r="M1325" s="9">
        <f>ABSTRACT!J1322</f>
        <v>0</v>
      </c>
      <c r="N1325" s="9">
        <f>ABSTRACT!K1322</f>
        <v>0</v>
      </c>
      <c r="O1325" s="37">
        <f t="shared" si="136"/>
        <v>0</v>
      </c>
      <c r="P1325" s="37">
        <f t="shared" si="137"/>
        <v>0</v>
      </c>
      <c r="Q1325" s="37">
        <f t="shared" si="138"/>
        <v>0</v>
      </c>
      <c r="R1325" s="35"/>
      <c r="S1325" s="36"/>
      <c r="T1325" s="41">
        <f t="shared" si="135"/>
        <v>0</v>
      </c>
      <c r="V1325" s="44"/>
      <c r="W1325" s="43"/>
    </row>
    <row r="1326" spans="2:23" ht="12" hidden="1" customHeight="1">
      <c r="B1326" s="165"/>
      <c r="C1326" s="165"/>
      <c r="D1326" s="165"/>
      <c r="E1326" s="21" t="s">
        <v>104</v>
      </c>
      <c r="F1326" s="22" t="s">
        <v>149</v>
      </c>
      <c r="G1326" s="14">
        <v>36</v>
      </c>
      <c r="H1326" s="14" t="s">
        <v>144</v>
      </c>
      <c r="I1326" s="24">
        <v>0.2</v>
      </c>
      <c r="J1326" s="28">
        <v>7211.7861994544401</v>
      </c>
      <c r="K1326" s="17">
        <f t="shared" si="139"/>
        <v>51924.860636071971</v>
      </c>
      <c r="L1326" s="9">
        <f>ABSTRACT!I1323</f>
        <v>0</v>
      </c>
      <c r="M1326" s="9">
        <f>ABSTRACT!J1323</f>
        <v>0</v>
      </c>
      <c r="N1326" s="9">
        <f>ABSTRACT!K1323</f>
        <v>0</v>
      </c>
      <c r="O1326" s="37">
        <f t="shared" si="136"/>
        <v>0</v>
      </c>
      <c r="P1326" s="37">
        <f t="shared" si="137"/>
        <v>0</v>
      </c>
      <c r="Q1326" s="37">
        <f t="shared" si="138"/>
        <v>0</v>
      </c>
      <c r="R1326" s="35"/>
      <c r="S1326" s="36"/>
      <c r="T1326" s="41">
        <f t="shared" si="135"/>
        <v>0</v>
      </c>
      <c r="V1326" s="44"/>
      <c r="W1326" s="43"/>
    </row>
    <row r="1327" spans="2:23" ht="12" hidden="1" customHeight="1">
      <c r="B1327" s="165"/>
      <c r="C1327" s="165"/>
      <c r="D1327" s="165"/>
      <c r="E1327" s="18" t="s">
        <v>855</v>
      </c>
      <c r="F1327" s="19" t="s">
        <v>856</v>
      </c>
      <c r="G1327" s="14"/>
      <c r="H1327" s="14"/>
      <c r="I1327" s="15"/>
      <c r="J1327" s="28"/>
      <c r="K1327" s="17"/>
      <c r="L1327" s="9">
        <f>ABSTRACT!I1324</f>
        <v>0</v>
      </c>
      <c r="M1327" s="9">
        <f>ABSTRACT!J1324</f>
        <v>0</v>
      </c>
      <c r="N1327" s="9">
        <f>ABSTRACT!K1324</f>
        <v>0</v>
      </c>
      <c r="O1327" s="37">
        <f t="shared" si="136"/>
        <v>0</v>
      </c>
      <c r="P1327" s="37">
        <f t="shared" si="137"/>
        <v>0</v>
      </c>
      <c r="Q1327" s="37">
        <f t="shared" si="138"/>
        <v>0</v>
      </c>
      <c r="R1327" s="35"/>
      <c r="S1327" s="36"/>
      <c r="T1327" s="41">
        <f t="shared" si="135"/>
        <v>0</v>
      </c>
      <c r="V1327" s="44"/>
      <c r="W1327" s="43"/>
    </row>
    <row r="1328" spans="2:23" ht="12" hidden="1" customHeight="1">
      <c r="B1328" s="165"/>
      <c r="C1328" s="165"/>
      <c r="D1328" s="165"/>
      <c r="E1328" s="21" t="s">
        <v>99</v>
      </c>
      <c r="F1328" s="22" t="s">
        <v>156</v>
      </c>
      <c r="G1328" s="14">
        <v>2</v>
      </c>
      <c r="H1328" s="14" t="s">
        <v>144</v>
      </c>
      <c r="I1328" s="24">
        <v>0.5</v>
      </c>
      <c r="J1328" s="28">
        <v>7211.7174417799997</v>
      </c>
      <c r="K1328" s="17">
        <f t="shared" si="139"/>
        <v>7211.7174417799997</v>
      </c>
      <c r="L1328" s="9">
        <f>ABSTRACT!I1325</f>
        <v>0</v>
      </c>
      <c r="M1328" s="9">
        <f>ABSTRACT!J1325</f>
        <v>0</v>
      </c>
      <c r="N1328" s="9">
        <f>ABSTRACT!K1325</f>
        <v>0</v>
      </c>
      <c r="O1328" s="37">
        <f t="shared" si="136"/>
        <v>0</v>
      </c>
      <c r="P1328" s="37">
        <f t="shared" si="137"/>
        <v>0</v>
      </c>
      <c r="Q1328" s="37">
        <f t="shared" si="138"/>
        <v>0</v>
      </c>
      <c r="R1328" s="35"/>
      <c r="S1328" s="36"/>
      <c r="T1328" s="41">
        <f t="shared" si="135"/>
        <v>0</v>
      </c>
      <c r="V1328" s="44"/>
      <c r="W1328" s="43"/>
    </row>
    <row r="1329" spans="2:23" ht="12" hidden="1" customHeight="1">
      <c r="B1329" s="165"/>
      <c r="C1329" s="165"/>
      <c r="D1329" s="165"/>
      <c r="E1329" s="21" t="s">
        <v>102</v>
      </c>
      <c r="F1329" s="22" t="s">
        <v>116</v>
      </c>
      <c r="G1329" s="14">
        <v>2</v>
      </c>
      <c r="H1329" s="14" t="s">
        <v>144</v>
      </c>
      <c r="I1329" s="24">
        <v>0.2</v>
      </c>
      <c r="J1329" s="28">
        <v>7211.7174417799997</v>
      </c>
      <c r="K1329" s="17">
        <f t="shared" si="139"/>
        <v>2884.6869767120002</v>
      </c>
      <c r="L1329" s="9">
        <f>ABSTRACT!I1326</f>
        <v>0</v>
      </c>
      <c r="M1329" s="9">
        <f>ABSTRACT!J1326</f>
        <v>0</v>
      </c>
      <c r="N1329" s="9">
        <f>ABSTRACT!K1326</f>
        <v>0</v>
      </c>
      <c r="O1329" s="37">
        <f t="shared" si="136"/>
        <v>0</v>
      </c>
      <c r="P1329" s="37">
        <f t="shared" si="137"/>
        <v>0</v>
      </c>
      <c r="Q1329" s="37">
        <f t="shared" si="138"/>
        <v>0</v>
      </c>
      <c r="R1329" s="35"/>
      <c r="S1329" s="36"/>
      <c r="T1329" s="41">
        <f t="shared" si="135"/>
        <v>0</v>
      </c>
      <c r="V1329" s="44"/>
      <c r="W1329" s="43"/>
    </row>
    <row r="1330" spans="2:23" ht="12" hidden="1" customHeight="1">
      <c r="B1330" s="165"/>
      <c r="C1330" s="165"/>
      <c r="D1330" s="165"/>
      <c r="E1330" s="21" t="s">
        <v>104</v>
      </c>
      <c r="F1330" s="22" t="s">
        <v>149</v>
      </c>
      <c r="G1330" s="14">
        <v>2</v>
      </c>
      <c r="H1330" s="14" t="s">
        <v>144</v>
      </c>
      <c r="I1330" s="24">
        <v>0.2</v>
      </c>
      <c r="J1330" s="28">
        <v>7211.7174417799997</v>
      </c>
      <c r="K1330" s="17">
        <f t="shared" si="139"/>
        <v>2884.6869767120002</v>
      </c>
      <c r="L1330" s="9">
        <f>ABSTRACT!I1327</f>
        <v>0</v>
      </c>
      <c r="M1330" s="9">
        <f>ABSTRACT!J1327</f>
        <v>0</v>
      </c>
      <c r="N1330" s="9">
        <f>ABSTRACT!K1327</f>
        <v>0</v>
      </c>
      <c r="O1330" s="37">
        <f t="shared" si="136"/>
        <v>0</v>
      </c>
      <c r="P1330" s="37">
        <f t="shared" si="137"/>
        <v>0</v>
      </c>
      <c r="Q1330" s="37">
        <f t="shared" si="138"/>
        <v>0</v>
      </c>
      <c r="R1330" s="35"/>
      <c r="S1330" s="36"/>
      <c r="T1330" s="41">
        <f t="shared" si="135"/>
        <v>0</v>
      </c>
      <c r="V1330" s="44"/>
      <c r="W1330" s="43"/>
    </row>
    <row r="1331" spans="2:23" ht="12" hidden="1" customHeight="1">
      <c r="B1331" s="165"/>
      <c r="C1331" s="165"/>
      <c r="D1331" s="165"/>
      <c r="E1331" s="18" t="s">
        <v>857</v>
      </c>
      <c r="F1331" s="19" t="s">
        <v>858</v>
      </c>
      <c r="G1331" s="14"/>
      <c r="H1331" s="14"/>
      <c r="I1331" s="24"/>
      <c r="J1331" s="28"/>
      <c r="K1331" s="17"/>
      <c r="L1331" s="9">
        <f>ABSTRACT!I1328</f>
        <v>0</v>
      </c>
      <c r="M1331" s="9">
        <f>ABSTRACT!J1328</f>
        <v>0</v>
      </c>
      <c r="N1331" s="9">
        <f>ABSTRACT!K1328</f>
        <v>0</v>
      </c>
      <c r="O1331" s="37">
        <f t="shared" si="136"/>
        <v>0</v>
      </c>
      <c r="P1331" s="37">
        <f t="shared" si="137"/>
        <v>0</v>
      </c>
      <c r="Q1331" s="37">
        <f t="shared" si="138"/>
        <v>0</v>
      </c>
      <c r="R1331" s="35"/>
      <c r="S1331" s="36"/>
      <c r="T1331" s="41">
        <f t="shared" si="135"/>
        <v>0</v>
      </c>
      <c r="V1331" s="44"/>
      <c r="W1331" s="43"/>
    </row>
    <row r="1332" spans="2:23" ht="12" hidden="1" customHeight="1">
      <c r="B1332" s="165"/>
      <c r="C1332" s="165"/>
      <c r="D1332" s="165"/>
      <c r="E1332" s="21" t="s">
        <v>99</v>
      </c>
      <c r="F1332" s="22" t="s">
        <v>156</v>
      </c>
      <c r="G1332" s="14">
        <v>2</v>
      </c>
      <c r="H1332" s="14" t="s">
        <v>144</v>
      </c>
      <c r="I1332" s="24">
        <v>0.5</v>
      </c>
      <c r="J1332" s="28">
        <v>7211.7174417799997</v>
      </c>
      <c r="K1332" s="17">
        <f t="shared" si="139"/>
        <v>7211.7174417799997</v>
      </c>
      <c r="L1332" s="9">
        <f>ABSTRACT!I1329</f>
        <v>0</v>
      </c>
      <c r="M1332" s="9">
        <f>ABSTRACT!J1329</f>
        <v>0</v>
      </c>
      <c r="N1332" s="9">
        <f>ABSTRACT!K1329</f>
        <v>0</v>
      </c>
      <c r="O1332" s="37">
        <f t="shared" si="136"/>
        <v>0</v>
      </c>
      <c r="P1332" s="37">
        <f t="shared" si="137"/>
        <v>0</v>
      </c>
      <c r="Q1332" s="37">
        <f t="shared" si="138"/>
        <v>0</v>
      </c>
      <c r="R1332" s="35"/>
      <c r="S1332" s="36"/>
      <c r="T1332" s="41">
        <f t="shared" si="135"/>
        <v>0</v>
      </c>
      <c r="V1332" s="44"/>
      <c r="W1332" s="43"/>
    </row>
    <row r="1333" spans="2:23" ht="12" hidden="1" customHeight="1">
      <c r="B1333" s="165"/>
      <c r="C1333" s="165"/>
      <c r="D1333" s="165"/>
      <c r="E1333" s="21" t="s">
        <v>102</v>
      </c>
      <c r="F1333" s="22" t="s">
        <v>116</v>
      </c>
      <c r="G1333" s="14">
        <v>2</v>
      </c>
      <c r="H1333" s="14" t="s">
        <v>144</v>
      </c>
      <c r="I1333" s="24">
        <v>0.2</v>
      </c>
      <c r="J1333" s="28">
        <v>7211.7174417799997</v>
      </c>
      <c r="K1333" s="17">
        <f t="shared" si="139"/>
        <v>2884.6869767120002</v>
      </c>
      <c r="L1333" s="9">
        <f>ABSTRACT!I1330</f>
        <v>0</v>
      </c>
      <c r="M1333" s="9">
        <f>ABSTRACT!J1330</f>
        <v>0</v>
      </c>
      <c r="N1333" s="9">
        <f>ABSTRACT!K1330</f>
        <v>0</v>
      </c>
      <c r="O1333" s="37">
        <f t="shared" si="136"/>
        <v>0</v>
      </c>
      <c r="P1333" s="37">
        <f t="shared" si="137"/>
        <v>0</v>
      </c>
      <c r="Q1333" s="37">
        <f t="shared" si="138"/>
        <v>0</v>
      </c>
      <c r="R1333" s="35"/>
      <c r="S1333" s="36"/>
      <c r="T1333" s="41">
        <f t="shared" si="135"/>
        <v>0</v>
      </c>
      <c r="V1333" s="44"/>
      <c r="W1333" s="43"/>
    </row>
    <row r="1334" spans="2:23" ht="12" hidden="1" customHeight="1">
      <c r="B1334" s="165"/>
      <c r="C1334" s="165"/>
      <c r="D1334" s="165"/>
      <c r="E1334" s="21" t="s">
        <v>104</v>
      </c>
      <c r="F1334" s="22" t="s">
        <v>149</v>
      </c>
      <c r="G1334" s="14">
        <v>2</v>
      </c>
      <c r="H1334" s="14" t="s">
        <v>144</v>
      </c>
      <c r="I1334" s="24">
        <v>0.2</v>
      </c>
      <c r="J1334" s="28">
        <v>7211.7174417799997</v>
      </c>
      <c r="K1334" s="17">
        <f t="shared" si="139"/>
        <v>2884.6869767120002</v>
      </c>
      <c r="L1334" s="9">
        <f>ABSTRACT!I1331</f>
        <v>0</v>
      </c>
      <c r="M1334" s="9">
        <f>ABSTRACT!J1331</f>
        <v>0</v>
      </c>
      <c r="N1334" s="9">
        <f>ABSTRACT!K1331</f>
        <v>0</v>
      </c>
      <c r="O1334" s="37">
        <f t="shared" si="136"/>
        <v>0</v>
      </c>
      <c r="P1334" s="37">
        <f t="shared" si="137"/>
        <v>0</v>
      </c>
      <c r="Q1334" s="37">
        <f t="shared" si="138"/>
        <v>0</v>
      </c>
      <c r="R1334" s="35"/>
      <c r="S1334" s="36"/>
      <c r="T1334" s="41">
        <f t="shared" si="135"/>
        <v>0</v>
      </c>
      <c r="V1334" s="44"/>
      <c r="W1334" s="43"/>
    </row>
    <row r="1335" spans="2:23" ht="12" hidden="1" customHeight="1">
      <c r="B1335" s="165"/>
      <c r="C1335" s="165"/>
      <c r="D1335" s="165"/>
      <c r="E1335" s="18" t="s">
        <v>859</v>
      </c>
      <c r="F1335" s="19" t="s">
        <v>860</v>
      </c>
      <c r="G1335" s="14"/>
      <c r="H1335" s="14"/>
      <c r="I1335" s="24"/>
      <c r="J1335" s="28"/>
      <c r="K1335" s="17"/>
      <c r="L1335" s="9">
        <f>ABSTRACT!I1332</f>
        <v>0</v>
      </c>
      <c r="M1335" s="9">
        <f>ABSTRACT!J1332</f>
        <v>0</v>
      </c>
      <c r="N1335" s="9">
        <f>ABSTRACT!K1332</f>
        <v>0</v>
      </c>
      <c r="O1335" s="37">
        <f t="shared" si="136"/>
        <v>0</v>
      </c>
      <c r="P1335" s="37">
        <f t="shared" si="137"/>
        <v>0</v>
      </c>
      <c r="Q1335" s="37">
        <f t="shared" si="138"/>
        <v>0</v>
      </c>
      <c r="R1335" s="35"/>
      <c r="S1335" s="36"/>
      <c r="T1335" s="41">
        <f t="shared" si="135"/>
        <v>0</v>
      </c>
      <c r="V1335" s="44"/>
      <c r="W1335" s="43"/>
    </row>
    <row r="1336" spans="2:23" ht="12" hidden="1" customHeight="1">
      <c r="B1336" s="165"/>
      <c r="C1336" s="165"/>
      <c r="D1336" s="165"/>
      <c r="E1336" s="21" t="s">
        <v>99</v>
      </c>
      <c r="F1336" s="22" t="s">
        <v>156</v>
      </c>
      <c r="G1336" s="14">
        <v>1</v>
      </c>
      <c r="H1336" s="14" t="s">
        <v>144</v>
      </c>
      <c r="I1336" s="24">
        <v>0.5</v>
      </c>
      <c r="J1336" s="28">
        <v>5769.2501896100002</v>
      </c>
      <c r="K1336" s="17">
        <f t="shared" si="139"/>
        <v>2884.6250948050001</v>
      </c>
      <c r="L1336" s="9">
        <f>ABSTRACT!I1333</f>
        <v>0</v>
      </c>
      <c r="M1336" s="9">
        <f>ABSTRACT!J1333</f>
        <v>0</v>
      </c>
      <c r="N1336" s="9">
        <f>ABSTRACT!K1333</f>
        <v>0</v>
      </c>
      <c r="O1336" s="37">
        <f t="shared" si="136"/>
        <v>0</v>
      </c>
      <c r="P1336" s="37">
        <f t="shared" si="137"/>
        <v>0</v>
      </c>
      <c r="Q1336" s="37">
        <f t="shared" si="138"/>
        <v>0</v>
      </c>
      <c r="R1336" s="35"/>
      <c r="S1336" s="36"/>
      <c r="T1336" s="41">
        <f t="shared" si="135"/>
        <v>0</v>
      </c>
      <c r="V1336" s="44"/>
      <c r="W1336" s="43"/>
    </row>
    <row r="1337" spans="2:23" ht="12" hidden="1" customHeight="1">
      <c r="B1337" s="165"/>
      <c r="C1337" s="165"/>
      <c r="D1337" s="165"/>
      <c r="E1337" s="21" t="s">
        <v>102</v>
      </c>
      <c r="F1337" s="22" t="s">
        <v>116</v>
      </c>
      <c r="G1337" s="14">
        <v>1</v>
      </c>
      <c r="H1337" s="14" t="s">
        <v>144</v>
      </c>
      <c r="I1337" s="24">
        <v>0.2</v>
      </c>
      <c r="J1337" s="28">
        <v>5769.2501896100002</v>
      </c>
      <c r="K1337" s="17">
        <f t="shared" si="139"/>
        <v>1153.8500379220002</v>
      </c>
      <c r="L1337" s="9">
        <f>ABSTRACT!I1334</f>
        <v>0</v>
      </c>
      <c r="M1337" s="9">
        <f>ABSTRACT!J1334</f>
        <v>0</v>
      </c>
      <c r="N1337" s="9">
        <f>ABSTRACT!K1334</f>
        <v>0</v>
      </c>
      <c r="O1337" s="37">
        <f t="shared" si="136"/>
        <v>0</v>
      </c>
      <c r="P1337" s="37">
        <f t="shared" si="137"/>
        <v>0</v>
      </c>
      <c r="Q1337" s="37">
        <f t="shared" si="138"/>
        <v>0</v>
      </c>
      <c r="R1337" s="35"/>
      <c r="S1337" s="36"/>
      <c r="T1337" s="41">
        <f t="shared" si="135"/>
        <v>0</v>
      </c>
      <c r="V1337" s="44"/>
      <c r="W1337" s="43"/>
    </row>
    <row r="1338" spans="2:23" ht="12" hidden="1" customHeight="1">
      <c r="B1338" s="165"/>
      <c r="C1338" s="165"/>
      <c r="D1338" s="165"/>
      <c r="E1338" s="21" t="s">
        <v>104</v>
      </c>
      <c r="F1338" s="22" t="s">
        <v>149</v>
      </c>
      <c r="G1338" s="14">
        <v>1</v>
      </c>
      <c r="H1338" s="14" t="s">
        <v>144</v>
      </c>
      <c r="I1338" s="24">
        <v>0.2</v>
      </c>
      <c r="J1338" s="28">
        <v>5769.2501896100002</v>
      </c>
      <c r="K1338" s="17">
        <f t="shared" si="139"/>
        <v>1153.8500379220002</v>
      </c>
      <c r="L1338" s="9">
        <f>ABSTRACT!I1335</f>
        <v>0</v>
      </c>
      <c r="M1338" s="9">
        <f>ABSTRACT!J1335</f>
        <v>0</v>
      </c>
      <c r="N1338" s="9">
        <f>ABSTRACT!K1335</f>
        <v>0</v>
      </c>
      <c r="O1338" s="37">
        <f t="shared" si="136"/>
        <v>0</v>
      </c>
      <c r="P1338" s="37">
        <f t="shared" si="137"/>
        <v>0</v>
      </c>
      <c r="Q1338" s="37">
        <f t="shared" si="138"/>
        <v>0</v>
      </c>
      <c r="R1338" s="35"/>
      <c r="S1338" s="36"/>
      <c r="T1338" s="41">
        <f t="shared" si="135"/>
        <v>0</v>
      </c>
      <c r="V1338" s="44"/>
      <c r="W1338" s="43"/>
    </row>
    <row r="1339" spans="2:23" ht="12" hidden="1" customHeight="1">
      <c r="B1339" s="165"/>
      <c r="C1339" s="165"/>
      <c r="D1339" s="165"/>
      <c r="E1339" s="18" t="s">
        <v>861</v>
      </c>
      <c r="F1339" s="19" t="s">
        <v>862</v>
      </c>
      <c r="G1339" s="14"/>
      <c r="H1339" s="14"/>
      <c r="I1339" s="24"/>
      <c r="J1339" s="28"/>
      <c r="K1339" s="17"/>
      <c r="L1339" s="9">
        <f>ABSTRACT!I1336</f>
        <v>0</v>
      </c>
      <c r="M1339" s="9">
        <f>ABSTRACT!J1336</f>
        <v>0</v>
      </c>
      <c r="N1339" s="9">
        <f>ABSTRACT!K1336</f>
        <v>0</v>
      </c>
      <c r="O1339" s="37">
        <f t="shared" si="136"/>
        <v>0</v>
      </c>
      <c r="P1339" s="37">
        <f t="shared" si="137"/>
        <v>0</v>
      </c>
      <c r="Q1339" s="37">
        <f t="shared" si="138"/>
        <v>0</v>
      </c>
      <c r="R1339" s="35"/>
      <c r="S1339" s="36"/>
      <c r="T1339" s="41">
        <f t="shared" si="135"/>
        <v>0</v>
      </c>
      <c r="V1339" s="44"/>
      <c r="W1339" s="43"/>
    </row>
    <row r="1340" spans="2:23" ht="12" hidden="1" customHeight="1">
      <c r="B1340" s="165"/>
      <c r="C1340" s="165"/>
      <c r="D1340" s="165"/>
      <c r="E1340" s="21" t="s">
        <v>99</v>
      </c>
      <c r="F1340" s="22" t="s">
        <v>156</v>
      </c>
      <c r="G1340" s="14">
        <v>1</v>
      </c>
      <c r="H1340" s="14" t="s">
        <v>144</v>
      </c>
      <c r="I1340" s="24">
        <v>0.5</v>
      </c>
      <c r="J1340" s="28">
        <v>2884.9345043399999</v>
      </c>
      <c r="K1340" s="17">
        <f t="shared" si="139"/>
        <v>1442.4672521699999</v>
      </c>
      <c r="L1340" s="9">
        <f>ABSTRACT!I1337</f>
        <v>0</v>
      </c>
      <c r="M1340" s="9">
        <f>ABSTRACT!J1337</f>
        <v>0</v>
      </c>
      <c r="N1340" s="9">
        <f>ABSTRACT!K1337</f>
        <v>0</v>
      </c>
      <c r="O1340" s="37">
        <f t="shared" si="136"/>
        <v>0</v>
      </c>
      <c r="P1340" s="37">
        <f t="shared" si="137"/>
        <v>0</v>
      </c>
      <c r="Q1340" s="37">
        <f t="shared" si="138"/>
        <v>0</v>
      </c>
      <c r="R1340" s="35"/>
      <c r="S1340" s="36"/>
      <c r="T1340" s="41">
        <f t="shared" si="135"/>
        <v>0</v>
      </c>
      <c r="V1340" s="44"/>
      <c r="W1340" s="43"/>
    </row>
    <row r="1341" spans="2:23" ht="12" hidden="1" customHeight="1">
      <c r="B1341" s="165"/>
      <c r="C1341" s="165"/>
      <c r="D1341" s="165"/>
      <c r="E1341" s="21" t="s">
        <v>102</v>
      </c>
      <c r="F1341" s="22" t="s">
        <v>116</v>
      </c>
      <c r="G1341" s="14">
        <v>1</v>
      </c>
      <c r="H1341" s="14" t="s">
        <v>144</v>
      </c>
      <c r="I1341" s="24">
        <v>0.2</v>
      </c>
      <c r="J1341" s="28">
        <v>2884.9345043399999</v>
      </c>
      <c r="K1341" s="17">
        <f t="shared" si="139"/>
        <v>576.98690086800002</v>
      </c>
      <c r="L1341" s="9">
        <f>ABSTRACT!I1338</f>
        <v>0</v>
      </c>
      <c r="M1341" s="9">
        <f>ABSTRACT!J1338</f>
        <v>0</v>
      </c>
      <c r="N1341" s="9">
        <f>ABSTRACT!K1338</f>
        <v>0</v>
      </c>
      <c r="O1341" s="37">
        <f t="shared" si="136"/>
        <v>0</v>
      </c>
      <c r="P1341" s="37">
        <f t="shared" si="137"/>
        <v>0</v>
      </c>
      <c r="Q1341" s="37">
        <f t="shared" si="138"/>
        <v>0</v>
      </c>
      <c r="R1341" s="35"/>
      <c r="S1341" s="36"/>
      <c r="T1341" s="41">
        <f t="shared" si="135"/>
        <v>0</v>
      </c>
      <c r="V1341" s="44"/>
      <c r="W1341" s="43"/>
    </row>
    <row r="1342" spans="2:23" ht="12" hidden="1" customHeight="1">
      <c r="B1342" s="165"/>
      <c r="C1342" s="165"/>
      <c r="D1342" s="165"/>
      <c r="E1342" s="21" t="s">
        <v>104</v>
      </c>
      <c r="F1342" s="22" t="s">
        <v>149</v>
      </c>
      <c r="G1342" s="14">
        <v>1</v>
      </c>
      <c r="H1342" s="14" t="s">
        <v>144</v>
      </c>
      <c r="I1342" s="24">
        <v>0.2</v>
      </c>
      <c r="J1342" s="28">
        <v>2884.9345043399999</v>
      </c>
      <c r="K1342" s="17">
        <f t="shared" si="139"/>
        <v>576.98690086800002</v>
      </c>
      <c r="L1342" s="9">
        <f>ABSTRACT!I1339</f>
        <v>0</v>
      </c>
      <c r="M1342" s="9">
        <f>ABSTRACT!J1339</f>
        <v>0</v>
      </c>
      <c r="N1342" s="9">
        <f>ABSTRACT!K1339</f>
        <v>0</v>
      </c>
      <c r="O1342" s="37">
        <f t="shared" si="136"/>
        <v>0</v>
      </c>
      <c r="P1342" s="37">
        <f t="shared" si="137"/>
        <v>0</v>
      </c>
      <c r="Q1342" s="37">
        <f t="shared" si="138"/>
        <v>0</v>
      </c>
      <c r="R1342" s="35"/>
      <c r="S1342" s="36"/>
      <c r="T1342" s="41">
        <f t="shared" si="135"/>
        <v>0</v>
      </c>
      <c r="V1342" s="44"/>
      <c r="W1342" s="43"/>
    </row>
    <row r="1343" spans="2:23" ht="12" hidden="1" customHeight="1">
      <c r="B1343" s="165"/>
      <c r="C1343" s="165"/>
      <c r="D1343" s="165"/>
      <c r="E1343" s="18" t="s">
        <v>863</v>
      </c>
      <c r="F1343" s="19" t="s">
        <v>864</v>
      </c>
      <c r="G1343" s="14"/>
      <c r="H1343" s="14"/>
      <c r="I1343" s="24"/>
      <c r="J1343" s="28"/>
      <c r="K1343" s="17"/>
      <c r="L1343" s="9">
        <f>ABSTRACT!I1340</f>
        <v>0</v>
      </c>
      <c r="M1343" s="9">
        <f>ABSTRACT!J1340</f>
        <v>0</v>
      </c>
      <c r="N1343" s="9">
        <f>ABSTRACT!K1340</f>
        <v>0</v>
      </c>
      <c r="O1343" s="37">
        <f t="shared" si="136"/>
        <v>0</v>
      </c>
      <c r="P1343" s="37">
        <f t="shared" si="137"/>
        <v>0</v>
      </c>
      <c r="Q1343" s="37">
        <f t="shared" si="138"/>
        <v>0</v>
      </c>
      <c r="R1343" s="35"/>
      <c r="S1343" s="36"/>
      <c r="T1343" s="41">
        <f t="shared" si="135"/>
        <v>0</v>
      </c>
      <c r="V1343" s="44"/>
      <c r="W1343" s="43"/>
    </row>
    <row r="1344" spans="2:23" ht="12" hidden="1" customHeight="1">
      <c r="B1344" s="165"/>
      <c r="C1344" s="165"/>
      <c r="D1344" s="165"/>
      <c r="E1344" s="21" t="s">
        <v>99</v>
      </c>
      <c r="F1344" s="22" t="s">
        <v>156</v>
      </c>
      <c r="G1344" s="14">
        <v>1</v>
      </c>
      <c r="H1344" s="14" t="s">
        <v>144</v>
      </c>
      <c r="I1344" s="24">
        <v>0.5</v>
      </c>
      <c r="J1344" s="28">
        <v>1081.69573436</v>
      </c>
      <c r="K1344" s="17">
        <f t="shared" si="139"/>
        <v>540.84786717999998</v>
      </c>
      <c r="L1344" s="9">
        <f>ABSTRACT!I1341</f>
        <v>0</v>
      </c>
      <c r="M1344" s="9">
        <f>ABSTRACT!J1341</f>
        <v>0</v>
      </c>
      <c r="N1344" s="9">
        <f>ABSTRACT!K1341</f>
        <v>0</v>
      </c>
      <c r="O1344" s="37">
        <f t="shared" si="136"/>
        <v>0</v>
      </c>
      <c r="P1344" s="37">
        <f t="shared" si="137"/>
        <v>0</v>
      </c>
      <c r="Q1344" s="37">
        <f t="shared" si="138"/>
        <v>0</v>
      </c>
      <c r="R1344" s="35"/>
      <c r="S1344" s="36"/>
      <c r="T1344" s="41">
        <f t="shared" si="135"/>
        <v>0</v>
      </c>
      <c r="V1344" s="44"/>
      <c r="W1344" s="43"/>
    </row>
    <row r="1345" spans="2:23" ht="12" hidden="1" customHeight="1">
      <c r="B1345" s="165"/>
      <c r="C1345" s="165"/>
      <c r="D1345" s="165"/>
      <c r="E1345" s="21" t="s">
        <v>102</v>
      </c>
      <c r="F1345" s="22" t="s">
        <v>116</v>
      </c>
      <c r="G1345" s="14">
        <v>1</v>
      </c>
      <c r="H1345" s="14" t="s">
        <v>144</v>
      </c>
      <c r="I1345" s="24">
        <v>0.2</v>
      </c>
      <c r="J1345" s="28">
        <v>1081.69573436</v>
      </c>
      <c r="K1345" s="17">
        <f t="shared" si="139"/>
        <v>216.33914687200001</v>
      </c>
      <c r="L1345" s="9">
        <f>ABSTRACT!I1342</f>
        <v>0</v>
      </c>
      <c r="M1345" s="9">
        <f>ABSTRACT!J1342</f>
        <v>0</v>
      </c>
      <c r="N1345" s="9">
        <f>ABSTRACT!K1342</f>
        <v>0</v>
      </c>
      <c r="O1345" s="37">
        <f t="shared" si="136"/>
        <v>0</v>
      </c>
      <c r="P1345" s="37">
        <f t="shared" si="137"/>
        <v>0</v>
      </c>
      <c r="Q1345" s="37">
        <f t="shared" si="138"/>
        <v>0</v>
      </c>
      <c r="R1345" s="35"/>
      <c r="S1345" s="36"/>
      <c r="T1345" s="41">
        <f t="shared" si="135"/>
        <v>0</v>
      </c>
      <c r="V1345" s="44"/>
      <c r="W1345" s="43"/>
    </row>
    <row r="1346" spans="2:23" ht="12" hidden="1" customHeight="1">
      <c r="B1346" s="165"/>
      <c r="C1346" s="165"/>
      <c r="D1346" s="165"/>
      <c r="E1346" s="21" t="s">
        <v>104</v>
      </c>
      <c r="F1346" s="22" t="s">
        <v>149</v>
      </c>
      <c r="G1346" s="14">
        <v>1</v>
      </c>
      <c r="H1346" s="14" t="s">
        <v>144</v>
      </c>
      <c r="I1346" s="24">
        <v>0.2</v>
      </c>
      <c r="J1346" s="28">
        <v>1081.69573436</v>
      </c>
      <c r="K1346" s="17">
        <f t="shared" si="139"/>
        <v>216.33914687200001</v>
      </c>
      <c r="L1346" s="9">
        <f>ABSTRACT!I1343</f>
        <v>0</v>
      </c>
      <c r="M1346" s="9">
        <f>ABSTRACT!J1343</f>
        <v>0</v>
      </c>
      <c r="N1346" s="9">
        <f>ABSTRACT!K1343</f>
        <v>0</v>
      </c>
      <c r="O1346" s="37">
        <f t="shared" si="136"/>
        <v>0</v>
      </c>
      <c r="P1346" s="37">
        <f t="shared" si="137"/>
        <v>0</v>
      </c>
      <c r="Q1346" s="37">
        <f t="shared" si="138"/>
        <v>0</v>
      </c>
      <c r="R1346" s="35"/>
      <c r="S1346" s="36"/>
      <c r="T1346" s="41">
        <f t="shared" si="135"/>
        <v>0</v>
      </c>
      <c r="V1346" s="44"/>
      <c r="W1346" s="43"/>
    </row>
    <row r="1347" spans="2:23" ht="12" hidden="1" customHeight="1">
      <c r="B1347" s="165"/>
      <c r="C1347" s="165"/>
      <c r="D1347" s="165"/>
      <c r="E1347" s="18" t="s">
        <v>865</v>
      </c>
      <c r="F1347" s="19" t="s">
        <v>866</v>
      </c>
      <c r="G1347" s="14"/>
      <c r="H1347" s="14"/>
      <c r="I1347" s="24"/>
      <c r="J1347" s="28"/>
      <c r="K1347" s="17"/>
      <c r="L1347" s="9">
        <f>ABSTRACT!I1344</f>
        <v>0</v>
      </c>
      <c r="M1347" s="9">
        <f>ABSTRACT!J1344</f>
        <v>0</v>
      </c>
      <c r="N1347" s="9">
        <f>ABSTRACT!K1344</f>
        <v>0</v>
      </c>
      <c r="O1347" s="37">
        <f t="shared" si="136"/>
        <v>0</v>
      </c>
      <c r="P1347" s="37">
        <f t="shared" si="137"/>
        <v>0</v>
      </c>
      <c r="Q1347" s="37">
        <f t="shared" si="138"/>
        <v>0</v>
      </c>
      <c r="R1347" s="35"/>
      <c r="S1347" s="36"/>
      <c r="T1347" s="41">
        <f t="shared" si="135"/>
        <v>0</v>
      </c>
      <c r="V1347" s="44"/>
      <c r="W1347" s="43"/>
    </row>
    <row r="1348" spans="2:23" ht="12" hidden="1" customHeight="1">
      <c r="B1348" s="165"/>
      <c r="C1348" s="165"/>
      <c r="D1348" s="165"/>
      <c r="E1348" s="21" t="s">
        <v>99</v>
      </c>
      <c r="F1348" s="22" t="s">
        <v>156</v>
      </c>
      <c r="G1348" s="14">
        <v>1</v>
      </c>
      <c r="H1348" s="14" t="s">
        <v>108</v>
      </c>
      <c r="I1348" s="24">
        <v>0.5</v>
      </c>
      <c r="J1348" s="28">
        <v>721.54303561999996</v>
      </c>
      <c r="K1348" s="17">
        <f t="shared" si="139"/>
        <v>360.77151780999998</v>
      </c>
      <c r="L1348" s="9">
        <f>ABSTRACT!I1345</f>
        <v>0</v>
      </c>
      <c r="M1348" s="9">
        <f>ABSTRACT!J1345</f>
        <v>0</v>
      </c>
      <c r="N1348" s="9">
        <f>ABSTRACT!K1345</f>
        <v>0</v>
      </c>
      <c r="O1348" s="37">
        <f t="shared" si="136"/>
        <v>0</v>
      </c>
      <c r="P1348" s="37">
        <f t="shared" si="137"/>
        <v>0</v>
      </c>
      <c r="Q1348" s="37">
        <f t="shared" si="138"/>
        <v>0</v>
      </c>
      <c r="R1348" s="35"/>
      <c r="S1348" s="36"/>
      <c r="T1348" s="41">
        <f t="shared" si="135"/>
        <v>0</v>
      </c>
      <c r="V1348" s="44"/>
      <c r="W1348" s="43"/>
    </row>
    <row r="1349" spans="2:23" ht="12" hidden="1" customHeight="1">
      <c r="B1349" s="165"/>
      <c r="C1349" s="165"/>
      <c r="D1349" s="165"/>
      <c r="E1349" s="21" t="s">
        <v>102</v>
      </c>
      <c r="F1349" s="22" t="s">
        <v>116</v>
      </c>
      <c r="G1349" s="14">
        <v>1</v>
      </c>
      <c r="H1349" s="14" t="s">
        <v>108</v>
      </c>
      <c r="I1349" s="24">
        <v>0.2</v>
      </c>
      <c r="J1349" s="28">
        <v>721.54303561999996</v>
      </c>
      <c r="K1349" s="17">
        <f t="shared" si="139"/>
        <v>144.30860712399999</v>
      </c>
      <c r="L1349" s="9">
        <f>ABSTRACT!I1346</f>
        <v>0</v>
      </c>
      <c r="M1349" s="9">
        <f>ABSTRACT!J1346</f>
        <v>0</v>
      </c>
      <c r="N1349" s="9">
        <f>ABSTRACT!K1346</f>
        <v>0</v>
      </c>
      <c r="O1349" s="37">
        <f t="shared" si="136"/>
        <v>0</v>
      </c>
      <c r="P1349" s="37">
        <f t="shared" si="137"/>
        <v>0</v>
      </c>
      <c r="Q1349" s="37">
        <f t="shared" si="138"/>
        <v>0</v>
      </c>
      <c r="R1349" s="35"/>
      <c r="S1349" s="36"/>
      <c r="T1349" s="41">
        <f t="shared" si="135"/>
        <v>0</v>
      </c>
      <c r="V1349" s="44"/>
      <c r="W1349" s="43"/>
    </row>
    <row r="1350" spans="2:23" ht="12" hidden="1" customHeight="1">
      <c r="B1350" s="165"/>
      <c r="C1350" s="165"/>
      <c r="D1350" s="165"/>
      <c r="E1350" s="21" t="s">
        <v>104</v>
      </c>
      <c r="F1350" s="22" t="s">
        <v>149</v>
      </c>
      <c r="G1350" s="14">
        <v>1</v>
      </c>
      <c r="H1350" s="14" t="s">
        <v>108</v>
      </c>
      <c r="I1350" s="24">
        <v>0.2</v>
      </c>
      <c r="J1350" s="28">
        <v>721.54303561999996</v>
      </c>
      <c r="K1350" s="17">
        <f t="shared" si="139"/>
        <v>144.30860712399999</v>
      </c>
      <c r="L1350" s="9">
        <f>ABSTRACT!I1347</f>
        <v>0</v>
      </c>
      <c r="M1350" s="9">
        <f>ABSTRACT!J1347</f>
        <v>0</v>
      </c>
      <c r="N1350" s="9">
        <f>ABSTRACT!K1347</f>
        <v>0</v>
      </c>
      <c r="O1350" s="37">
        <f t="shared" si="136"/>
        <v>0</v>
      </c>
      <c r="P1350" s="37">
        <f t="shared" si="137"/>
        <v>0</v>
      </c>
      <c r="Q1350" s="37">
        <f t="shared" si="138"/>
        <v>0</v>
      </c>
      <c r="R1350" s="35"/>
      <c r="S1350" s="36"/>
      <c r="T1350" s="41">
        <f t="shared" si="135"/>
        <v>0</v>
      </c>
      <c r="V1350" s="44"/>
      <c r="W1350" s="43"/>
    </row>
    <row r="1351" spans="2:23" ht="12" hidden="1" customHeight="1">
      <c r="B1351" s="165"/>
      <c r="C1351" s="165"/>
      <c r="D1351" s="165"/>
      <c r="E1351" s="12" t="s">
        <v>407</v>
      </c>
      <c r="F1351" s="29" t="s">
        <v>867</v>
      </c>
      <c r="G1351" s="14"/>
      <c r="H1351" s="14"/>
      <c r="I1351" s="15"/>
      <c r="J1351" s="28"/>
      <c r="K1351" s="17"/>
      <c r="L1351" s="9">
        <f>ABSTRACT!I1348</f>
        <v>0</v>
      </c>
      <c r="M1351" s="9">
        <f>ABSTRACT!J1348</f>
        <v>0</v>
      </c>
      <c r="N1351" s="9">
        <f>ABSTRACT!K1348</f>
        <v>0</v>
      </c>
      <c r="O1351" s="37">
        <f t="shared" si="136"/>
        <v>0</v>
      </c>
      <c r="P1351" s="37">
        <f t="shared" si="137"/>
        <v>0</v>
      </c>
      <c r="Q1351" s="37">
        <f t="shared" si="138"/>
        <v>0</v>
      </c>
      <c r="R1351" s="35"/>
      <c r="S1351" s="36"/>
      <c r="T1351" s="41">
        <f t="shared" si="135"/>
        <v>0</v>
      </c>
      <c r="V1351" s="44"/>
      <c r="W1351" s="43"/>
    </row>
    <row r="1352" spans="2:23" ht="12" hidden="1" customHeight="1">
      <c r="B1352" s="165"/>
      <c r="C1352" s="165"/>
      <c r="D1352" s="165"/>
      <c r="E1352" s="18" t="s">
        <v>409</v>
      </c>
      <c r="F1352" s="19" t="s">
        <v>868</v>
      </c>
      <c r="G1352" s="14"/>
      <c r="H1352" s="14"/>
      <c r="I1352" s="24"/>
      <c r="J1352" s="28"/>
      <c r="K1352" s="17"/>
      <c r="L1352" s="9">
        <f>ABSTRACT!I1349</f>
        <v>0</v>
      </c>
      <c r="M1352" s="9">
        <f>ABSTRACT!J1349</f>
        <v>0</v>
      </c>
      <c r="N1352" s="9">
        <f>ABSTRACT!K1349</f>
        <v>0</v>
      </c>
      <c r="O1352" s="37">
        <f t="shared" si="136"/>
        <v>0</v>
      </c>
      <c r="P1352" s="37">
        <f t="shared" si="137"/>
        <v>0</v>
      </c>
      <c r="Q1352" s="37">
        <f t="shared" si="138"/>
        <v>0</v>
      </c>
      <c r="R1352" s="35"/>
      <c r="S1352" s="36"/>
      <c r="T1352" s="41">
        <f t="shared" si="135"/>
        <v>0</v>
      </c>
      <c r="V1352" s="44"/>
      <c r="W1352" s="43"/>
    </row>
    <row r="1353" spans="2:23" ht="12" hidden="1" customHeight="1">
      <c r="B1353" s="165"/>
      <c r="C1353" s="165"/>
      <c r="D1353" s="165"/>
      <c r="E1353" s="21" t="s">
        <v>99</v>
      </c>
      <c r="F1353" s="22" t="s">
        <v>156</v>
      </c>
      <c r="G1353" s="14">
        <v>32</v>
      </c>
      <c r="H1353" s="14" t="s">
        <v>144</v>
      </c>
      <c r="I1353" s="24">
        <v>0.5</v>
      </c>
      <c r="J1353" s="28">
        <v>721.27230227687505</v>
      </c>
      <c r="K1353" s="17">
        <f t="shared" si="139"/>
        <v>11540.356836430001</v>
      </c>
      <c r="L1353" s="9">
        <f>ABSTRACT!I1350</f>
        <v>0</v>
      </c>
      <c r="M1353" s="9">
        <f>ABSTRACT!J1350</f>
        <v>0</v>
      </c>
      <c r="N1353" s="9">
        <f>ABSTRACT!K1350</f>
        <v>0</v>
      </c>
      <c r="O1353" s="37">
        <f t="shared" si="136"/>
        <v>0</v>
      </c>
      <c r="P1353" s="37">
        <f t="shared" si="137"/>
        <v>0</v>
      </c>
      <c r="Q1353" s="37">
        <f t="shared" si="138"/>
        <v>0</v>
      </c>
      <c r="R1353" s="35"/>
      <c r="S1353" s="36"/>
      <c r="T1353" s="41">
        <f t="shared" si="135"/>
        <v>0</v>
      </c>
      <c r="V1353" s="44"/>
      <c r="W1353" s="43"/>
    </row>
    <row r="1354" spans="2:23" ht="12" hidden="1" customHeight="1">
      <c r="B1354" s="165"/>
      <c r="C1354" s="165"/>
      <c r="D1354" s="165"/>
      <c r="E1354" s="21" t="s">
        <v>102</v>
      </c>
      <c r="F1354" s="22" t="s">
        <v>116</v>
      </c>
      <c r="G1354" s="14">
        <v>32</v>
      </c>
      <c r="H1354" s="14" t="s">
        <v>144</v>
      </c>
      <c r="I1354" s="24">
        <v>0.2</v>
      </c>
      <c r="J1354" s="28">
        <v>721.27230227687505</v>
      </c>
      <c r="K1354" s="17">
        <f t="shared" si="139"/>
        <v>4616.1427345720003</v>
      </c>
      <c r="L1354" s="9">
        <f>ABSTRACT!I1351</f>
        <v>0</v>
      </c>
      <c r="M1354" s="9">
        <f>ABSTRACT!J1351</f>
        <v>0</v>
      </c>
      <c r="N1354" s="9">
        <f>ABSTRACT!K1351</f>
        <v>0</v>
      </c>
      <c r="O1354" s="37">
        <f t="shared" si="136"/>
        <v>0</v>
      </c>
      <c r="P1354" s="37">
        <f t="shared" si="137"/>
        <v>0</v>
      </c>
      <c r="Q1354" s="37">
        <f t="shared" si="138"/>
        <v>0</v>
      </c>
      <c r="R1354" s="35"/>
      <c r="S1354" s="36"/>
      <c r="T1354" s="41">
        <f t="shared" si="135"/>
        <v>0</v>
      </c>
      <c r="V1354" s="44"/>
      <c r="W1354" s="43"/>
    </row>
    <row r="1355" spans="2:23" ht="12" hidden="1" customHeight="1">
      <c r="B1355" s="165"/>
      <c r="C1355" s="165"/>
      <c r="D1355" s="165"/>
      <c r="E1355" s="21" t="s">
        <v>104</v>
      </c>
      <c r="F1355" s="22" t="s">
        <v>149</v>
      </c>
      <c r="G1355" s="14">
        <v>32</v>
      </c>
      <c r="H1355" s="14" t="s">
        <v>144</v>
      </c>
      <c r="I1355" s="24">
        <v>0.2</v>
      </c>
      <c r="J1355" s="28">
        <v>721.27230227687505</v>
      </c>
      <c r="K1355" s="17">
        <f t="shared" si="139"/>
        <v>4616.1427345720003</v>
      </c>
      <c r="L1355" s="9">
        <f>ABSTRACT!I1352</f>
        <v>0</v>
      </c>
      <c r="M1355" s="9">
        <f>ABSTRACT!J1352</f>
        <v>0</v>
      </c>
      <c r="N1355" s="9">
        <f>ABSTRACT!K1352</f>
        <v>0</v>
      </c>
      <c r="O1355" s="37">
        <f t="shared" si="136"/>
        <v>0</v>
      </c>
      <c r="P1355" s="37">
        <f t="shared" si="137"/>
        <v>0</v>
      </c>
      <c r="Q1355" s="37">
        <f t="shared" si="138"/>
        <v>0</v>
      </c>
      <c r="R1355" s="35"/>
      <c r="S1355" s="36"/>
      <c r="T1355" s="41">
        <f t="shared" si="135"/>
        <v>0</v>
      </c>
      <c r="V1355" s="44"/>
      <c r="W1355" s="43"/>
    </row>
    <row r="1356" spans="2:23" ht="12" hidden="1" customHeight="1">
      <c r="B1356" s="165"/>
      <c r="C1356" s="165"/>
      <c r="D1356" s="165"/>
      <c r="E1356" s="18" t="s">
        <v>414</v>
      </c>
      <c r="F1356" s="19" t="s">
        <v>869</v>
      </c>
      <c r="G1356" s="14"/>
      <c r="H1356" s="14"/>
      <c r="I1356" s="24"/>
      <c r="J1356" s="28"/>
      <c r="K1356" s="17"/>
      <c r="L1356" s="9">
        <f>ABSTRACT!I1353</f>
        <v>0</v>
      </c>
      <c r="M1356" s="9">
        <f>ABSTRACT!J1353</f>
        <v>0</v>
      </c>
      <c r="N1356" s="9">
        <f>ABSTRACT!K1353</f>
        <v>0</v>
      </c>
      <c r="O1356" s="37">
        <f t="shared" si="136"/>
        <v>0</v>
      </c>
      <c r="P1356" s="37">
        <f t="shared" si="137"/>
        <v>0</v>
      </c>
      <c r="Q1356" s="37">
        <f t="shared" si="138"/>
        <v>0</v>
      </c>
      <c r="R1356" s="35"/>
      <c r="S1356" s="36"/>
      <c r="T1356" s="41">
        <f t="shared" si="135"/>
        <v>0</v>
      </c>
      <c r="V1356" s="44"/>
      <c r="W1356" s="43"/>
    </row>
    <row r="1357" spans="2:23" ht="12" hidden="1" customHeight="1">
      <c r="B1357" s="165"/>
      <c r="C1357" s="165"/>
      <c r="D1357" s="165"/>
      <c r="E1357" s="21" t="s">
        <v>99</v>
      </c>
      <c r="F1357" s="22" t="s">
        <v>156</v>
      </c>
      <c r="G1357" s="14">
        <v>812</v>
      </c>
      <c r="H1357" s="14" t="s">
        <v>108</v>
      </c>
      <c r="I1357" s="24">
        <v>0.5</v>
      </c>
      <c r="J1357" s="28">
        <v>721.26410978302999</v>
      </c>
      <c r="K1357" s="17">
        <f t="shared" si="139"/>
        <v>292833.22857191018</v>
      </c>
      <c r="L1357" s="9">
        <f>ABSTRACT!I1354</f>
        <v>0</v>
      </c>
      <c r="M1357" s="9">
        <f>ABSTRACT!J1354</f>
        <v>0</v>
      </c>
      <c r="N1357" s="9">
        <f>ABSTRACT!K1354</f>
        <v>0</v>
      </c>
      <c r="O1357" s="37">
        <f t="shared" si="136"/>
        <v>0</v>
      </c>
      <c r="P1357" s="37">
        <f t="shared" si="137"/>
        <v>0</v>
      </c>
      <c r="Q1357" s="37">
        <f t="shared" si="138"/>
        <v>0</v>
      </c>
      <c r="R1357" s="35"/>
      <c r="S1357" s="36"/>
      <c r="T1357" s="41">
        <f t="shared" si="135"/>
        <v>0</v>
      </c>
      <c r="V1357" s="44"/>
      <c r="W1357" s="43"/>
    </row>
    <row r="1358" spans="2:23" ht="12" hidden="1" customHeight="1">
      <c r="B1358" s="165"/>
      <c r="C1358" s="165"/>
      <c r="D1358" s="165"/>
      <c r="E1358" s="21" t="s">
        <v>102</v>
      </c>
      <c r="F1358" s="22" t="s">
        <v>116</v>
      </c>
      <c r="G1358" s="14">
        <v>812</v>
      </c>
      <c r="H1358" s="14" t="s">
        <v>108</v>
      </c>
      <c r="I1358" s="24">
        <v>0.2</v>
      </c>
      <c r="J1358" s="28">
        <v>721.26410978302999</v>
      </c>
      <c r="K1358" s="17">
        <f t="shared" si="139"/>
        <v>117133.29142876407</v>
      </c>
      <c r="L1358" s="9">
        <f>ABSTRACT!I1355</f>
        <v>0</v>
      </c>
      <c r="M1358" s="9">
        <f>ABSTRACT!J1355</f>
        <v>0</v>
      </c>
      <c r="N1358" s="9">
        <f>ABSTRACT!K1355</f>
        <v>0</v>
      </c>
      <c r="O1358" s="37">
        <f t="shared" si="136"/>
        <v>0</v>
      </c>
      <c r="P1358" s="37">
        <f t="shared" si="137"/>
        <v>0</v>
      </c>
      <c r="Q1358" s="37">
        <f t="shared" si="138"/>
        <v>0</v>
      </c>
      <c r="R1358" s="35"/>
      <c r="S1358" s="36"/>
      <c r="T1358" s="41">
        <f t="shared" ref="T1358:T1421" si="140">SUM(V1358:AO1358)</f>
        <v>0</v>
      </c>
      <c r="V1358" s="44"/>
      <c r="W1358" s="43"/>
    </row>
    <row r="1359" spans="2:23" ht="12" hidden="1" customHeight="1">
      <c r="B1359" s="165"/>
      <c r="C1359" s="165"/>
      <c r="D1359" s="165"/>
      <c r="E1359" s="21" t="s">
        <v>104</v>
      </c>
      <c r="F1359" s="22" t="s">
        <v>149</v>
      </c>
      <c r="G1359" s="14">
        <v>812</v>
      </c>
      <c r="H1359" s="14" t="s">
        <v>108</v>
      </c>
      <c r="I1359" s="24">
        <v>0.2</v>
      </c>
      <c r="J1359" s="28">
        <v>721.26410978302999</v>
      </c>
      <c r="K1359" s="17">
        <f t="shared" si="139"/>
        <v>117133.29142876407</v>
      </c>
      <c r="L1359" s="9">
        <f>ABSTRACT!I1356</f>
        <v>0</v>
      </c>
      <c r="M1359" s="9">
        <f>ABSTRACT!J1356</f>
        <v>0</v>
      </c>
      <c r="N1359" s="9">
        <f>ABSTRACT!K1356</f>
        <v>0</v>
      </c>
      <c r="O1359" s="37">
        <f t="shared" ref="O1359:O1422" si="141">L1359*J1359*I1359</f>
        <v>0</v>
      </c>
      <c r="P1359" s="37">
        <f t="shared" ref="P1359:P1422" si="142">M1359*J1359*I1359</f>
        <v>0</v>
      </c>
      <c r="Q1359" s="37">
        <f t="shared" si="138"/>
        <v>0</v>
      </c>
      <c r="R1359" s="35"/>
      <c r="S1359" s="36"/>
      <c r="T1359" s="41">
        <f t="shared" si="140"/>
        <v>0</v>
      </c>
      <c r="V1359" s="44"/>
      <c r="W1359" s="43"/>
    </row>
    <row r="1360" spans="2:23" ht="12" hidden="1" customHeight="1">
      <c r="B1360" s="165"/>
      <c r="C1360" s="165"/>
      <c r="D1360" s="165"/>
      <c r="E1360" s="18" t="s">
        <v>416</v>
      </c>
      <c r="F1360" s="19" t="s">
        <v>870</v>
      </c>
      <c r="G1360" s="14"/>
      <c r="H1360" s="14"/>
      <c r="I1360" s="24"/>
      <c r="J1360" s="28"/>
      <c r="K1360" s="17"/>
      <c r="L1360" s="9">
        <f>ABSTRACT!I1357</f>
        <v>0</v>
      </c>
      <c r="M1360" s="9">
        <f>ABSTRACT!J1357</f>
        <v>0</v>
      </c>
      <c r="N1360" s="9">
        <f>ABSTRACT!K1357</f>
        <v>0</v>
      </c>
      <c r="O1360" s="37">
        <f t="shared" si="141"/>
        <v>0</v>
      </c>
      <c r="P1360" s="37">
        <f t="shared" si="142"/>
        <v>0</v>
      </c>
      <c r="Q1360" s="37">
        <f t="shared" ref="Q1360:Q1423" si="143">O1360+P1360</f>
        <v>0</v>
      </c>
      <c r="R1360" s="35"/>
      <c r="S1360" s="36"/>
      <c r="T1360" s="41">
        <f t="shared" si="140"/>
        <v>0</v>
      </c>
      <c r="V1360" s="44"/>
      <c r="W1360" s="43"/>
    </row>
    <row r="1361" spans="2:23" ht="12" hidden="1" customHeight="1">
      <c r="B1361" s="165"/>
      <c r="C1361" s="165"/>
      <c r="D1361" s="165"/>
      <c r="E1361" s="21" t="s">
        <v>99</v>
      </c>
      <c r="F1361" s="22" t="s">
        <v>156</v>
      </c>
      <c r="G1361" s="14">
        <v>2</v>
      </c>
      <c r="H1361" s="14" t="s">
        <v>144</v>
      </c>
      <c r="I1361" s="24">
        <v>0.5</v>
      </c>
      <c r="J1361" s="28">
        <v>4327.711166045</v>
      </c>
      <c r="K1361" s="17">
        <f t="shared" si="139"/>
        <v>4327.711166045</v>
      </c>
      <c r="L1361" s="9">
        <f>ABSTRACT!I1358</f>
        <v>0</v>
      </c>
      <c r="M1361" s="9">
        <f>ABSTRACT!J1358</f>
        <v>0</v>
      </c>
      <c r="N1361" s="9">
        <f>ABSTRACT!K1358</f>
        <v>0</v>
      </c>
      <c r="O1361" s="37">
        <f t="shared" si="141"/>
        <v>0</v>
      </c>
      <c r="P1361" s="37">
        <f t="shared" si="142"/>
        <v>0</v>
      </c>
      <c r="Q1361" s="37">
        <f t="shared" si="143"/>
        <v>0</v>
      </c>
      <c r="R1361" s="35"/>
      <c r="S1361" s="36"/>
      <c r="T1361" s="41">
        <f t="shared" si="140"/>
        <v>0</v>
      </c>
      <c r="V1361" s="44"/>
      <c r="W1361" s="43"/>
    </row>
    <row r="1362" spans="2:23" ht="12" hidden="1" customHeight="1">
      <c r="B1362" s="165"/>
      <c r="C1362" s="165"/>
      <c r="D1362" s="165"/>
      <c r="E1362" s="21" t="s">
        <v>102</v>
      </c>
      <c r="F1362" s="22" t="s">
        <v>116</v>
      </c>
      <c r="G1362" s="14">
        <v>2</v>
      </c>
      <c r="H1362" s="14" t="s">
        <v>144</v>
      </c>
      <c r="I1362" s="24">
        <v>0.2</v>
      </c>
      <c r="J1362" s="28">
        <v>4327.711166045</v>
      </c>
      <c r="K1362" s="17">
        <f t="shared" si="139"/>
        <v>1731.0844664180001</v>
      </c>
      <c r="L1362" s="9">
        <f>ABSTRACT!I1359</f>
        <v>0</v>
      </c>
      <c r="M1362" s="9">
        <f>ABSTRACT!J1359</f>
        <v>0</v>
      </c>
      <c r="N1362" s="9">
        <f>ABSTRACT!K1359</f>
        <v>0</v>
      </c>
      <c r="O1362" s="37">
        <f t="shared" si="141"/>
        <v>0</v>
      </c>
      <c r="P1362" s="37">
        <f t="shared" si="142"/>
        <v>0</v>
      </c>
      <c r="Q1362" s="37">
        <f t="shared" si="143"/>
        <v>0</v>
      </c>
      <c r="R1362" s="35"/>
      <c r="S1362" s="36"/>
      <c r="T1362" s="41">
        <f t="shared" si="140"/>
        <v>0</v>
      </c>
      <c r="V1362" s="44"/>
      <c r="W1362" s="43"/>
    </row>
    <row r="1363" spans="2:23" ht="12" hidden="1" customHeight="1">
      <c r="B1363" s="165"/>
      <c r="C1363" s="165"/>
      <c r="D1363" s="165"/>
      <c r="E1363" s="21" t="s">
        <v>104</v>
      </c>
      <c r="F1363" s="22" t="s">
        <v>149</v>
      </c>
      <c r="G1363" s="14">
        <v>2</v>
      </c>
      <c r="H1363" s="14" t="s">
        <v>144</v>
      </c>
      <c r="I1363" s="24">
        <v>0.2</v>
      </c>
      <c r="J1363" s="28">
        <v>4327.711166045</v>
      </c>
      <c r="K1363" s="17">
        <f t="shared" si="139"/>
        <v>1731.0844664180001</v>
      </c>
      <c r="L1363" s="9">
        <f>ABSTRACT!I1360</f>
        <v>0</v>
      </c>
      <c r="M1363" s="9">
        <f>ABSTRACT!J1360</f>
        <v>0</v>
      </c>
      <c r="N1363" s="9">
        <f>ABSTRACT!K1360</f>
        <v>0</v>
      </c>
      <c r="O1363" s="37">
        <f t="shared" si="141"/>
        <v>0</v>
      </c>
      <c r="P1363" s="37">
        <f t="shared" si="142"/>
        <v>0</v>
      </c>
      <c r="Q1363" s="37">
        <f t="shared" si="143"/>
        <v>0</v>
      </c>
      <c r="R1363" s="35"/>
      <c r="S1363" s="36"/>
      <c r="T1363" s="41">
        <f t="shared" si="140"/>
        <v>0</v>
      </c>
      <c r="V1363" s="44"/>
      <c r="W1363" s="43"/>
    </row>
    <row r="1364" spans="2:23" ht="12" hidden="1" customHeight="1">
      <c r="B1364" s="165"/>
      <c r="C1364" s="165"/>
      <c r="D1364" s="165"/>
      <c r="E1364" s="18" t="s">
        <v>418</v>
      </c>
      <c r="F1364" s="19" t="s">
        <v>871</v>
      </c>
      <c r="G1364" s="14"/>
      <c r="H1364" s="14"/>
      <c r="I1364" s="24"/>
      <c r="J1364" s="28"/>
      <c r="K1364" s="17"/>
      <c r="L1364" s="9">
        <f>ABSTRACT!I1361</f>
        <v>0</v>
      </c>
      <c r="M1364" s="9">
        <f>ABSTRACT!J1361</f>
        <v>0</v>
      </c>
      <c r="N1364" s="9">
        <f>ABSTRACT!K1361</f>
        <v>0</v>
      </c>
      <c r="O1364" s="37">
        <f t="shared" si="141"/>
        <v>0</v>
      </c>
      <c r="P1364" s="37">
        <f t="shared" si="142"/>
        <v>0</v>
      </c>
      <c r="Q1364" s="37">
        <f t="shared" si="143"/>
        <v>0</v>
      </c>
      <c r="R1364" s="35"/>
      <c r="S1364" s="36"/>
      <c r="T1364" s="41">
        <f t="shared" si="140"/>
        <v>0</v>
      </c>
      <c r="V1364" s="44"/>
      <c r="W1364" s="43"/>
    </row>
    <row r="1365" spans="2:23" ht="12" hidden="1" customHeight="1">
      <c r="B1365" s="165"/>
      <c r="C1365" s="165"/>
      <c r="D1365" s="165"/>
      <c r="E1365" s="21" t="s">
        <v>99</v>
      </c>
      <c r="F1365" s="22" t="s">
        <v>156</v>
      </c>
      <c r="G1365" s="14">
        <v>112</v>
      </c>
      <c r="H1365" s="14" t="s">
        <v>108</v>
      </c>
      <c r="I1365" s="24">
        <v>0.5</v>
      </c>
      <c r="J1365" s="28">
        <v>721.26677710660704</v>
      </c>
      <c r="K1365" s="17">
        <f t="shared" si="139"/>
        <v>40390.939517969993</v>
      </c>
      <c r="L1365" s="9">
        <f>ABSTRACT!I1362</f>
        <v>0</v>
      </c>
      <c r="M1365" s="9">
        <f>ABSTRACT!J1362</f>
        <v>0</v>
      </c>
      <c r="N1365" s="9">
        <f>ABSTRACT!K1362</f>
        <v>0</v>
      </c>
      <c r="O1365" s="37">
        <f t="shared" si="141"/>
        <v>0</v>
      </c>
      <c r="P1365" s="37">
        <f t="shared" si="142"/>
        <v>0</v>
      </c>
      <c r="Q1365" s="37">
        <f t="shared" si="143"/>
        <v>0</v>
      </c>
      <c r="R1365" s="35"/>
      <c r="S1365" s="36"/>
      <c r="T1365" s="41">
        <f t="shared" si="140"/>
        <v>0</v>
      </c>
      <c r="V1365" s="44"/>
      <c r="W1365" s="43"/>
    </row>
    <row r="1366" spans="2:23" ht="12" hidden="1" customHeight="1">
      <c r="B1366" s="165"/>
      <c r="C1366" s="165"/>
      <c r="D1366" s="165"/>
      <c r="E1366" s="21" t="s">
        <v>102</v>
      </c>
      <c r="F1366" s="22" t="s">
        <v>116</v>
      </c>
      <c r="G1366" s="14">
        <v>112</v>
      </c>
      <c r="H1366" s="14" t="s">
        <v>108</v>
      </c>
      <c r="I1366" s="24">
        <v>0.2</v>
      </c>
      <c r="J1366" s="28">
        <v>721.26677710660704</v>
      </c>
      <c r="K1366" s="17">
        <f t="shared" si="139"/>
        <v>16156.375807187998</v>
      </c>
      <c r="L1366" s="9">
        <f>ABSTRACT!I1363</f>
        <v>0</v>
      </c>
      <c r="M1366" s="9">
        <f>ABSTRACT!J1363</f>
        <v>0</v>
      </c>
      <c r="N1366" s="9">
        <f>ABSTRACT!K1363</f>
        <v>0</v>
      </c>
      <c r="O1366" s="37">
        <f t="shared" si="141"/>
        <v>0</v>
      </c>
      <c r="P1366" s="37">
        <f t="shared" si="142"/>
        <v>0</v>
      </c>
      <c r="Q1366" s="37">
        <f t="shared" si="143"/>
        <v>0</v>
      </c>
      <c r="R1366" s="35"/>
      <c r="S1366" s="36"/>
      <c r="T1366" s="41">
        <f t="shared" si="140"/>
        <v>0</v>
      </c>
      <c r="V1366" s="44"/>
      <c r="W1366" s="43"/>
    </row>
    <row r="1367" spans="2:23" ht="12" hidden="1" customHeight="1">
      <c r="B1367" s="165"/>
      <c r="C1367" s="165"/>
      <c r="D1367" s="165"/>
      <c r="E1367" s="21" t="s">
        <v>104</v>
      </c>
      <c r="F1367" s="22" t="s">
        <v>149</v>
      </c>
      <c r="G1367" s="14">
        <v>112</v>
      </c>
      <c r="H1367" s="14" t="s">
        <v>108</v>
      </c>
      <c r="I1367" s="24">
        <v>0.2</v>
      </c>
      <c r="J1367" s="28">
        <v>721.26677710660704</v>
      </c>
      <c r="K1367" s="17">
        <f t="shared" si="139"/>
        <v>16156.375807187998</v>
      </c>
      <c r="L1367" s="9">
        <f>ABSTRACT!I1364</f>
        <v>0</v>
      </c>
      <c r="M1367" s="9">
        <f>ABSTRACT!J1364</f>
        <v>0</v>
      </c>
      <c r="N1367" s="9">
        <f>ABSTRACT!K1364</f>
        <v>0</v>
      </c>
      <c r="O1367" s="37">
        <f t="shared" si="141"/>
        <v>0</v>
      </c>
      <c r="P1367" s="37">
        <f t="shared" si="142"/>
        <v>0</v>
      </c>
      <c r="Q1367" s="37">
        <f t="shared" si="143"/>
        <v>0</v>
      </c>
      <c r="R1367" s="35"/>
      <c r="S1367" s="36"/>
      <c r="T1367" s="41">
        <f t="shared" si="140"/>
        <v>0</v>
      </c>
      <c r="V1367" s="44"/>
      <c r="W1367" s="43"/>
    </row>
    <row r="1368" spans="2:23" ht="12" hidden="1" customHeight="1">
      <c r="B1368" s="165"/>
      <c r="C1368" s="165"/>
      <c r="D1368" s="165"/>
      <c r="E1368" s="18" t="s">
        <v>420</v>
      </c>
      <c r="F1368" s="19" t="s">
        <v>872</v>
      </c>
      <c r="G1368" s="14"/>
      <c r="H1368" s="14"/>
      <c r="I1368" s="24"/>
      <c r="J1368" s="28"/>
      <c r="K1368" s="17"/>
      <c r="L1368" s="9">
        <f>ABSTRACT!I1365</f>
        <v>0</v>
      </c>
      <c r="M1368" s="9">
        <f>ABSTRACT!J1365</f>
        <v>0</v>
      </c>
      <c r="N1368" s="9">
        <f>ABSTRACT!K1365</f>
        <v>0</v>
      </c>
      <c r="O1368" s="37">
        <f t="shared" si="141"/>
        <v>0</v>
      </c>
      <c r="P1368" s="37">
        <f t="shared" si="142"/>
        <v>0</v>
      </c>
      <c r="Q1368" s="37">
        <f t="shared" si="143"/>
        <v>0</v>
      </c>
      <c r="R1368" s="35"/>
      <c r="S1368" s="36"/>
      <c r="T1368" s="41">
        <f t="shared" si="140"/>
        <v>0</v>
      </c>
      <c r="V1368" s="44"/>
      <c r="W1368" s="43"/>
    </row>
    <row r="1369" spans="2:23" ht="12" hidden="1" customHeight="1">
      <c r="B1369" s="165"/>
      <c r="C1369" s="165"/>
      <c r="D1369" s="165"/>
      <c r="E1369" s="21" t="s">
        <v>99</v>
      </c>
      <c r="F1369" s="22" t="s">
        <v>156</v>
      </c>
      <c r="G1369" s="14">
        <v>60</v>
      </c>
      <c r="H1369" s="14" t="s">
        <v>144</v>
      </c>
      <c r="I1369" s="24">
        <v>0.5</v>
      </c>
      <c r="J1369" s="28">
        <v>1731.0328981621701</v>
      </c>
      <c r="K1369" s="17">
        <f t="shared" si="139"/>
        <v>51930.986944865101</v>
      </c>
      <c r="L1369" s="9">
        <f>ABSTRACT!I1366</f>
        <v>0</v>
      </c>
      <c r="M1369" s="9">
        <f>ABSTRACT!J1366</f>
        <v>0</v>
      </c>
      <c r="N1369" s="9">
        <f>ABSTRACT!K1366</f>
        <v>0</v>
      </c>
      <c r="O1369" s="37">
        <f t="shared" si="141"/>
        <v>0</v>
      </c>
      <c r="P1369" s="37">
        <f t="shared" si="142"/>
        <v>0</v>
      </c>
      <c r="Q1369" s="37">
        <f t="shared" si="143"/>
        <v>0</v>
      </c>
      <c r="R1369" s="35"/>
      <c r="S1369" s="36"/>
      <c r="T1369" s="41">
        <f t="shared" si="140"/>
        <v>0</v>
      </c>
      <c r="V1369" s="44"/>
      <c r="W1369" s="43"/>
    </row>
    <row r="1370" spans="2:23" ht="12" hidden="1" customHeight="1">
      <c r="B1370" s="165"/>
      <c r="C1370" s="165"/>
      <c r="D1370" s="165"/>
      <c r="E1370" s="21" t="s">
        <v>102</v>
      </c>
      <c r="F1370" s="22" t="s">
        <v>116</v>
      </c>
      <c r="G1370" s="14">
        <v>60</v>
      </c>
      <c r="H1370" s="14" t="s">
        <v>144</v>
      </c>
      <c r="I1370" s="24">
        <v>0.2</v>
      </c>
      <c r="J1370" s="28">
        <v>1731.0328981621701</v>
      </c>
      <c r="K1370" s="17">
        <f t="shared" si="139"/>
        <v>20772.394777946043</v>
      </c>
      <c r="L1370" s="9">
        <f>ABSTRACT!I1367</f>
        <v>0</v>
      </c>
      <c r="M1370" s="9">
        <f>ABSTRACT!J1367</f>
        <v>0</v>
      </c>
      <c r="N1370" s="9">
        <f>ABSTRACT!K1367</f>
        <v>0</v>
      </c>
      <c r="O1370" s="37">
        <f t="shared" si="141"/>
        <v>0</v>
      </c>
      <c r="P1370" s="37">
        <f t="shared" si="142"/>
        <v>0</v>
      </c>
      <c r="Q1370" s="37">
        <f t="shared" si="143"/>
        <v>0</v>
      </c>
      <c r="R1370" s="35"/>
      <c r="S1370" s="36"/>
      <c r="T1370" s="41">
        <f t="shared" si="140"/>
        <v>0</v>
      </c>
      <c r="V1370" s="44"/>
      <c r="W1370" s="43"/>
    </row>
    <row r="1371" spans="2:23" ht="12" hidden="1" customHeight="1">
      <c r="B1371" s="165"/>
      <c r="C1371" s="165"/>
      <c r="D1371" s="165"/>
      <c r="E1371" s="21" t="s">
        <v>104</v>
      </c>
      <c r="F1371" s="22" t="s">
        <v>149</v>
      </c>
      <c r="G1371" s="14">
        <v>60</v>
      </c>
      <c r="H1371" s="14" t="s">
        <v>144</v>
      </c>
      <c r="I1371" s="24">
        <v>0.2</v>
      </c>
      <c r="J1371" s="28">
        <v>1731.0328981621701</v>
      </c>
      <c r="K1371" s="17">
        <f t="shared" si="139"/>
        <v>20772.394777946043</v>
      </c>
      <c r="L1371" s="9">
        <f>ABSTRACT!I1368</f>
        <v>0</v>
      </c>
      <c r="M1371" s="9">
        <f>ABSTRACT!J1368</f>
        <v>0</v>
      </c>
      <c r="N1371" s="9">
        <f>ABSTRACT!K1368</f>
        <v>0</v>
      </c>
      <c r="O1371" s="37">
        <f t="shared" si="141"/>
        <v>0</v>
      </c>
      <c r="P1371" s="37">
        <f t="shared" si="142"/>
        <v>0</v>
      </c>
      <c r="Q1371" s="37">
        <f t="shared" si="143"/>
        <v>0</v>
      </c>
      <c r="R1371" s="35"/>
      <c r="S1371" s="36"/>
      <c r="T1371" s="41">
        <f t="shared" si="140"/>
        <v>0</v>
      </c>
      <c r="V1371" s="44"/>
      <c r="W1371" s="43"/>
    </row>
    <row r="1372" spans="2:23" ht="12" hidden="1" customHeight="1">
      <c r="B1372" s="165"/>
      <c r="C1372" s="165"/>
      <c r="D1372" s="165"/>
      <c r="E1372" s="18" t="s">
        <v>422</v>
      </c>
      <c r="F1372" s="19" t="s">
        <v>873</v>
      </c>
      <c r="G1372" s="14"/>
      <c r="H1372" s="14"/>
      <c r="I1372" s="15"/>
      <c r="J1372" s="28"/>
      <c r="K1372" s="17"/>
      <c r="L1372" s="9">
        <f>ABSTRACT!I1369</f>
        <v>0</v>
      </c>
      <c r="M1372" s="9">
        <f>ABSTRACT!J1369</f>
        <v>0</v>
      </c>
      <c r="N1372" s="9">
        <f>ABSTRACT!K1369</f>
        <v>0</v>
      </c>
      <c r="O1372" s="37">
        <f t="shared" si="141"/>
        <v>0</v>
      </c>
      <c r="P1372" s="37">
        <f t="shared" si="142"/>
        <v>0</v>
      </c>
      <c r="Q1372" s="37">
        <f t="shared" si="143"/>
        <v>0</v>
      </c>
      <c r="R1372" s="35"/>
      <c r="S1372" s="36"/>
      <c r="T1372" s="41">
        <f t="shared" si="140"/>
        <v>0</v>
      </c>
      <c r="V1372" s="44"/>
      <c r="W1372" s="43"/>
    </row>
    <row r="1373" spans="2:23" ht="12" hidden="1" customHeight="1">
      <c r="B1373" s="165"/>
      <c r="C1373" s="165"/>
      <c r="D1373" s="165"/>
      <c r="E1373" s="21" t="s">
        <v>99</v>
      </c>
      <c r="F1373" s="22" t="s">
        <v>156</v>
      </c>
      <c r="G1373" s="14">
        <v>1</v>
      </c>
      <c r="H1373" s="14" t="s">
        <v>108</v>
      </c>
      <c r="I1373" s="24">
        <v>0.5</v>
      </c>
      <c r="J1373" s="28">
        <v>14422.81606449</v>
      </c>
      <c r="K1373" s="17">
        <f t="shared" si="139"/>
        <v>7211.408032245</v>
      </c>
      <c r="L1373" s="9">
        <f>ABSTRACT!I1370</f>
        <v>0</v>
      </c>
      <c r="M1373" s="9">
        <f>ABSTRACT!J1370</f>
        <v>0</v>
      </c>
      <c r="N1373" s="9">
        <f>ABSTRACT!K1370</f>
        <v>0</v>
      </c>
      <c r="O1373" s="37">
        <f t="shared" si="141"/>
        <v>0</v>
      </c>
      <c r="P1373" s="37">
        <f t="shared" si="142"/>
        <v>0</v>
      </c>
      <c r="Q1373" s="37">
        <f t="shared" si="143"/>
        <v>0</v>
      </c>
      <c r="R1373" s="35"/>
      <c r="S1373" s="36"/>
      <c r="T1373" s="41">
        <f t="shared" si="140"/>
        <v>0</v>
      </c>
      <c r="V1373" s="44"/>
      <c r="W1373" s="43"/>
    </row>
    <row r="1374" spans="2:23" ht="12" hidden="1" customHeight="1">
      <c r="B1374" s="165"/>
      <c r="C1374" s="165"/>
      <c r="D1374" s="165"/>
      <c r="E1374" s="21" t="s">
        <v>102</v>
      </c>
      <c r="F1374" s="22" t="s">
        <v>116</v>
      </c>
      <c r="G1374" s="14">
        <v>1</v>
      </c>
      <c r="H1374" s="14" t="s">
        <v>108</v>
      </c>
      <c r="I1374" s="24">
        <v>0.2</v>
      </c>
      <c r="J1374" s="28">
        <v>14422.81606449</v>
      </c>
      <c r="K1374" s="17">
        <f t="shared" si="139"/>
        <v>2884.5632128980001</v>
      </c>
      <c r="L1374" s="9">
        <f>ABSTRACT!I1371</f>
        <v>0</v>
      </c>
      <c r="M1374" s="9">
        <f>ABSTRACT!J1371</f>
        <v>0</v>
      </c>
      <c r="N1374" s="9">
        <f>ABSTRACT!K1371</f>
        <v>0</v>
      </c>
      <c r="O1374" s="37">
        <f t="shared" si="141"/>
        <v>0</v>
      </c>
      <c r="P1374" s="37">
        <f t="shared" si="142"/>
        <v>0</v>
      </c>
      <c r="Q1374" s="37">
        <f t="shared" si="143"/>
        <v>0</v>
      </c>
      <c r="R1374" s="35"/>
      <c r="S1374" s="36"/>
      <c r="T1374" s="41">
        <f t="shared" si="140"/>
        <v>0</v>
      </c>
      <c r="V1374" s="44"/>
      <c r="W1374" s="43"/>
    </row>
    <row r="1375" spans="2:23" ht="12" hidden="1" customHeight="1">
      <c r="B1375" s="165"/>
      <c r="C1375" s="165"/>
      <c r="D1375" s="165"/>
      <c r="E1375" s="21" t="s">
        <v>104</v>
      </c>
      <c r="F1375" s="22" t="s">
        <v>149</v>
      </c>
      <c r="G1375" s="14">
        <v>1</v>
      </c>
      <c r="H1375" s="14" t="s">
        <v>108</v>
      </c>
      <c r="I1375" s="24">
        <v>0.2</v>
      </c>
      <c r="J1375" s="28">
        <v>14422.81606449</v>
      </c>
      <c r="K1375" s="17">
        <f t="shared" ref="K1375:K1412" si="144">J1375*G1375*I1375</f>
        <v>2884.5632128980001</v>
      </c>
      <c r="L1375" s="9">
        <f>ABSTRACT!I1372</f>
        <v>0</v>
      </c>
      <c r="M1375" s="9">
        <f>ABSTRACT!J1372</f>
        <v>0</v>
      </c>
      <c r="N1375" s="9">
        <f>ABSTRACT!K1372</f>
        <v>0</v>
      </c>
      <c r="O1375" s="37">
        <f t="shared" si="141"/>
        <v>0</v>
      </c>
      <c r="P1375" s="37">
        <f t="shared" si="142"/>
        <v>0</v>
      </c>
      <c r="Q1375" s="37">
        <f t="shared" si="143"/>
        <v>0</v>
      </c>
      <c r="R1375" s="35"/>
      <c r="S1375" s="36"/>
      <c r="T1375" s="41">
        <f t="shared" si="140"/>
        <v>0</v>
      </c>
      <c r="V1375" s="44"/>
      <c r="W1375" s="43"/>
    </row>
    <row r="1376" spans="2:23" ht="12" hidden="1" customHeight="1">
      <c r="B1376" s="165"/>
      <c r="C1376" s="165"/>
      <c r="D1376" s="165"/>
      <c r="E1376" s="18" t="s">
        <v>424</v>
      </c>
      <c r="F1376" s="19" t="s">
        <v>874</v>
      </c>
      <c r="G1376" s="14"/>
      <c r="H1376" s="14"/>
      <c r="I1376" s="24"/>
      <c r="J1376" s="28"/>
      <c r="K1376" s="17"/>
      <c r="L1376" s="9">
        <f>ABSTRACT!I1373</f>
        <v>0</v>
      </c>
      <c r="M1376" s="9">
        <f>ABSTRACT!J1373</f>
        <v>0</v>
      </c>
      <c r="N1376" s="9">
        <f>ABSTRACT!K1373</f>
        <v>0</v>
      </c>
      <c r="O1376" s="37">
        <f t="shared" si="141"/>
        <v>0</v>
      </c>
      <c r="P1376" s="37">
        <f t="shared" si="142"/>
        <v>0</v>
      </c>
      <c r="Q1376" s="37">
        <f t="shared" si="143"/>
        <v>0</v>
      </c>
      <c r="R1376" s="35"/>
      <c r="S1376" s="36"/>
      <c r="T1376" s="41">
        <f t="shared" si="140"/>
        <v>0</v>
      </c>
      <c r="V1376" s="44"/>
      <c r="W1376" s="43"/>
    </row>
    <row r="1377" spans="2:23" ht="12" hidden="1" customHeight="1">
      <c r="B1377" s="165"/>
      <c r="C1377" s="165"/>
      <c r="D1377" s="165"/>
      <c r="E1377" s="21" t="s">
        <v>99</v>
      </c>
      <c r="F1377" s="22" t="s">
        <v>156</v>
      </c>
      <c r="G1377" s="14">
        <v>2</v>
      </c>
      <c r="H1377" s="14" t="s">
        <v>732</v>
      </c>
      <c r="I1377" s="24">
        <v>0.5</v>
      </c>
      <c r="J1377" s="28">
        <v>721.23362608499997</v>
      </c>
      <c r="K1377" s="17">
        <f t="shared" si="144"/>
        <v>721.23362608499997</v>
      </c>
      <c r="L1377" s="9">
        <f>ABSTRACT!I1374</f>
        <v>0</v>
      </c>
      <c r="M1377" s="9">
        <f>ABSTRACT!J1374</f>
        <v>0</v>
      </c>
      <c r="N1377" s="9">
        <f>ABSTRACT!K1374</f>
        <v>0</v>
      </c>
      <c r="O1377" s="37">
        <f t="shared" si="141"/>
        <v>0</v>
      </c>
      <c r="P1377" s="37">
        <f t="shared" si="142"/>
        <v>0</v>
      </c>
      <c r="Q1377" s="37">
        <f t="shared" si="143"/>
        <v>0</v>
      </c>
      <c r="R1377" s="35"/>
      <c r="S1377" s="36"/>
      <c r="T1377" s="41">
        <f t="shared" si="140"/>
        <v>0</v>
      </c>
      <c r="V1377" s="44"/>
      <c r="W1377" s="43"/>
    </row>
    <row r="1378" spans="2:23" ht="12" hidden="1" customHeight="1">
      <c r="B1378" s="165"/>
      <c r="C1378" s="165"/>
      <c r="D1378" s="165"/>
      <c r="E1378" s="21" t="s">
        <v>102</v>
      </c>
      <c r="F1378" s="22" t="s">
        <v>116</v>
      </c>
      <c r="G1378" s="14">
        <v>2</v>
      </c>
      <c r="H1378" s="14" t="s">
        <v>732</v>
      </c>
      <c r="I1378" s="24">
        <v>0.2</v>
      </c>
      <c r="J1378" s="28">
        <v>721.23362608499997</v>
      </c>
      <c r="K1378" s="17">
        <f t="shared" si="144"/>
        <v>288.49345043400001</v>
      </c>
      <c r="L1378" s="9">
        <f>ABSTRACT!I1375</f>
        <v>0</v>
      </c>
      <c r="M1378" s="9">
        <f>ABSTRACT!J1375</f>
        <v>0</v>
      </c>
      <c r="N1378" s="9">
        <f>ABSTRACT!K1375</f>
        <v>0</v>
      </c>
      <c r="O1378" s="37">
        <f t="shared" si="141"/>
        <v>0</v>
      </c>
      <c r="P1378" s="37">
        <f t="shared" si="142"/>
        <v>0</v>
      </c>
      <c r="Q1378" s="37">
        <f t="shared" si="143"/>
        <v>0</v>
      </c>
      <c r="R1378" s="35"/>
      <c r="S1378" s="36"/>
      <c r="T1378" s="41">
        <f t="shared" si="140"/>
        <v>0</v>
      </c>
      <c r="V1378" s="44"/>
      <c r="W1378" s="43"/>
    </row>
    <row r="1379" spans="2:23" ht="12" hidden="1" customHeight="1">
      <c r="B1379" s="165"/>
      <c r="C1379" s="165"/>
      <c r="D1379" s="165"/>
      <c r="E1379" s="21" t="s">
        <v>104</v>
      </c>
      <c r="F1379" s="22" t="s">
        <v>149</v>
      </c>
      <c r="G1379" s="14">
        <v>2</v>
      </c>
      <c r="H1379" s="14" t="s">
        <v>732</v>
      </c>
      <c r="I1379" s="24">
        <v>0.2</v>
      </c>
      <c r="J1379" s="28">
        <v>721.23362608499997</v>
      </c>
      <c r="K1379" s="17">
        <f t="shared" si="144"/>
        <v>288.49345043400001</v>
      </c>
      <c r="L1379" s="9">
        <f>ABSTRACT!I1376</f>
        <v>0</v>
      </c>
      <c r="M1379" s="9">
        <f>ABSTRACT!J1376</f>
        <v>0</v>
      </c>
      <c r="N1379" s="9">
        <f>ABSTRACT!K1376</f>
        <v>0</v>
      </c>
      <c r="O1379" s="37">
        <f t="shared" si="141"/>
        <v>0</v>
      </c>
      <c r="P1379" s="37">
        <f t="shared" si="142"/>
        <v>0</v>
      </c>
      <c r="Q1379" s="37">
        <f t="shared" si="143"/>
        <v>0</v>
      </c>
      <c r="R1379" s="35"/>
      <c r="S1379" s="36"/>
      <c r="T1379" s="41">
        <f t="shared" si="140"/>
        <v>0</v>
      </c>
      <c r="V1379" s="44"/>
      <c r="W1379" s="43"/>
    </row>
    <row r="1380" spans="2:23" ht="12" hidden="1" customHeight="1">
      <c r="B1380" s="165"/>
      <c r="C1380" s="165"/>
      <c r="D1380" s="165"/>
      <c r="E1380" s="18" t="s">
        <v>426</v>
      </c>
      <c r="F1380" s="19" t="s">
        <v>875</v>
      </c>
      <c r="G1380" s="14"/>
      <c r="H1380" s="14"/>
      <c r="I1380" s="24"/>
      <c r="J1380" s="28"/>
      <c r="K1380" s="17"/>
      <c r="L1380" s="9">
        <f>ABSTRACT!I1377</f>
        <v>0</v>
      </c>
      <c r="M1380" s="9">
        <f>ABSTRACT!J1377</f>
        <v>0</v>
      </c>
      <c r="N1380" s="9">
        <f>ABSTRACT!K1377</f>
        <v>0</v>
      </c>
      <c r="O1380" s="37">
        <f t="shared" si="141"/>
        <v>0</v>
      </c>
      <c r="P1380" s="37">
        <f t="shared" si="142"/>
        <v>0</v>
      </c>
      <c r="Q1380" s="37">
        <f t="shared" si="143"/>
        <v>0</v>
      </c>
      <c r="R1380" s="35"/>
      <c r="S1380" s="36"/>
      <c r="T1380" s="41">
        <f t="shared" si="140"/>
        <v>0</v>
      </c>
      <c r="V1380" s="44"/>
      <c r="W1380" s="43"/>
    </row>
    <row r="1381" spans="2:23" ht="12" hidden="1" customHeight="1">
      <c r="B1381" s="165"/>
      <c r="C1381" s="165"/>
      <c r="D1381" s="165"/>
      <c r="E1381" s="21" t="s">
        <v>99</v>
      </c>
      <c r="F1381" s="22" t="s">
        <v>156</v>
      </c>
      <c r="G1381" s="14">
        <v>1</v>
      </c>
      <c r="H1381" s="14" t="s">
        <v>108</v>
      </c>
      <c r="I1381" s="24">
        <v>0.5</v>
      </c>
      <c r="J1381" s="28">
        <v>721.54303561999996</v>
      </c>
      <c r="K1381" s="17">
        <f t="shared" si="144"/>
        <v>360.77151780999998</v>
      </c>
      <c r="L1381" s="9">
        <f>ABSTRACT!I1378</f>
        <v>0</v>
      </c>
      <c r="M1381" s="9">
        <f>ABSTRACT!J1378</f>
        <v>0</v>
      </c>
      <c r="N1381" s="9">
        <f>ABSTRACT!K1378</f>
        <v>0</v>
      </c>
      <c r="O1381" s="37">
        <f t="shared" si="141"/>
        <v>0</v>
      </c>
      <c r="P1381" s="37">
        <f t="shared" si="142"/>
        <v>0</v>
      </c>
      <c r="Q1381" s="37">
        <f t="shared" si="143"/>
        <v>0</v>
      </c>
      <c r="R1381" s="35"/>
      <c r="S1381" s="36"/>
      <c r="T1381" s="41">
        <f t="shared" si="140"/>
        <v>0</v>
      </c>
      <c r="V1381" s="44"/>
      <c r="W1381" s="43"/>
    </row>
    <row r="1382" spans="2:23" ht="12" hidden="1" customHeight="1">
      <c r="B1382" s="165"/>
      <c r="C1382" s="165"/>
      <c r="D1382" s="165"/>
      <c r="E1382" s="21" t="s">
        <v>102</v>
      </c>
      <c r="F1382" s="22" t="s">
        <v>116</v>
      </c>
      <c r="G1382" s="14">
        <v>1</v>
      </c>
      <c r="H1382" s="14" t="s">
        <v>108</v>
      </c>
      <c r="I1382" s="24">
        <v>0.2</v>
      </c>
      <c r="J1382" s="28">
        <v>721.54303561999996</v>
      </c>
      <c r="K1382" s="17">
        <f t="shared" si="144"/>
        <v>144.30860712399999</v>
      </c>
      <c r="L1382" s="9">
        <f>ABSTRACT!I1379</f>
        <v>0</v>
      </c>
      <c r="M1382" s="9">
        <f>ABSTRACT!J1379</f>
        <v>0</v>
      </c>
      <c r="N1382" s="9">
        <f>ABSTRACT!K1379</f>
        <v>0</v>
      </c>
      <c r="O1382" s="37">
        <f t="shared" si="141"/>
        <v>0</v>
      </c>
      <c r="P1382" s="37">
        <f t="shared" si="142"/>
        <v>0</v>
      </c>
      <c r="Q1382" s="37">
        <f t="shared" si="143"/>
        <v>0</v>
      </c>
      <c r="R1382" s="35"/>
      <c r="S1382" s="36"/>
      <c r="T1382" s="41">
        <f t="shared" si="140"/>
        <v>0</v>
      </c>
      <c r="V1382" s="44"/>
      <c r="W1382" s="43"/>
    </row>
    <row r="1383" spans="2:23" ht="12" hidden="1" customHeight="1">
      <c r="B1383" s="165"/>
      <c r="C1383" s="165"/>
      <c r="D1383" s="165"/>
      <c r="E1383" s="21" t="s">
        <v>104</v>
      </c>
      <c r="F1383" s="22" t="s">
        <v>149</v>
      </c>
      <c r="G1383" s="14">
        <v>1</v>
      </c>
      <c r="H1383" s="14" t="s">
        <v>108</v>
      </c>
      <c r="I1383" s="24">
        <v>0.2</v>
      </c>
      <c r="J1383" s="28">
        <v>721.54303561999996</v>
      </c>
      <c r="K1383" s="17">
        <f t="shared" si="144"/>
        <v>144.30860712399999</v>
      </c>
      <c r="L1383" s="9">
        <f>ABSTRACT!I1380</f>
        <v>0</v>
      </c>
      <c r="M1383" s="9">
        <f>ABSTRACT!J1380</f>
        <v>0</v>
      </c>
      <c r="N1383" s="9">
        <f>ABSTRACT!K1380</f>
        <v>0</v>
      </c>
      <c r="O1383" s="37">
        <f t="shared" si="141"/>
        <v>0</v>
      </c>
      <c r="P1383" s="37">
        <f t="shared" si="142"/>
        <v>0</v>
      </c>
      <c r="Q1383" s="37">
        <f t="shared" si="143"/>
        <v>0</v>
      </c>
      <c r="R1383" s="35"/>
      <c r="S1383" s="36"/>
      <c r="T1383" s="41">
        <f t="shared" si="140"/>
        <v>0</v>
      </c>
      <c r="V1383" s="44"/>
      <c r="W1383" s="43"/>
    </row>
    <row r="1384" spans="2:23" ht="12" hidden="1" customHeight="1">
      <c r="B1384" s="165"/>
      <c r="C1384" s="165"/>
      <c r="D1384" s="165"/>
      <c r="E1384" s="12" t="s">
        <v>468</v>
      </c>
      <c r="F1384" s="29" t="s">
        <v>876</v>
      </c>
      <c r="G1384" s="14"/>
      <c r="H1384" s="14"/>
      <c r="I1384" s="24"/>
      <c r="J1384" s="28"/>
      <c r="K1384" s="17"/>
      <c r="L1384" s="9">
        <f>ABSTRACT!I1381</f>
        <v>0</v>
      </c>
      <c r="M1384" s="9">
        <f>ABSTRACT!J1381</f>
        <v>0</v>
      </c>
      <c r="N1384" s="9">
        <f>ABSTRACT!K1381</f>
        <v>0</v>
      </c>
      <c r="O1384" s="37">
        <f t="shared" si="141"/>
        <v>0</v>
      </c>
      <c r="P1384" s="37">
        <f t="shared" si="142"/>
        <v>0</v>
      </c>
      <c r="Q1384" s="37">
        <f t="shared" si="143"/>
        <v>0</v>
      </c>
      <c r="R1384" s="35"/>
      <c r="S1384" s="36"/>
      <c r="T1384" s="41">
        <f t="shared" si="140"/>
        <v>0</v>
      </c>
      <c r="V1384" s="44"/>
      <c r="W1384" s="43"/>
    </row>
    <row r="1385" spans="2:23" ht="12" hidden="1" customHeight="1">
      <c r="B1385" s="165"/>
      <c r="C1385" s="165"/>
      <c r="D1385" s="165"/>
      <c r="E1385" s="18" t="s">
        <v>470</v>
      </c>
      <c r="F1385" s="19" t="s">
        <v>877</v>
      </c>
      <c r="G1385" s="14"/>
      <c r="H1385" s="14"/>
      <c r="I1385" s="24"/>
      <c r="J1385" s="28"/>
      <c r="K1385" s="17"/>
      <c r="L1385" s="9">
        <f>ABSTRACT!I1382</f>
        <v>0</v>
      </c>
      <c r="M1385" s="9">
        <f>ABSTRACT!J1382</f>
        <v>0</v>
      </c>
      <c r="N1385" s="9">
        <f>ABSTRACT!K1382</f>
        <v>0</v>
      </c>
      <c r="O1385" s="37">
        <f t="shared" si="141"/>
        <v>0</v>
      </c>
      <c r="P1385" s="37">
        <f t="shared" si="142"/>
        <v>0</v>
      </c>
      <c r="Q1385" s="37">
        <f t="shared" si="143"/>
        <v>0</v>
      </c>
      <c r="R1385" s="35"/>
      <c r="S1385" s="36"/>
      <c r="T1385" s="41">
        <f t="shared" si="140"/>
        <v>0</v>
      </c>
      <c r="V1385" s="44"/>
      <c r="W1385" s="43"/>
    </row>
    <row r="1386" spans="2:23" ht="12" hidden="1" customHeight="1">
      <c r="B1386" s="165"/>
      <c r="C1386" s="165"/>
      <c r="D1386" s="165"/>
      <c r="E1386" s="21" t="s">
        <v>99</v>
      </c>
      <c r="F1386" s="22" t="s">
        <v>156</v>
      </c>
      <c r="G1386" s="14">
        <v>70</v>
      </c>
      <c r="H1386" s="14" t="s">
        <v>144</v>
      </c>
      <c r="I1386" s="24">
        <v>0.5</v>
      </c>
      <c r="J1386" s="28">
        <v>337.15915015328602</v>
      </c>
      <c r="K1386" s="17">
        <f t="shared" si="144"/>
        <v>11800.57025536501</v>
      </c>
      <c r="L1386" s="9">
        <f>ABSTRACT!I1383</f>
        <v>0</v>
      </c>
      <c r="M1386" s="9">
        <f>ABSTRACT!J1383</f>
        <v>0</v>
      </c>
      <c r="N1386" s="9">
        <f>ABSTRACT!K1383</f>
        <v>0</v>
      </c>
      <c r="O1386" s="37">
        <f t="shared" si="141"/>
        <v>0</v>
      </c>
      <c r="P1386" s="37">
        <f t="shared" si="142"/>
        <v>0</v>
      </c>
      <c r="Q1386" s="37">
        <f t="shared" si="143"/>
        <v>0</v>
      </c>
      <c r="R1386" s="35"/>
      <c r="S1386" s="36"/>
      <c r="T1386" s="41">
        <f t="shared" si="140"/>
        <v>0</v>
      </c>
      <c r="V1386" s="44"/>
      <c r="W1386" s="43"/>
    </row>
    <row r="1387" spans="2:23" ht="12" hidden="1" customHeight="1">
      <c r="B1387" s="165"/>
      <c r="C1387" s="165"/>
      <c r="D1387" s="165"/>
      <c r="E1387" s="21" t="s">
        <v>102</v>
      </c>
      <c r="F1387" s="22" t="s">
        <v>116</v>
      </c>
      <c r="G1387" s="14">
        <v>70</v>
      </c>
      <c r="H1387" s="14" t="s">
        <v>144</v>
      </c>
      <c r="I1387" s="24">
        <v>0.2</v>
      </c>
      <c r="J1387" s="28">
        <v>337.15915015328602</v>
      </c>
      <c r="K1387" s="17">
        <f t="shared" si="144"/>
        <v>4720.2281021460039</v>
      </c>
      <c r="L1387" s="9">
        <f>ABSTRACT!I1384</f>
        <v>0</v>
      </c>
      <c r="M1387" s="9">
        <f>ABSTRACT!J1384</f>
        <v>0</v>
      </c>
      <c r="N1387" s="9">
        <f>ABSTRACT!K1384</f>
        <v>0</v>
      </c>
      <c r="O1387" s="37">
        <f t="shared" si="141"/>
        <v>0</v>
      </c>
      <c r="P1387" s="37">
        <f t="shared" si="142"/>
        <v>0</v>
      </c>
      <c r="Q1387" s="37">
        <f t="shared" si="143"/>
        <v>0</v>
      </c>
      <c r="R1387" s="35"/>
      <c r="S1387" s="36"/>
      <c r="T1387" s="41">
        <f t="shared" si="140"/>
        <v>0</v>
      </c>
      <c r="V1387" s="44"/>
      <c r="W1387" s="43"/>
    </row>
    <row r="1388" spans="2:23" ht="12" hidden="1" customHeight="1">
      <c r="B1388" s="165"/>
      <c r="C1388" s="165"/>
      <c r="D1388" s="165"/>
      <c r="E1388" s="21" t="s">
        <v>104</v>
      </c>
      <c r="F1388" s="22" t="s">
        <v>149</v>
      </c>
      <c r="G1388" s="14">
        <v>70</v>
      </c>
      <c r="H1388" s="14" t="s">
        <v>144</v>
      </c>
      <c r="I1388" s="24">
        <v>0.2</v>
      </c>
      <c r="J1388" s="28">
        <v>337.15915015328602</v>
      </c>
      <c r="K1388" s="17">
        <f t="shared" si="144"/>
        <v>4720.2281021460039</v>
      </c>
      <c r="L1388" s="9">
        <f>ABSTRACT!I1385</f>
        <v>0</v>
      </c>
      <c r="M1388" s="9">
        <f>ABSTRACT!J1385</f>
        <v>0</v>
      </c>
      <c r="N1388" s="9">
        <f>ABSTRACT!K1385</f>
        <v>0</v>
      </c>
      <c r="O1388" s="37">
        <f t="shared" si="141"/>
        <v>0</v>
      </c>
      <c r="P1388" s="37">
        <f t="shared" si="142"/>
        <v>0</v>
      </c>
      <c r="Q1388" s="37">
        <f t="shared" si="143"/>
        <v>0</v>
      </c>
      <c r="R1388" s="35"/>
      <c r="S1388" s="36"/>
      <c r="T1388" s="41">
        <f t="shared" si="140"/>
        <v>0</v>
      </c>
      <c r="V1388" s="44"/>
      <c r="W1388" s="43"/>
    </row>
    <row r="1389" spans="2:23" ht="12" hidden="1" customHeight="1">
      <c r="B1389" s="165"/>
      <c r="C1389" s="165"/>
      <c r="D1389" s="165"/>
      <c r="E1389" s="18" t="s">
        <v>472</v>
      </c>
      <c r="F1389" s="19" t="s">
        <v>878</v>
      </c>
      <c r="G1389" s="14"/>
      <c r="H1389" s="14"/>
      <c r="I1389" s="24"/>
      <c r="J1389" s="28"/>
      <c r="K1389" s="17"/>
      <c r="L1389" s="9">
        <f>ABSTRACT!I1386</f>
        <v>0</v>
      </c>
      <c r="M1389" s="9">
        <f>ABSTRACT!J1386</f>
        <v>0</v>
      </c>
      <c r="N1389" s="9">
        <f>ABSTRACT!K1386</f>
        <v>0</v>
      </c>
      <c r="O1389" s="37">
        <f t="shared" si="141"/>
        <v>0</v>
      </c>
      <c r="P1389" s="37">
        <f t="shared" si="142"/>
        <v>0</v>
      </c>
      <c r="Q1389" s="37">
        <f t="shared" si="143"/>
        <v>0</v>
      </c>
      <c r="R1389" s="35"/>
      <c r="S1389" s="36"/>
      <c r="T1389" s="41">
        <f t="shared" si="140"/>
        <v>0</v>
      </c>
      <c r="V1389" s="44"/>
      <c r="W1389" s="43"/>
    </row>
    <row r="1390" spans="2:23" ht="12" hidden="1" customHeight="1">
      <c r="B1390" s="165"/>
      <c r="C1390" s="165"/>
      <c r="D1390" s="165"/>
      <c r="E1390" s="21" t="s">
        <v>99</v>
      </c>
      <c r="F1390" s="22" t="s">
        <v>156</v>
      </c>
      <c r="G1390" s="14">
        <v>50</v>
      </c>
      <c r="H1390" s="14" t="s">
        <v>144</v>
      </c>
      <c r="I1390" s="24">
        <v>0.5</v>
      </c>
      <c r="J1390" s="28">
        <v>337.15738209879999</v>
      </c>
      <c r="K1390" s="17">
        <f t="shared" si="144"/>
        <v>8428.9345524700002</v>
      </c>
      <c r="L1390" s="9">
        <f>ABSTRACT!I1387</f>
        <v>0</v>
      </c>
      <c r="M1390" s="9">
        <f>ABSTRACT!J1387</f>
        <v>0</v>
      </c>
      <c r="N1390" s="9">
        <f>ABSTRACT!K1387</f>
        <v>0</v>
      </c>
      <c r="O1390" s="37">
        <f t="shared" si="141"/>
        <v>0</v>
      </c>
      <c r="P1390" s="37">
        <f t="shared" si="142"/>
        <v>0</v>
      </c>
      <c r="Q1390" s="37">
        <f t="shared" si="143"/>
        <v>0</v>
      </c>
      <c r="R1390" s="35"/>
      <c r="S1390" s="36"/>
      <c r="T1390" s="41">
        <f t="shared" si="140"/>
        <v>0</v>
      </c>
      <c r="V1390" s="44"/>
      <c r="W1390" s="43"/>
    </row>
    <row r="1391" spans="2:23" ht="12" hidden="1" customHeight="1">
      <c r="B1391" s="165"/>
      <c r="C1391" s="165"/>
      <c r="D1391" s="165"/>
      <c r="E1391" s="21" t="s">
        <v>102</v>
      </c>
      <c r="F1391" s="22" t="s">
        <v>116</v>
      </c>
      <c r="G1391" s="14">
        <v>50</v>
      </c>
      <c r="H1391" s="14" t="s">
        <v>144</v>
      </c>
      <c r="I1391" s="24">
        <v>0.2</v>
      </c>
      <c r="J1391" s="28">
        <v>337.15738209879999</v>
      </c>
      <c r="K1391" s="17">
        <f t="shared" si="144"/>
        <v>3371.5738209880001</v>
      </c>
      <c r="L1391" s="9">
        <f>ABSTRACT!I1388</f>
        <v>0</v>
      </c>
      <c r="M1391" s="9">
        <f>ABSTRACT!J1388</f>
        <v>0</v>
      </c>
      <c r="N1391" s="9">
        <f>ABSTRACT!K1388</f>
        <v>0</v>
      </c>
      <c r="O1391" s="37">
        <f t="shared" si="141"/>
        <v>0</v>
      </c>
      <c r="P1391" s="37">
        <f t="shared" si="142"/>
        <v>0</v>
      </c>
      <c r="Q1391" s="37">
        <f t="shared" si="143"/>
        <v>0</v>
      </c>
      <c r="R1391" s="35"/>
      <c r="S1391" s="36"/>
      <c r="T1391" s="41">
        <f t="shared" si="140"/>
        <v>0</v>
      </c>
      <c r="V1391" s="44"/>
      <c r="W1391" s="43"/>
    </row>
    <row r="1392" spans="2:23" ht="12" hidden="1" customHeight="1">
      <c r="B1392" s="165"/>
      <c r="C1392" s="165"/>
      <c r="D1392" s="165"/>
      <c r="E1392" s="21" t="s">
        <v>104</v>
      </c>
      <c r="F1392" s="22" t="s">
        <v>149</v>
      </c>
      <c r="G1392" s="14">
        <v>50</v>
      </c>
      <c r="H1392" s="14" t="s">
        <v>144</v>
      </c>
      <c r="I1392" s="24">
        <v>0.2</v>
      </c>
      <c r="J1392" s="28">
        <v>337.15738209879999</v>
      </c>
      <c r="K1392" s="17">
        <f t="shared" si="144"/>
        <v>3371.5738209880001</v>
      </c>
      <c r="L1392" s="9">
        <f>ABSTRACT!I1389</f>
        <v>0</v>
      </c>
      <c r="M1392" s="9">
        <f>ABSTRACT!J1389</f>
        <v>0</v>
      </c>
      <c r="N1392" s="9">
        <f>ABSTRACT!K1389</f>
        <v>0</v>
      </c>
      <c r="O1392" s="37">
        <f t="shared" si="141"/>
        <v>0</v>
      </c>
      <c r="P1392" s="37">
        <f t="shared" si="142"/>
        <v>0</v>
      </c>
      <c r="Q1392" s="37">
        <f t="shared" si="143"/>
        <v>0</v>
      </c>
      <c r="R1392" s="35"/>
      <c r="S1392" s="36"/>
      <c r="T1392" s="41">
        <f t="shared" si="140"/>
        <v>0</v>
      </c>
      <c r="V1392" s="44"/>
      <c r="W1392" s="43"/>
    </row>
    <row r="1393" spans="2:23" ht="12" hidden="1" customHeight="1">
      <c r="B1393" s="165"/>
      <c r="C1393" s="165"/>
      <c r="D1393" s="165"/>
      <c r="E1393" s="18" t="s">
        <v>474</v>
      </c>
      <c r="F1393" s="19" t="s">
        <v>879</v>
      </c>
      <c r="G1393" s="14"/>
      <c r="H1393" s="14"/>
      <c r="I1393" s="15"/>
      <c r="J1393" s="28"/>
      <c r="K1393" s="17"/>
      <c r="L1393" s="9">
        <f>ABSTRACT!I1390</f>
        <v>0</v>
      </c>
      <c r="M1393" s="9">
        <f>ABSTRACT!J1390</f>
        <v>0</v>
      </c>
      <c r="N1393" s="9">
        <f>ABSTRACT!K1390</f>
        <v>0</v>
      </c>
      <c r="O1393" s="37">
        <f t="shared" si="141"/>
        <v>0</v>
      </c>
      <c r="P1393" s="37">
        <f t="shared" si="142"/>
        <v>0</v>
      </c>
      <c r="Q1393" s="37">
        <f t="shared" si="143"/>
        <v>0</v>
      </c>
      <c r="R1393" s="35"/>
      <c r="S1393" s="36"/>
      <c r="T1393" s="41">
        <f t="shared" si="140"/>
        <v>0</v>
      </c>
      <c r="V1393" s="44"/>
      <c r="W1393" s="43"/>
    </row>
    <row r="1394" spans="2:23" ht="12" hidden="1" customHeight="1">
      <c r="B1394" s="165"/>
      <c r="C1394" s="165"/>
      <c r="D1394" s="165"/>
      <c r="E1394" s="21" t="s">
        <v>99</v>
      </c>
      <c r="F1394" s="22" t="s">
        <v>156</v>
      </c>
      <c r="G1394" s="14">
        <v>20</v>
      </c>
      <c r="H1394" s="14" t="s">
        <v>144</v>
      </c>
      <c r="I1394" s="24">
        <v>0.5</v>
      </c>
      <c r="J1394" s="28">
        <v>337.1635702895</v>
      </c>
      <c r="K1394" s="17">
        <f t="shared" si="144"/>
        <v>3371.6357028950001</v>
      </c>
      <c r="L1394" s="9">
        <f>ABSTRACT!I1391</f>
        <v>0</v>
      </c>
      <c r="M1394" s="9">
        <f>ABSTRACT!J1391</f>
        <v>0</v>
      </c>
      <c r="N1394" s="9">
        <f>ABSTRACT!K1391</f>
        <v>0</v>
      </c>
      <c r="O1394" s="37">
        <f t="shared" si="141"/>
        <v>0</v>
      </c>
      <c r="P1394" s="37">
        <f t="shared" si="142"/>
        <v>0</v>
      </c>
      <c r="Q1394" s="37">
        <f t="shared" si="143"/>
        <v>0</v>
      </c>
      <c r="R1394" s="35"/>
      <c r="S1394" s="36"/>
      <c r="T1394" s="41">
        <f t="shared" si="140"/>
        <v>0</v>
      </c>
      <c r="V1394" s="44"/>
      <c r="W1394" s="43"/>
    </row>
    <row r="1395" spans="2:23" ht="12" hidden="1" customHeight="1">
      <c r="B1395" s="165"/>
      <c r="C1395" s="165"/>
      <c r="D1395" s="165"/>
      <c r="E1395" s="21" t="s">
        <v>102</v>
      </c>
      <c r="F1395" s="22" t="s">
        <v>116</v>
      </c>
      <c r="G1395" s="14">
        <v>20</v>
      </c>
      <c r="H1395" s="14" t="s">
        <v>144</v>
      </c>
      <c r="I1395" s="24">
        <v>0.2</v>
      </c>
      <c r="J1395" s="28">
        <v>337.1635702895</v>
      </c>
      <c r="K1395" s="17">
        <f t="shared" si="144"/>
        <v>1348.6542811580002</v>
      </c>
      <c r="L1395" s="9">
        <f>ABSTRACT!I1392</f>
        <v>0</v>
      </c>
      <c r="M1395" s="9">
        <f>ABSTRACT!J1392</f>
        <v>0</v>
      </c>
      <c r="N1395" s="9">
        <f>ABSTRACT!K1392</f>
        <v>0</v>
      </c>
      <c r="O1395" s="37">
        <f t="shared" si="141"/>
        <v>0</v>
      </c>
      <c r="P1395" s="37">
        <f t="shared" si="142"/>
        <v>0</v>
      </c>
      <c r="Q1395" s="37">
        <f t="shared" si="143"/>
        <v>0</v>
      </c>
      <c r="R1395" s="35"/>
      <c r="S1395" s="36"/>
      <c r="T1395" s="41">
        <f t="shared" si="140"/>
        <v>0</v>
      </c>
      <c r="V1395" s="44"/>
      <c r="W1395" s="43"/>
    </row>
    <row r="1396" spans="2:23" ht="12" hidden="1" customHeight="1">
      <c r="B1396" s="165"/>
      <c r="C1396" s="165"/>
      <c r="D1396" s="165"/>
      <c r="E1396" s="21" t="s">
        <v>104</v>
      </c>
      <c r="F1396" s="22" t="s">
        <v>149</v>
      </c>
      <c r="G1396" s="14">
        <v>20</v>
      </c>
      <c r="H1396" s="14" t="s">
        <v>144</v>
      </c>
      <c r="I1396" s="24">
        <v>0.2</v>
      </c>
      <c r="J1396" s="28">
        <v>337.1635702895</v>
      </c>
      <c r="K1396" s="17">
        <f t="shared" si="144"/>
        <v>1348.6542811580002</v>
      </c>
      <c r="L1396" s="9">
        <f>ABSTRACT!I1393</f>
        <v>0</v>
      </c>
      <c r="M1396" s="9">
        <f>ABSTRACT!J1393</f>
        <v>0</v>
      </c>
      <c r="N1396" s="9">
        <f>ABSTRACT!K1393</f>
        <v>0</v>
      </c>
      <c r="O1396" s="37">
        <f t="shared" si="141"/>
        <v>0</v>
      </c>
      <c r="P1396" s="37">
        <f t="shared" si="142"/>
        <v>0</v>
      </c>
      <c r="Q1396" s="37">
        <f t="shared" si="143"/>
        <v>0</v>
      </c>
      <c r="R1396" s="35"/>
      <c r="S1396" s="36"/>
      <c r="T1396" s="41">
        <f t="shared" si="140"/>
        <v>0</v>
      </c>
      <c r="V1396" s="44"/>
      <c r="W1396" s="43"/>
    </row>
    <row r="1397" spans="2:23" ht="12" hidden="1" customHeight="1">
      <c r="B1397" s="165"/>
      <c r="C1397" s="165"/>
      <c r="D1397" s="165"/>
      <c r="E1397" s="18" t="s">
        <v>476</v>
      </c>
      <c r="F1397" s="19" t="s">
        <v>880</v>
      </c>
      <c r="G1397" s="14"/>
      <c r="H1397" s="14"/>
      <c r="I1397" s="24"/>
      <c r="J1397" s="28"/>
      <c r="K1397" s="17"/>
      <c r="L1397" s="9">
        <f>ABSTRACT!I1394</f>
        <v>0</v>
      </c>
      <c r="M1397" s="9">
        <f>ABSTRACT!J1394</f>
        <v>0</v>
      </c>
      <c r="N1397" s="9">
        <f>ABSTRACT!K1394</f>
        <v>0</v>
      </c>
      <c r="O1397" s="37">
        <f t="shared" si="141"/>
        <v>0</v>
      </c>
      <c r="P1397" s="37">
        <f t="shared" si="142"/>
        <v>0</v>
      </c>
      <c r="Q1397" s="37">
        <f t="shared" si="143"/>
        <v>0</v>
      </c>
      <c r="R1397" s="35"/>
      <c r="S1397" s="36"/>
      <c r="T1397" s="41">
        <f t="shared" si="140"/>
        <v>0</v>
      </c>
      <c r="V1397" s="44"/>
      <c r="W1397" s="43"/>
    </row>
    <row r="1398" spans="2:23" ht="12" hidden="1" customHeight="1">
      <c r="B1398" s="165"/>
      <c r="C1398" s="165"/>
      <c r="D1398" s="165"/>
      <c r="E1398" s="21" t="s">
        <v>99</v>
      </c>
      <c r="F1398" s="22" t="s">
        <v>156</v>
      </c>
      <c r="G1398" s="14">
        <v>5</v>
      </c>
      <c r="H1398" s="14" t="s">
        <v>144</v>
      </c>
      <c r="I1398" s="24">
        <v>0.5</v>
      </c>
      <c r="J1398" s="28">
        <v>337.13262933599998</v>
      </c>
      <c r="K1398" s="17">
        <f t="shared" si="144"/>
        <v>842.83157333999998</v>
      </c>
      <c r="L1398" s="9">
        <f>ABSTRACT!I1395</f>
        <v>0</v>
      </c>
      <c r="M1398" s="9">
        <f>ABSTRACT!J1395</f>
        <v>0</v>
      </c>
      <c r="N1398" s="9">
        <f>ABSTRACT!K1395</f>
        <v>0</v>
      </c>
      <c r="O1398" s="37">
        <f t="shared" si="141"/>
        <v>0</v>
      </c>
      <c r="P1398" s="37">
        <f t="shared" si="142"/>
        <v>0</v>
      </c>
      <c r="Q1398" s="37">
        <f t="shared" si="143"/>
        <v>0</v>
      </c>
      <c r="R1398" s="35"/>
      <c r="S1398" s="36"/>
      <c r="T1398" s="41">
        <f t="shared" si="140"/>
        <v>0</v>
      </c>
      <c r="V1398" s="44"/>
      <c r="W1398" s="43"/>
    </row>
    <row r="1399" spans="2:23" ht="12" hidden="1" customHeight="1">
      <c r="B1399" s="165"/>
      <c r="C1399" s="165"/>
      <c r="D1399" s="165"/>
      <c r="E1399" s="21" t="s">
        <v>102</v>
      </c>
      <c r="F1399" s="22" t="s">
        <v>116</v>
      </c>
      <c r="G1399" s="14">
        <v>5</v>
      </c>
      <c r="H1399" s="14" t="s">
        <v>144</v>
      </c>
      <c r="I1399" s="24">
        <v>0.2</v>
      </c>
      <c r="J1399" s="28">
        <v>337.13262933599998</v>
      </c>
      <c r="K1399" s="17">
        <f t="shared" si="144"/>
        <v>337.13262933600004</v>
      </c>
      <c r="L1399" s="9">
        <f>ABSTRACT!I1396</f>
        <v>0</v>
      </c>
      <c r="M1399" s="9">
        <f>ABSTRACT!J1396</f>
        <v>0</v>
      </c>
      <c r="N1399" s="9">
        <f>ABSTRACT!K1396</f>
        <v>0</v>
      </c>
      <c r="O1399" s="37">
        <f t="shared" si="141"/>
        <v>0</v>
      </c>
      <c r="P1399" s="37">
        <f t="shared" si="142"/>
        <v>0</v>
      </c>
      <c r="Q1399" s="37">
        <f t="shared" si="143"/>
        <v>0</v>
      </c>
      <c r="R1399" s="35"/>
      <c r="S1399" s="36"/>
      <c r="T1399" s="41">
        <f t="shared" si="140"/>
        <v>0</v>
      </c>
      <c r="V1399" s="44"/>
      <c r="W1399" s="43"/>
    </row>
    <row r="1400" spans="2:23" ht="12" hidden="1" customHeight="1">
      <c r="B1400" s="165"/>
      <c r="C1400" s="165"/>
      <c r="D1400" s="165"/>
      <c r="E1400" s="21" t="s">
        <v>104</v>
      </c>
      <c r="F1400" s="22" t="s">
        <v>149</v>
      </c>
      <c r="G1400" s="14">
        <v>5</v>
      </c>
      <c r="H1400" s="14" t="s">
        <v>144</v>
      </c>
      <c r="I1400" s="24">
        <v>0.2</v>
      </c>
      <c r="J1400" s="28">
        <v>337.13262933599998</v>
      </c>
      <c r="K1400" s="17">
        <f t="shared" si="144"/>
        <v>337.13262933600004</v>
      </c>
      <c r="L1400" s="9">
        <f>ABSTRACT!I1397</f>
        <v>0</v>
      </c>
      <c r="M1400" s="9">
        <f>ABSTRACT!J1397</f>
        <v>0</v>
      </c>
      <c r="N1400" s="9">
        <f>ABSTRACT!K1397</f>
        <v>0</v>
      </c>
      <c r="O1400" s="37">
        <f t="shared" si="141"/>
        <v>0</v>
      </c>
      <c r="P1400" s="37">
        <f t="shared" si="142"/>
        <v>0</v>
      </c>
      <c r="Q1400" s="37">
        <f t="shared" si="143"/>
        <v>0</v>
      </c>
      <c r="R1400" s="35"/>
      <c r="S1400" s="36"/>
      <c r="T1400" s="41">
        <f t="shared" si="140"/>
        <v>0</v>
      </c>
      <c r="V1400" s="44"/>
      <c r="W1400" s="43"/>
    </row>
    <row r="1401" spans="2:23" ht="12" hidden="1" customHeight="1">
      <c r="B1401" s="165"/>
      <c r="C1401" s="165"/>
      <c r="D1401" s="165"/>
      <c r="E1401" s="18" t="s">
        <v>478</v>
      </c>
      <c r="F1401" s="19" t="s">
        <v>881</v>
      </c>
      <c r="G1401" s="14"/>
      <c r="H1401" s="14"/>
      <c r="I1401" s="24"/>
      <c r="J1401" s="28"/>
      <c r="K1401" s="17"/>
      <c r="L1401" s="9">
        <f>ABSTRACT!I1398</f>
        <v>0</v>
      </c>
      <c r="M1401" s="9">
        <f>ABSTRACT!J1398</f>
        <v>0</v>
      </c>
      <c r="N1401" s="9">
        <f>ABSTRACT!K1398</f>
        <v>0</v>
      </c>
      <c r="O1401" s="37">
        <f t="shared" si="141"/>
        <v>0</v>
      </c>
      <c r="P1401" s="37">
        <f t="shared" si="142"/>
        <v>0</v>
      </c>
      <c r="Q1401" s="37">
        <f t="shared" si="143"/>
        <v>0</v>
      </c>
      <c r="R1401" s="35"/>
      <c r="S1401" s="36"/>
      <c r="T1401" s="41">
        <f t="shared" si="140"/>
        <v>0</v>
      </c>
      <c r="V1401" s="44"/>
      <c r="W1401" s="43"/>
    </row>
    <row r="1402" spans="2:23" ht="12" hidden="1" customHeight="1">
      <c r="B1402" s="165"/>
      <c r="C1402" s="165"/>
      <c r="D1402" s="165"/>
      <c r="E1402" s="21" t="s">
        <v>99</v>
      </c>
      <c r="F1402" s="22" t="s">
        <v>156</v>
      </c>
      <c r="G1402" s="14">
        <v>100</v>
      </c>
      <c r="H1402" s="14" t="s">
        <v>144</v>
      </c>
      <c r="I1402" s="24">
        <v>0.5</v>
      </c>
      <c r="J1402" s="28">
        <v>721.26456703849999</v>
      </c>
      <c r="K1402" s="17">
        <f t="shared" si="144"/>
        <v>36063.228351924998</v>
      </c>
      <c r="L1402" s="9">
        <f>ABSTRACT!I1399</f>
        <v>0</v>
      </c>
      <c r="M1402" s="9">
        <f>ABSTRACT!J1399</f>
        <v>60</v>
      </c>
      <c r="N1402" s="9">
        <f>ABSTRACT!K1399</f>
        <v>60</v>
      </c>
      <c r="O1402" s="37">
        <f t="shared" si="141"/>
        <v>0</v>
      </c>
      <c r="P1402" s="37">
        <f t="shared" si="142"/>
        <v>21637.937011155002</v>
      </c>
      <c r="Q1402" s="37">
        <f t="shared" si="143"/>
        <v>21637.937011155002</v>
      </c>
      <c r="R1402" s="35"/>
      <c r="S1402" s="36"/>
      <c r="T1402" s="41">
        <f t="shared" si="140"/>
        <v>0</v>
      </c>
      <c r="V1402" s="44"/>
      <c r="W1402" s="43"/>
    </row>
    <row r="1403" spans="2:23" ht="12" hidden="1" customHeight="1">
      <c r="B1403" s="165"/>
      <c r="C1403" s="165"/>
      <c r="D1403" s="165"/>
      <c r="E1403" s="21" t="s">
        <v>102</v>
      </c>
      <c r="F1403" s="22" t="s">
        <v>116</v>
      </c>
      <c r="G1403" s="14">
        <v>100</v>
      </c>
      <c r="H1403" s="14" t="s">
        <v>144</v>
      </c>
      <c r="I1403" s="24">
        <v>0.2</v>
      </c>
      <c r="J1403" s="28">
        <v>721.26456703849999</v>
      </c>
      <c r="K1403" s="17">
        <f t="shared" si="144"/>
        <v>14425.29134077</v>
      </c>
      <c r="L1403" s="9">
        <f>ABSTRACT!I1400</f>
        <v>0</v>
      </c>
      <c r="M1403" s="9">
        <f>ABSTRACT!J1400</f>
        <v>0</v>
      </c>
      <c r="N1403" s="9">
        <f>ABSTRACT!K1400</f>
        <v>0</v>
      </c>
      <c r="O1403" s="37">
        <f t="shared" si="141"/>
        <v>0</v>
      </c>
      <c r="P1403" s="37">
        <f t="shared" si="142"/>
        <v>0</v>
      </c>
      <c r="Q1403" s="37">
        <f t="shared" si="143"/>
        <v>0</v>
      </c>
      <c r="R1403" s="35"/>
      <c r="S1403" s="36"/>
      <c r="T1403" s="41">
        <f t="shared" si="140"/>
        <v>0</v>
      </c>
      <c r="V1403" s="44"/>
      <c r="W1403" s="43"/>
    </row>
    <row r="1404" spans="2:23" ht="12" hidden="1" customHeight="1">
      <c r="B1404" s="165"/>
      <c r="C1404" s="165"/>
      <c r="D1404" s="165"/>
      <c r="E1404" s="21" t="s">
        <v>104</v>
      </c>
      <c r="F1404" s="22" t="s">
        <v>149</v>
      </c>
      <c r="G1404" s="14">
        <v>100</v>
      </c>
      <c r="H1404" s="14" t="s">
        <v>144</v>
      </c>
      <c r="I1404" s="24">
        <v>0.2</v>
      </c>
      <c r="J1404" s="28">
        <v>721.26456703849999</v>
      </c>
      <c r="K1404" s="17">
        <f t="shared" si="144"/>
        <v>14425.29134077</v>
      </c>
      <c r="L1404" s="9">
        <f>ABSTRACT!I1401</f>
        <v>0</v>
      </c>
      <c r="M1404" s="9">
        <f>ABSTRACT!J1401</f>
        <v>0</v>
      </c>
      <c r="N1404" s="9">
        <f>ABSTRACT!K1401</f>
        <v>0</v>
      </c>
      <c r="O1404" s="37">
        <f t="shared" si="141"/>
        <v>0</v>
      </c>
      <c r="P1404" s="37">
        <f t="shared" si="142"/>
        <v>0</v>
      </c>
      <c r="Q1404" s="37">
        <f t="shared" si="143"/>
        <v>0</v>
      </c>
      <c r="R1404" s="35"/>
      <c r="S1404" s="36"/>
      <c r="T1404" s="41">
        <f t="shared" si="140"/>
        <v>0</v>
      </c>
      <c r="V1404" s="44"/>
      <c r="W1404" s="43"/>
    </row>
    <row r="1405" spans="2:23" ht="12" hidden="1" customHeight="1">
      <c r="B1405" s="165"/>
      <c r="C1405" s="165"/>
      <c r="D1405" s="165"/>
      <c r="E1405" s="18" t="s">
        <v>480</v>
      </c>
      <c r="F1405" s="19" t="s">
        <v>882</v>
      </c>
      <c r="G1405" s="14"/>
      <c r="H1405" s="14"/>
      <c r="I1405" s="24"/>
      <c r="J1405" s="28"/>
      <c r="K1405" s="17"/>
      <c r="L1405" s="9">
        <f>ABSTRACT!I1402</f>
        <v>0</v>
      </c>
      <c r="M1405" s="9">
        <f>ABSTRACT!J1402</f>
        <v>0</v>
      </c>
      <c r="N1405" s="9">
        <f>ABSTRACT!K1402</f>
        <v>0</v>
      </c>
      <c r="O1405" s="37">
        <f t="shared" si="141"/>
        <v>0</v>
      </c>
      <c r="P1405" s="37">
        <f t="shared" si="142"/>
        <v>0</v>
      </c>
      <c r="Q1405" s="37">
        <f t="shared" si="143"/>
        <v>0</v>
      </c>
      <c r="R1405" s="35"/>
      <c r="S1405" s="36"/>
      <c r="T1405" s="41">
        <f t="shared" si="140"/>
        <v>0</v>
      </c>
      <c r="V1405" s="44"/>
      <c r="W1405" s="43"/>
    </row>
    <row r="1406" spans="2:23" ht="12" hidden="1" customHeight="1">
      <c r="B1406" s="165"/>
      <c r="C1406" s="165"/>
      <c r="D1406" s="165"/>
      <c r="E1406" s="21" t="s">
        <v>99</v>
      </c>
      <c r="F1406" s="22" t="s">
        <v>156</v>
      </c>
      <c r="G1406" s="14">
        <v>40</v>
      </c>
      <c r="H1406" s="14" t="s">
        <v>144</v>
      </c>
      <c r="I1406" s="24">
        <v>0.5</v>
      </c>
      <c r="J1406" s="28">
        <v>337.1635702895</v>
      </c>
      <c r="K1406" s="17">
        <f t="shared" si="144"/>
        <v>6743.2714057900002</v>
      </c>
      <c r="L1406" s="9">
        <f>ABSTRACT!I1403</f>
        <v>0</v>
      </c>
      <c r="M1406" s="9">
        <f>ABSTRACT!J1403</f>
        <v>32</v>
      </c>
      <c r="N1406" s="9">
        <f>ABSTRACT!K1403</f>
        <v>32</v>
      </c>
      <c r="O1406" s="37">
        <f t="shared" si="141"/>
        <v>0</v>
      </c>
      <c r="P1406" s="37">
        <f t="shared" si="142"/>
        <v>5394.617124632</v>
      </c>
      <c r="Q1406" s="37">
        <f t="shared" si="143"/>
        <v>5394.617124632</v>
      </c>
      <c r="R1406" s="35"/>
      <c r="S1406" s="36"/>
      <c r="T1406" s="41">
        <f t="shared" si="140"/>
        <v>0</v>
      </c>
      <c r="V1406" s="44"/>
      <c r="W1406" s="43"/>
    </row>
    <row r="1407" spans="2:23" ht="12" hidden="1" customHeight="1">
      <c r="B1407" s="165"/>
      <c r="C1407" s="165"/>
      <c r="D1407" s="165"/>
      <c r="E1407" s="21" t="s">
        <v>102</v>
      </c>
      <c r="F1407" s="22" t="s">
        <v>116</v>
      </c>
      <c r="G1407" s="14">
        <v>40</v>
      </c>
      <c r="H1407" s="14" t="s">
        <v>144</v>
      </c>
      <c r="I1407" s="24">
        <v>0.2</v>
      </c>
      <c r="J1407" s="28">
        <v>337.1635702895</v>
      </c>
      <c r="K1407" s="17">
        <f t="shared" si="144"/>
        <v>2697.3085623160005</v>
      </c>
      <c r="L1407" s="9">
        <f>ABSTRACT!I1404</f>
        <v>0</v>
      </c>
      <c r="M1407" s="9">
        <f>ABSTRACT!J1404</f>
        <v>0</v>
      </c>
      <c r="N1407" s="9">
        <f>ABSTRACT!K1404</f>
        <v>0</v>
      </c>
      <c r="O1407" s="37">
        <f t="shared" si="141"/>
        <v>0</v>
      </c>
      <c r="P1407" s="37">
        <f t="shared" si="142"/>
        <v>0</v>
      </c>
      <c r="Q1407" s="37">
        <f t="shared" si="143"/>
        <v>0</v>
      </c>
      <c r="R1407" s="35"/>
      <c r="S1407" s="36"/>
      <c r="T1407" s="41">
        <f t="shared" si="140"/>
        <v>0</v>
      </c>
      <c r="V1407" s="44"/>
      <c r="W1407" s="43"/>
    </row>
    <row r="1408" spans="2:23" ht="12" hidden="1" customHeight="1">
      <c r="B1408" s="165"/>
      <c r="C1408" s="165"/>
      <c r="D1408" s="165"/>
      <c r="E1408" s="21" t="s">
        <v>104</v>
      </c>
      <c r="F1408" s="22" t="s">
        <v>149</v>
      </c>
      <c r="G1408" s="14">
        <v>40</v>
      </c>
      <c r="H1408" s="14" t="s">
        <v>144</v>
      </c>
      <c r="I1408" s="24">
        <v>0.2</v>
      </c>
      <c r="J1408" s="28">
        <v>337.1635702895</v>
      </c>
      <c r="K1408" s="17">
        <f t="shared" si="144"/>
        <v>2697.3085623160005</v>
      </c>
      <c r="L1408" s="9">
        <f>ABSTRACT!I1405</f>
        <v>0</v>
      </c>
      <c r="M1408" s="9">
        <f>ABSTRACT!J1405</f>
        <v>0</v>
      </c>
      <c r="N1408" s="9">
        <f>ABSTRACT!K1405</f>
        <v>0</v>
      </c>
      <c r="O1408" s="37">
        <f t="shared" si="141"/>
        <v>0</v>
      </c>
      <c r="P1408" s="37">
        <f t="shared" si="142"/>
        <v>0</v>
      </c>
      <c r="Q1408" s="37">
        <f t="shared" si="143"/>
        <v>0</v>
      </c>
      <c r="R1408" s="35"/>
      <c r="S1408" s="36"/>
      <c r="T1408" s="41">
        <f t="shared" si="140"/>
        <v>0</v>
      </c>
      <c r="V1408" s="44"/>
      <c r="W1408" s="43"/>
    </row>
    <row r="1409" spans="2:23" ht="12" hidden="1" customHeight="1">
      <c r="B1409" s="165"/>
      <c r="C1409" s="165"/>
      <c r="D1409" s="165"/>
      <c r="E1409" s="18" t="s">
        <v>482</v>
      </c>
      <c r="F1409" s="19" t="s">
        <v>883</v>
      </c>
      <c r="G1409" s="14"/>
      <c r="H1409" s="14"/>
      <c r="I1409" s="24"/>
      <c r="J1409" s="28"/>
      <c r="K1409" s="17"/>
      <c r="L1409" s="9">
        <f>ABSTRACT!I1406</f>
        <v>0</v>
      </c>
      <c r="M1409" s="9">
        <f>ABSTRACT!J1406</f>
        <v>0</v>
      </c>
      <c r="N1409" s="9">
        <f>ABSTRACT!K1406</f>
        <v>0</v>
      </c>
      <c r="O1409" s="37">
        <f t="shared" si="141"/>
        <v>0</v>
      </c>
      <c r="P1409" s="37">
        <f t="shared" si="142"/>
        <v>0</v>
      </c>
      <c r="Q1409" s="37">
        <f t="shared" si="143"/>
        <v>0</v>
      </c>
      <c r="R1409" s="35"/>
      <c r="S1409" s="36"/>
      <c r="T1409" s="41">
        <f t="shared" si="140"/>
        <v>0</v>
      </c>
      <c r="V1409" s="44"/>
      <c r="W1409" s="43"/>
    </row>
    <row r="1410" spans="2:23" ht="12" hidden="1" customHeight="1">
      <c r="B1410" s="165"/>
      <c r="C1410" s="165"/>
      <c r="D1410" s="165"/>
      <c r="E1410" s="21" t="s">
        <v>99</v>
      </c>
      <c r="F1410" s="22" t="s">
        <v>156</v>
      </c>
      <c r="G1410" s="14">
        <v>80</v>
      </c>
      <c r="H1410" s="14" t="s">
        <v>144</v>
      </c>
      <c r="I1410" s="24">
        <v>0.5</v>
      </c>
      <c r="J1410" s="28">
        <v>337.155835051125</v>
      </c>
      <c r="K1410" s="17">
        <f t="shared" si="144"/>
        <v>13486.233402045</v>
      </c>
      <c r="L1410" s="9">
        <f>ABSTRACT!I1407</f>
        <v>0</v>
      </c>
      <c r="M1410" s="9">
        <f>ABSTRACT!J1407</f>
        <v>32</v>
      </c>
      <c r="N1410" s="9">
        <f>ABSTRACT!K1407</f>
        <v>32</v>
      </c>
      <c r="O1410" s="37">
        <f t="shared" si="141"/>
        <v>0</v>
      </c>
      <c r="P1410" s="37">
        <f t="shared" si="142"/>
        <v>5394.4933608179999</v>
      </c>
      <c r="Q1410" s="37">
        <f t="shared" si="143"/>
        <v>5394.4933608179999</v>
      </c>
      <c r="R1410" s="35"/>
      <c r="S1410" s="36"/>
      <c r="T1410" s="41">
        <f t="shared" si="140"/>
        <v>0</v>
      </c>
      <c r="V1410" s="44"/>
      <c r="W1410" s="43"/>
    </row>
    <row r="1411" spans="2:23" ht="12" hidden="1" customHeight="1">
      <c r="B1411" s="165"/>
      <c r="C1411" s="165"/>
      <c r="D1411" s="165"/>
      <c r="E1411" s="21" t="s">
        <v>102</v>
      </c>
      <c r="F1411" s="22" t="s">
        <v>116</v>
      </c>
      <c r="G1411" s="14">
        <v>80</v>
      </c>
      <c r="H1411" s="14" t="s">
        <v>144</v>
      </c>
      <c r="I1411" s="24">
        <v>0.2</v>
      </c>
      <c r="J1411" s="28">
        <v>337.155835051125</v>
      </c>
      <c r="K1411" s="17">
        <f t="shared" si="144"/>
        <v>5394.4933608179999</v>
      </c>
      <c r="L1411" s="9">
        <f>ABSTRACT!I1408</f>
        <v>0</v>
      </c>
      <c r="M1411" s="9">
        <f>ABSTRACT!J1408</f>
        <v>0</v>
      </c>
      <c r="N1411" s="9">
        <f>ABSTRACT!K1408</f>
        <v>0</v>
      </c>
      <c r="O1411" s="37">
        <f t="shared" si="141"/>
        <v>0</v>
      </c>
      <c r="P1411" s="37">
        <f t="shared" si="142"/>
        <v>0</v>
      </c>
      <c r="Q1411" s="37">
        <f t="shared" si="143"/>
        <v>0</v>
      </c>
      <c r="R1411" s="35"/>
      <c r="S1411" s="36"/>
      <c r="T1411" s="41">
        <f t="shared" si="140"/>
        <v>0</v>
      </c>
      <c r="V1411" s="44"/>
      <c r="W1411" s="43"/>
    </row>
    <row r="1412" spans="2:23" ht="12" hidden="1" customHeight="1">
      <c r="B1412" s="165"/>
      <c r="C1412" s="165"/>
      <c r="D1412" s="165"/>
      <c r="E1412" s="21" t="s">
        <v>104</v>
      </c>
      <c r="F1412" s="22" t="s">
        <v>149</v>
      </c>
      <c r="G1412" s="14">
        <v>80</v>
      </c>
      <c r="H1412" s="14" t="s">
        <v>144</v>
      </c>
      <c r="I1412" s="24">
        <v>0.2</v>
      </c>
      <c r="J1412" s="28">
        <v>337.155835051125</v>
      </c>
      <c r="K1412" s="17">
        <f t="shared" si="144"/>
        <v>5394.4933608179999</v>
      </c>
      <c r="L1412" s="9">
        <f>ABSTRACT!I1409</f>
        <v>0</v>
      </c>
      <c r="M1412" s="9">
        <f>ABSTRACT!J1409</f>
        <v>0</v>
      </c>
      <c r="N1412" s="9">
        <f>ABSTRACT!K1409</f>
        <v>0</v>
      </c>
      <c r="O1412" s="37">
        <f t="shared" si="141"/>
        <v>0</v>
      </c>
      <c r="P1412" s="37">
        <f t="shared" si="142"/>
        <v>0</v>
      </c>
      <c r="Q1412" s="37">
        <f t="shared" si="143"/>
        <v>0</v>
      </c>
      <c r="R1412" s="35"/>
      <c r="S1412" s="36"/>
      <c r="T1412" s="41">
        <f t="shared" si="140"/>
        <v>0</v>
      </c>
      <c r="V1412" s="44"/>
      <c r="W1412" s="43"/>
    </row>
    <row r="1413" spans="2:23" ht="12" hidden="1" customHeight="1">
      <c r="B1413" s="165"/>
      <c r="C1413" s="165"/>
      <c r="D1413" s="165"/>
      <c r="E1413" s="12" t="s">
        <v>490</v>
      </c>
      <c r="F1413" s="29" t="s">
        <v>884</v>
      </c>
      <c r="G1413" s="14"/>
      <c r="H1413" s="14"/>
      <c r="I1413" s="24"/>
      <c r="J1413" s="28"/>
      <c r="K1413" s="17"/>
      <c r="L1413" s="9">
        <f>ABSTRACT!I1410</f>
        <v>0</v>
      </c>
      <c r="M1413" s="9">
        <f>ABSTRACT!J1410</f>
        <v>0</v>
      </c>
      <c r="N1413" s="9">
        <f>ABSTRACT!K1410</f>
        <v>0</v>
      </c>
      <c r="O1413" s="37">
        <f t="shared" si="141"/>
        <v>0</v>
      </c>
      <c r="P1413" s="37">
        <f t="shared" si="142"/>
        <v>0</v>
      </c>
      <c r="Q1413" s="37">
        <f t="shared" si="143"/>
        <v>0</v>
      </c>
      <c r="R1413" s="35"/>
      <c r="S1413" s="36"/>
      <c r="T1413" s="41">
        <f t="shared" si="140"/>
        <v>0</v>
      </c>
      <c r="V1413" s="44"/>
      <c r="W1413" s="43"/>
    </row>
    <row r="1414" spans="2:23" ht="12" hidden="1" customHeight="1">
      <c r="B1414" s="165"/>
      <c r="C1414" s="165"/>
      <c r="D1414" s="165"/>
      <c r="E1414" s="18" t="s">
        <v>885</v>
      </c>
      <c r="F1414" s="19" t="s">
        <v>886</v>
      </c>
      <c r="G1414" s="14"/>
      <c r="H1414" s="14"/>
      <c r="I1414" s="15"/>
      <c r="J1414" s="28"/>
      <c r="K1414" s="17"/>
      <c r="L1414" s="9">
        <f>ABSTRACT!I1411</f>
        <v>0</v>
      </c>
      <c r="M1414" s="9">
        <f>ABSTRACT!J1411</f>
        <v>0</v>
      </c>
      <c r="N1414" s="9">
        <f>ABSTRACT!K1411</f>
        <v>0</v>
      </c>
      <c r="O1414" s="37">
        <f t="shared" si="141"/>
        <v>0</v>
      </c>
      <c r="P1414" s="37">
        <f t="shared" si="142"/>
        <v>0</v>
      </c>
      <c r="Q1414" s="37">
        <f t="shared" si="143"/>
        <v>0</v>
      </c>
      <c r="R1414" s="35"/>
      <c r="S1414" s="36"/>
      <c r="T1414" s="41">
        <f t="shared" si="140"/>
        <v>0</v>
      </c>
      <c r="V1414" s="44"/>
      <c r="W1414" s="43"/>
    </row>
    <row r="1415" spans="2:23" ht="12" hidden="1" customHeight="1">
      <c r="B1415" s="165"/>
      <c r="C1415" s="165"/>
      <c r="D1415" s="165"/>
      <c r="E1415" s="18" t="s">
        <v>494</v>
      </c>
      <c r="F1415" s="19" t="s">
        <v>887</v>
      </c>
      <c r="G1415" s="14"/>
      <c r="H1415" s="14"/>
      <c r="I1415" s="24"/>
      <c r="J1415" s="28"/>
      <c r="K1415" s="17"/>
      <c r="L1415" s="9">
        <f>ABSTRACT!I1412</f>
        <v>0</v>
      </c>
      <c r="M1415" s="9">
        <f>ABSTRACT!J1412</f>
        <v>0</v>
      </c>
      <c r="N1415" s="9">
        <f>ABSTRACT!K1412</f>
        <v>0</v>
      </c>
      <c r="O1415" s="37">
        <f t="shared" si="141"/>
        <v>0</v>
      </c>
      <c r="P1415" s="37">
        <f t="shared" si="142"/>
        <v>0</v>
      </c>
      <c r="Q1415" s="37">
        <f t="shared" si="143"/>
        <v>0</v>
      </c>
      <c r="R1415" s="35"/>
      <c r="S1415" s="36"/>
      <c r="T1415" s="41">
        <f t="shared" si="140"/>
        <v>0</v>
      </c>
      <c r="V1415" s="44"/>
      <c r="W1415" s="43"/>
    </row>
    <row r="1416" spans="2:23" ht="12" hidden="1" customHeight="1">
      <c r="B1416" s="165"/>
      <c r="C1416" s="165"/>
      <c r="D1416" s="165"/>
      <c r="E1416" s="21" t="s">
        <v>99</v>
      </c>
      <c r="F1416" s="22" t="s">
        <v>156</v>
      </c>
      <c r="G1416" s="14">
        <v>150</v>
      </c>
      <c r="H1416" s="14" t="s">
        <v>144</v>
      </c>
      <c r="I1416" s="24">
        <v>0.5</v>
      </c>
      <c r="J1416" s="28">
        <v>721.26250430826701</v>
      </c>
      <c r="K1416" s="17">
        <f t="shared" ref="K1416:K1465" si="145">J1416*G1416*I1416</f>
        <v>54094.687823120024</v>
      </c>
      <c r="L1416" s="9">
        <f>ABSTRACT!I1413</f>
        <v>0</v>
      </c>
      <c r="M1416" s="9">
        <f>ABSTRACT!J1413</f>
        <v>0</v>
      </c>
      <c r="N1416" s="9">
        <f>ABSTRACT!K1413</f>
        <v>0</v>
      </c>
      <c r="O1416" s="37">
        <f t="shared" si="141"/>
        <v>0</v>
      </c>
      <c r="P1416" s="37">
        <f t="shared" si="142"/>
        <v>0</v>
      </c>
      <c r="Q1416" s="37">
        <f t="shared" si="143"/>
        <v>0</v>
      </c>
      <c r="R1416" s="35"/>
      <c r="S1416" s="36"/>
      <c r="T1416" s="41">
        <f t="shared" si="140"/>
        <v>0</v>
      </c>
      <c r="V1416" s="44"/>
      <c r="W1416" s="43"/>
    </row>
    <row r="1417" spans="2:23" ht="12" hidden="1" customHeight="1">
      <c r="B1417" s="165"/>
      <c r="C1417" s="165"/>
      <c r="D1417" s="165"/>
      <c r="E1417" s="21" t="s">
        <v>102</v>
      </c>
      <c r="F1417" s="22" t="s">
        <v>116</v>
      </c>
      <c r="G1417" s="14">
        <v>150</v>
      </c>
      <c r="H1417" s="14" t="s">
        <v>144</v>
      </c>
      <c r="I1417" s="24">
        <v>0.2</v>
      </c>
      <c r="J1417" s="28">
        <v>721.26250430826701</v>
      </c>
      <c r="K1417" s="17">
        <f t="shared" si="145"/>
        <v>21637.875129248012</v>
      </c>
      <c r="L1417" s="9">
        <f>ABSTRACT!I1414</f>
        <v>0</v>
      </c>
      <c r="M1417" s="9">
        <f>ABSTRACT!J1414</f>
        <v>0</v>
      </c>
      <c r="N1417" s="9">
        <f>ABSTRACT!K1414</f>
        <v>0</v>
      </c>
      <c r="O1417" s="37">
        <f t="shared" si="141"/>
        <v>0</v>
      </c>
      <c r="P1417" s="37">
        <f t="shared" si="142"/>
        <v>0</v>
      </c>
      <c r="Q1417" s="37">
        <f t="shared" si="143"/>
        <v>0</v>
      </c>
      <c r="R1417" s="35"/>
      <c r="S1417" s="36"/>
      <c r="T1417" s="41">
        <f t="shared" si="140"/>
        <v>0</v>
      </c>
      <c r="V1417" s="44"/>
      <c r="W1417" s="43"/>
    </row>
    <row r="1418" spans="2:23" ht="12" hidden="1" customHeight="1">
      <c r="B1418" s="165"/>
      <c r="C1418" s="165"/>
      <c r="D1418" s="165"/>
      <c r="E1418" s="21" t="s">
        <v>104</v>
      </c>
      <c r="F1418" s="22" t="s">
        <v>149</v>
      </c>
      <c r="G1418" s="14">
        <v>150</v>
      </c>
      <c r="H1418" s="14" t="s">
        <v>144</v>
      </c>
      <c r="I1418" s="24">
        <v>0.2</v>
      </c>
      <c r="J1418" s="28">
        <v>721.26250430826701</v>
      </c>
      <c r="K1418" s="17">
        <f t="shared" si="145"/>
        <v>21637.875129248012</v>
      </c>
      <c r="L1418" s="9">
        <f>ABSTRACT!I1415</f>
        <v>0</v>
      </c>
      <c r="M1418" s="9">
        <f>ABSTRACT!J1415</f>
        <v>0</v>
      </c>
      <c r="N1418" s="9">
        <f>ABSTRACT!K1415</f>
        <v>0</v>
      </c>
      <c r="O1418" s="37">
        <f t="shared" si="141"/>
        <v>0</v>
      </c>
      <c r="P1418" s="37">
        <f t="shared" si="142"/>
        <v>0</v>
      </c>
      <c r="Q1418" s="37">
        <f t="shared" si="143"/>
        <v>0</v>
      </c>
      <c r="R1418" s="35"/>
      <c r="S1418" s="36"/>
      <c r="T1418" s="41">
        <f t="shared" si="140"/>
        <v>0</v>
      </c>
      <c r="V1418" s="44"/>
      <c r="W1418" s="43"/>
    </row>
    <row r="1419" spans="2:23" ht="12" hidden="1" customHeight="1">
      <c r="B1419" s="165"/>
      <c r="C1419" s="165"/>
      <c r="D1419" s="165"/>
      <c r="E1419" s="18" t="s">
        <v>499</v>
      </c>
      <c r="F1419" s="19" t="s">
        <v>888</v>
      </c>
      <c r="G1419" s="14"/>
      <c r="H1419" s="14"/>
      <c r="I1419" s="24"/>
      <c r="J1419" s="28"/>
      <c r="K1419" s="17"/>
      <c r="L1419" s="9">
        <f>ABSTRACT!I1416</f>
        <v>0</v>
      </c>
      <c r="M1419" s="9">
        <f>ABSTRACT!J1416</f>
        <v>0</v>
      </c>
      <c r="N1419" s="9">
        <f>ABSTRACT!K1416</f>
        <v>0</v>
      </c>
      <c r="O1419" s="37">
        <f t="shared" si="141"/>
        <v>0</v>
      </c>
      <c r="P1419" s="37">
        <f t="shared" si="142"/>
        <v>0</v>
      </c>
      <c r="Q1419" s="37">
        <f t="shared" si="143"/>
        <v>0</v>
      </c>
      <c r="R1419" s="35"/>
      <c r="S1419" s="36"/>
      <c r="T1419" s="41">
        <f t="shared" si="140"/>
        <v>0</v>
      </c>
      <c r="V1419" s="44"/>
      <c r="W1419" s="43"/>
    </row>
    <row r="1420" spans="2:23" ht="12" hidden="1" customHeight="1">
      <c r="B1420" s="165"/>
      <c r="C1420" s="165"/>
      <c r="D1420" s="165"/>
      <c r="E1420" s="21" t="s">
        <v>99</v>
      </c>
      <c r="F1420" s="22" t="s">
        <v>156</v>
      </c>
      <c r="G1420" s="14">
        <v>15</v>
      </c>
      <c r="H1420" s="14" t="s">
        <v>144</v>
      </c>
      <c r="I1420" s="24">
        <v>0.5</v>
      </c>
      <c r="J1420" s="28">
        <v>1009.788958426</v>
      </c>
      <c r="K1420" s="17">
        <f t="shared" si="145"/>
        <v>7573.4171881950006</v>
      </c>
      <c r="L1420" s="9">
        <f>ABSTRACT!I1417</f>
        <v>0</v>
      </c>
      <c r="M1420" s="9">
        <f>ABSTRACT!J1417</f>
        <v>0</v>
      </c>
      <c r="N1420" s="9">
        <f>ABSTRACT!K1417</f>
        <v>0</v>
      </c>
      <c r="O1420" s="37">
        <f t="shared" si="141"/>
        <v>0</v>
      </c>
      <c r="P1420" s="37">
        <f t="shared" si="142"/>
        <v>0</v>
      </c>
      <c r="Q1420" s="37">
        <f t="shared" si="143"/>
        <v>0</v>
      </c>
      <c r="R1420" s="35"/>
      <c r="S1420" s="36"/>
      <c r="T1420" s="41">
        <f t="shared" si="140"/>
        <v>0</v>
      </c>
      <c r="V1420" s="44"/>
      <c r="W1420" s="43"/>
    </row>
    <row r="1421" spans="2:23" ht="12" hidden="1" customHeight="1">
      <c r="B1421" s="165"/>
      <c r="C1421" s="165"/>
      <c r="D1421" s="165"/>
      <c r="E1421" s="21" t="s">
        <v>102</v>
      </c>
      <c r="F1421" s="22" t="s">
        <v>116</v>
      </c>
      <c r="G1421" s="14">
        <v>15</v>
      </c>
      <c r="H1421" s="14" t="s">
        <v>144</v>
      </c>
      <c r="I1421" s="24">
        <v>0.2</v>
      </c>
      <c r="J1421" s="28">
        <v>1009.788958426</v>
      </c>
      <c r="K1421" s="17">
        <f t="shared" si="145"/>
        <v>3029.3668752780004</v>
      </c>
      <c r="L1421" s="9">
        <f>ABSTRACT!I1418</f>
        <v>0</v>
      </c>
      <c r="M1421" s="9">
        <f>ABSTRACT!J1418</f>
        <v>0</v>
      </c>
      <c r="N1421" s="9">
        <f>ABSTRACT!K1418</f>
        <v>0</v>
      </c>
      <c r="O1421" s="37">
        <f t="shared" si="141"/>
        <v>0</v>
      </c>
      <c r="P1421" s="37">
        <f t="shared" si="142"/>
        <v>0</v>
      </c>
      <c r="Q1421" s="37">
        <f t="shared" si="143"/>
        <v>0</v>
      </c>
      <c r="R1421" s="35"/>
      <c r="S1421" s="36"/>
      <c r="T1421" s="41">
        <f t="shared" si="140"/>
        <v>0</v>
      </c>
      <c r="V1421" s="44"/>
      <c r="W1421" s="43"/>
    </row>
    <row r="1422" spans="2:23" ht="12" hidden="1" customHeight="1">
      <c r="B1422" s="165"/>
      <c r="C1422" s="165"/>
      <c r="D1422" s="165"/>
      <c r="E1422" s="21" t="s">
        <v>104</v>
      </c>
      <c r="F1422" s="22" t="s">
        <v>149</v>
      </c>
      <c r="G1422" s="14">
        <v>15</v>
      </c>
      <c r="H1422" s="14" t="s">
        <v>144</v>
      </c>
      <c r="I1422" s="24">
        <v>0.2</v>
      </c>
      <c r="J1422" s="28">
        <v>1009.788958426</v>
      </c>
      <c r="K1422" s="17">
        <f t="shared" si="145"/>
        <v>3029.3668752780004</v>
      </c>
      <c r="L1422" s="9">
        <f>ABSTRACT!I1419</f>
        <v>0</v>
      </c>
      <c r="M1422" s="9">
        <f>ABSTRACT!J1419</f>
        <v>0</v>
      </c>
      <c r="N1422" s="9">
        <f>ABSTRACT!K1419</f>
        <v>0</v>
      </c>
      <c r="O1422" s="37">
        <f t="shared" si="141"/>
        <v>0</v>
      </c>
      <c r="P1422" s="37">
        <f t="shared" si="142"/>
        <v>0</v>
      </c>
      <c r="Q1422" s="37">
        <f t="shared" si="143"/>
        <v>0</v>
      </c>
      <c r="R1422" s="35"/>
      <c r="S1422" s="36"/>
      <c r="T1422" s="41">
        <f t="shared" ref="T1422:T1485" si="146">SUM(V1422:AO1422)</f>
        <v>0</v>
      </c>
      <c r="V1422" s="44"/>
      <c r="W1422" s="43"/>
    </row>
    <row r="1423" spans="2:23" ht="12" hidden="1" customHeight="1">
      <c r="B1423" s="165"/>
      <c r="C1423" s="165"/>
      <c r="D1423" s="165"/>
      <c r="E1423" s="18" t="s">
        <v>889</v>
      </c>
      <c r="F1423" s="19" t="s">
        <v>890</v>
      </c>
      <c r="G1423" s="14"/>
      <c r="H1423" s="14"/>
      <c r="I1423" s="24"/>
      <c r="J1423" s="28"/>
      <c r="K1423" s="17"/>
      <c r="L1423" s="9">
        <f>ABSTRACT!I1420</f>
        <v>0</v>
      </c>
      <c r="M1423" s="9">
        <f>ABSTRACT!J1420</f>
        <v>0</v>
      </c>
      <c r="N1423" s="9">
        <f>ABSTRACT!K1420</f>
        <v>0</v>
      </c>
      <c r="O1423" s="37">
        <f t="shared" ref="O1423:O1486" si="147">L1423*J1423*I1423</f>
        <v>0</v>
      </c>
      <c r="P1423" s="37">
        <f t="shared" ref="P1423:P1486" si="148">M1423*J1423*I1423</f>
        <v>0</v>
      </c>
      <c r="Q1423" s="37">
        <f t="shared" si="143"/>
        <v>0</v>
      </c>
      <c r="R1423" s="35"/>
      <c r="S1423" s="36"/>
      <c r="T1423" s="41">
        <f t="shared" si="146"/>
        <v>0</v>
      </c>
      <c r="V1423" s="44"/>
      <c r="W1423" s="43"/>
    </row>
    <row r="1424" spans="2:23" ht="12" hidden="1" customHeight="1">
      <c r="B1424" s="165"/>
      <c r="C1424" s="165"/>
      <c r="D1424" s="165"/>
      <c r="E1424" s="21" t="s">
        <v>99</v>
      </c>
      <c r="F1424" s="22" t="s">
        <v>156</v>
      </c>
      <c r="G1424" s="14">
        <v>46</v>
      </c>
      <c r="H1424" s="14" t="s">
        <v>144</v>
      </c>
      <c r="I1424" s="24">
        <v>0.5</v>
      </c>
      <c r="J1424" s="28">
        <v>1154.0168500191301</v>
      </c>
      <c r="K1424" s="17">
        <f t="shared" si="145"/>
        <v>26542.387550439991</v>
      </c>
      <c r="L1424" s="9">
        <f>ABSTRACT!I1421</f>
        <v>0</v>
      </c>
      <c r="M1424" s="9">
        <f>ABSTRACT!J1421</f>
        <v>0</v>
      </c>
      <c r="N1424" s="9">
        <f>ABSTRACT!K1421</f>
        <v>0</v>
      </c>
      <c r="O1424" s="37">
        <f t="shared" si="147"/>
        <v>0</v>
      </c>
      <c r="P1424" s="37">
        <f t="shared" si="148"/>
        <v>0</v>
      </c>
      <c r="Q1424" s="37">
        <f t="shared" ref="Q1424:Q1487" si="149">O1424+P1424</f>
        <v>0</v>
      </c>
      <c r="R1424" s="35"/>
      <c r="S1424" s="36"/>
      <c r="T1424" s="41">
        <f t="shared" si="146"/>
        <v>0</v>
      </c>
      <c r="V1424" s="44"/>
      <c r="W1424" s="43"/>
    </row>
    <row r="1425" spans="2:23" ht="12" hidden="1" customHeight="1">
      <c r="B1425" s="165"/>
      <c r="C1425" s="165"/>
      <c r="D1425" s="165"/>
      <c r="E1425" s="21" t="s">
        <v>102</v>
      </c>
      <c r="F1425" s="22" t="s">
        <v>116</v>
      </c>
      <c r="G1425" s="14">
        <v>46</v>
      </c>
      <c r="H1425" s="14" t="s">
        <v>144</v>
      </c>
      <c r="I1425" s="24">
        <v>0.2</v>
      </c>
      <c r="J1425" s="28">
        <v>1154.0168500191301</v>
      </c>
      <c r="K1425" s="17">
        <f t="shared" si="145"/>
        <v>10616.955020175998</v>
      </c>
      <c r="L1425" s="9">
        <f>ABSTRACT!I1422</f>
        <v>0</v>
      </c>
      <c r="M1425" s="9">
        <f>ABSTRACT!J1422</f>
        <v>0</v>
      </c>
      <c r="N1425" s="9">
        <f>ABSTRACT!K1422</f>
        <v>0</v>
      </c>
      <c r="O1425" s="37">
        <f t="shared" si="147"/>
        <v>0</v>
      </c>
      <c r="P1425" s="37">
        <f t="shared" si="148"/>
        <v>0</v>
      </c>
      <c r="Q1425" s="37">
        <f t="shared" si="149"/>
        <v>0</v>
      </c>
      <c r="R1425" s="35"/>
      <c r="S1425" s="36"/>
      <c r="T1425" s="41">
        <f t="shared" si="146"/>
        <v>0</v>
      </c>
      <c r="V1425" s="44"/>
      <c r="W1425" s="43"/>
    </row>
    <row r="1426" spans="2:23" ht="12" hidden="1" customHeight="1">
      <c r="B1426" s="165"/>
      <c r="C1426" s="165"/>
      <c r="D1426" s="165"/>
      <c r="E1426" s="21" t="s">
        <v>104</v>
      </c>
      <c r="F1426" s="22" t="s">
        <v>149</v>
      </c>
      <c r="G1426" s="14">
        <v>46</v>
      </c>
      <c r="H1426" s="14" t="s">
        <v>144</v>
      </c>
      <c r="I1426" s="24">
        <v>0.2</v>
      </c>
      <c r="J1426" s="28">
        <v>1154.0168500191301</v>
      </c>
      <c r="K1426" s="17">
        <f t="shared" si="145"/>
        <v>10616.955020175998</v>
      </c>
      <c r="L1426" s="9">
        <f>ABSTRACT!I1423</f>
        <v>0</v>
      </c>
      <c r="M1426" s="9">
        <f>ABSTRACT!J1423</f>
        <v>0</v>
      </c>
      <c r="N1426" s="9">
        <f>ABSTRACT!K1423</f>
        <v>0</v>
      </c>
      <c r="O1426" s="37">
        <f t="shared" si="147"/>
        <v>0</v>
      </c>
      <c r="P1426" s="37">
        <f t="shared" si="148"/>
        <v>0</v>
      </c>
      <c r="Q1426" s="37">
        <f t="shared" si="149"/>
        <v>0</v>
      </c>
      <c r="R1426" s="35"/>
      <c r="S1426" s="36"/>
      <c r="T1426" s="41">
        <f t="shared" si="146"/>
        <v>0</v>
      </c>
      <c r="V1426" s="44"/>
      <c r="W1426" s="43"/>
    </row>
    <row r="1427" spans="2:23" ht="12" hidden="1" customHeight="1">
      <c r="B1427" s="165"/>
      <c r="C1427" s="165"/>
      <c r="D1427" s="165"/>
      <c r="E1427" s="18" t="s">
        <v>891</v>
      </c>
      <c r="F1427" s="19" t="s">
        <v>892</v>
      </c>
      <c r="G1427" s="14"/>
      <c r="H1427" s="14"/>
      <c r="I1427" s="24"/>
      <c r="J1427" s="28"/>
      <c r="K1427" s="17"/>
      <c r="L1427" s="9">
        <f>ABSTRACT!I1424</f>
        <v>0</v>
      </c>
      <c r="M1427" s="9">
        <f>ABSTRACT!J1424</f>
        <v>0</v>
      </c>
      <c r="N1427" s="9">
        <f>ABSTRACT!K1424</f>
        <v>0</v>
      </c>
      <c r="O1427" s="37">
        <f t="shared" si="147"/>
        <v>0</v>
      </c>
      <c r="P1427" s="37">
        <f t="shared" si="148"/>
        <v>0</v>
      </c>
      <c r="Q1427" s="37">
        <f t="shared" si="149"/>
        <v>0</v>
      </c>
      <c r="R1427" s="35"/>
      <c r="S1427" s="36"/>
      <c r="T1427" s="41">
        <f t="shared" si="146"/>
        <v>0</v>
      </c>
      <c r="V1427" s="44"/>
      <c r="W1427" s="43"/>
    </row>
    <row r="1428" spans="2:23" ht="12" hidden="1" customHeight="1">
      <c r="B1428" s="165"/>
      <c r="C1428" s="165"/>
      <c r="D1428" s="165"/>
      <c r="E1428" s="21" t="s">
        <v>99</v>
      </c>
      <c r="F1428" s="22" t="s">
        <v>156</v>
      </c>
      <c r="G1428" s="14">
        <v>50</v>
      </c>
      <c r="H1428" s="14" t="s">
        <v>412</v>
      </c>
      <c r="I1428" s="24">
        <v>0.5</v>
      </c>
      <c r="J1428" s="28">
        <v>1154.0233072615999</v>
      </c>
      <c r="K1428" s="17">
        <f t="shared" si="145"/>
        <v>28850.58268154</v>
      </c>
      <c r="L1428" s="9">
        <f>ABSTRACT!I1425</f>
        <v>0</v>
      </c>
      <c r="M1428" s="9">
        <f>ABSTRACT!J1425</f>
        <v>0</v>
      </c>
      <c r="N1428" s="9">
        <f>ABSTRACT!K1425</f>
        <v>0</v>
      </c>
      <c r="O1428" s="37">
        <f t="shared" si="147"/>
        <v>0</v>
      </c>
      <c r="P1428" s="37">
        <f t="shared" si="148"/>
        <v>0</v>
      </c>
      <c r="Q1428" s="37">
        <f t="shared" si="149"/>
        <v>0</v>
      </c>
      <c r="R1428" s="35"/>
      <c r="S1428" s="36"/>
      <c r="T1428" s="41">
        <f t="shared" si="146"/>
        <v>0</v>
      </c>
      <c r="V1428" s="44"/>
      <c r="W1428" s="43"/>
    </row>
    <row r="1429" spans="2:23" ht="12" hidden="1" customHeight="1">
      <c r="B1429" s="165"/>
      <c r="C1429" s="165"/>
      <c r="D1429" s="165"/>
      <c r="E1429" s="21" t="s">
        <v>102</v>
      </c>
      <c r="F1429" s="22" t="s">
        <v>116</v>
      </c>
      <c r="G1429" s="14">
        <v>50</v>
      </c>
      <c r="H1429" s="14" t="s">
        <v>412</v>
      </c>
      <c r="I1429" s="24">
        <v>0.2</v>
      </c>
      <c r="J1429" s="28">
        <v>1154.0233072615999</v>
      </c>
      <c r="K1429" s="17">
        <f t="shared" si="145"/>
        <v>11540.233072616</v>
      </c>
      <c r="L1429" s="9">
        <f>ABSTRACT!I1426</f>
        <v>0</v>
      </c>
      <c r="M1429" s="9">
        <f>ABSTRACT!J1426</f>
        <v>0</v>
      </c>
      <c r="N1429" s="9">
        <f>ABSTRACT!K1426</f>
        <v>0</v>
      </c>
      <c r="O1429" s="37">
        <f t="shared" si="147"/>
        <v>0</v>
      </c>
      <c r="P1429" s="37">
        <f t="shared" si="148"/>
        <v>0</v>
      </c>
      <c r="Q1429" s="37">
        <f t="shared" si="149"/>
        <v>0</v>
      </c>
      <c r="R1429" s="35"/>
      <c r="S1429" s="36"/>
      <c r="T1429" s="41">
        <f t="shared" si="146"/>
        <v>0</v>
      </c>
      <c r="V1429" s="44"/>
      <c r="W1429" s="43"/>
    </row>
    <row r="1430" spans="2:23" ht="12" hidden="1" customHeight="1">
      <c r="B1430" s="165"/>
      <c r="C1430" s="165"/>
      <c r="D1430" s="165"/>
      <c r="E1430" s="21" t="s">
        <v>104</v>
      </c>
      <c r="F1430" s="22" t="s">
        <v>149</v>
      </c>
      <c r="G1430" s="14">
        <v>50</v>
      </c>
      <c r="H1430" s="14" t="s">
        <v>412</v>
      </c>
      <c r="I1430" s="24">
        <v>0.2</v>
      </c>
      <c r="J1430" s="28">
        <v>1154.0233072615999</v>
      </c>
      <c r="K1430" s="17">
        <f t="shared" si="145"/>
        <v>11540.233072616</v>
      </c>
      <c r="L1430" s="9">
        <f>ABSTRACT!I1427</f>
        <v>0</v>
      </c>
      <c r="M1430" s="9">
        <f>ABSTRACT!J1427</f>
        <v>0</v>
      </c>
      <c r="N1430" s="9">
        <f>ABSTRACT!K1427</f>
        <v>0</v>
      </c>
      <c r="O1430" s="37">
        <f t="shared" si="147"/>
        <v>0</v>
      </c>
      <c r="P1430" s="37">
        <f t="shared" si="148"/>
        <v>0</v>
      </c>
      <c r="Q1430" s="37">
        <f t="shared" si="149"/>
        <v>0</v>
      </c>
      <c r="R1430" s="35"/>
      <c r="S1430" s="36"/>
      <c r="T1430" s="41">
        <f t="shared" si="146"/>
        <v>0</v>
      </c>
      <c r="V1430" s="44"/>
      <c r="W1430" s="43"/>
    </row>
    <row r="1431" spans="2:23" ht="12" hidden="1" customHeight="1">
      <c r="B1431" s="165"/>
      <c r="C1431" s="165"/>
      <c r="D1431" s="165"/>
      <c r="E1431" s="12" t="s">
        <v>893</v>
      </c>
      <c r="F1431" s="29" t="s">
        <v>894</v>
      </c>
      <c r="G1431" s="14"/>
      <c r="H1431" s="14"/>
      <c r="I1431" s="24"/>
      <c r="J1431" s="28"/>
      <c r="K1431" s="17"/>
      <c r="L1431" s="9">
        <f>ABSTRACT!I1428</f>
        <v>0</v>
      </c>
      <c r="M1431" s="9">
        <f>ABSTRACT!J1428</f>
        <v>0</v>
      </c>
      <c r="N1431" s="9">
        <f>ABSTRACT!K1428</f>
        <v>0</v>
      </c>
      <c r="O1431" s="37">
        <f t="shared" si="147"/>
        <v>0</v>
      </c>
      <c r="P1431" s="37">
        <f t="shared" si="148"/>
        <v>0</v>
      </c>
      <c r="Q1431" s="37">
        <f t="shared" si="149"/>
        <v>0</v>
      </c>
      <c r="R1431" s="35"/>
      <c r="S1431" s="36"/>
      <c r="T1431" s="41">
        <f t="shared" si="146"/>
        <v>0</v>
      </c>
      <c r="V1431" s="44"/>
      <c r="W1431" s="43"/>
    </row>
    <row r="1432" spans="2:23" ht="12" hidden="1" customHeight="1">
      <c r="B1432" s="165"/>
      <c r="C1432" s="165"/>
      <c r="D1432" s="165"/>
      <c r="E1432" s="18" t="s">
        <v>651</v>
      </c>
      <c r="F1432" s="19" t="s">
        <v>895</v>
      </c>
      <c r="G1432" s="14"/>
      <c r="H1432" s="14"/>
      <c r="I1432" s="15"/>
      <c r="J1432" s="28"/>
      <c r="K1432" s="17"/>
      <c r="L1432" s="9">
        <f>ABSTRACT!I1429</f>
        <v>0</v>
      </c>
      <c r="M1432" s="9">
        <f>ABSTRACT!J1429</f>
        <v>0</v>
      </c>
      <c r="N1432" s="9">
        <f>ABSTRACT!K1429</f>
        <v>0</v>
      </c>
      <c r="O1432" s="37">
        <f t="shared" si="147"/>
        <v>0</v>
      </c>
      <c r="P1432" s="37">
        <f t="shared" si="148"/>
        <v>0</v>
      </c>
      <c r="Q1432" s="37">
        <f t="shared" si="149"/>
        <v>0</v>
      </c>
      <c r="R1432" s="35"/>
      <c r="S1432" s="36"/>
      <c r="T1432" s="41">
        <f t="shared" si="146"/>
        <v>0</v>
      </c>
      <c r="V1432" s="44"/>
      <c r="W1432" s="43"/>
    </row>
    <row r="1433" spans="2:23" ht="12" hidden="1" customHeight="1">
      <c r="B1433" s="165"/>
      <c r="C1433" s="165"/>
      <c r="D1433" s="165"/>
      <c r="E1433" s="18" t="s">
        <v>896</v>
      </c>
      <c r="F1433" s="19" t="s">
        <v>897</v>
      </c>
      <c r="G1433" s="14"/>
      <c r="H1433" s="14"/>
      <c r="I1433" s="24"/>
      <c r="J1433" s="28"/>
      <c r="K1433" s="17"/>
      <c r="L1433" s="9">
        <f>ABSTRACT!I1430</f>
        <v>0</v>
      </c>
      <c r="M1433" s="9">
        <f>ABSTRACT!J1430</f>
        <v>0</v>
      </c>
      <c r="N1433" s="9">
        <f>ABSTRACT!K1430</f>
        <v>0</v>
      </c>
      <c r="O1433" s="37">
        <f t="shared" si="147"/>
        <v>0</v>
      </c>
      <c r="P1433" s="37">
        <f t="shared" si="148"/>
        <v>0</v>
      </c>
      <c r="Q1433" s="37">
        <f t="shared" si="149"/>
        <v>0</v>
      </c>
      <c r="R1433" s="35"/>
      <c r="S1433" s="36"/>
      <c r="T1433" s="41">
        <f t="shared" si="146"/>
        <v>0</v>
      </c>
      <c r="V1433" s="44"/>
      <c r="W1433" s="43"/>
    </row>
    <row r="1434" spans="2:23" ht="12" hidden="1" customHeight="1">
      <c r="B1434" s="165"/>
      <c r="C1434" s="165"/>
      <c r="D1434" s="165"/>
      <c r="E1434" s="21" t="s">
        <v>99</v>
      </c>
      <c r="F1434" s="22" t="s">
        <v>156</v>
      </c>
      <c r="G1434" s="14">
        <v>20</v>
      </c>
      <c r="H1434" s="14" t="s">
        <v>144</v>
      </c>
      <c r="I1434" s="24">
        <v>0.5</v>
      </c>
      <c r="J1434" s="28">
        <v>504.461305864</v>
      </c>
      <c r="K1434" s="17">
        <f t="shared" si="145"/>
        <v>5044.6130586399995</v>
      </c>
      <c r="L1434" s="9">
        <f>ABSTRACT!I1431</f>
        <v>0</v>
      </c>
      <c r="M1434" s="9">
        <f>ABSTRACT!J1431</f>
        <v>0</v>
      </c>
      <c r="N1434" s="9">
        <f>ABSTRACT!K1431</f>
        <v>0</v>
      </c>
      <c r="O1434" s="37">
        <f t="shared" si="147"/>
        <v>0</v>
      </c>
      <c r="P1434" s="37">
        <f t="shared" si="148"/>
        <v>0</v>
      </c>
      <c r="Q1434" s="37">
        <f t="shared" si="149"/>
        <v>0</v>
      </c>
      <c r="R1434" s="35"/>
      <c r="S1434" s="36"/>
      <c r="T1434" s="41">
        <f t="shared" si="146"/>
        <v>0</v>
      </c>
      <c r="V1434" s="44"/>
      <c r="W1434" s="43"/>
    </row>
    <row r="1435" spans="2:23" ht="12" hidden="1" customHeight="1">
      <c r="B1435" s="165"/>
      <c r="C1435" s="165"/>
      <c r="D1435" s="165"/>
      <c r="E1435" s="21" t="s">
        <v>102</v>
      </c>
      <c r="F1435" s="22" t="s">
        <v>116</v>
      </c>
      <c r="G1435" s="14">
        <v>20</v>
      </c>
      <c r="H1435" s="14" t="s">
        <v>144</v>
      </c>
      <c r="I1435" s="24">
        <v>0.2</v>
      </c>
      <c r="J1435" s="28">
        <v>504.461305864</v>
      </c>
      <c r="K1435" s="17">
        <f t="shared" si="145"/>
        <v>2017.845223456</v>
      </c>
      <c r="L1435" s="9">
        <f>ABSTRACT!I1432</f>
        <v>0</v>
      </c>
      <c r="M1435" s="9">
        <f>ABSTRACT!J1432</f>
        <v>0</v>
      </c>
      <c r="N1435" s="9">
        <f>ABSTRACT!K1432</f>
        <v>0</v>
      </c>
      <c r="O1435" s="37">
        <f t="shared" si="147"/>
        <v>0</v>
      </c>
      <c r="P1435" s="37">
        <f t="shared" si="148"/>
        <v>0</v>
      </c>
      <c r="Q1435" s="37">
        <f t="shared" si="149"/>
        <v>0</v>
      </c>
      <c r="R1435" s="35"/>
      <c r="S1435" s="36"/>
      <c r="T1435" s="41">
        <f t="shared" si="146"/>
        <v>0</v>
      </c>
      <c r="V1435" s="44"/>
      <c r="W1435" s="43"/>
    </row>
    <row r="1436" spans="2:23" ht="12" hidden="1" customHeight="1">
      <c r="B1436" s="165"/>
      <c r="C1436" s="165"/>
      <c r="D1436" s="165"/>
      <c r="E1436" s="21" t="s">
        <v>104</v>
      </c>
      <c r="F1436" s="22" t="s">
        <v>149</v>
      </c>
      <c r="G1436" s="14">
        <v>20</v>
      </c>
      <c r="H1436" s="14" t="s">
        <v>144</v>
      </c>
      <c r="I1436" s="24">
        <v>0.2</v>
      </c>
      <c r="J1436" s="28">
        <v>504.461305864</v>
      </c>
      <c r="K1436" s="17">
        <f t="shared" si="145"/>
        <v>2017.845223456</v>
      </c>
      <c r="L1436" s="9">
        <f>ABSTRACT!I1433</f>
        <v>0</v>
      </c>
      <c r="M1436" s="9">
        <f>ABSTRACT!J1433</f>
        <v>0</v>
      </c>
      <c r="N1436" s="9">
        <f>ABSTRACT!K1433</f>
        <v>0</v>
      </c>
      <c r="O1436" s="37">
        <f t="shared" si="147"/>
        <v>0</v>
      </c>
      <c r="P1436" s="37">
        <f t="shared" si="148"/>
        <v>0</v>
      </c>
      <c r="Q1436" s="37">
        <f t="shared" si="149"/>
        <v>0</v>
      </c>
      <c r="R1436" s="35"/>
      <c r="S1436" s="36"/>
      <c r="T1436" s="41">
        <f t="shared" si="146"/>
        <v>0</v>
      </c>
      <c r="V1436" s="44"/>
      <c r="W1436" s="43"/>
    </row>
    <row r="1437" spans="2:23" ht="12" hidden="1" customHeight="1">
      <c r="B1437" s="165"/>
      <c r="C1437" s="165"/>
      <c r="D1437" s="165"/>
      <c r="E1437" s="18" t="s">
        <v>898</v>
      </c>
      <c r="F1437" s="19" t="s">
        <v>899</v>
      </c>
      <c r="G1437" s="14"/>
      <c r="H1437" s="14"/>
      <c r="I1437" s="24"/>
      <c r="J1437" s="28"/>
      <c r="K1437" s="17"/>
      <c r="L1437" s="9">
        <f>ABSTRACT!I1434</f>
        <v>0</v>
      </c>
      <c r="M1437" s="9">
        <f>ABSTRACT!J1434</f>
        <v>0</v>
      </c>
      <c r="N1437" s="9">
        <f>ABSTRACT!K1434</f>
        <v>0</v>
      </c>
      <c r="O1437" s="37">
        <f t="shared" si="147"/>
        <v>0</v>
      </c>
      <c r="P1437" s="37">
        <f t="shared" si="148"/>
        <v>0</v>
      </c>
      <c r="Q1437" s="37">
        <f t="shared" si="149"/>
        <v>0</v>
      </c>
      <c r="R1437" s="35"/>
      <c r="S1437" s="36"/>
      <c r="T1437" s="41">
        <f t="shared" si="146"/>
        <v>0</v>
      </c>
      <c r="V1437" s="44"/>
      <c r="W1437" s="43"/>
    </row>
    <row r="1438" spans="2:23" ht="12" hidden="1" customHeight="1">
      <c r="B1438" s="165"/>
      <c r="C1438" s="165"/>
      <c r="D1438" s="165"/>
      <c r="E1438" s="21" t="s">
        <v>99</v>
      </c>
      <c r="F1438" s="22" t="s">
        <v>156</v>
      </c>
      <c r="G1438" s="14">
        <v>15</v>
      </c>
      <c r="H1438" s="14" t="s">
        <v>144</v>
      </c>
      <c r="I1438" s="24">
        <v>0.5</v>
      </c>
      <c r="J1438" s="28">
        <v>577.02815547266698</v>
      </c>
      <c r="K1438" s="17">
        <f t="shared" si="145"/>
        <v>4327.7111660450028</v>
      </c>
      <c r="L1438" s="9">
        <f>ABSTRACT!I1435</f>
        <v>0</v>
      </c>
      <c r="M1438" s="9">
        <f>ABSTRACT!J1435</f>
        <v>0</v>
      </c>
      <c r="N1438" s="9">
        <f>ABSTRACT!K1435</f>
        <v>0</v>
      </c>
      <c r="O1438" s="37">
        <f t="shared" si="147"/>
        <v>0</v>
      </c>
      <c r="P1438" s="37">
        <f t="shared" si="148"/>
        <v>0</v>
      </c>
      <c r="Q1438" s="37">
        <f t="shared" si="149"/>
        <v>0</v>
      </c>
      <c r="R1438" s="35"/>
      <c r="S1438" s="36"/>
      <c r="T1438" s="41">
        <f t="shared" si="146"/>
        <v>0</v>
      </c>
      <c r="V1438" s="44"/>
      <c r="W1438" s="43"/>
    </row>
    <row r="1439" spans="2:23" ht="12" hidden="1" customHeight="1">
      <c r="B1439" s="165"/>
      <c r="C1439" s="165"/>
      <c r="D1439" s="165"/>
      <c r="E1439" s="21" t="s">
        <v>102</v>
      </c>
      <c r="F1439" s="22" t="s">
        <v>116</v>
      </c>
      <c r="G1439" s="14">
        <v>15</v>
      </c>
      <c r="H1439" s="14" t="s">
        <v>144</v>
      </c>
      <c r="I1439" s="24">
        <v>0.2</v>
      </c>
      <c r="J1439" s="28">
        <v>577.02815547266698</v>
      </c>
      <c r="K1439" s="17">
        <f t="shared" si="145"/>
        <v>1731.0844664180013</v>
      </c>
      <c r="L1439" s="9">
        <f>ABSTRACT!I1436</f>
        <v>0</v>
      </c>
      <c r="M1439" s="9">
        <f>ABSTRACT!J1436</f>
        <v>0</v>
      </c>
      <c r="N1439" s="9">
        <f>ABSTRACT!K1436</f>
        <v>0</v>
      </c>
      <c r="O1439" s="37">
        <f t="shared" si="147"/>
        <v>0</v>
      </c>
      <c r="P1439" s="37">
        <f t="shared" si="148"/>
        <v>0</v>
      </c>
      <c r="Q1439" s="37">
        <f t="shared" si="149"/>
        <v>0</v>
      </c>
      <c r="R1439" s="35"/>
      <c r="S1439" s="36"/>
      <c r="T1439" s="41">
        <f t="shared" si="146"/>
        <v>0</v>
      </c>
      <c r="V1439" s="44"/>
      <c r="W1439" s="43"/>
    </row>
    <row r="1440" spans="2:23" ht="12" hidden="1" customHeight="1">
      <c r="B1440" s="165"/>
      <c r="C1440" s="165"/>
      <c r="D1440" s="165"/>
      <c r="E1440" s="21" t="s">
        <v>104</v>
      </c>
      <c r="F1440" s="22" t="s">
        <v>149</v>
      </c>
      <c r="G1440" s="14">
        <v>15</v>
      </c>
      <c r="H1440" s="14" t="s">
        <v>144</v>
      </c>
      <c r="I1440" s="24">
        <v>0.2</v>
      </c>
      <c r="J1440" s="28">
        <v>577.02815547266698</v>
      </c>
      <c r="K1440" s="17">
        <f t="shared" si="145"/>
        <v>1731.0844664180013</v>
      </c>
      <c r="L1440" s="9">
        <f>ABSTRACT!I1437</f>
        <v>0</v>
      </c>
      <c r="M1440" s="9">
        <f>ABSTRACT!J1437</f>
        <v>0</v>
      </c>
      <c r="N1440" s="9">
        <f>ABSTRACT!K1437</f>
        <v>0</v>
      </c>
      <c r="O1440" s="37">
        <f t="shared" si="147"/>
        <v>0</v>
      </c>
      <c r="P1440" s="37">
        <f t="shared" si="148"/>
        <v>0</v>
      </c>
      <c r="Q1440" s="37">
        <f t="shared" si="149"/>
        <v>0</v>
      </c>
      <c r="R1440" s="35"/>
      <c r="S1440" s="36"/>
      <c r="T1440" s="41">
        <f t="shared" si="146"/>
        <v>0</v>
      </c>
      <c r="V1440" s="44"/>
      <c r="W1440" s="43"/>
    </row>
    <row r="1441" spans="2:23" ht="12" hidden="1" customHeight="1">
      <c r="B1441" s="165"/>
      <c r="C1441" s="165"/>
      <c r="D1441" s="165"/>
      <c r="E1441" s="18" t="s">
        <v>900</v>
      </c>
      <c r="F1441" s="19" t="s">
        <v>901</v>
      </c>
      <c r="G1441" s="14"/>
      <c r="H1441" s="14"/>
      <c r="I1441" s="24"/>
      <c r="J1441" s="28"/>
      <c r="K1441" s="17"/>
      <c r="L1441" s="9">
        <f>ABSTRACT!I1438</f>
        <v>0</v>
      </c>
      <c r="M1441" s="9">
        <f>ABSTRACT!J1438</f>
        <v>0</v>
      </c>
      <c r="N1441" s="9">
        <f>ABSTRACT!K1438</f>
        <v>0</v>
      </c>
      <c r="O1441" s="37">
        <f t="shared" si="147"/>
        <v>0</v>
      </c>
      <c r="P1441" s="37">
        <f t="shared" si="148"/>
        <v>0</v>
      </c>
      <c r="Q1441" s="37">
        <f t="shared" si="149"/>
        <v>0</v>
      </c>
      <c r="R1441" s="35"/>
      <c r="S1441" s="36"/>
      <c r="T1441" s="41">
        <f t="shared" si="146"/>
        <v>0</v>
      </c>
      <c r="V1441" s="44"/>
      <c r="W1441" s="43"/>
    </row>
    <row r="1442" spans="2:23" ht="12" hidden="1" customHeight="1">
      <c r="B1442" s="165"/>
      <c r="C1442" s="165"/>
      <c r="D1442" s="165"/>
      <c r="E1442" s="21" t="s">
        <v>99</v>
      </c>
      <c r="F1442" s="22" t="s">
        <v>156</v>
      </c>
      <c r="G1442" s="14">
        <v>10</v>
      </c>
      <c r="H1442" s="14" t="s">
        <v>144</v>
      </c>
      <c r="I1442" s="24">
        <v>0.5</v>
      </c>
      <c r="J1442" s="28">
        <v>648.70803108099994</v>
      </c>
      <c r="K1442" s="17">
        <f t="shared" si="145"/>
        <v>3243.5401554049995</v>
      </c>
      <c r="L1442" s="9">
        <f>ABSTRACT!I1439</f>
        <v>0</v>
      </c>
      <c r="M1442" s="9">
        <f>ABSTRACT!J1439</f>
        <v>0</v>
      </c>
      <c r="N1442" s="9">
        <f>ABSTRACT!K1439</f>
        <v>0</v>
      </c>
      <c r="O1442" s="37">
        <f t="shared" si="147"/>
        <v>0</v>
      </c>
      <c r="P1442" s="37">
        <f t="shared" si="148"/>
        <v>0</v>
      </c>
      <c r="Q1442" s="37">
        <f t="shared" si="149"/>
        <v>0</v>
      </c>
      <c r="R1442" s="35"/>
      <c r="S1442" s="36"/>
      <c r="T1442" s="41">
        <f t="shared" si="146"/>
        <v>0</v>
      </c>
      <c r="V1442" s="44"/>
      <c r="W1442" s="43"/>
    </row>
    <row r="1443" spans="2:23" ht="12" hidden="1" customHeight="1">
      <c r="B1443" s="165"/>
      <c r="C1443" s="165"/>
      <c r="D1443" s="165"/>
      <c r="E1443" s="21" t="s">
        <v>102</v>
      </c>
      <c r="F1443" s="22" t="s">
        <v>116</v>
      </c>
      <c r="G1443" s="14">
        <v>10</v>
      </c>
      <c r="H1443" s="14" t="s">
        <v>144</v>
      </c>
      <c r="I1443" s="24">
        <v>0.2</v>
      </c>
      <c r="J1443" s="28">
        <v>648.70803108099994</v>
      </c>
      <c r="K1443" s="17">
        <f t="shared" si="145"/>
        <v>1297.4160621619999</v>
      </c>
      <c r="L1443" s="9">
        <f>ABSTRACT!I1440</f>
        <v>0</v>
      </c>
      <c r="M1443" s="9">
        <f>ABSTRACT!J1440</f>
        <v>0</v>
      </c>
      <c r="N1443" s="9">
        <f>ABSTRACT!K1440</f>
        <v>0</v>
      </c>
      <c r="O1443" s="37">
        <f t="shared" si="147"/>
        <v>0</v>
      </c>
      <c r="P1443" s="37">
        <f t="shared" si="148"/>
        <v>0</v>
      </c>
      <c r="Q1443" s="37">
        <f t="shared" si="149"/>
        <v>0</v>
      </c>
      <c r="R1443" s="35"/>
      <c r="S1443" s="36"/>
      <c r="T1443" s="41">
        <f t="shared" si="146"/>
        <v>0</v>
      </c>
      <c r="V1443" s="44"/>
      <c r="W1443" s="43"/>
    </row>
    <row r="1444" spans="2:23" ht="12" hidden="1" customHeight="1">
      <c r="B1444" s="165"/>
      <c r="C1444" s="165"/>
      <c r="D1444" s="165"/>
      <c r="E1444" s="21" t="s">
        <v>104</v>
      </c>
      <c r="F1444" s="22" t="s">
        <v>149</v>
      </c>
      <c r="G1444" s="14">
        <v>10</v>
      </c>
      <c r="H1444" s="14" t="s">
        <v>144</v>
      </c>
      <c r="I1444" s="24">
        <v>0.2</v>
      </c>
      <c r="J1444" s="28">
        <v>648.70803108099994</v>
      </c>
      <c r="K1444" s="17">
        <f t="shared" si="145"/>
        <v>1297.4160621619999</v>
      </c>
      <c r="L1444" s="9">
        <f>ABSTRACT!I1441</f>
        <v>0</v>
      </c>
      <c r="M1444" s="9">
        <f>ABSTRACT!J1441</f>
        <v>0</v>
      </c>
      <c r="N1444" s="9">
        <f>ABSTRACT!K1441</f>
        <v>0</v>
      </c>
      <c r="O1444" s="37">
        <f t="shared" si="147"/>
        <v>0</v>
      </c>
      <c r="P1444" s="37">
        <f t="shared" si="148"/>
        <v>0</v>
      </c>
      <c r="Q1444" s="37">
        <f t="shared" si="149"/>
        <v>0</v>
      </c>
      <c r="R1444" s="35"/>
      <c r="S1444" s="36"/>
      <c r="T1444" s="41">
        <f t="shared" si="146"/>
        <v>0</v>
      </c>
      <c r="V1444" s="44"/>
      <c r="W1444" s="43"/>
    </row>
    <row r="1445" spans="2:23" ht="12" hidden="1" customHeight="1">
      <c r="B1445" s="165"/>
      <c r="C1445" s="165"/>
      <c r="D1445" s="165"/>
      <c r="E1445" s="18" t="s">
        <v>902</v>
      </c>
      <c r="F1445" s="19" t="s">
        <v>903</v>
      </c>
      <c r="G1445" s="14"/>
      <c r="H1445" s="14"/>
      <c r="I1445" s="24"/>
      <c r="J1445" s="28"/>
      <c r="K1445" s="17"/>
      <c r="L1445" s="9">
        <f>ABSTRACT!I1442</f>
        <v>0</v>
      </c>
      <c r="M1445" s="9">
        <f>ABSTRACT!J1442</f>
        <v>0</v>
      </c>
      <c r="N1445" s="9">
        <f>ABSTRACT!K1442</f>
        <v>0</v>
      </c>
      <c r="O1445" s="37">
        <f t="shared" si="147"/>
        <v>0</v>
      </c>
      <c r="P1445" s="37">
        <f t="shared" si="148"/>
        <v>0</v>
      </c>
      <c r="Q1445" s="37">
        <f t="shared" si="149"/>
        <v>0</v>
      </c>
      <c r="R1445" s="35"/>
      <c r="S1445" s="36"/>
      <c r="T1445" s="41">
        <f t="shared" si="146"/>
        <v>0</v>
      </c>
      <c r="V1445" s="44"/>
      <c r="W1445" s="43"/>
    </row>
    <row r="1446" spans="2:23" ht="12" hidden="1" customHeight="1">
      <c r="B1446" s="165"/>
      <c r="C1446" s="165"/>
      <c r="D1446" s="165"/>
      <c r="E1446" s="21" t="s">
        <v>99</v>
      </c>
      <c r="F1446" s="22" t="s">
        <v>156</v>
      </c>
      <c r="G1446" s="14">
        <v>5</v>
      </c>
      <c r="H1446" s="14" t="s">
        <v>144</v>
      </c>
      <c r="I1446" s="24">
        <v>0.5</v>
      </c>
      <c r="J1446" s="28">
        <v>721.29550799200001</v>
      </c>
      <c r="K1446" s="17">
        <f t="shared" si="145"/>
        <v>1803.2387699800001</v>
      </c>
      <c r="L1446" s="9">
        <f>ABSTRACT!I1443</f>
        <v>0</v>
      </c>
      <c r="M1446" s="9">
        <f>ABSTRACT!J1443</f>
        <v>0</v>
      </c>
      <c r="N1446" s="9">
        <f>ABSTRACT!K1443</f>
        <v>0</v>
      </c>
      <c r="O1446" s="37">
        <f t="shared" si="147"/>
        <v>0</v>
      </c>
      <c r="P1446" s="37">
        <f t="shared" si="148"/>
        <v>0</v>
      </c>
      <c r="Q1446" s="37">
        <f t="shared" si="149"/>
        <v>0</v>
      </c>
      <c r="R1446" s="35"/>
      <c r="S1446" s="36"/>
      <c r="T1446" s="41">
        <f t="shared" si="146"/>
        <v>0</v>
      </c>
      <c r="V1446" s="44"/>
      <c r="W1446" s="43"/>
    </row>
    <row r="1447" spans="2:23" ht="12" hidden="1" customHeight="1">
      <c r="B1447" s="165"/>
      <c r="C1447" s="165"/>
      <c r="D1447" s="165"/>
      <c r="E1447" s="21" t="s">
        <v>102</v>
      </c>
      <c r="F1447" s="22" t="s">
        <v>116</v>
      </c>
      <c r="G1447" s="14">
        <v>5</v>
      </c>
      <c r="H1447" s="14" t="s">
        <v>144</v>
      </c>
      <c r="I1447" s="24">
        <v>0.2</v>
      </c>
      <c r="J1447" s="28">
        <v>721.29550799200001</v>
      </c>
      <c r="K1447" s="17">
        <f t="shared" si="145"/>
        <v>721.29550799200013</v>
      </c>
      <c r="L1447" s="9">
        <f>ABSTRACT!I1444</f>
        <v>0</v>
      </c>
      <c r="M1447" s="9">
        <f>ABSTRACT!J1444</f>
        <v>0</v>
      </c>
      <c r="N1447" s="9">
        <f>ABSTRACT!K1444</f>
        <v>0</v>
      </c>
      <c r="O1447" s="37">
        <f t="shared" si="147"/>
        <v>0</v>
      </c>
      <c r="P1447" s="37">
        <f t="shared" si="148"/>
        <v>0</v>
      </c>
      <c r="Q1447" s="37">
        <f t="shared" si="149"/>
        <v>0</v>
      </c>
      <c r="R1447" s="35"/>
      <c r="S1447" s="36"/>
      <c r="T1447" s="41">
        <f t="shared" si="146"/>
        <v>0</v>
      </c>
      <c r="V1447" s="44"/>
      <c r="W1447" s="43"/>
    </row>
    <row r="1448" spans="2:23" ht="12" hidden="1" customHeight="1">
      <c r="B1448" s="165"/>
      <c r="C1448" s="165"/>
      <c r="D1448" s="165"/>
      <c r="E1448" s="21" t="s">
        <v>104</v>
      </c>
      <c r="F1448" s="22" t="s">
        <v>149</v>
      </c>
      <c r="G1448" s="14">
        <v>5</v>
      </c>
      <c r="H1448" s="14" t="s">
        <v>144</v>
      </c>
      <c r="I1448" s="24">
        <v>0.2</v>
      </c>
      <c r="J1448" s="28">
        <v>721.29550799200001</v>
      </c>
      <c r="K1448" s="17">
        <f t="shared" si="145"/>
        <v>721.29550799200013</v>
      </c>
      <c r="L1448" s="9">
        <f>ABSTRACT!I1445</f>
        <v>0</v>
      </c>
      <c r="M1448" s="9">
        <f>ABSTRACT!J1445</f>
        <v>0</v>
      </c>
      <c r="N1448" s="9">
        <f>ABSTRACT!K1445</f>
        <v>0</v>
      </c>
      <c r="O1448" s="37">
        <f t="shared" si="147"/>
        <v>0</v>
      </c>
      <c r="P1448" s="37">
        <f t="shared" si="148"/>
        <v>0</v>
      </c>
      <c r="Q1448" s="37">
        <f t="shared" si="149"/>
        <v>0</v>
      </c>
      <c r="R1448" s="35"/>
      <c r="S1448" s="36"/>
      <c r="T1448" s="41">
        <f t="shared" si="146"/>
        <v>0</v>
      </c>
      <c r="V1448" s="44"/>
      <c r="W1448" s="43"/>
    </row>
    <row r="1449" spans="2:23" ht="12" hidden="1" customHeight="1">
      <c r="B1449" s="165"/>
      <c r="C1449" s="165"/>
      <c r="D1449" s="165"/>
      <c r="E1449" s="18" t="s">
        <v>902</v>
      </c>
      <c r="F1449" s="19" t="s">
        <v>904</v>
      </c>
      <c r="G1449" s="14"/>
      <c r="H1449" s="14"/>
      <c r="I1449" s="24"/>
      <c r="J1449" s="28"/>
      <c r="K1449" s="17"/>
      <c r="L1449" s="9">
        <f>ABSTRACT!I1446</f>
        <v>0</v>
      </c>
      <c r="M1449" s="9">
        <f>ABSTRACT!J1446</f>
        <v>0</v>
      </c>
      <c r="N1449" s="9">
        <f>ABSTRACT!K1446</f>
        <v>0</v>
      </c>
      <c r="O1449" s="37">
        <f t="shared" si="147"/>
        <v>0</v>
      </c>
      <c r="P1449" s="37">
        <f t="shared" si="148"/>
        <v>0</v>
      </c>
      <c r="Q1449" s="37">
        <f t="shared" si="149"/>
        <v>0</v>
      </c>
      <c r="R1449" s="35"/>
      <c r="S1449" s="36"/>
      <c r="T1449" s="41">
        <f t="shared" si="146"/>
        <v>0</v>
      </c>
      <c r="V1449" s="44"/>
      <c r="W1449" s="43"/>
    </row>
    <row r="1450" spans="2:23" ht="12" hidden="1" customHeight="1">
      <c r="B1450" s="165"/>
      <c r="C1450" s="165"/>
      <c r="D1450" s="165"/>
      <c r="E1450" s="21" t="s">
        <v>99</v>
      </c>
      <c r="F1450" s="22" t="s">
        <v>156</v>
      </c>
      <c r="G1450" s="14">
        <v>2</v>
      </c>
      <c r="H1450" s="14" t="s">
        <v>144</v>
      </c>
      <c r="I1450" s="24">
        <v>0.5</v>
      </c>
      <c r="J1450" s="28">
        <v>721.23362608499997</v>
      </c>
      <c r="K1450" s="17">
        <f t="shared" si="145"/>
        <v>721.23362608499997</v>
      </c>
      <c r="L1450" s="9">
        <f>ABSTRACT!I1447</f>
        <v>0</v>
      </c>
      <c r="M1450" s="9">
        <f>ABSTRACT!J1447</f>
        <v>0</v>
      </c>
      <c r="N1450" s="9">
        <f>ABSTRACT!K1447</f>
        <v>0</v>
      </c>
      <c r="O1450" s="37">
        <f t="shared" si="147"/>
        <v>0</v>
      </c>
      <c r="P1450" s="37">
        <f t="shared" si="148"/>
        <v>0</v>
      </c>
      <c r="Q1450" s="37">
        <f t="shared" si="149"/>
        <v>0</v>
      </c>
      <c r="R1450" s="35"/>
      <c r="S1450" s="36"/>
      <c r="T1450" s="41">
        <f t="shared" si="146"/>
        <v>0</v>
      </c>
      <c r="V1450" s="44"/>
      <c r="W1450" s="43"/>
    </row>
    <row r="1451" spans="2:23" ht="12" hidden="1" customHeight="1">
      <c r="B1451" s="165"/>
      <c r="C1451" s="165"/>
      <c r="D1451" s="165"/>
      <c r="E1451" s="21" t="s">
        <v>102</v>
      </c>
      <c r="F1451" s="22" t="s">
        <v>116</v>
      </c>
      <c r="G1451" s="14">
        <v>2</v>
      </c>
      <c r="H1451" s="14" t="s">
        <v>144</v>
      </c>
      <c r="I1451" s="24">
        <v>0.2</v>
      </c>
      <c r="J1451" s="28">
        <v>721.23362608499997</v>
      </c>
      <c r="K1451" s="17">
        <f t="shared" si="145"/>
        <v>288.49345043400001</v>
      </c>
      <c r="L1451" s="9">
        <f>ABSTRACT!I1448</f>
        <v>0</v>
      </c>
      <c r="M1451" s="9">
        <f>ABSTRACT!J1448</f>
        <v>0</v>
      </c>
      <c r="N1451" s="9">
        <f>ABSTRACT!K1448</f>
        <v>0</v>
      </c>
      <c r="O1451" s="37">
        <f t="shared" si="147"/>
        <v>0</v>
      </c>
      <c r="P1451" s="37">
        <f t="shared" si="148"/>
        <v>0</v>
      </c>
      <c r="Q1451" s="37">
        <f t="shared" si="149"/>
        <v>0</v>
      </c>
      <c r="R1451" s="35"/>
      <c r="S1451" s="36"/>
      <c r="T1451" s="41">
        <f t="shared" si="146"/>
        <v>0</v>
      </c>
      <c r="V1451" s="44"/>
      <c r="W1451" s="43"/>
    </row>
    <row r="1452" spans="2:23" ht="12" hidden="1" customHeight="1">
      <c r="B1452" s="165"/>
      <c r="C1452" s="165"/>
      <c r="D1452" s="165"/>
      <c r="E1452" s="21" t="s">
        <v>104</v>
      </c>
      <c r="F1452" s="22" t="s">
        <v>149</v>
      </c>
      <c r="G1452" s="14">
        <v>2</v>
      </c>
      <c r="H1452" s="14" t="s">
        <v>144</v>
      </c>
      <c r="I1452" s="24">
        <v>0.2</v>
      </c>
      <c r="J1452" s="28">
        <v>721.23362608499997</v>
      </c>
      <c r="K1452" s="17">
        <f t="shared" si="145"/>
        <v>288.49345043400001</v>
      </c>
      <c r="L1452" s="9">
        <f>ABSTRACT!I1449</f>
        <v>0</v>
      </c>
      <c r="M1452" s="9">
        <f>ABSTRACT!J1449</f>
        <v>0</v>
      </c>
      <c r="N1452" s="9">
        <f>ABSTRACT!K1449</f>
        <v>0</v>
      </c>
      <c r="O1452" s="37">
        <f t="shared" si="147"/>
        <v>0</v>
      </c>
      <c r="P1452" s="37">
        <f t="shared" si="148"/>
        <v>0</v>
      </c>
      <c r="Q1452" s="37">
        <f t="shared" si="149"/>
        <v>0</v>
      </c>
      <c r="R1452" s="35"/>
      <c r="S1452" s="36"/>
      <c r="T1452" s="41">
        <f t="shared" si="146"/>
        <v>0</v>
      </c>
      <c r="V1452" s="44"/>
      <c r="W1452" s="43"/>
    </row>
    <row r="1453" spans="2:23" ht="12" hidden="1" customHeight="1">
      <c r="B1453" s="165"/>
      <c r="C1453" s="165"/>
      <c r="D1453" s="165"/>
      <c r="E1453" s="12" t="s">
        <v>905</v>
      </c>
      <c r="F1453" s="29" t="s">
        <v>906</v>
      </c>
      <c r="G1453" s="14"/>
      <c r="H1453" s="14"/>
      <c r="I1453" s="15"/>
      <c r="J1453" s="28"/>
      <c r="K1453" s="17"/>
      <c r="L1453" s="9">
        <f>ABSTRACT!I1450</f>
        <v>0</v>
      </c>
      <c r="M1453" s="9">
        <f>ABSTRACT!J1450</f>
        <v>0</v>
      </c>
      <c r="N1453" s="9">
        <f>ABSTRACT!K1450</f>
        <v>0</v>
      </c>
      <c r="O1453" s="37">
        <f t="shared" si="147"/>
        <v>0</v>
      </c>
      <c r="P1453" s="37">
        <f t="shared" si="148"/>
        <v>0</v>
      </c>
      <c r="Q1453" s="37">
        <f t="shared" si="149"/>
        <v>0</v>
      </c>
      <c r="R1453" s="35"/>
      <c r="S1453" s="36"/>
      <c r="T1453" s="41">
        <f t="shared" si="146"/>
        <v>0</v>
      </c>
      <c r="V1453" s="44"/>
      <c r="W1453" s="43"/>
    </row>
    <row r="1454" spans="2:23" ht="12" hidden="1" customHeight="1">
      <c r="B1454" s="165"/>
      <c r="C1454" s="165"/>
      <c r="D1454" s="165"/>
      <c r="E1454" s="18" t="s">
        <v>907</v>
      </c>
      <c r="F1454" s="19" t="s">
        <v>908</v>
      </c>
      <c r="G1454" s="14"/>
      <c r="H1454" s="14"/>
      <c r="I1454" s="24"/>
      <c r="J1454" s="28"/>
      <c r="K1454" s="17"/>
      <c r="L1454" s="9">
        <f>ABSTRACT!I1451</f>
        <v>0</v>
      </c>
      <c r="M1454" s="9">
        <f>ABSTRACT!J1451</f>
        <v>0</v>
      </c>
      <c r="N1454" s="9">
        <f>ABSTRACT!K1451</f>
        <v>0</v>
      </c>
      <c r="O1454" s="37">
        <f t="shared" si="147"/>
        <v>0</v>
      </c>
      <c r="P1454" s="37">
        <f t="shared" si="148"/>
        <v>0</v>
      </c>
      <c r="Q1454" s="37">
        <f t="shared" si="149"/>
        <v>0</v>
      </c>
      <c r="R1454" s="35"/>
      <c r="S1454" s="36"/>
      <c r="T1454" s="41">
        <f t="shared" si="146"/>
        <v>0</v>
      </c>
      <c r="V1454" s="44"/>
      <c r="W1454" s="43"/>
    </row>
    <row r="1455" spans="2:23" ht="12" hidden="1" customHeight="1">
      <c r="B1455" s="165"/>
      <c r="C1455" s="165"/>
      <c r="D1455" s="165"/>
      <c r="E1455" s="21" t="s">
        <v>99</v>
      </c>
      <c r="F1455" s="22" t="s">
        <v>156</v>
      </c>
      <c r="G1455" s="14">
        <v>1</v>
      </c>
      <c r="H1455" s="14" t="s">
        <v>144</v>
      </c>
      <c r="I1455" s="24">
        <v>0.5</v>
      </c>
      <c r="J1455" s="28">
        <v>6490.7932252299997</v>
      </c>
      <c r="K1455" s="17">
        <f t="shared" si="145"/>
        <v>3245.3966126149999</v>
      </c>
      <c r="L1455" s="9">
        <f>ABSTRACT!I1452</f>
        <v>0</v>
      </c>
      <c r="M1455" s="9">
        <f>ABSTRACT!J1452</f>
        <v>0</v>
      </c>
      <c r="N1455" s="9">
        <f>ABSTRACT!K1452</f>
        <v>0</v>
      </c>
      <c r="O1455" s="37">
        <f t="shared" si="147"/>
        <v>0</v>
      </c>
      <c r="P1455" s="37">
        <f t="shared" si="148"/>
        <v>0</v>
      </c>
      <c r="Q1455" s="37">
        <f t="shared" si="149"/>
        <v>0</v>
      </c>
      <c r="R1455" s="35"/>
      <c r="S1455" s="36"/>
      <c r="T1455" s="41">
        <f t="shared" si="146"/>
        <v>0</v>
      </c>
      <c r="V1455" s="44"/>
      <c r="W1455" s="43"/>
    </row>
    <row r="1456" spans="2:23" ht="12" hidden="1" customHeight="1">
      <c r="B1456" s="165"/>
      <c r="C1456" s="165"/>
      <c r="D1456" s="165"/>
      <c r="E1456" s="21" t="s">
        <v>102</v>
      </c>
      <c r="F1456" s="22" t="s">
        <v>116</v>
      </c>
      <c r="G1456" s="14">
        <v>1</v>
      </c>
      <c r="H1456" s="14" t="s">
        <v>144</v>
      </c>
      <c r="I1456" s="24">
        <v>0.2</v>
      </c>
      <c r="J1456" s="28">
        <v>6490.7932252299997</v>
      </c>
      <c r="K1456" s="17">
        <f t="shared" si="145"/>
        <v>1298.1586450459999</v>
      </c>
      <c r="L1456" s="9">
        <f>ABSTRACT!I1453</f>
        <v>0</v>
      </c>
      <c r="M1456" s="9">
        <f>ABSTRACT!J1453</f>
        <v>0</v>
      </c>
      <c r="N1456" s="9">
        <f>ABSTRACT!K1453</f>
        <v>0</v>
      </c>
      <c r="O1456" s="37">
        <f t="shared" si="147"/>
        <v>0</v>
      </c>
      <c r="P1456" s="37">
        <f t="shared" si="148"/>
        <v>0</v>
      </c>
      <c r="Q1456" s="37">
        <f t="shared" si="149"/>
        <v>0</v>
      </c>
      <c r="R1456" s="35"/>
      <c r="S1456" s="36"/>
      <c r="T1456" s="41">
        <f t="shared" si="146"/>
        <v>0</v>
      </c>
      <c r="V1456" s="44"/>
      <c r="W1456" s="43"/>
    </row>
    <row r="1457" spans="2:23" ht="12" hidden="1" customHeight="1">
      <c r="B1457" s="165"/>
      <c r="C1457" s="165"/>
      <c r="D1457" s="165"/>
      <c r="E1457" s="21" t="s">
        <v>104</v>
      </c>
      <c r="F1457" s="22" t="s">
        <v>149</v>
      </c>
      <c r="G1457" s="14">
        <v>1</v>
      </c>
      <c r="H1457" s="14" t="s">
        <v>144</v>
      </c>
      <c r="I1457" s="24">
        <v>0.2</v>
      </c>
      <c r="J1457" s="28">
        <v>6490.7932252299997</v>
      </c>
      <c r="K1457" s="17">
        <f t="shared" si="145"/>
        <v>1298.1586450459999</v>
      </c>
      <c r="L1457" s="9">
        <f>ABSTRACT!I1454</f>
        <v>0</v>
      </c>
      <c r="M1457" s="9">
        <f>ABSTRACT!J1454</f>
        <v>0</v>
      </c>
      <c r="N1457" s="9">
        <f>ABSTRACT!K1454</f>
        <v>0</v>
      </c>
      <c r="O1457" s="37">
        <f t="shared" si="147"/>
        <v>0</v>
      </c>
      <c r="P1457" s="37">
        <f t="shared" si="148"/>
        <v>0</v>
      </c>
      <c r="Q1457" s="37">
        <f t="shared" si="149"/>
        <v>0</v>
      </c>
      <c r="R1457" s="35"/>
      <c r="S1457" s="36"/>
      <c r="T1457" s="41">
        <f t="shared" si="146"/>
        <v>0</v>
      </c>
      <c r="V1457" s="44"/>
      <c r="W1457" s="43"/>
    </row>
    <row r="1458" spans="2:23" ht="12" hidden="1" customHeight="1">
      <c r="B1458" s="165"/>
      <c r="C1458" s="165"/>
      <c r="D1458" s="165"/>
      <c r="E1458" s="18" t="s">
        <v>909</v>
      </c>
      <c r="F1458" s="19" t="s">
        <v>910</v>
      </c>
      <c r="G1458" s="14"/>
      <c r="H1458" s="14"/>
      <c r="I1458" s="24"/>
      <c r="J1458" s="28"/>
      <c r="K1458" s="17"/>
      <c r="L1458" s="9">
        <f>ABSTRACT!I1455</f>
        <v>0</v>
      </c>
      <c r="M1458" s="9">
        <f>ABSTRACT!J1455</f>
        <v>0</v>
      </c>
      <c r="N1458" s="9">
        <f>ABSTRACT!K1455</f>
        <v>0</v>
      </c>
      <c r="O1458" s="37">
        <f t="shared" si="147"/>
        <v>0</v>
      </c>
      <c r="P1458" s="37">
        <f t="shared" si="148"/>
        <v>0</v>
      </c>
      <c r="Q1458" s="37">
        <f t="shared" si="149"/>
        <v>0</v>
      </c>
      <c r="R1458" s="35"/>
      <c r="S1458" s="36"/>
      <c r="T1458" s="41">
        <f t="shared" si="146"/>
        <v>0</v>
      </c>
      <c r="V1458" s="44"/>
      <c r="W1458" s="43"/>
    </row>
    <row r="1459" spans="2:23" ht="12" hidden="1" customHeight="1">
      <c r="B1459" s="165"/>
      <c r="C1459" s="165"/>
      <c r="D1459" s="165"/>
      <c r="E1459" s="21" t="s">
        <v>99</v>
      </c>
      <c r="F1459" s="22" t="s">
        <v>156</v>
      </c>
      <c r="G1459" s="14">
        <v>1</v>
      </c>
      <c r="H1459" s="14" t="s">
        <v>144</v>
      </c>
      <c r="I1459" s="24">
        <v>0.5</v>
      </c>
      <c r="J1459" s="28">
        <v>6490.7932252299997</v>
      </c>
      <c r="K1459" s="17">
        <f t="shared" si="145"/>
        <v>3245.3966126149999</v>
      </c>
      <c r="L1459" s="9">
        <f>ABSTRACT!I1456</f>
        <v>0</v>
      </c>
      <c r="M1459" s="9">
        <f>ABSTRACT!J1456</f>
        <v>0</v>
      </c>
      <c r="N1459" s="9">
        <f>ABSTRACT!K1456</f>
        <v>0</v>
      </c>
      <c r="O1459" s="37">
        <f t="shared" si="147"/>
        <v>0</v>
      </c>
      <c r="P1459" s="37">
        <f t="shared" si="148"/>
        <v>0</v>
      </c>
      <c r="Q1459" s="37">
        <f t="shared" si="149"/>
        <v>0</v>
      </c>
      <c r="R1459" s="35"/>
      <c r="S1459" s="36"/>
      <c r="T1459" s="41">
        <f t="shared" si="146"/>
        <v>0</v>
      </c>
      <c r="V1459" s="44"/>
      <c r="W1459" s="43"/>
    </row>
    <row r="1460" spans="2:23" ht="12" hidden="1" customHeight="1">
      <c r="B1460" s="165"/>
      <c r="C1460" s="165"/>
      <c r="D1460" s="165"/>
      <c r="E1460" s="21" t="s">
        <v>102</v>
      </c>
      <c r="F1460" s="22" t="s">
        <v>116</v>
      </c>
      <c r="G1460" s="14">
        <v>1</v>
      </c>
      <c r="H1460" s="14" t="s">
        <v>144</v>
      </c>
      <c r="I1460" s="24">
        <v>0.2</v>
      </c>
      <c r="J1460" s="28">
        <v>6490.7932252299997</v>
      </c>
      <c r="K1460" s="17">
        <f t="shared" si="145"/>
        <v>1298.1586450459999</v>
      </c>
      <c r="L1460" s="9">
        <f>ABSTRACT!I1457</f>
        <v>0</v>
      </c>
      <c r="M1460" s="9">
        <f>ABSTRACT!J1457</f>
        <v>0</v>
      </c>
      <c r="N1460" s="9">
        <f>ABSTRACT!K1457</f>
        <v>0</v>
      </c>
      <c r="O1460" s="37">
        <f t="shared" si="147"/>
        <v>0</v>
      </c>
      <c r="P1460" s="37">
        <f t="shared" si="148"/>
        <v>0</v>
      </c>
      <c r="Q1460" s="37">
        <f t="shared" si="149"/>
        <v>0</v>
      </c>
      <c r="R1460" s="35"/>
      <c r="S1460" s="36"/>
      <c r="T1460" s="41">
        <f t="shared" si="146"/>
        <v>0</v>
      </c>
      <c r="V1460" s="44"/>
      <c r="W1460" s="43"/>
    </row>
    <row r="1461" spans="2:23" ht="12" hidden="1" customHeight="1">
      <c r="B1461" s="165"/>
      <c r="C1461" s="165"/>
      <c r="D1461" s="165"/>
      <c r="E1461" s="21" t="s">
        <v>104</v>
      </c>
      <c r="F1461" s="22" t="s">
        <v>149</v>
      </c>
      <c r="G1461" s="14">
        <v>1</v>
      </c>
      <c r="H1461" s="14" t="s">
        <v>144</v>
      </c>
      <c r="I1461" s="24">
        <v>0.2</v>
      </c>
      <c r="J1461" s="28">
        <v>6490.7932252299997</v>
      </c>
      <c r="K1461" s="17">
        <f t="shared" si="145"/>
        <v>1298.1586450459999</v>
      </c>
      <c r="L1461" s="9">
        <f>ABSTRACT!I1458</f>
        <v>0</v>
      </c>
      <c r="M1461" s="9">
        <f>ABSTRACT!J1458</f>
        <v>0</v>
      </c>
      <c r="N1461" s="9">
        <f>ABSTRACT!K1458</f>
        <v>0</v>
      </c>
      <c r="O1461" s="37">
        <f t="shared" si="147"/>
        <v>0</v>
      </c>
      <c r="P1461" s="37">
        <f t="shared" si="148"/>
        <v>0</v>
      </c>
      <c r="Q1461" s="37">
        <f t="shared" si="149"/>
        <v>0</v>
      </c>
      <c r="R1461" s="35"/>
      <c r="S1461" s="36"/>
      <c r="T1461" s="41">
        <f t="shared" si="146"/>
        <v>0</v>
      </c>
      <c r="V1461" s="44"/>
      <c r="W1461" s="43"/>
    </row>
    <row r="1462" spans="2:23" ht="12" hidden="1" customHeight="1">
      <c r="B1462" s="165"/>
      <c r="C1462" s="165"/>
      <c r="D1462" s="165"/>
      <c r="E1462" s="18" t="s">
        <v>911</v>
      </c>
      <c r="F1462" s="19" t="s">
        <v>912</v>
      </c>
      <c r="G1462" s="14"/>
      <c r="H1462" s="14"/>
      <c r="I1462" s="24"/>
      <c r="J1462" s="28"/>
      <c r="K1462" s="17"/>
      <c r="L1462" s="9">
        <f>ABSTRACT!I1459</f>
        <v>0</v>
      </c>
      <c r="M1462" s="9">
        <f>ABSTRACT!J1459</f>
        <v>0</v>
      </c>
      <c r="N1462" s="9">
        <f>ABSTRACT!K1459</f>
        <v>0</v>
      </c>
      <c r="O1462" s="37">
        <f t="shared" si="147"/>
        <v>0</v>
      </c>
      <c r="P1462" s="37">
        <f t="shared" si="148"/>
        <v>0</v>
      </c>
      <c r="Q1462" s="37">
        <f t="shared" si="149"/>
        <v>0</v>
      </c>
      <c r="R1462" s="35"/>
      <c r="S1462" s="36"/>
      <c r="T1462" s="41">
        <f t="shared" si="146"/>
        <v>0</v>
      </c>
      <c r="V1462" s="44"/>
      <c r="W1462" s="43"/>
    </row>
    <row r="1463" spans="2:23" ht="12" hidden="1" customHeight="1">
      <c r="B1463" s="165"/>
      <c r="C1463" s="165"/>
      <c r="D1463" s="165"/>
      <c r="E1463" s="21" t="s">
        <v>99</v>
      </c>
      <c r="F1463" s="22" t="s">
        <v>156</v>
      </c>
      <c r="G1463" s="14">
        <v>1</v>
      </c>
      <c r="H1463" s="14" t="s">
        <v>144</v>
      </c>
      <c r="I1463" s="24">
        <v>0.5</v>
      </c>
      <c r="J1463" s="28">
        <v>6490.7932252299997</v>
      </c>
      <c r="K1463" s="17">
        <f t="shared" si="145"/>
        <v>3245.3966126149999</v>
      </c>
      <c r="L1463" s="9">
        <f>ABSTRACT!I1460</f>
        <v>0</v>
      </c>
      <c r="M1463" s="9">
        <f>ABSTRACT!J1460</f>
        <v>0</v>
      </c>
      <c r="N1463" s="9">
        <f>ABSTRACT!K1460</f>
        <v>0</v>
      </c>
      <c r="O1463" s="37">
        <f t="shared" si="147"/>
        <v>0</v>
      </c>
      <c r="P1463" s="37">
        <f t="shared" si="148"/>
        <v>0</v>
      </c>
      <c r="Q1463" s="37">
        <f t="shared" si="149"/>
        <v>0</v>
      </c>
      <c r="R1463" s="35"/>
      <c r="S1463" s="36"/>
      <c r="T1463" s="41">
        <f t="shared" si="146"/>
        <v>0</v>
      </c>
      <c r="V1463" s="44"/>
      <c r="W1463" s="43"/>
    </row>
    <row r="1464" spans="2:23" ht="12" hidden="1" customHeight="1">
      <c r="B1464" s="165"/>
      <c r="C1464" s="165"/>
      <c r="D1464" s="165"/>
      <c r="E1464" s="21" t="s">
        <v>102</v>
      </c>
      <c r="F1464" s="22" t="s">
        <v>116</v>
      </c>
      <c r="G1464" s="14">
        <v>1</v>
      </c>
      <c r="H1464" s="14" t="s">
        <v>144</v>
      </c>
      <c r="I1464" s="24">
        <v>0.2</v>
      </c>
      <c r="J1464" s="28">
        <v>6490.7932252299997</v>
      </c>
      <c r="K1464" s="17">
        <f t="shared" si="145"/>
        <v>1298.1586450459999</v>
      </c>
      <c r="L1464" s="9">
        <f>ABSTRACT!I1461</f>
        <v>0</v>
      </c>
      <c r="M1464" s="9">
        <f>ABSTRACT!J1461</f>
        <v>0</v>
      </c>
      <c r="N1464" s="9">
        <f>ABSTRACT!K1461</f>
        <v>0</v>
      </c>
      <c r="O1464" s="37">
        <f t="shared" si="147"/>
        <v>0</v>
      </c>
      <c r="P1464" s="37">
        <f t="shared" si="148"/>
        <v>0</v>
      </c>
      <c r="Q1464" s="37">
        <f t="shared" si="149"/>
        <v>0</v>
      </c>
      <c r="R1464" s="35"/>
      <c r="S1464" s="36"/>
      <c r="T1464" s="41">
        <f t="shared" si="146"/>
        <v>0</v>
      </c>
      <c r="V1464" s="44"/>
      <c r="W1464" s="43"/>
    </row>
    <row r="1465" spans="2:23" ht="12" hidden="1" customHeight="1">
      <c r="B1465" s="165"/>
      <c r="C1465" s="165"/>
      <c r="D1465" s="165"/>
      <c r="E1465" s="21" t="s">
        <v>104</v>
      </c>
      <c r="F1465" s="22" t="s">
        <v>149</v>
      </c>
      <c r="G1465" s="14">
        <v>1</v>
      </c>
      <c r="H1465" s="14" t="s">
        <v>144</v>
      </c>
      <c r="I1465" s="24">
        <v>0.2</v>
      </c>
      <c r="J1465" s="28">
        <v>6490.7932252299997</v>
      </c>
      <c r="K1465" s="17">
        <f t="shared" si="145"/>
        <v>1298.1586450459999</v>
      </c>
      <c r="L1465" s="9">
        <f>ABSTRACT!I1462</f>
        <v>0</v>
      </c>
      <c r="M1465" s="9">
        <f>ABSTRACT!J1462</f>
        <v>0</v>
      </c>
      <c r="N1465" s="9">
        <f>ABSTRACT!K1462</f>
        <v>0</v>
      </c>
      <c r="O1465" s="37">
        <f t="shared" si="147"/>
        <v>0</v>
      </c>
      <c r="P1465" s="37">
        <f t="shared" si="148"/>
        <v>0</v>
      </c>
      <c r="Q1465" s="37">
        <f t="shared" si="149"/>
        <v>0</v>
      </c>
      <c r="R1465" s="35"/>
      <c r="S1465" s="36"/>
      <c r="T1465" s="41">
        <f t="shared" si="146"/>
        <v>0</v>
      </c>
      <c r="V1465" s="44"/>
      <c r="W1465" s="43"/>
    </row>
    <row r="1466" spans="2:23" ht="12" hidden="1" customHeight="1">
      <c r="B1466" s="165"/>
      <c r="C1466" s="165"/>
      <c r="D1466" s="165"/>
      <c r="E1466" s="18" t="s">
        <v>913</v>
      </c>
      <c r="F1466" s="19" t="s">
        <v>914</v>
      </c>
      <c r="G1466" s="14"/>
      <c r="H1466" s="14"/>
      <c r="I1466" s="24"/>
      <c r="J1466" s="28"/>
      <c r="K1466" s="17"/>
      <c r="L1466" s="9">
        <f>ABSTRACT!I1463</f>
        <v>0</v>
      </c>
      <c r="M1466" s="9">
        <f>ABSTRACT!J1463</f>
        <v>0</v>
      </c>
      <c r="N1466" s="9">
        <f>ABSTRACT!K1463</f>
        <v>0</v>
      </c>
      <c r="O1466" s="37">
        <f t="shared" si="147"/>
        <v>0</v>
      </c>
      <c r="P1466" s="37">
        <f t="shared" si="148"/>
        <v>0</v>
      </c>
      <c r="Q1466" s="37">
        <f t="shared" si="149"/>
        <v>0</v>
      </c>
      <c r="R1466" s="35"/>
      <c r="S1466" s="36"/>
      <c r="T1466" s="41">
        <f t="shared" si="146"/>
        <v>0</v>
      </c>
      <c r="V1466" s="44"/>
      <c r="W1466" s="43"/>
    </row>
    <row r="1467" spans="2:23" ht="12" hidden="1" customHeight="1">
      <c r="B1467" s="165"/>
      <c r="C1467" s="165"/>
      <c r="D1467" s="165"/>
      <c r="E1467" s="21" t="s">
        <v>99</v>
      </c>
      <c r="F1467" s="22" t="s">
        <v>156</v>
      </c>
      <c r="G1467" s="14">
        <v>1</v>
      </c>
      <c r="H1467" s="14" t="s">
        <v>144</v>
      </c>
      <c r="I1467" s="24">
        <v>0.5</v>
      </c>
      <c r="J1467" s="28">
        <v>4327.4017565100003</v>
      </c>
      <c r="K1467" s="17">
        <f t="shared" ref="K1467:K1530" si="150">J1467*G1467*I1467</f>
        <v>2163.7008782550001</v>
      </c>
      <c r="L1467" s="9">
        <f>ABSTRACT!I1464</f>
        <v>0</v>
      </c>
      <c r="M1467" s="9">
        <f>ABSTRACT!J1464</f>
        <v>0</v>
      </c>
      <c r="N1467" s="9">
        <f>ABSTRACT!K1464</f>
        <v>0</v>
      </c>
      <c r="O1467" s="37">
        <f t="shared" si="147"/>
        <v>0</v>
      </c>
      <c r="P1467" s="37">
        <f t="shared" si="148"/>
        <v>0</v>
      </c>
      <c r="Q1467" s="37">
        <f t="shared" si="149"/>
        <v>0</v>
      </c>
      <c r="R1467" s="35"/>
      <c r="S1467" s="36"/>
      <c r="T1467" s="41">
        <f t="shared" si="146"/>
        <v>0</v>
      </c>
      <c r="V1467" s="44"/>
      <c r="W1467" s="43"/>
    </row>
    <row r="1468" spans="2:23" ht="12" hidden="1" customHeight="1">
      <c r="B1468" s="165"/>
      <c r="C1468" s="165"/>
      <c r="D1468" s="165"/>
      <c r="E1468" s="21" t="s">
        <v>102</v>
      </c>
      <c r="F1468" s="22" t="s">
        <v>116</v>
      </c>
      <c r="G1468" s="14">
        <v>1</v>
      </c>
      <c r="H1468" s="14" t="s">
        <v>144</v>
      </c>
      <c r="I1468" s="24">
        <v>0.2</v>
      </c>
      <c r="J1468" s="28">
        <v>4327.4017565100003</v>
      </c>
      <c r="K1468" s="17">
        <f t="shared" si="150"/>
        <v>865.48035130200014</v>
      </c>
      <c r="L1468" s="9">
        <f>ABSTRACT!I1465</f>
        <v>0</v>
      </c>
      <c r="M1468" s="9">
        <f>ABSTRACT!J1465</f>
        <v>0</v>
      </c>
      <c r="N1468" s="9">
        <f>ABSTRACT!K1465</f>
        <v>0</v>
      </c>
      <c r="O1468" s="37">
        <f t="shared" si="147"/>
        <v>0</v>
      </c>
      <c r="P1468" s="37">
        <f t="shared" si="148"/>
        <v>0</v>
      </c>
      <c r="Q1468" s="37">
        <f t="shared" si="149"/>
        <v>0</v>
      </c>
      <c r="R1468" s="35"/>
      <c r="S1468" s="36"/>
      <c r="T1468" s="41">
        <f t="shared" si="146"/>
        <v>0</v>
      </c>
      <c r="V1468" s="44"/>
      <c r="W1468" s="43"/>
    </row>
    <row r="1469" spans="2:23" ht="12" hidden="1" customHeight="1">
      <c r="B1469" s="165"/>
      <c r="C1469" s="165"/>
      <c r="D1469" s="165"/>
      <c r="E1469" s="21" t="s">
        <v>104</v>
      </c>
      <c r="F1469" s="22" t="s">
        <v>149</v>
      </c>
      <c r="G1469" s="14">
        <v>1</v>
      </c>
      <c r="H1469" s="14" t="s">
        <v>144</v>
      </c>
      <c r="I1469" s="24">
        <v>0.2</v>
      </c>
      <c r="J1469" s="28">
        <v>4327.4017565100003</v>
      </c>
      <c r="K1469" s="17">
        <f t="shared" si="150"/>
        <v>865.48035130200014</v>
      </c>
      <c r="L1469" s="9">
        <f>ABSTRACT!I1466</f>
        <v>0</v>
      </c>
      <c r="M1469" s="9">
        <f>ABSTRACT!J1466</f>
        <v>0</v>
      </c>
      <c r="N1469" s="9">
        <f>ABSTRACT!K1466</f>
        <v>0</v>
      </c>
      <c r="O1469" s="37">
        <f t="shared" si="147"/>
        <v>0</v>
      </c>
      <c r="P1469" s="37">
        <f t="shared" si="148"/>
        <v>0</v>
      </c>
      <c r="Q1469" s="37">
        <f t="shared" si="149"/>
        <v>0</v>
      </c>
      <c r="R1469" s="35"/>
      <c r="S1469" s="36"/>
      <c r="T1469" s="41">
        <f t="shared" si="146"/>
        <v>0</v>
      </c>
      <c r="V1469" s="44"/>
      <c r="W1469" s="43"/>
    </row>
    <row r="1470" spans="2:23" ht="12" hidden="1" customHeight="1">
      <c r="B1470" s="165"/>
      <c r="C1470" s="165"/>
      <c r="D1470" s="165"/>
      <c r="E1470" s="18" t="s">
        <v>915</v>
      </c>
      <c r="F1470" s="19" t="s">
        <v>916</v>
      </c>
      <c r="G1470" s="14"/>
      <c r="H1470" s="14"/>
      <c r="I1470" s="24"/>
      <c r="J1470" s="28"/>
      <c r="K1470" s="17"/>
      <c r="L1470" s="9">
        <f>ABSTRACT!I1467</f>
        <v>0</v>
      </c>
      <c r="M1470" s="9">
        <f>ABSTRACT!J1467</f>
        <v>0</v>
      </c>
      <c r="N1470" s="9">
        <f>ABSTRACT!K1467</f>
        <v>0</v>
      </c>
      <c r="O1470" s="37">
        <f t="shared" si="147"/>
        <v>0</v>
      </c>
      <c r="P1470" s="37">
        <f t="shared" si="148"/>
        <v>0</v>
      </c>
      <c r="Q1470" s="37">
        <f t="shared" si="149"/>
        <v>0</v>
      </c>
      <c r="R1470" s="35"/>
      <c r="S1470" s="36"/>
      <c r="T1470" s="41">
        <f t="shared" si="146"/>
        <v>0</v>
      </c>
      <c r="V1470" s="44"/>
      <c r="W1470" s="43"/>
    </row>
    <row r="1471" spans="2:23" ht="12" hidden="1" customHeight="1">
      <c r="B1471" s="165"/>
      <c r="C1471" s="165"/>
      <c r="D1471" s="165"/>
      <c r="E1471" s="21" t="s">
        <v>99</v>
      </c>
      <c r="F1471" s="22" t="s">
        <v>156</v>
      </c>
      <c r="G1471" s="14">
        <v>2</v>
      </c>
      <c r="H1471" s="14" t="s">
        <v>144</v>
      </c>
      <c r="I1471" s="24">
        <v>0.5</v>
      </c>
      <c r="J1471" s="28">
        <v>4327.711166045</v>
      </c>
      <c r="K1471" s="17">
        <f t="shared" si="150"/>
        <v>4327.711166045</v>
      </c>
      <c r="L1471" s="9">
        <f>ABSTRACT!I1468</f>
        <v>0</v>
      </c>
      <c r="M1471" s="9">
        <f>ABSTRACT!J1468</f>
        <v>0</v>
      </c>
      <c r="N1471" s="9">
        <f>ABSTRACT!K1468</f>
        <v>0</v>
      </c>
      <c r="O1471" s="37">
        <f t="shared" si="147"/>
        <v>0</v>
      </c>
      <c r="P1471" s="37">
        <f t="shared" si="148"/>
        <v>0</v>
      </c>
      <c r="Q1471" s="37">
        <f t="shared" si="149"/>
        <v>0</v>
      </c>
      <c r="R1471" s="35"/>
      <c r="S1471" s="36"/>
      <c r="T1471" s="41">
        <f t="shared" si="146"/>
        <v>0</v>
      </c>
      <c r="V1471" s="44"/>
      <c r="W1471" s="43"/>
    </row>
    <row r="1472" spans="2:23" ht="12" hidden="1" customHeight="1">
      <c r="B1472" s="165"/>
      <c r="C1472" s="165"/>
      <c r="D1472" s="165"/>
      <c r="E1472" s="21" t="s">
        <v>102</v>
      </c>
      <c r="F1472" s="22" t="s">
        <v>116</v>
      </c>
      <c r="G1472" s="14">
        <v>2</v>
      </c>
      <c r="H1472" s="14" t="s">
        <v>144</v>
      </c>
      <c r="I1472" s="24">
        <v>0.2</v>
      </c>
      <c r="J1472" s="28">
        <v>4327.711166045</v>
      </c>
      <c r="K1472" s="17">
        <f t="shared" si="150"/>
        <v>1731.0844664180001</v>
      </c>
      <c r="L1472" s="9">
        <f>ABSTRACT!I1469</f>
        <v>0</v>
      </c>
      <c r="M1472" s="9">
        <f>ABSTRACT!J1469</f>
        <v>0</v>
      </c>
      <c r="N1472" s="9">
        <f>ABSTRACT!K1469</f>
        <v>0</v>
      </c>
      <c r="O1472" s="37">
        <f t="shared" si="147"/>
        <v>0</v>
      </c>
      <c r="P1472" s="37">
        <f t="shared" si="148"/>
        <v>0</v>
      </c>
      <c r="Q1472" s="37">
        <f t="shared" si="149"/>
        <v>0</v>
      </c>
      <c r="R1472" s="35"/>
      <c r="S1472" s="36"/>
      <c r="T1472" s="41">
        <f t="shared" si="146"/>
        <v>0</v>
      </c>
      <c r="V1472" s="44"/>
      <c r="W1472" s="43"/>
    </row>
    <row r="1473" spans="2:23" ht="12" hidden="1" customHeight="1">
      <c r="B1473" s="165"/>
      <c r="C1473" s="165"/>
      <c r="D1473" s="165"/>
      <c r="E1473" s="21" t="s">
        <v>104</v>
      </c>
      <c r="F1473" s="22" t="s">
        <v>149</v>
      </c>
      <c r="G1473" s="14">
        <v>2</v>
      </c>
      <c r="H1473" s="14" t="s">
        <v>144</v>
      </c>
      <c r="I1473" s="24">
        <v>0.2</v>
      </c>
      <c r="J1473" s="28">
        <v>4327.711166045</v>
      </c>
      <c r="K1473" s="17">
        <f t="shared" si="150"/>
        <v>1731.0844664180001</v>
      </c>
      <c r="L1473" s="9">
        <f>ABSTRACT!I1470</f>
        <v>0</v>
      </c>
      <c r="M1473" s="9">
        <f>ABSTRACT!J1470</f>
        <v>0</v>
      </c>
      <c r="N1473" s="9">
        <f>ABSTRACT!K1470</f>
        <v>0</v>
      </c>
      <c r="O1473" s="37">
        <f t="shared" si="147"/>
        <v>0</v>
      </c>
      <c r="P1473" s="37">
        <f t="shared" si="148"/>
        <v>0</v>
      </c>
      <c r="Q1473" s="37">
        <f t="shared" si="149"/>
        <v>0</v>
      </c>
      <c r="R1473" s="35"/>
      <c r="S1473" s="36"/>
      <c r="T1473" s="41">
        <f t="shared" si="146"/>
        <v>0</v>
      </c>
      <c r="V1473" s="44"/>
      <c r="W1473" s="43"/>
    </row>
    <row r="1474" spans="2:23" ht="12" hidden="1" customHeight="1">
      <c r="B1474" s="165"/>
      <c r="C1474" s="165"/>
      <c r="D1474" s="165"/>
      <c r="E1474" s="12" t="s">
        <v>733</v>
      </c>
      <c r="F1474" s="29" t="s">
        <v>917</v>
      </c>
      <c r="G1474" s="88"/>
      <c r="H1474" s="88"/>
      <c r="I1474" s="15"/>
      <c r="J1474" s="28"/>
      <c r="K1474" s="17"/>
      <c r="L1474" s="9">
        <f>ABSTRACT!I1471</f>
        <v>0</v>
      </c>
      <c r="M1474" s="9">
        <f>ABSTRACT!J1471</f>
        <v>0</v>
      </c>
      <c r="N1474" s="9">
        <f>ABSTRACT!K1471</f>
        <v>0</v>
      </c>
      <c r="O1474" s="37">
        <f t="shared" si="147"/>
        <v>0</v>
      </c>
      <c r="P1474" s="37">
        <f t="shared" si="148"/>
        <v>0</v>
      </c>
      <c r="Q1474" s="37">
        <f t="shared" si="149"/>
        <v>0</v>
      </c>
      <c r="R1474" s="35"/>
      <c r="S1474" s="36"/>
      <c r="T1474" s="41">
        <f t="shared" si="146"/>
        <v>0</v>
      </c>
      <c r="V1474" s="44"/>
      <c r="W1474" s="43"/>
    </row>
    <row r="1475" spans="2:23" ht="12" hidden="1" customHeight="1">
      <c r="B1475" s="165"/>
      <c r="C1475" s="165"/>
      <c r="D1475" s="165"/>
      <c r="E1475" s="18" t="s">
        <v>918</v>
      </c>
      <c r="F1475" s="19" t="s">
        <v>919</v>
      </c>
      <c r="G1475" s="14"/>
      <c r="H1475" s="14"/>
      <c r="I1475" s="24"/>
      <c r="J1475" s="28"/>
      <c r="K1475" s="17"/>
      <c r="L1475" s="9">
        <f>ABSTRACT!I1472</f>
        <v>0</v>
      </c>
      <c r="M1475" s="9">
        <f>ABSTRACT!J1472</f>
        <v>0</v>
      </c>
      <c r="N1475" s="9">
        <f>ABSTRACT!K1472</f>
        <v>0</v>
      </c>
      <c r="O1475" s="37">
        <f t="shared" si="147"/>
        <v>0</v>
      </c>
      <c r="P1475" s="37">
        <f t="shared" si="148"/>
        <v>0</v>
      </c>
      <c r="Q1475" s="37">
        <f t="shared" si="149"/>
        <v>0</v>
      </c>
      <c r="R1475" s="35"/>
      <c r="S1475" s="36"/>
      <c r="T1475" s="41">
        <f t="shared" si="146"/>
        <v>36546.319799999997</v>
      </c>
      <c r="V1475" s="44"/>
      <c r="W1475" s="43">
        <v>36546.319799999997</v>
      </c>
    </row>
    <row r="1476" spans="2:23" ht="12" hidden="1" customHeight="1">
      <c r="B1476" s="165"/>
      <c r="C1476" s="165"/>
      <c r="D1476" s="165"/>
      <c r="E1476" s="21" t="s">
        <v>99</v>
      </c>
      <c r="F1476" s="22" t="s">
        <v>156</v>
      </c>
      <c r="G1476" s="14">
        <v>6</v>
      </c>
      <c r="H1476" s="14" t="s">
        <v>108</v>
      </c>
      <c r="I1476" s="24">
        <v>0.5</v>
      </c>
      <c r="J1476" s="28">
        <v>146185.27909028699</v>
      </c>
      <c r="K1476" s="17">
        <f t="shared" si="150"/>
        <v>438555.83727086097</v>
      </c>
      <c r="L1476" s="9">
        <f>ABSTRACT!I1473</f>
        <v>2</v>
      </c>
      <c r="M1476" s="9">
        <f>ABSTRACT!J1473</f>
        <v>0</v>
      </c>
      <c r="N1476" s="9">
        <f>ABSTRACT!K1473</f>
        <v>2</v>
      </c>
      <c r="O1476" s="37">
        <f t="shared" si="147"/>
        <v>146185.27909028699</v>
      </c>
      <c r="P1476" s="37">
        <f t="shared" si="148"/>
        <v>0</v>
      </c>
      <c r="Q1476" s="37">
        <f t="shared" si="149"/>
        <v>146185.27909028699</v>
      </c>
      <c r="R1476" s="35"/>
      <c r="S1476" s="36"/>
      <c r="T1476" s="41">
        <f t="shared" si="146"/>
        <v>0</v>
      </c>
      <c r="V1476" s="44"/>
      <c r="W1476" s="43"/>
    </row>
    <row r="1477" spans="2:23" ht="12" hidden="1" customHeight="1">
      <c r="B1477" s="165"/>
      <c r="C1477" s="165"/>
      <c r="D1477" s="165"/>
      <c r="E1477" s="21" t="s">
        <v>102</v>
      </c>
      <c r="F1477" s="22" t="s">
        <v>116</v>
      </c>
      <c r="G1477" s="14">
        <v>6</v>
      </c>
      <c r="H1477" s="14" t="s">
        <v>108</v>
      </c>
      <c r="I1477" s="24">
        <v>0.2</v>
      </c>
      <c r="J1477" s="28">
        <v>146185.27909028699</v>
      </c>
      <c r="K1477" s="17">
        <f t="shared" si="150"/>
        <v>175422.3349083444</v>
      </c>
      <c r="L1477" s="9">
        <f>ABSTRACT!I1474</f>
        <v>0</v>
      </c>
      <c r="M1477" s="9">
        <f>ABSTRACT!J1474</f>
        <v>0</v>
      </c>
      <c r="N1477" s="9">
        <f>ABSTRACT!K1474</f>
        <v>0</v>
      </c>
      <c r="O1477" s="37">
        <f t="shared" si="147"/>
        <v>0</v>
      </c>
      <c r="P1477" s="37">
        <f t="shared" si="148"/>
        <v>0</v>
      </c>
      <c r="Q1477" s="37">
        <f t="shared" si="149"/>
        <v>0</v>
      </c>
      <c r="R1477" s="35"/>
      <c r="S1477" s="36"/>
      <c r="T1477" s="41">
        <f t="shared" si="146"/>
        <v>0</v>
      </c>
      <c r="V1477" s="44"/>
      <c r="W1477" s="43"/>
    </row>
    <row r="1478" spans="2:23" ht="12" hidden="1" customHeight="1">
      <c r="B1478" s="165"/>
      <c r="C1478" s="165"/>
      <c r="D1478" s="165"/>
      <c r="E1478" s="21" t="s">
        <v>104</v>
      </c>
      <c r="F1478" s="22" t="s">
        <v>149</v>
      </c>
      <c r="G1478" s="14">
        <v>6</v>
      </c>
      <c r="H1478" s="14" t="s">
        <v>108</v>
      </c>
      <c r="I1478" s="24">
        <v>0.2</v>
      </c>
      <c r="J1478" s="28">
        <v>146185.27909028699</v>
      </c>
      <c r="K1478" s="17">
        <f t="shared" si="150"/>
        <v>175422.3349083444</v>
      </c>
      <c r="L1478" s="9">
        <f>ABSTRACT!I1475</f>
        <v>0</v>
      </c>
      <c r="M1478" s="9">
        <f>ABSTRACT!J1475</f>
        <v>0</v>
      </c>
      <c r="N1478" s="9">
        <f>ABSTRACT!K1475</f>
        <v>0</v>
      </c>
      <c r="O1478" s="37">
        <f t="shared" si="147"/>
        <v>0</v>
      </c>
      <c r="P1478" s="37">
        <f t="shared" si="148"/>
        <v>0</v>
      </c>
      <c r="Q1478" s="37">
        <f t="shared" si="149"/>
        <v>0</v>
      </c>
      <c r="R1478" s="35"/>
      <c r="S1478" s="36"/>
      <c r="T1478" s="41">
        <f t="shared" si="146"/>
        <v>0</v>
      </c>
      <c r="V1478" s="44"/>
      <c r="W1478" s="43"/>
    </row>
    <row r="1479" spans="2:23" ht="12" hidden="1" customHeight="1">
      <c r="B1479" s="165"/>
      <c r="C1479" s="165"/>
      <c r="D1479" s="165"/>
      <c r="E1479" s="18" t="s">
        <v>920</v>
      </c>
      <c r="F1479" s="19" t="s">
        <v>921</v>
      </c>
      <c r="G1479" s="14"/>
      <c r="H1479" s="14"/>
      <c r="I1479" s="24"/>
      <c r="J1479" s="28"/>
      <c r="K1479" s="17"/>
      <c r="L1479" s="9">
        <f>ABSTRACT!I1476</f>
        <v>0</v>
      </c>
      <c r="M1479" s="9">
        <f>ABSTRACT!J1476</f>
        <v>0</v>
      </c>
      <c r="N1479" s="9">
        <f>ABSTRACT!K1476</f>
        <v>0</v>
      </c>
      <c r="O1479" s="37">
        <f t="shared" si="147"/>
        <v>0</v>
      </c>
      <c r="P1479" s="37">
        <f t="shared" si="148"/>
        <v>0</v>
      </c>
      <c r="Q1479" s="37">
        <f t="shared" si="149"/>
        <v>0</v>
      </c>
      <c r="R1479" s="35"/>
      <c r="S1479" s="36"/>
      <c r="T1479" s="41">
        <f t="shared" si="146"/>
        <v>11898.7356</v>
      </c>
      <c r="V1479" s="44">
        <v>11898.7356</v>
      </c>
      <c r="W1479" s="43"/>
    </row>
    <row r="1480" spans="2:23" ht="12" hidden="1" customHeight="1">
      <c r="B1480" s="165"/>
      <c r="C1480" s="165"/>
      <c r="D1480" s="165"/>
      <c r="E1480" s="21" t="s">
        <v>99</v>
      </c>
      <c r="F1480" s="22" t="s">
        <v>156</v>
      </c>
      <c r="G1480" s="14">
        <v>6</v>
      </c>
      <c r="H1480" s="14" t="s">
        <v>144</v>
      </c>
      <c r="I1480" s="24">
        <v>0.5</v>
      </c>
      <c r="J1480" s="28">
        <v>29746.838967923301</v>
      </c>
      <c r="K1480" s="17">
        <f t="shared" si="150"/>
        <v>89240.516903769894</v>
      </c>
      <c r="L1480" s="9">
        <f>ABSTRACT!I1477</f>
        <v>2</v>
      </c>
      <c r="M1480" s="9">
        <f>ABSTRACT!J1477</f>
        <v>0</v>
      </c>
      <c r="N1480" s="9">
        <f>ABSTRACT!K1477</f>
        <v>2</v>
      </c>
      <c r="O1480" s="37">
        <f t="shared" si="147"/>
        <v>29746.838967923301</v>
      </c>
      <c r="P1480" s="37">
        <f t="shared" si="148"/>
        <v>0</v>
      </c>
      <c r="Q1480" s="37">
        <f t="shared" si="149"/>
        <v>29746.838967923301</v>
      </c>
      <c r="R1480" s="35"/>
      <c r="S1480" s="36"/>
      <c r="T1480" s="41">
        <f t="shared" si="146"/>
        <v>11898.7356</v>
      </c>
      <c r="V1480" s="44">
        <v>11898.7356</v>
      </c>
      <c r="W1480" s="43"/>
    </row>
    <row r="1481" spans="2:23" ht="12" hidden="1" customHeight="1">
      <c r="B1481" s="165"/>
      <c r="C1481" s="165"/>
      <c r="D1481" s="165"/>
      <c r="E1481" s="21" t="s">
        <v>102</v>
      </c>
      <c r="F1481" s="22" t="s">
        <v>116</v>
      </c>
      <c r="G1481" s="14">
        <v>6</v>
      </c>
      <c r="H1481" s="14" t="s">
        <v>144</v>
      </c>
      <c r="I1481" s="24">
        <v>0.2</v>
      </c>
      <c r="J1481" s="28">
        <v>29746.838967923301</v>
      </c>
      <c r="K1481" s="17">
        <f t="shared" si="150"/>
        <v>35696.206761507958</v>
      </c>
      <c r="L1481" s="9">
        <f>ABSTRACT!I1478</f>
        <v>2</v>
      </c>
      <c r="M1481" s="9">
        <f>ABSTRACT!J1478</f>
        <v>0</v>
      </c>
      <c r="N1481" s="9">
        <f>ABSTRACT!K1478</f>
        <v>2</v>
      </c>
      <c r="O1481" s="37">
        <f t="shared" si="147"/>
        <v>11898.735587169322</v>
      </c>
      <c r="P1481" s="37">
        <f t="shared" si="148"/>
        <v>0</v>
      </c>
      <c r="Q1481" s="37">
        <f t="shared" si="149"/>
        <v>11898.735587169322</v>
      </c>
      <c r="R1481" s="35"/>
      <c r="S1481" s="36"/>
      <c r="T1481" s="41">
        <f t="shared" si="146"/>
        <v>0</v>
      </c>
      <c r="V1481" s="44"/>
      <c r="W1481" s="43"/>
    </row>
    <row r="1482" spans="2:23" ht="12" hidden="1" customHeight="1">
      <c r="B1482" s="165"/>
      <c r="C1482" s="165"/>
      <c r="D1482" s="165"/>
      <c r="E1482" s="21" t="s">
        <v>104</v>
      </c>
      <c r="F1482" s="22" t="s">
        <v>149</v>
      </c>
      <c r="G1482" s="14">
        <v>6</v>
      </c>
      <c r="H1482" s="14" t="s">
        <v>144</v>
      </c>
      <c r="I1482" s="24">
        <v>0.2</v>
      </c>
      <c r="J1482" s="28">
        <v>29746.838967923301</v>
      </c>
      <c r="K1482" s="17">
        <f t="shared" si="150"/>
        <v>35696.206761507958</v>
      </c>
      <c r="L1482" s="9">
        <f>ABSTRACT!I1479</f>
        <v>0</v>
      </c>
      <c r="M1482" s="9">
        <f>ABSTRACT!J1479</f>
        <v>0</v>
      </c>
      <c r="N1482" s="9">
        <f>ABSTRACT!K1479</f>
        <v>0</v>
      </c>
      <c r="O1482" s="37">
        <f t="shared" si="147"/>
        <v>0</v>
      </c>
      <c r="P1482" s="37">
        <f t="shared" si="148"/>
        <v>0</v>
      </c>
      <c r="Q1482" s="37">
        <f t="shared" si="149"/>
        <v>0</v>
      </c>
      <c r="R1482" s="35"/>
      <c r="S1482" s="36"/>
      <c r="T1482" s="41">
        <f t="shared" si="146"/>
        <v>0</v>
      </c>
      <c r="V1482" s="44"/>
      <c r="W1482" s="43"/>
    </row>
    <row r="1483" spans="2:23" ht="12" hidden="1" customHeight="1">
      <c r="B1483" s="165"/>
      <c r="C1483" s="165"/>
      <c r="D1483" s="165"/>
      <c r="E1483" s="18" t="s">
        <v>922</v>
      </c>
      <c r="F1483" s="19" t="s">
        <v>923</v>
      </c>
      <c r="G1483" s="14"/>
      <c r="H1483" s="14"/>
      <c r="I1483" s="24"/>
      <c r="J1483" s="28"/>
      <c r="K1483" s="17"/>
      <c r="L1483" s="9">
        <f>ABSTRACT!I1480</f>
        <v>0</v>
      </c>
      <c r="M1483" s="9">
        <f>ABSTRACT!J1480</f>
        <v>0</v>
      </c>
      <c r="N1483" s="9">
        <f>ABSTRACT!K1480</f>
        <v>0</v>
      </c>
      <c r="O1483" s="37">
        <f t="shared" si="147"/>
        <v>0</v>
      </c>
      <c r="P1483" s="37">
        <f t="shared" si="148"/>
        <v>0</v>
      </c>
      <c r="Q1483" s="37">
        <f t="shared" si="149"/>
        <v>0</v>
      </c>
      <c r="R1483" s="35"/>
      <c r="S1483" s="36"/>
      <c r="T1483" s="41">
        <f t="shared" si="146"/>
        <v>0</v>
      </c>
      <c r="V1483" s="44"/>
      <c r="W1483" s="43"/>
    </row>
    <row r="1484" spans="2:23" ht="12" hidden="1" customHeight="1">
      <c r="B1484" s="165"/>
      <c r="C1484" s="165"/>
      <c r="D1484" s="165"/>
      <c r="E1484" s="21" t="s">
        <v>99</v>
      </c>
      <c r="F1484" s="22" t="s">
        <v>156</v>
      </c>
      <c r="G1484" s="14">
        <v>6</v>
      </c>
      <c r="H1484" s="14" t="s">
        <v>144</v>
      </c>
      <c r="I1484" s="24">
        <v>0.5</v>
      </c>
      <c r="J1484" s="28">
        <v>3852.1487107500002</v>
      </c>
      <c r="K1484" s="17">
        <f t="shared" si="150"/>
        <v>11556.446132250001</v>
      </c>
      <c r="L1484" s="9">
        <f>ABSTRACT!I1481</f>
        <v>0</v>
      </c>
      <c r="M1484" s="9">
        <f>ABSTRACT!J1481</f>
        <v>0</v>
      </c>
      <c r="N1484" s="9">
        <f>ABSTRACT!K1481</f>
        <v>0</v>
      </c>
      <c r="O1484" s="37">
        <f t="shared" si="147"/>
        <v>0</v>
      </c>
      <c r="P1484" s="37">
        <f t="shared" si="148"/>
        <v>0</v>
      </c>
      <c r="Q1484" s="37">
        <f t="shared" si="149"/>
        <v>0</v>
      </c>
      <c r="R1484" s="35"/>
      <c r="S1484" s="36"/>
      <c r="T1484" s="41">
        <f t="shared" si="146"/>
        <v>0</v>
      </c>
      <c r="V1484" s="44"/>
      <c r="W1484" s="43"/>
    </row>
    <row r="1485" spans="2:23" ht="12" hidden="1" customHeight="1">
      <c r="B1485" s="165"/>
      <c r="C1485" s="165"/>
      <c r="D1485" s="165"/>
      <c r="E1485" s="21" t="s">
        <v>102</v>
      </c>
      <c r="F1485" s="22" t="s">
        <v>116</v>
      </c>
      <c r="G1485" s="14">
        <v>6</v>
      </c>
      <c r="H1485" s="14" t="s">
        <v>144</v>
      </c>
      <c r="I1485" s="24">
        <v>0.2</v>
      </c>
      <c r="J1485" s="28">
        <v>3852.1487107500002</v>
      </c>
      <c r="K1485" s="17">
        <f t="shared" si="150"/>
        <v>4622.5784529000002</v>
      </c>
      <c r="L1485" s="9">
        <f>ABSTRACT!I1482</f>
        <v>0</v>
      </c>
      <c r="M1485" s="9">
        <f>ABSTRACT!J1482</f>
        <v>0</v>
      </c>
      <c r="N1485" s="9">
        <f>ABSTRACT!K1482</f>
        <v>0</v>
      </c>
      <c r="O1485" s="37">
        <f t="shared" si="147"/>
        <v>0</v>
      </c>
      <c r="P1485" s="37">
        <f t="shared" si="148"/>
        <v>0</v>
      </c>
      <c r="Q1485" s="37">
        <f t="shared" si="149"/>
        <v>0</v>
      </c>
      <c r="R1485" s="35"/>
      <c r="S1485" s="36"/>
      <c r="T1485" s="41">
        <f t="shared" si="146"/>
        <v>0</v>
      </c>
      <c r="V1485" s="44"/>
      <c r="W1485" s="43"/>
    </row>
    <row r="1486" spans="2:23" ht="12" hidden="1" customHeight="1">
      <c r="B1486" s="165"/>
      <c r="C1486" s="165"/>
      <c r="D1486" s="165"/>
      <c r="E1486" s="21" t="s">
        <v>104</v>
      </c>
      <c r="F1486" s="22" t="s">
        <v>149</v>
      </c>
      <c r="G1486" s="14">
        <v>6</v>
      </c>
      <c r="H1486" s="14" t="s">
        <v>144</v>
      </c>
      <c r="I1486" s="24">
        <v>0.2</v>
      </c>
      <c r="J1486" s="28">
        <v>3852.1487107500002</v>
      </c>
      <c r="K1486" s="17">
        <f t="shared" si="150"/>
        <v>4622.5784529000002</v>
      </c>
      <c r="L1486" s="9">
        <f>ABSTRACT!I1483</f>
        <v>0</v>
      </c>
      <c r="M1486" s="9">
        <f>ABSTRACT!J1483</f>
        <v>0</v>
      </c>
      <c r="N1486" s="9">
        <f>ABSTRACT!K1483</f>
        <v>0</v>
      </c>
      <c r="O1486" s="37">
        <f t="shared" si="147"/>
        <v>0</v>
      </c>
      <c r="P1486" s="37">
        <f t="shared" si="148"/>
        <v>0</v>
      </c>
      <c r="Q1486" s="37">
        <f t="shared" si="149"/>
        <v>0</v>
      </c>
      <c r="R1486" s="35"/>
      <c r="S1486" s="36"/>
      <c r="T1486" s="41">
        <f t="shared" ref="T1486:T1549" si="151">SUM(V1486:AO1486)</f>
        <v>0</v>
      </c>
      <c r="V1486" s="44"/>
      <c r="W1486" s="43"/>
    </row>
    <row r="1487" spans="2:23" ht="12" hidden="1" customHeight="1">
      <c r="B1487" s="165"/>
      <c r="C1487" s="165"/>
      <c r="D1487" s="165"/>
      <c r="E1487" s="18" t="s">
        <v>924</v>
      </c>
      <c r="F1487" s="19" t="s">
        <v>925</v>
      </c>
      <c r="G1487" s="14"/>
      <c r="H1487" s="14"/>
      <c r="I1487" s="24"/>
      <c r="J1487" s="28"/>
      <c r="K1487" s="17"/>
      <c r="L1487" s="9">
        <f>ABSTRACT!I1484</f>
        <v>0</v>
      </c>
      <c r="M1487" s="9">
        <f>ABSTRACT!J1484</f>
        <v>0</v>
      </c>
      <c r="N1487" s="9">
        <f>ABSTRACT!K1484</f>
        <v>0</v>
      </c>
      <c r="O1487" s="37">
        <f t="shared" ref="O1487:O1550" si="152">L1487*J1487*I1487</f>
        <v>0</v>
      </c>
      <c r="P1487" s="37">
        <f t="shared" ref="P1487:P1550" si="153">M1487*J1487*I1487</f>
        <v>0</v>
      </c>
      <c r="Q1487" s="37">
        <f t="shared" si="149"/>
        <v>0</v>
      </c>
      <c r="R1487" s="35"/>
      <c r="S1487" s="36"/>
      <c r="T1487" s="41">
        <f t="shared" si="151"/>
        <v>1154.0151000000001</v>
      </c>
      <c r="V1487" s="44">
        <v>1154.0151000000001</v>
      </c>
      <c r="W1487" s="43"/>
    </row>
    <row r="1488" spans="2:23" ht="12" hidden="1" customHeight="1">
      <c r="B1488" s="165"/>
      <c r="C1488" s="165"/>
      <c r="D1488" s="165"/>
      <c r="E1488" s="21" t="s">
        <v>99</v>
      </c>
      <c r="F1488" s="22" t="s">
        <v>156</v>
      </c>
      <c r="G1488" s="14">
        <v>6</v>
      </c>
      <c r="H1488" s="14" t="s">
        <v>144</v>
      </c>
      <c r="I1488" s="24">
        <v>0.5</v>
      </c>
      <c r="J1488" s="28">
        <v>2885.0376408516699</v>
      </c>
      <c r="K1488" s="17">
        <f t="shared" si="150"/>
        <v>8655.1129225550103</v>
      </c>
      <c r="L1488" s="9">
        <f>ABSTRACT!I1485</f>
        <v>2</v>
      </c>
      <c r="M1488" s="9">
        <f>ABSTRACT!J1485</f>
        <v>0</v>
      </c>
      <c r="N1488" s="9">
        <f>ABSTRACT!K1485</f>
        <v>2</v>
      </c>
      <c r="O1488" s="37">
        <f t="shared" si="152"/>
        <v>2885.0376408516699</v>
      </c>
      <c r="P1488" s="37">
        <f t="shared" si="153"/>
        <v>0</v>
      </c>
      <c r="Q1488" s="37">
        <f t="shared" ref="Q1488:Q1551" si="154">O1488+P1488</f>
        <v>2885.0376408516699</v>
      </c>
      <c r="R1488" s="35"/>
      <c r="S1488" s="36"/>
      <c r="T1488" s="41">
        <f t="shared" si="151"/>
        <v>1154.0151000000001</v>
      </c>
      <c r="V1488" s="44">
        <v>1154.0151000000001</v>
      </c>
      <c r="W1488" s="43"/>
    </row>
    <row r="1489" spans="2:23" ht="12" hidden="1" customHeight="1">
      <c r="B1489" s="165"/>
      <c r="C1489" s="165"/>
      <c r="D1489" s="165"/>
      <c r="E1489" s="21" t="s">
        <v>102</v>
      </c>
      <c r="F1489" s="22" t="s">
        <v>116</v>
      </c>
      <c r="G1489" s="14">
        <v>6</v>
      </c>
      <c r="H1489" s="14" t="s">
        <v>144</v>
      </c>
      <c r="I1489" s="24">
        <v>0.2</v>
      </c>
      <c r="J1489" s="28">
        <v>2885.0376408516699</v>
      </c>
      <c r="K1489" s="17">
        <f t="shared" si="150"/>
        <v>3462.0451690220043</v>
      </c>
      <c r="L1489" s="9">
        <f>ABSTRACT!I1486</f>
        <v>2</v>
      </c>
      <c r="M1489" s="9">
        <f>ABSTRACT!J1486</f>
        <v>0</v>
      </c>
      <c r="N1489" s="9">
        <f>ABSTRACT!K1486</f>
        <v>2</v>
      </c>
      <c r="O1489" s="37">
        <f t="shared" si="152"/>
        <v>1154.015056340668</v>
      </c>
      <c r="P1489" s="37">
        <f t="shared" si="153"/>
        <v>0</v>
      </c>
      <c r="Q1489" s="37">
        <f t="shared" si="154"/>
        <v>1154.015056340668</v>
      </c>
      <c r="R1489" s="35"/>
      <c r="S1489" s="36"/>
      <c r="T1489" s="41">
        <f t="shared" si="151"/>
        <v>0</v>
      </c>
      <c r="V1489" s="44"/>
      <c r="W1489" s="43"/>
    </row>
    <row r="1490" spans="2:23" ht="12" hidden="1" customHeight="1">
      <c r="B1490" s="165"/>
      <c r="C1490" s="165"/>
      <c r="D1490" s="165"/>
      <c r="E1490" s="21" t="s">
        <v>104</v>
      </c>
      <c r="F1490" s="22" t="s">
        <v>149</v>
      </c>
      <c r="G1490" s="14">
        <v>6</v>
      </c>
      <c r="H1490" s="14" t="s">
        <v>144</v>
      </c>
      <c r="I1490" s="24">
        <v>0.2</v>
      </c>
      <c r="J1490" s="28">
        <v>2885.0376408516699</v>
      </c>
      <c r="K1490" s="17">
        <f t="shared" si="150"/>
        <v>3462.0451690220043</v>
      </c>
      <c r="L1490" s="9">
        <f>ABSTRACT!I1487</f>
        <v>0</v>
      </c>
      <c r="M1490" s="9">
        <f>ABSTRACT!J1487</f>
        <v>0</v>
      </c>
      <c r="N1490" s="9">
        <f>ABSTRACT!K1487</f>
        <v>0</v>
      </c>
      <c r="O1490" s="37">
        <f t="shared" si="152"/>
        <v>0</v>
      </c>
      <c r="P1490" s="37">
        <f t="shared" si="153"/>
        <v>0</v>
      </c>
      <c r="Q1490" s="37">
        <f t="shared" si="154"/>
        <v>0</v>
      </c>
      <c r="R1490" s="35"/>
      <c r="S1490" s="36"/>
      <c r="T1490" s="41">
        <f t="shared" si="151"/>
        <v>0</v>
      </c>
      <c r="V1490" s="44"/>
      <c r="W1490" s="43"/>
    </row>
    <row r="1491" spans="2:23" ht="12" hidden="1" customHeight="1">
      <c r="B1491" s="165"/>
      <c r="C1491" s="165"/>
      <c r="D1491" s="165"/>
      <c r="E1491" s="18" t="s">
        <v>926</v>
      </c>
      <c r="F1491" s="19" t="s">
        <v>927</v>
      </c>
      <c r="G1491" s="14"/>
      <c r="H1491" s="14"/>
      <c r="I1491" s="24"/>
      <c r="J1491" s="28"/>
      <c r="K1491" s="17"/>
      <c r="L1491" s="9">
        <f>ABSTRACT!I1488</f>
        <v>0</v>
      </c>
      <c r="M1491" s="9">
        <f>ABSTRACT!J1488</f>
        <v>0</v>
      </c>
      <c r="N1491" s="9">
        <f>ABSTRACT!K1488</f>
        <v>0</v>
      </c>
      <c r="O1491" s="37">
        <f t="shared" si="152"/>
        <v>0</v>
      </c>
      <c r="P1491" s="37">
        <f t="shared" si="153"/>
        <v>0</v>
      </c>
      <c r="Q1491" s="37">
        <f t="shared" si="154"/>
        <v>0</v>
      </c>
      <c r="R1491" s="35"/>
      <c r="S1491" s="36"/>
      <c r="T1491" s="41">
        <f t="shared" si="151"/>
        <v>0</v>
      </c>
      <c r="V1491" s="44"/>
      <c r="W1491" s="43"/>
    </row>
    <row r="1492" spans="2:23" ht="12" hidden="1" customHeight="1">
      <c r="B1492" s="165"/>
      <c r="C1492" s="165"/>
      <c r="D1492" s="165"/>
      <c r="E1492" s="21" t="s">
        <v>99</v>
      </c>
      <c r="F1492" s="22" t="s">
        <v>156</v>
      </c>
      <c r="G1492" s="14">
        <v>6</v>
      </c>
      <c r="H1492" s="14" t="s">
        <v>144</v>
      </c>
      <c r="I1492" s="24">
        <v>0.5</v>
      </c>
      <c r="J1492" s="28">
        <v>2885.0376408516699</v>
      </c>
      <c r="K1492" s="17">
        <f t="shared" si="150"/>
        <v>8655.1129225550103</v>
      </c>
      <c r="L1492" s="9">
        <f>ABSTRACT!I1489</f>
        <v>2</v>
      </c>
      <c r="M1492" s="9">
        <f>ABSTRACT!J1489</f>
        <v>0</v>
      </c>
      <c r="N1492" s="9">
        <f>ABSTRACT!K1489</f>
        <v>2</v>
      </c>
      <c r="O1492" s="37">
        <f t="shared" si="152"/>
        <v>2885.0376408516699</v>
      </c>
      <c r="P1492" s="37">
        <f t="shared" si="153"/>
        <v>0</v>
      </c>
      <c r="Q1492" s="37">
        <f t="shared" si="154"/>
        <v>2885.0376408516699</v>
      </c>
      <c r="R1492" s="35"/>
      <c r="S1492" s="36"/>
      <c r="T1492" s="41">
        <f t="shared" si="151"/>
        <v>0</v>
      </c>
      <c r="V1492" s="44"/>
      <c r="W1492" s="43"/>
    </row>
    <row r="1493" spans="2:23" ht="12" hidden="1" customHeight="1">
      <c r="B1493" s="165"/>
      <c r="C1493" s="165"/>
      <c r="D1493" s="165"/>
      <c r="E1493" s="21" t="s">
        <v>102</v>
      </c>
      <c r="F1493" s="22" t="s">
        <v>116</v>
      </c>
      <c r="G1493" s="14">
        <v>6</v>
      </c>
      <c r="H1493" s="14" t="s">
        <v>144</v>
      </c>
      <c r="I1493" s="24">
        <v>0.2</v>
      </c>
      <c r="J1493" s="28">
        <v>2885.0376408516699</v>
      </c>
      <c r="K1493" s="17">
        <f t="shared" si="150"/>
        <v>3462.0451690220043</v>
      </c>
      <c r="L1493" s="9">
        <f>ABSTRACT!I1490</f>
        <v>0</v>
      </c>
      <c r="M1493" s="9">
        <f>ABSTRACT!J1490</f>
        <v>0</v>
      </c>
      <c r="N1493" s="9">
        <f>ABSTRACT!K1490</f>
        <v>0</v>
      </c>
      <c r="O1493" s="37">
        <f t="shared" si="152"/>
        <v>0</v>
      </c>
      <c r="P1493" s="37">
        <f t="shared" si="153"/>
        <v>0</v>
      </c>
      <c r="Q1493" s="37">
        <f t="shared" si="154"/>
        <v>0</v>
      </c>
      <c r="R1493" s="35"/>
      <c r="S1493" s="36"/>
      <c r="T1493" s="41">
        <f t="shared" si="151"/>
        <v>0</v>
      </c>
      <c r="V1493" s="44"/>
      <c r="W1493" s="43"/>
    </row>
    <row r="1494" spans="2:23" ht="12" hidden="1" customHeight="1">
      <c r="B1494" s="165"/>
      <c r="C1494" s="165"/>
      <c r="D1494" s="165"/>
      <c r="E1494" s="21" t="s">
        <v>104</v>
      </c>
      <c r="F1494" s="22" t="s">
        <v>149</v>
      </c>
      <c r="G1494" s="14">
        <v>6</v>
      </c>
      <c r="H1494" s="14" t="s">
        <v>144</v>
      </c>
      <c r="I1494" s="24">
        <v>0.2</v>
      </c>
      <c r="J1494" s="28">
        <v>2885.0376408516699</v>
      </c>
      <c r="K1494" s="17">
        <f t="shared" si="150"/>
        <v>3462.0451690220043</v>
      </c>
      <c r="L1494" s="9">
        <f>ABSTRACT!I1491</f>
        <v>0</v>
      </c>
      <c r="M1494" s="9">
        <f>ABSTRACT!J1491</f>
        <v>0</v>
      </c>
      <c r="N1494" s="9">
        <f>ABSTRACT!K1491</f>
        <v>0</v>
      </c>
      <c r="O1494" s="37">
        <f t="shared" si="152"/>
        <v>0</v>
      </c>
      <c r="P1494" s="37">
        <f t="shared" si="153"/>
        <v>0</v>
      </c>
      <c r="Q1494" s="37">
        <f t="shared" si="154"/>
        <v>0</v>
      </c>
      <c r="R1494" s="35"/>
      <c r="S1494" s="36"/>
      <c r="T1494" s="41">
        <f t="shared" si="151"/>
        <v>0</v>
      </c>
      <c r="V1494" s="44"/>
      <c r="W1494" s="43"/>
    </row>
    <row r="1495" spans="2:23" ht="12" hidden="1" customHeight="1">
      <c r="B1495" s="165"/>
      <c r="C1495" s="165"/>
      <c r="D1495" s="165"/>
      <c r="E1495" s="12" t="s">
        <v>928</v>
      </c>
      <c r="F1495" s="29" t="s">
        <v>929</v>
      </c>
      <c r="G1495" s="14"/>
      <c r="H1495" s="14"/>
      <c r="I1495" s="15"/>
      <c r="J1495" s="28"/>
      <c r="K1495" s="17"/>
      <c r="L1495" s="9">
        <f>ABSTRACT!I1492</f>
        <v>0</v>
      </c>
      <c r="M1495" s="9">
        <f>ABSTRACT!J1492</f>
        <v>0</v>
      </c>
      <c r="N1495" s="9">
        <f>ABSTRACT!K1492</f>
        <v>0</v>
      </c>
      <c r="O1495" s="37">
        <f t="shared" si="152"/>
        <v>0</v>
      </c>
      <c r="P1495" s="37">
        <f t="shared" si="153"/>
        <v>0</v>
      </c>
      <c r="Q1495" s="37">
        <f t="shared" si="154"/>
        <v>0</v>
      </c>
      <c r="R1495" s="35"/>
      <c r="S1495" s="36"/>
      <c r="T1495" s="41">
        <f t="shared" si="151"/>
        <v>0</v>
      </c>
      <c r="V1495" s="44"/>
      <c r="W1495" s="43"/>
    </row>
    <row r="1496" spans="2:23" ht="12" hidden="1" customHeight="1">
      <c r="B1496" s="165"/>
      <c r="C1496" s="165"/>
      <c r="D1496" s="165"/>
      <c r="E1496" s="18" t="s">
        <v>930</v>
      </c>
      <c r="F1496" s="19" t="s">
        <v>931</v>
      </c>
      <c r="G1496" s="14"/>
      <c r="H1496" s="14"/>
      <c r="I1496" s="24"/>
      <c r="J1496" s="28"/>
      <c r="K1496" s="17"/>
      <c r="L1496" s="9">
        <f>ABSTRACT!I1493</f>
        <v>0</v>
      </c>
      <c r="M1496" s="9">
        <f>ABSTRACT!J1493</f>
        <v>0</v>
      </c>
      <c r="N1496" s="9">
        <f>ABSTRACT!K1493</f>
        <v>0</v>
      </c>
      <c r="O1496" s="37">
        <f t="shared" si="152"/>
        <v>0</v>
      </c>
      <c r="P1496" s="37">
        <f t="shared" si="153"/>
        <v>0</v>
      </c>
      <c r="Q1496" s="37">
        <f t="shared" si="154"/>
        <v>0</v>
      </c>
      <c r="R1496" s="35"/>
      <c r="S1496" s="36"/>
      <c r="T1496" s="41">
        <f t="shared" si="151"/>
        <v>0</v>
      </c>
      <c r="V1496" s="44"/>
      <c r="W1496" s="43"/>
    </row>
    <row r="1497" spans="2:23" ht="12" hidden="1" customHeight="1">
      <c r="B1497" s="165"/>
      <c r="C1497" s="165"/>
      <c r="D1497" s="165"/>
      <c r="E1497" s="21" t="s">
        <v>99</v>
      </c>
      <c r="F1497" s="22" t="s">
        <v>156</v>
      </c>
      <c r="G1497" s="14">
        <v>2</v>
      </c>
      <c r="H1497" s="14" t="s">
        <v>932</v>
      </c>
      <c r="I1497" s="24">
        <v>0.5</v>
      </c>
      <c r="J1497" s="28">
        <v>144223.82891141</v>
      </c>
      <c r="K1497" s="17">
        <f t="shared" si="150"/>
        <v>144223.82891141</v>
      </c>
      <c r="L1497" s="9">
        <f>ABSTRACT!I1494</f>
        <v>0</v>
      </c>
      <c r="M1497" s="9">
        <f>ABSTRACT!J1494</f>
        <v>0</v>
      </c>
      <c r="N1497" s="9">
        <f>ABSTRACT!K1494</f>
        <v>0</v>
      </c>
      <c r="O1497" s="37">
        <f t="shared" si="152"/>
        <v>0</v>
      </c>
      <c r="P1497" s="37">
        <f t="shared" si="153"/>
        <v>0</v>
      </c>
      <c r="Q1497" s="37">
        <f t="shared" si="154"/>
        <v>0</v>
      </c>
      <c r="R1497" s="35"/>
      <c r="S1497" s="36"/>
      <c r="T1497" s="41">
        <f t="shared" si="151"/>
        <v>0</v>
      </c>
      <c r="V1497" s="44"/>
      <c r="W1497" s="43"/>
    </row>
    <row r="1498" spans="2:23" ht="12" hidden="1" customHeight="1">
      <c r="B1498" s="165"/>
      <c r="C1498" s="165"/>
      <c r="D1498" s="165"/>
      <c r="E1498" s="21" t="s">
        <v>102</v>
      </c>
      <c r="F1498" s="22" t="s">
        <v>116</v>
      </c>
      <c r="G1498" s="14">
        <v>2</v>
      </c>
      <c r="H1498" s="14" t="s">
        <v>932</v>
      </c>
      <c r="I1498" s="24">
        <v>0.2</v>
      </c>
      <c r="J1498" s="28">
        <v>144223.82891141</v>
      </c>
      <c r="K1498" s="17">
        <f t="shared" si="150"/>
        <v>57689.531564564008</v>
      </c>
      <c r="L1498" s="9">
        <f>ABSTRACT!I1495</f>
        <v>0</v>
      </c>
      <c r="M1498" s="9">
        <f>ABSTRACT!J1495</f>
        <v>0</v>
      </c>
      <c r="N1498" s="9">
        <f>ABSTRACT!K1495</f>
        <v>0</v>
      </c>
      <c r="O1498" s="37">
        <f t="shared" si="152"/>
        <v>0</v>
      </c>
      <c r="P1498" s="37">
        <f t="shared" si="153"/>
        <v>0</v>
      </c>
      <c r="Q1498" s="37">
        <f t="shared" si="154"/>
        <v>0</v>
      </c>
      <c r="R1498" s="35"/>
      <c r="S1498" s="36"/>
      <c r="T1498" s="41">
        <f t="shared" si="151"/>
        <v>0</v>
      </c>
      <c r="V1498" s="44"/>
      <c r="W1498" s="43"/>
    </row>
    <row r="1499" spans="2:23" ht="12" hidden="1" customHeight="1">
      <c r="B1499" s="165"/>
      <c r="C1499" s="165"/>
      <c r="D1499" s="165"/>
      <c r="E1499" s="21" t="s">
        <v>104</v>
      </c>
      <c r="F1499" s="22" t="s">
        <v>149</v>
      </c>
      <c r="G1499" s="14">
        <v>2</v>
      </c>
      <c r="H1499" s="14" t="s">
        <v>932</v>
      </c>
      <c r="I1499" s="24">
        <v>0.2</v>
      </c>
      <c r="J1499" s="28">
        <v>144223.82891141</v>
      </c>
      <c r="K1499" s="17">
        <f t="shared" si="150"/>
        <v>57689.531564564008</v>
      </c>
      <c r="L1499" s="9">
        <f>ABSTRACT!I1496</f>
        <v>0</v>
      </c>
      <c r="M1499" s="9">
        <f>ABSTRACT!J1496</f>
        <v>0</v>
      </c>
      <c r="N1499" s="9">
        <f>ABSTRACT!K1496</f>
        <v>0</v>
      </c>
      <c r="O1499" s="37">
        <f t="shared" si="152"/>
        <v>0</v>
      </c>
      <c r="P1499" s="37">
        <f t="shared" si="153"/>
        <v>0</v>
      </c>
      <c r="Q1499" s="37">
        <f t="shared" si="154"/>
        <v>0</v>
      </c>
      <c r="R1499" s="35"/>
      <c r="S1499" s="36"/>
      <c r="T1499" s="41">
        <f t="shared" si="151"/>
        <v>0</v>
      </c>
      <c r="V1499" s="44"/>
      <c r="W1499" s="43"/>
    </row>
    <row r="1500" spans="2:23" ht="12" hidden="1" customHeight="1">
      <c r="B1500" s="165"/>
      <c r="C1500" s="165"/>
      <c r="D1500" s="165"/>
      <c r="E1500" s="18" t="s">
        <v>933</v>
      </c>
      <c r="F1500" s="19" t="s">
        <v>934</v>
      </c>
      <c r="G1500" s="14"/>
      <c r="H1500" s="14"/>
      <c r="I1500" s="24"/>
      <c r="J1500" s="28"/>
      <c r="K1500" s="17"/>
      <c r="L1500" s="9">
        <f>ABSTRACT!I1497</f>
        <v>0</v>
      </c>
      <c r="M1500" s="9">
        <f>ABSTRACT!J1497</f>
        <v>0</v>
      </c>
      <c r="N1500" s="9">
        <f>ABSTRACT!K1497</f>
        <v>0</v>
      </c>
      <c r="O1500" s="37">
        <f t="shared" si="152"/>
        <v>0</v>
      </c>
      <c r="P1500" s="37">
        <f t="shared" si="153"/>
        <v>0</v>
      </c>
      <c r="Q1500" s="37">
        <f t="shared" si="154"/>
        <v>0</v>
      </c>
      <c r="R1500" s="35"/>
      <c r="S1500" s="36"/>
      <c r="T1500" s="41">
        <f t="shared" si="151"/>
        <v>0</v>
      </c>
      <c r="V1500" s="44"/>
      <c r="W1500" s="43"/>
    </row>
    <row r="1501" spans="2:23" ht="12" hidden="1" customHeight="1">
      <c r="B1501" s="165"/>
      <c r="C1501" s="165"/>
      <c r="D1501" s="165"/>
      <c r="E1501" s="21" t="s">
        <v>99</v>
      </c>
      <c r="F1501" s="22" t="s">
        <v>156</v>
      </c>
      <c r="G1501" s="14">
        <v>2</v>
      </c>
      <c r="H1501" s="14" t="s">
        <v>932</v>
      </c>
      <c r="I1501" s="24">
        <v>0.5</v>
      </c>
      <c r="J1501" s="28">
        <v>14422.81606449</v>
      </c>
      <c r="K1501" s="17">
        <f t="shared" si="150"/>
        <v>14422.81606449</v>
      </c>
      <c r="L1501" s="9">
        <f>ABSTRACT!I1498</f>
        <v>0</v>
      </c>
      <c r="M1501" s="9">
        <f>ABSTRACT!J1498</f>
        <v>0</v>
      </c>
      <c r="N1501" s="9">
        <f>ABSTRACT!K1498</f>
        <v>0</v>
      </c>
      <c r="O1501" s="37">
        <f t="shared" si="152"/>
        <v>0</v>
      </c>
      <c r="P1501" s="37">
        <f t="shared" si="153"/>
        <v>0</v>
      </c>
      <c r="Q1501" s="37">
        <f t="shared" si="154"/>
        <v>0</v>
      </c>
      <c r="R1501" s="35"/>
      <c r="S1501" s="36"/>
      <c r="T1501" s="41">
        <f t="shared" si="151"/>
        <v>0</v>
      </c>
      <c r="V1501" s="44"/>
      <c r="W1501" s="43"/>
    </row>
    <row r="1502" spans="2:23" ht="12" hidden="1" customHeight="1">
      <c r="B1502" s="165"/>
      <c r="C1502" s="165"/>
      <c r="D1502" s="165"/>
      <c r="E1502" s="21" t="s">
        <v>102</v>
      </c>
      <c r="F1502" s="22" t="s">
        <v>116</v>
      </c>
      <c r="G1502" s="14">
        <v>2</v>
      </c>
      <c r="H1502" s="14" t="s">
        <v>932</v>
      </c>
      <c r="I1502" s="24">
        <v>0.2</v>
      </c>
      <c r="J1502" s="28">
        <v>14422.81606449</v>
      </c>
      <c r="K1502" s="17">
        <f t="shared" si="150"/>
        <v>5769.1264257960001</v>
      </c>
      <c r="L1502" s="9">
        <f>ABSTRACT!I1499</f>
        <v>0</v>
      </c>
      <c r="M1502" s="9">
        <f>ABSTRACT!J1499</f>
        <v>0</v>
      </c>
      <c r="N1502" s="9">
        <f>ABSTRACT!K1499</f>
        <v>0</v>
      </c>
      <c r="O1502" s="37">
        <f t="shared" si="152"/>
        <v>0</v>
      </c>
      <c r="P1502" s="37">
        <f t="shared" si="153"/>
        <v>0</v>
      </c>
      <c r="Q1502" s="37">
        <f t="shared" si="154"/>
        <v>0</v>
      </c>
      <c r="R1502" s="35"/>
      <c r="S1502" s="36"/>
      <c r="T1502" s="41">
        <f t="shared" si="151"/>
        <v>0</v>
      </c>
      <c r="V1502" s="44"/>
      <c r="W1502" s="43"/>
    </row>
    <row r="1503" spans="2:23" ht="12" hidden="1" customHeight="1">
      <c r="B1503" s="165"/>
      <c r="C1503" s="165"/>
      <c r="D1503" s="165"/>
      <c r="E1503" s="21" t="s">
        <v>104</v>
      </c>
      <c r="F1503" s="22" t="s">
        <v>149</v>
      </c>
      <c r="G1503" s="14">
        <v>2</v>
      </c>
      <c r="H1503" s="14" t="s">
        <v>932</v>
      </c>
      <c r="I1503" s="24">
        <v>0.2</v>
      </c>
      <c r="J1503" s="28">
        <v>14422.81606449</v>
      </c>
      <c r="K1503" s="17">
        <f t="shared" si="150"/>
        <v>5769.1264257960001</v>
      </c>
      <c r="L1503" s="9">
        <f>ABSTRACT!I1500</f>
        <v>0</v>
      </c>
      <c r="M1503" s="9">
        <f>ABSTRACT!J1500</f>
        <v>0</v>
      </c>
      <c r="N1503" s="9">
        <f>ABSTRACT!K1500</f>
        <v>0</v>
      </c>
      <c r="O1503" s="37">
        <f t="shared" si="152"/>
        <v>0</v>
      </c>
      <c r="P1503" s="37">
        <f t="shared" si="153"/>
        <v>0</v>
      </c>
      <c r="Q1503" s="37">
        <f t="shared" si="154"/>
        <v>0</v>
      </c>
      <c r="R1503" s="35"/>
      <c r="S1503" s="36"/>
      <c r="T1503" s="41">
        <f t="shared" si="151"/>
        <v>0</v>
      </c>
      <c r="V1503" s="44"/>
      <c r="W1503" s="43"/>
    </row>
    <row r="1504" spans="2:23" ht="12" hidden="1" customHeight="1">
      <c r="B1504" s="165"/>
      <c r="C1504" s="165"/>
      <c r="D1504" s="165"/>
      <c r="E1504" s="18" t="s">
        <v>935</v>
      </c>
      <c r="F1504" s="19" t="s">
        <v>936</v>
      </c>
      <c r="G1504" s="14"/>
      <c r="H1504" s="14"/>
      <c r="I1504" s="24"/>
      <c r="J1504" s="28"/>
      <c r="K1504" s="17"/>
      <c r="L1504" s="9">
        <f>ABSTRACT!I1501</f>
        <v>0</v>
      </c>
      <c r="M1504" s="9">
        <f>ABSTRACT!J1501</f>
        <v>0</v>
      </c>
      <c r="N1504" s="9">
        <f>ABSTRACT!K1501</f>
        <v>0</v>
      </c>
      <c r="O1504" s="37">
        <f t="shared" si="152"/>
        <v>0</v>
      </c>
      <c r="P1504" s="37">
        <f t="shared" si="153"/>
        <v>0</v>
      </c>
      <c r="Q1504" s="37">
        <f t="shared" si="154"/>
        <v>0</v>
      </c>
      <c r="R1504" s="35"/>
      <c r="S1504" s="36"/>
      <c r="T1504" s="41">
        <f t="shared" si="151"/>
        <v>0</v>
      </c>
      <c r="V1504" s="44"/>
      <c r="W1504" s="43"/>
    </row>
    <row r="1505" spans="2:23" ht="12" hidden="1" customHeight="1">
      <c r="B1505" s="165"/>
      <c r="C1505" s="165"/>
      <c r="D1505" s="165"/>
      <c r="E1505" s="21" t="s">
        <v>99</v>
      </c>
      <c r="F1505" s="22" t="s">
        <v>156</v>
      </c>
      <c r="G1505" s="14">
        <v>4</v>
      </c>
      <c r="H1505" s="14" t="s">
        <v>937</v>
      </c>
      <c r="I1505" s="24">
        <v>0.5</v>
      </c>
      <c r="J1505" s="28">
        <v>28845.477424212499</v>
      </c>
      <c r="K1505" s="17">
        <f t="shared" si="150"/>
        <v>57690.954848424997</v>
      </c>
      <c r="L1505" s="9">
        <f>ABSTRACT!I1502</f>
        <v>0</v>
      </c>
      <c r="M1505" s="9">
        <f>ABSTRACT!J1502</f>
        <v>0</v>
      </c>
      <c r="N1505" s="9">
        <f>ABSTRACT!K1502</f>
        <v>0</v>
      </c>
      <c r="O1505" s="37">
        <f t="shared" si="152"/>
        <v>0</v>
      </c>
      <c r="P1505" s="37">
        <f t="shared" si="153"/>
        <v>0</v>
      </c>
      <c r="Q1505" s="37">
        <f t="shared" si="154"/>
        <v>0</v>
      </c>
      <c r="R1505" s="35"/>
      <c r="S1505" s="36"/>
      <c r="T1505" s="41">
        <f t="shared" si="151"/>
        <v>0</v>
      </c>
      <c r="V1505" s="44"/>
      <c r="W1505" s="43"/>
    </row>
    <row r="1506" spans="2:23" ht="12" hidden="1" customHeight="1">
      <c r="B1506" s="165"/>
      <c r="C1506" s="165"/>
      <c r="D1506" s="165"/>
      <c r="E1506" s="21" t="s">
        <v>102</v>
      </c>
      <c r="F1506" s="22" t="s">
        <v>116</v>
      </c>
      <c r="G1506" s="14">
        <v>4</v>
      </c>
      <c r="H1506" s="14" t="s">
        <v>937</v>
      </c>
      <c r="I1506" s="24">
        <v>0.2</v>
      </c>
      <c r="J1506" s="28">
        <v>28845.477424212499</v>
      </c>
      <c r="K1506" s="17">
        <f t="shared" si="150"/>
        <v>23076.38193937</v>
      </c>
      <c r="L1506" s="9">
        <f>ABSTRACT!I1503</f>
        <v>0</v>
      </c>
      <c r="M1506" s="9">
        <f>ABSTRACT!J1503</f>
        <v>0</v>
      </c>
      <c r="N1506" s="9">
        <f>ABSTRACT!K1503</f>
        <v>0</v>
      </c>
      <c r="O1506" s="37">
        <f t="shared" si="152"/>
        <v>0</v>
      </c>
      <c r="P1506" s="37">
        <f t="shared" si="153"/>
        <v>0</v>
      </c>
      <c r="Q1506" s="37">
        <f t="shared" si="154"/>
        <v>0</v>
      </c>
      <c r="R1506" s="35"/>
      <c r="S1506" s="36"/>
      <c r="T1506" s="41">
        <f t="shared" si="151"/>
        <v>0</v>
      </c>
      <c r="V1506" s="44"/>
      <c r="W1506" s="43"/>
    </row>
    <row r="1507" spans="2:23" ht="12" hidden="1" customHeight="1">
      <c r="B1507" s="165"/>
      <c r="C1507" s="165"/>
      <c r="D1507" s="165"/>
      <c r="E1507" s="21" t="s">
        <v>104</v>
      </c>
      <c r="F1507" s="22" t="s">
        <v>149</v>
      </c>
      <c r="G1507" s="14">
        <v>4</v>
      </c>
      <c r="H1507" s="14" t="s">
        <v>937</v>
      </c>
      <c r="I1507" s="24">
        <v>0.2</v>
      </c>
      <c r="J1507" s="28">
        <v>28845.477424212499</v>
      </c>
      <c r="K1507" s="17">
        <f t="shared" si="150"/>
        <v>23076.38193937</v>
      </c>
      <c r="L1507" s="9">
        <f>ABSTRACT!I1504</f>
        <v>0</v>
      </c>
      <c r="M1507" s="9">
        <f>ABSTRACT!J1504</f>
        <v>0</v>
      </c>
      <c r="N1507" s="9">
        <f>ABSTRACT!K1504</f>
        <v>0</v>
      </c>
      <c r="O1507" s="37">
        <f t="shared" si="152"/>
        <v>0</v>
      </c>
      <c r="P1507" s="37">
        <f t="shared" si="153"/>
        <v>0</v>
      </c>
      <c r="Q1507" s="37">
        <f t="shared" si="154"/>
        <v>0</v>
      </c>
      <c r="R1507" s="35"/>
      <c r="S1507" s="36"/>
      <c r="T1507" s="41">
        <f t="shared" si="151"/>
        <v>0</v>
      </c>
      <c r="V1507" s="44"/>
      <c r="W1507" s="43"/>
    </row>
    <row r="1508" spans="2:23" ht="12" hidden="1" customHeight="1">
      <c r="B1508" s="165"/>
      <c r="C1508" s="165"/>
      <c r="D1508" s="165"/>
      <c r="E1508" s="18" t="s">
        <v>938</v>
      </c>
      <c r="F1508" s="19" t="s">
        <v>939</v>
      </c>
      <c r="G1508" s="14"/>
      <c r="H1508" s="14"/>
      <c r="I1508" s="24"/>
      <c r="J1508" s="28"/>
      <c r="K1508" s="17"/>
      <c r="L1508" s="9">
        <f>ABSTRACT!I1505</f>
        <v>0</v>
      </c>
      <c r="M1508" s="9">
        <f>ABSTRACT!J1505</f>
        <v>0</v>
      </c>
      <c r="N1508" s="9">
        <f>ABSTRACT!K1505</f>
        <v>0</v>
      </c>
      <c r="O1508" s="37">
        <f t="shared" si="152"/>
        <v>0</v>
      </c>
      <c r="P1508" s="37">
        <f t="shared" si="153"/>
        <v>0</v>
      </c>
      <c r="Q1508" s="37">
        <f t="shared" si="154"/>
        <v>0</v>
      </c>
      <c r="R1508" s="35"/>
      <c r="S1508" s="36"/>
      <c r="T1508" s="41">
        <f t="shared" si="151"/>
        <v>0</v>
      </c>
      <c r="V1508" s="44"/>
      <c r="W1508" s="43"/>
    </row>
    <row r="1509" spans="2:23" ht="12" hidden="1" customHeight="1">
      <c r="B1509" s="165"/>
      <c r="C1509" s="165"/>
      <c r="D1509" s="165"/>
      <c r="E1509" s="21" t="s">
        <v>99</v>
      </c>
      <c r="F1509" s="22" t="s">
        <v>156</v>
      </c>
      <c r="G1509" s="14">
        <v>4</v>
      </c>
      <c r="H1509" s="14" t="s">
        <v>937</v>
      </c>
      <c r="I1509" s="24">
        <v>0.5</v>
      </c>
      <c r="J1509" s="28">
        <v>8654.3393987175004</v>
      </c>
      <c r="K1509" s="17">
        <f t="shared" si="150"/>
        <v>17308.678797435001</v>
      </c>
      <c r="L1509" s="9">
        <f>ABSTRACT!I1506</f>
        <v>0</v>
      </c>
      <c r="M1509" s="9">
        <f>ABSTRACT!J1506</f>
        <v>0</v>
      </c>
      <c r="N1509" s="9">
        <f>ABSTRACT!K1506</f>
        <v>0</v>
      </c>
      <c r="O1509" s="37">
        <f t="shared" si="152"/>
        <v>0</v>
      </c>
      <c r="P1509" s="37">
        <f t="shared" si="153"/>
        <v>0</v>
      </c>
      <c r="Q1509" s="37">
        <f t="shared" si="154"/>
        <v>0</v>
      </c>
      <c r="R1509" s="35"/>
      <c r="S1509" s="36"/>
      <c r="T1509" s="41">
        <f t="shared" si="151"/>
        <v>0</v>
      </c>
      <c r="V1509" s="44"/>
      <c r="W1509" s="43"/>
    </row>
    <row r="1510" spans="2:23" ht="12" hidden="1" customHeight="1">
      <c r="B1510" s="165"/>
      <c r="C1510" s="165"/>
      <c r="D1510" s="165"/>
      <c r="E1510" s="21" t="s">
        <v>102</v>
      </c>
      <c r="F1510" s="22" t="s">
        <v>116</v>
      </c>
      <c r="G1510" s="14">
        <v>4</v>
      </c>
      <c r="H1510" s="14" t="s">
        <v>937</v>
      </c>
      <c r="I1510" s="24">
        <v>0.2</v>
      </c>
      <c r="J1510" s="28">
        <v>8654.3393987175004</v>
      </c>
      <c r="K1510" s="17">
        <f t="shared" si="150"/>
        <v>6923.4715189740009</v>
      </c>
      <c r="L1510" s="9">
        <f>ABSTRACT!I1507</f>
        <v>0</v>
      </c>
      <c r="M1510" s="9">
        <f>ABSTRACT!J1507</f>
        <v>0</v>
      </c>
      <c r="N1510" s="9">
        <f>ABSTRACT!K1507</f>
        <v>0</v>
      </c>
      <c r="O1510" s="37">
        <f t="shared" si="152"/>
        <v>0</v>
      </c>
      <c r="P1510" s="37">
        <f t="shared" si="153"/>
        <v>0</v>
      </c>
      <c r="Q1510" s="37">
        <f t="shared" si="154"/>
        <v>0</v>
      </c>
      <c r="R1510" s="35"/>
      <c r="S1510" s="36"/>
      <c r="T1510" s="41">
        <f t="shared" si="151"/>
        <v>0</v>
      </c>
      <c r="V1510" s="44"/>
      <c r="W1510" s="43"/>
    </row>
    <row r="1511" spans="2:23" ht="12" hidden="1" customHeight="1">
      <c r="B1511" s="165"/>
      <c r="C1511" s="165"/>
      <c r="D1511" s="165"/>
      <c r="E1511" s="21" t="s">
        <v>104</v>
      </c>
      <c r="F1511" s="22" t="s">
        <v>149</v>
      </c>
      <c r="G1511" s="14">
        <v>4</v>
      </c>
      <c r="H1511" s="14" t="s">
        <v>937</v>
      </c>
      <c r="I1511" s="24">
        <v>0.2</v>
      </c>
      <c r="J1511" s="28">
        <v>8654.3393987175004</v>
      </c>
      <c r="K1511" s="17">
        <f t="shared" si="150"/>
        <v>6923.4715189740009</v>
      </c>
      <c r="L1511" s="9">
        <f>ABSTRACT!I1508</f>
        <v>0</v>
      </c>
      <c r="M1511" s="9">
        <f>ABSTRACT!J1508</f>
        <v>0</v>
      </c>
      <c r="N1511" s="9">
        <f>ABSTRACT!K1508</f>
        <v>0</v>
      </c>
      <c r="O1511" s="37">
        <f t="shared" si="152"/>
        <v>0</v>
      </c>
      <c r="P1511" s="37">
        <f t="shared" si="153"/>
        <v>0</v>
      </c>
      <c r="Q1511" s="37">
        <f t="shared" si="154"/>
        <v>0</v>
      </c>
      <c r="R1511" s="35"/>
      <c r="S1511" s="36"/>
      <c r="T1511" s="41">
        <f t="shared" si="151"/>
        <v>0</v>
      </c>
      <c r="V1511" s="44"/>
      <c r="W1511" s="43"/>
    </row>
    <row r="1512" spans="2:23" ht="12" hidden="1" customHeight="1">
      <c r="B1512" s="165"/>
      <c r="C1512" s="165"/>
      <c r="D1512" s="165"/>
      <c r="E1512" s="18" t="s">
        <v>940</v>
      </c>
      <c r="F1512" s="78" t="s">
        <v>941</v>
      </c>
      <c r="G1512" s="14"/>
      <c r="H1512" s="14"/>
      <c r="I1512" s="24"/>
      <c r="J1512" s="28"/>
      <c r="K1512" s="17"/>
      <c r="L1512" s="9">
        <f>ABSTRACT!I1509</f>
        <v>0</v>
      </c>
      <c r="M1512" s="9">
        <f>ABSTRACT!J1509</f>
        <v>0</v>
      </c>
      <c r="N1512" s="9">
        <f>ABSTRACT!K1509</f>
        <v>0</v>
      </c>
      <c r="O1512" s="37">
        <f t="shared" si="152"/>
        <v>0</v>
      </c>
      <c r="P1512" s="37">
        <f t="shared" si="153"/>
        <v>0</v>
      </c>
      <c r="Q1512" s="37">
        <f t="shared" si="154"/>
        <v>0</v>
      </c>
      <c r="R1512" s="35"/>
      <c r="S1512" s="36"/>
      <c r="T1512" s="41">
        <f t="shared" si="151"/>
        <v>0</v>
      </c>
      <c r="V1512" s="44"/>
      <c r="W1512" s="43"/>
    </row>
    <row r="1513" spans="2:23" ht="12" hidden="1" customHeight="1">
      <c r="B1513" s="165"/>
      <c r="C1513" s="165"/>
      <c r="D1513" s="165"/>
      <c r="E1513" s="21" t="s">
        <v>99</v>
      </c>
      <c r="F1513" s="22" t="s">
        <v>156</v>
      </c>
      <c r="G1513" s="14">
        <v>2</v>
      </c>
      <c r="H1513" s="14" t="s">
        <v>937</v>
      </c>
      <c r="I1513" s="24">
        <v>0.5</v>
      </c>
      <c r="J1513" s="28">
        <v>695661.85624585499</v>
      </c>
      <c r="K1513" s="17">
        <f t="shared" si="150"/>
        <v>695661.85624585499</v>
      </c>
      <c r="L1513" s="9">
        <f>ABSTRACT!I1510</f>
        <v>0</v>
      </c>
      <c r="M1513" s="9">
        <f>ABSTRACT!J1510</f>
        <v>0</v>
      </c>
      <c r="N1513" s="9">
        <f>ABSTRACT!K1510</f>
        <v>0</v>
      </c>
      <c r="O1513" s="37">
        <f t="shared" si="152"/>
        <v>0</v>
      </c>
      <c r="P1513" s="37">
        <f t="shared" si="153"/>
        <v>0</v>
      </c>
      <c r="Q1513" s="37">
        <f t="shared" si="154"/>
        <v>0</v>
      </c>
      <c r="R1513" s="35"/>
      <c r="S1513" s="36"/>
      <c r="T1513" s="41">
        <f t="shared" si="151"/>
        <v>0</v>
      </c>
      <c r="V1513" s="44"/>
      <c r="W1513" s="43"/>
    </row>
    <row r="1514" spans="2:23" ht="12" hidden="1" customHeight="1">
      <c r="B1514" s="165"/>
      <c r="C1514" s="165"/>
      <c r="D1514" s="165"/>
      <c r="E1514" s="21" t="s">
        <v>102</v>
      </c>
      <c r="F1514" s="22" t="s">
        <v>116</v>
      </c>
      <c r="G1514" s="14">
        <v>2</v>
      </c>
      <c r="H1514" s="14" t="s">
        <v>937</v>
      </c>
      <c r="I1514" s="24">
        <v>0.2</v>
      </c>
      <c r="J1514" s="28">
        <v>695661.85624585499</v>
      </c>
      <c r="K1514" s="17">
        <f t="shared" si="150"/>
        <v>278264.74249834201</v>
      </c>
      <c r="L1514" s="9">
        <f>ABSTRACT!I1511</f>
        <v>0</v>
      </c>
      <c r="M1514" s="9">
        <f>ABSTRACT!J1511</f>
        <v>0</v>
      </c>
      <c r="N1514" s="9">
        <f>ABSTRACT!K1511</f>
        <v>0</v>
      </c>
      <c r="O1514" s="37">
        <f t="shared" si="152"/>
        <v>0</v>
      </c>
      <c r="P1514" s="37">
        <f t="shared" si="153"/>
        <v>0</v>
      </c>
      <c r="Q1514" s="37">
        <f t="shared" si="154"/>
        <v>0</v>
      </c>
      <c r="R1514" s="35"/>
      <c r="S1514" s="36"/>
      <c r="T1514" s="41">
        <f t="shared" si="151"/>
        <v>0</v>
      </c>
      <c r="V1514" s="44"/>
      <c r="W1514" s="43"/>
    </row>
    <row r="1515" spans="2:23" ht="12" hidden="1" customHeight="1">
      <c r="B1515" s="165"/>
      <c r="C1515" s="165"/>
      <c r="D1515" s="165"/>
      <c r="E1515" s="21" t="s">
        <v>104</v>
      </c>
      <c r="F1515" s="22" t="s">
        <v>149</v>
      </c>
      <c r="G1515" s="14">
        <v>2</v>
      </c>
      <c r="H1515" s="14" t="s">
        <v>937</v>
      </c>
      <c r="I1515" s="24">
        <v>0.2</v>
      </c>
      <c r="J1515" s="28">
        <v>695661.85624585499</v>
      </c>
      <c r="K1515" s="17">
        <f t="shared" si="150"/>
        <v>278264.74249834201</v>
      </c>
      <c r="L1515" s="9">
        <f>ABSTRACT!I1512</f>
        <v>0</v>
      </c>
      <c r="M1515" s="9">
        <f>ABSTRACT!J1512</f>
        <v>0</v>
      </c>
      <c r="N1515" s="9">
        <f>ABSTRACT!K1512</f>
        <v>0</v>
      </c>
      <c r="O1515" s="37">
        <f t="shared" si="152"/>
        <v>0</v>
      </c>
      <c r="P1515" s="37">
        <f t="shared" si="153"/>
        <v>0</v>
      </c>
      <c r="Q1515" s="37">
        <f t="shared" si="154"/>
        <v>0</v>
      </c>
      <c r="R1515" s="35"/>
      <c r="S1515" s="36"/>
      <c r="T1515" s="41">
        <f t="shared" si="151"/>
        <v>0</v>
      </c>
      <c r="V1515" s="44"/>
      <c r="W1515" s="43"/>
    </row>
    <row r="1516" spans="2:23" ht="12" hidden="1" customHeight="1">
      <c r="B1516" s="165"/>
      <c r="C1516" s="165"/>
      <c r="D1516" s="165"/>
      <c r="E1516" s="18" t="s">
        <v>942</v>
      </c>
      <c r="F1516" s="19" t="s">
        <v>943</v>
      </c>
      <c r="G1516" s="14"/>
      <c r="H1516" s="14"/>
      <c r="I1516" s="15"/>
      <c r="J1516" s="28"/>
      <c r="K1516" s="17"/>
      <c r="L1516" s="9">
        <f>ABSTRACT!I1513</f>
        <v>0</v>
      </c>
      <c r="M1516" s="9">
        <f>ABSTRACT!J1513</f>
        <v>0</v>
      </c>
      <c r="N1516" s="9">
        <f>ABSTRACT!K1513</f>
        <v>0</v>
      </c>
      <c r="O1516" s="37">
        <f t="shared" si="152"/>
        <v>0</v>
      </c>
      <c r="P1516" s="37">
        <f t="shared" si="153"/>
        <v>0</v>
      </c>
      <c r="Q1516" s="37">
        <f t="shared" si="154"/>
        <v>0</v>
      </c>
      <c r="R1516" s="35"/>
      <c r="S1516" s="36"/>
      <c r="T1516" s="41">
        <f t="shared" si="151"/>
        <v>0</v>
      </c>
      <c r="V1516" s="44"/>
      <c r="W1516" s="43"/>
    </row>
    <row r="1517" spans="2:23" ht="12" hidden="1" customHeight="1">
      <c r="B1517" s="165"/>
      <c r="C1517" s="165"/>
      <c r="D1517" s="165"/>
      <c r="E1517" s="21" t="s">
        <v>99</v>
      </c>
      <c r="F1517" s="22" t="s">
        <v>156</v>
      </c>
      <c r="G1517" s="14">
        <v>2</v>
      </c>
      <c r="H1517" s="14" t="s">
        <v>937</v>
      </c>
      <c r="I1517" s="24">
        <v>0.5</v>
      </c>
      <c r="J1517" s="28">
        <v>7211.7174417799997</v>
      </c>
      <c r="K1517" s="17">
        <f t="shared" si="150"/>
        <v>7211.7174417799997</v>
      </c>
      <c r="L1517" s="9">
        <f>ABSTRACT!I1514</f>
        <v>0</v>
      </c>
      <c r="M1517" s="9">
        <f>ABSTRACT!J1514</f>
        <v>0</v>
      </c>
      <c r="N1517" s="9">
        <f>ABSTRACT!K1514</f>
        <v>0</v>
      </c>
      <c r="O1517" s="37">
        <f t="shared" si="152"/>
        <v>0</v>
      </c>
      <c r="P1517" s="37">
        <f t="shared" si="153"/>
        <v>0</v>
      </c>
      <c r="Q1517" s="37">
        <f t="shared" si="154"/>
        <v>0</v>
      </c>
      <c r="R1517" s="35"/>
      <c r="S1517" s="36"/>
      <c r="T1517" s="41">
        <f t="shared" si="151"/>
        <v>0</v>
      </c>
      <c r="V1517" s="44"/>
      <c r="W1517" s="43"/>
    </row>
    <row r="1518" spans="2:23" ht="12" hidden="1" customHeight="1">
      <c r="B1518" s="165"/>
      <c r="C1518" s="165"/>
      <c r="D1518" s="165"/>
      <c r="E1518" s="21" t="s">
        <v>102</v>
      </c>
      <c r="F1518" s="22" t="s">
        <v>116</v>
      </c>
      <c r="G1518" s="14">
        <v>2</v>
      </c>
      <c r="H1518" s="14" t="s">
        <v>937</v>
      </c>
      <c r="I1518" s="24">
        <v>0.2</v>
      </c>
      <c r="J1518" s="28">
        <v>7211.7174417799997</v>
      </c>
      <c r="K1518" s="17">
        <f t="shared" si="150"/>
        <v>2884.6869767120002</v>
      </c>
      <c r="L1518" s="9">
        <f>ABSTRACT!I1515</f>
        <v>0</v>
      </c>
      <c r="M1518" s="9">
        <f>ABSTRACT!J1515</f>
        <v>0</v>
      </c>
      <c r="N1518" s="9">
        <f>ABSTRACT!K1515</f>
        <v>0</v>
      </c>
      <c r="O1518" s="37">
        <f t="shared" si="152"/>
        <v>0</v>
      </c>
      <c r="P1518" s="37">
        <f t="shared" si="153"/>
        <v>0</v>
      </c>
      <c r="Q1518" s="37">
        <f t="shared" si="154"/>
        <v>0</v>
      </c>
      <c r="R1518" s="35"/>
      <c r="S1518" s="36"/>
      <c r="T1518" s="41">
        <f t="shared" si="151"/>
        <v>0</v>
      </c>
      <c r="V1518" s="44"/>
      <c r="W1518" s="43"/>
    </row>
    <row r="1519" spans="2:23" ht="12" hidden="1" customHeight="1">
      <c r="B1519" s="165"/>
      <c r="C1519" s="165"/>
      <c r="D1519" s="165"/>
      <c r="E1519" s="21" t="s">
        <v>104</v>
      </c>
      <c r="F1519" s="22" t="s">
        <v>149</v>
      </c>
      <c r="G1519" s="14">
        <v>2</v>
      </c>
      <c r="H1519" s="14" t="s">
        <v>937</v>
      </c>
      <c r="I1519" s="24">
        <v>0.2</v>
      </c>
      <c r="J1519" s="28">
        <v>7211.7174417799997</v>
      </c>
      <c r="K1519" s="17">
        <f t="shared" si="150"/>
        <v>2884.6869767120002</v>
      </c>
      <c r="L1519" s="9">
        <f>ABSTRACT!I1516</f>
        <v>0</v>
      </c>
      <c r="M1519" s="9">
        <f>ABSTRACT!J1516</f>
        <v>0</v>
      </c>
      <c r="N1519" s="9">
        <f>ABSTRACT!K1516</f>
        <v>0</v>
      </c>
      <c r="O1519" s="37">
        <f t="shared" si="152"/>
        <v>0</v>
      </c>
      <c r="P1519" s="37">
        <f t="shared" si="153"/>
        <v>0</v>
      </c>
      <c r="Q1519" s="37">
        <f t="shared" si="154"/>
        <v>0</v>
      </c>
      <c r="R1519" s="35"/>
      <c r="S1519" s="36"/>
      <c r="T1519" s="41">
        <f t="shared" si="151"/>
        <v>0</v>
      </c>
      <c r="V1519" s="44"/>
      <c r="W1519" s="43"/>
    </row>
    <row r="1520" spans="2:23" ht="12" hidden="1" customHeight="1">
      <c r="B1520" s="165"/>
      <c r="C1520" s="165"/>
      <c r="D1520" s="165"/>
      <c r="E1520" s="18" t="s">
        <v>944</v>
      </c>
      <c r="F1520" s="19" t="s">
        <v>945</v>
      </c>
      <c r="G1520" s="14"/>
      <c r="H1520" s="14"/>
      <c r="I1520" s="24"/>
      <c r="J1520" s="28"/>
      <c r="K1520" s="17"/>
      <c r="L1520" s="9">
        <f>ABSTRACT!I1517</f>
        <v>0</v>
      </c>
      <c r="M1520" s="9">
        <f>ABSTRACT!J1517</f>
        <v>0</v>
      </c>
      <c r="N1520" s="9">
        <f>ABSTRACT!K1517</f>
        <v>0</v>
      </c>
      <c r="O1520" s="37">
        <f t="shared" si="152"/>
        <v>0</v>
      </c>
      <c r="P1520" s="37">
        <f t="shared" si="153"/>
        <v>0</v>
      </c>
      <c r="Q1520" s="37">
        <f t="shared" si="154"/>
        <v>0</v>
      </c>
      <c r="R1520" s="35"/>
      <c r="S1520" s="36"/>
      <c r="T1520" s="41">
        <f t="shared" si="151"/>
        <v>0</v>
      </c>
      <c r="V1520" s="44"/>
      <c r="W1520" s="43"/>
    </row>
    <row r="1521" spans="2:23" ht="12" hidden="1" customHeight="1">
      <c r="B1521" s="165"/>
      <c r="C1521" s="165"/>
      <c r="D1521" s="165"/>
      <c r="E1521" s="21" t="s">
        <v>99</v>
      </c>
      <c r="F1521" s="22" t="s">
        <v>156</v>
      </c>
      <c r="G1521" s="14">
        <v>2</v>
      </c>
      <c r="H1521" s="14" t="s">
        <v>937</v>
      </c>
      <c r="I1521" s="24">
        <v>0.5</v>
      </c>
      <c r="J1521" s="28">
        <v>5048.9447921299998</v>
      </c>
      <c r="K1521" s="17">
        <f t="shared" si="150"/>
        <v>5048.9447921299998</v>
      </c>
      <c r="L1521" s="9">
        <f>ABSTRACT!I1518</f>
        <v>0</v>
      </c>
      <c r="M1521" s="9">
        <f>ABSTRACT!J1518</f>
        <v>0</v>
      </c>
      <c r="N1521" s="9">
        <f>ABSTRACT!K1518</f>
        <v>0</v>
      </c>
      <c r="O1521" s="37">
        <f t="shared" si="152"/>
        <v>0</v>
      </c>
      <c r="P1521" s="37">
        <f t="shared" si="153"/>
        <v>0</v>
      </c>
      <c r="Q1521" s="37">
        <f t="shared" si="154"/>
        <v>0</v>
      </c>
      <c r="R1521" s="35"/>
      <c r="S1521" s="36"/>
      <c r="T1521" s="41">
        <f t="shared" si="151"/>
        <v>0</v>
      </c>
      <c r="V1521" s="44"/>
      <c r="W1521" s="43"/>
    </row>
    <row r="1522" spans="2:23" ht="12" hidden="1" customHeight="1">
      <c r="B1522" s="165"/>
      <c r="C1522" s="165"/>
      <c r="D1522" s="165"/>
      <c r="E1522" s="21" t="s">
        <v>102</v>
      </c>
      <c r="F1522" s="22" t="s">
        <v>116</v>
      </c>
      <c r="G1522" s="14">
        <v>2</v>
      </c>
      <c r="H1522" s="14" t="s">
        <v>937</v>
      </c>
      <c r="I1522" s="24">
        <v>0.2</v>
      </c>
      <c r="J1522" s="28">
        <v>5048.9447921299998</v>
      </c>
      <c r="K1522" s="17">
        <f t="shared" si="150"/>
        <v>2019.577916852</v>
      </c>
      <c r="L1522" s="9">
        <f>ABSTRACT!I1519</f>
        <v>0</v>
      </c>
      <c r="M1522" s="9">
        <f>ABSTRACT!J1519</f>
        <v>0</v>
      </c>
      <c r="N1522" s="9">
        <f>ABSTRACT!K1519</f>
        <v>0</v>
      </c>
      <c r="O1522" s="37">
        <f t="shared" si="152"/>
        <v>0</v>
      </c>
      <c r="P1522" s="37">
        <f t="shared" si="153"/>
        <v>0</v>
      </c>
      <c r="Q1522" s="37">
        <f t="shared" si="154"/>
        <v>0</v>
      </c>
      <c r="R1522" s="35"/>
      <c r="S1522" s="36"/>
      <c r="T1522" s="41">
        <f t="shared" si="151"/>
        <v>0</v>
      </c>
      <c r="V1522" s="44"/>
      <c r="W1522" s="43"/>
    </row>
    <row r="1523" spans="2:23" ht="12" hidden="1" customHeight="1">
      <c r="B1523" s="165"/>
      <c r="C1523" s="165"/>
      <c r="D1523" s="165"/>
      <c r="E1523" s="21" t="s">
        <v>104</v>
      </c>
      <c r="F1523" s="22" t="s">
        <v>149</v>
      </c>
      <c r="G1523" s="14">
        <v>2</v>
      </c>
      <c r="H1523" s="14" t="s">
        <v>937</v>
      </c>
      <c r="I1523" s="24">
        <v>0.2</v>
      </c>
      <c r="J1523" s="28">
        <v>5048.9447921299998</v>
      </c>
      <c r="K1523" s="17">
        <f t="shared" si="150"/>
        <v>2019.577916852</v>
      </c>
      <c r="L1523" s="9">
        <f>ABSTRACT!I1520</f>
        <v>0</v>
      </c>
      <c r="M1523" s="9">
        <f>ABSTRACT!J1520</f>
        <v>0</v>
      </c>
      <c r="N1523" s="9">
        <f>ABSTRACT!K1520</f>
        <v>0</v>
      </c>
      <c r="O1523" s="37">
        <f t="shared" si="152"/>
        <v>0</v>
      </c>
      <c r="P1523" s="37">
        <f t="shared" si="153"/>
        <v>0</v>
      </c>
      <c r="Q1523" s="37">
        <f t="shared" si="154"/>
        <v>0</v>
      </c>
      <c r="R1523" s="35"/>
      <c r="S1523" s="36"/>
      <c r="T1523" s="41">
        <f t="shared" si="151"/>
        <v>0</v>
      </c>
      <c r="V1523" s="44"/>
      <c r="W1523" s="43"/>
    </row>
    <row r="1524" spans="2:23" ht="12" hidden="1" customHeight="1">
      <c r="B1524" s="165"/>
      <c r="C1524" s="165"/>
      <c r="D1524" s="165"/>
      <c r="E1524" s="18" t="s">
        <v>946</v>
      </c>
      <c r="F1524" s="19" t="s">
        <v>947</v>
      </c>
      <c r="G1524" s="14"/>
      <c r="H1524" s="14"/>
      <c r="I1524" s="24"/>
      <c r="J1524" s="28"/>
      <c r="K1524" s="17"/>
      <c r="L1524" s="9">
        <f>ABSTRACT!I1521</f>
        <v>0</v>
      </c>
      <c r="M1524" s="9">
        <f>ABSTRACT!J1521</f>
        <v>0</v>
      </c>
      <c r="N1524" s="9">
        <f>ABSTRACT!K1521</f>
        <v>0</v>
      </c>
      <c r="O1524" s="37">
        <f t="shared" si="152"/>
        <v>0</v>
      </c>
      <c r="P1524" s="37">
        <f t="shared" si="153"/>
        <v>0</v>
      </c>
      <c r="Q1524" s="37">
        <f t="shared" si="154"/>
        <v>0</v>
      </c>
      <c r="R1524" s="35"/>
      <c r="S1524" s="36"/>
      <c r="T1524" s="41">
        <f t="shared" si="151"/>
        <v>0</v>
      </c>
      <c r="V1524" s="44"/>
      <c r="W1524" s="43"/>
    </row>
    <row r="1525" spans="2:23" ht="12" hidden="1" customHeight="1">
      <c r="B1525" s="165"/>
      <c r="C1525" s="165"/>
      <c r="D1525" s="165"/>
      <c r="E1525" s="21" t="s">
        <v>99</v>
      </c>
      <c r="F1525" s="22" t="s">
        <v>156</v>
      </c>
      <c r="G1525" s="14">
        <v>2</v>
      </c>
      <c r="H1525" s="14" t="s">
        <v>937</v>
      </c>
      <c r="I1525" s="24">
        <v>0.5</v>
      </c>
      <c r="J1525" s="28">
        <v>16088.05818186</v>
      </c>
      <c r="K1525" s="17">
        <f t="shared" si="150"/>
        <v>16088.05818186</v>
      </c>
      <c r="L1525" s="9">
        <f>ABSTRACT!I1522</f>
        <v>0</v>
      </c>
      <c r="M1525" s="9">
        <f>ABSTRACT!J1522</f>
        <v>0</v>
      </c>
      <c r="N1525" s="9">
        <f>ABSTRACT!K1522</f>
        <v>0</v>
      </c>
      <c r="O1525" s="37">
        <f t="shared" si="152"/>
        <v>0</v>
      </c>
      <c r="P1525" s="37">
        <f t="shared" si="153"/>
        <v>0</v>
      </c>
      <c r="Q1525" s="37">
        <f t="shared" si="154"/>
        <v>0</v>
      </c>
      <c r="R1525" s="35"/>
      <c r="S1525" s="36"/>
      <c r="T1525" s="41">
        <f t="shared" si="151"/>
        <v>0</v>
      </c>
      <c r="V1525" s="44"/>
      <c r="W1525" s="43"/>
    </row>
    <row r="1526" spans="2:23" ht="12" hidden="1" customHeight="1">
      <c r="B1526" s="165"/>
      <c r="C1526" s="165"/>
      <c r="D1526" s="165"/>
      <c r="E1526" s="21" t="s">
        <v>102</v>
      </c>
      <c r="F1526" s="22" t="s">
        <v>116</v>
      </c>
      <c r="G1526" s="14">
        <v>2</v>
      </c>
      <c r="H1526" s="14" t="s">
        <v>937</v>
      </c>
      <c r="I1526" s="24">
        <v>0.2</v>
      </c>
      <c r="J1526" s="28">
        <v>16088.05818186</v>
      </c>
      <c r="K1526" s="17">
        <f t="shared" si="150"/>
        <v>6435.2232727440005</v>
      </c>
      <c r="L1526" s="9">
        <f>ABSTRACT!I1523</f>
        <v>0</v>
      </c>
      <c r="M1526" s="9">
        <f>ABSTRACT!J1523</f>
        <v>0</v>
      </c>
      <c r="N1526" s="9">
        <f>ABSTRACT!K1523</f>
        <v>0</v>
      </c>
      <c r="O1526" s="37">
        <f t="shared" si="152"/>
        <v>0</v>
      </c>
      <c r="P1526" s="37">
        <f t="shared" si="153"/>
        <v>0</v>
      </c>
      <c r="Q1526" s="37">
        <f t="shared" si="154"/>
        <v>0</v>
      </c>
      <c r="R1526" s="35"/>
      <c r="S1526" s="36"/>
      <c r="T1526" s="41">
        <f t="shared" si="151"/>
        <v>0</v>
      </c>
      <c r="V1526" s="44"/>
      <c r="W1526" s="43"/>
    </row>
    <row r="1527" spans="2:23" ht="12" hidden="1" customHeight="1">
      <c r="B1527" s="165"/>
      <c r="C1527" s="165"/>
      <c r="D1527" s="165"/>
      <c r="E1527" s="21" t="s">
        <v>104</v>
      </c>
      <c r="F1527" s="22" t="s">
        <v>149</v>
      </c>
      <c r="G1527" s="14">
        <v>2</v>
      </c>
      <c r="H1527" s="14" t="s">
        <v>937</v>
      </c>
      <c r="I1527" s="24">
        <v>0.2</v>
      </c>
      <c r="J1527" s="28">
        <v>16088.05818186</v>
      </c>
      <c r="K1527" s="17">
        <f t="shared" si="150"/>
        <v>6435.2232727440005</v>
      </c>
      <c r="L1527" s="9">
        <f>ABSTRACT!I1524</f>
        <v>0</v>
      </c>
      <c r="M1527" s="9">
        <f>ABSTRACT!J1524</f>
        <v>0</v>
      </c>
      <c r="N1527" s="9">
        <f>ABSTRACT!K1524</f>
        <v>0</v>
      </c>
      <c r="O1527" s="37">
        <f t="shared" si="152"/>
        <v>0</v>
      </c>
      <c r="P1527" s="37">
        <f t="shared" si="153"/>
        <v>0</v>
      </c>
      <c r="Q1527" s="37">
        <f t="shared" si="154"/>
        <v>0</v>
      </c>
      <c r="R1527" s="35"/>
      <c r="S1527" s="36"/>
      <c r="T1527" s="41">
        <f t="shared" si="151"/>
        <v>0</v>
      </c>
      <c r="V1527" s="44"/>
      <c r="W1527" s="43"/>
    </row>
    <row r="1528" spans="2:23" ht="12" hidden="1" customHeight="1">
      <c r="B1528" s="165"/>
      <c r="C1528" s="165"/>
      <c r="D1528" s="165"/>
      <c r="E1528" s="18" t="s">
        <v>948</v>
      </c>
      <c r="F1528" s="19" t="s">
        <v>949</v>
      </c>
      <c r="G1528" s="14"/>
      <c r="H1528" s="14"/>
      <c r="I1528" s="24"/>
      <c r="J1528" s="28"/>
      <c r="K1528" s="17"/>
      <c r="L1528" s="9">
        <f>ABSTRACT!I1525</f>
        <v>0</v>
      </c>
      <c r="M1528" s="9">
        <f>ABSTRACT!J1525</f>
        <v>0</v>
      </c>
      <c r="N1528" s="9">
        <f>ABSTRACT!K1525</f>
        <v>0</v>
      </c>
      <c r="O1528" s="37">
        <f t="shared" si="152"/>
        <v>0</v>
      </c>
      <c r="P1528" s="37">
        <f t="shared" si="153"/>
        <v>0</v>
      </c>
      <c r="Q1528" s="37">
        <f t="shared" si="154"/>
        <v>0</v>
      </c>
      <c r="R1528" s="35"/>
      <c r="S1528" s="36"/>
      <c r="T1528" s="41">
        <f t="shared" si="151"/>
        <v>0</v>
      </c>
      <c r="V1528" s="44"/>
      <c r="W1528" s="43"/>
    </row>
    <row r="1529" spans="2:23" ht="12" hidden="1" customHeight="1">
      <c r="B1529" s="165"/>
      <c r="C1529" s="165"/>
      <c r="D1529" s="165"/>
      <c r="E1529" s="21" t="s">
        <v>99</v>
      </c>
      <c r="F1529" s="22" t="s">
        <v>156</v>
      </c>
      <c r="G1529" s="14">
        <v>2</v>
      </c>
      <c r="H1529" s="14" t="s">
        <v>950</v>
      </c>
      <c r="I1529" s="24">
        <v>0.5</v>
      </c>
      <c r="J1529" s="28">
        <v>16100.125153724999</v>
      </c>
      <c r="K1529" s="17">
        <f t="shared" si="150"/>
        <v>16100.125153724999</v>
      </c>
      <c r="L1529" s="9">
        <f>ABSTRACT!I1526</f>
        <v>0</v>
      </c>
      <c r="M1529" s="9">
        <f>ABSTRACT!J1526</f>
        <v>0</v>
      </c>
      <c r="N1529" s="9">
        <f>ABSTRACT!K1526</f>
        <v>0</v>
      </c>
      <c r="O1529" s="37">
        <f t="shared" si="152"/>
        <v>0</v>
      </c>
      <c r="P1529" s="37">
        <f t="shared" si="153"/>
        <v>0</v>
      </c>
      <c r="Q1529" s="37">
        <f t="shared" si="154"/>
        <v>0</v>
      </c>
      <c r="R1529" s="35"/>
      <c r="S1529" s="36"/>
      <c r="T1529" s="41">
        <f t="shared" si="151"/>
        <v>0</v>
      </c>
      <c r="V1529" s="44"/>
      <c r="W1529" s="43"/>
    </row>
    <row r="1530" spans="2:23" ht="12" hidden="1" customHeight="1">
      <c r="B1530" s="165"/>
      <c r="C1530" s="165"/>
      <c r="D1530" s="165"/>
      <c r="E1530" s="21" t="s">
        <v>102</v>
      </c>
      <c r="F1530" s="22" t="s">
        <v>116</v>
      </c>
      <c r="G1530" s="14">
        <v>2</v>
      </c>
      <c r="H1530" s="14" t="s">
        <v>950</v>
      </c>
      <c r="I1530" s="24">
        <v>0.2</v>
      </c>
      <c r="J1530" s="28">
        <v>16100.125153724999</v>
      </c>
      <c r="K1530" s="17">
        <f t="shared" si="150"/>
        <v>6440.0500614900002</v>
      </c>
      <c r="L1530" s="9">
        <f>ABSTRACT!I1527</f>
        <v>0</v>
      </c>
      <c r="M1530" s="9">
        <f>ABSTRACT!J1527</f>
        <v>0</v>
      </c>
      <c r="N1530" s="9">
        <f>ABSTRACT!K1527</f>
        <v>0</v>
      </c>
      <c r="O1530" s="37">
        <f t="shared" si="152"/>
        <v>0</v>
      </c>
      <c r="P1530" s="37">
        <f t="shared" si="153"/>
        <v>0</v>
      </c>
      <c r="Q1530" s="37">
        <f t="shared" si="154"/>
        <v>0</v>
      </c>
      <c r="R1530" s="35"/>
      <c r="S1530" s="36"/>
      <c r="T1530" s="41">
        <f t="shared" si="151"/>
        <v>0</v>
      </c>
      <c r="V1530" s="44"/>
      <c r="W1530" s="43"/>
    </row>
    <row r="1531" spans="2:23" ht="12" hidden="1" customHeight="1">
      <c r="B1531" s="165"/>
      <c r="C1531" s="165"/>
      <c r="D1531" s="165"/>
      <c r="E1531" s="21" t="s">
        <v>104</v>
      </c>
      <c r="F1531" s="22" t="s">
        <v>149</v>
      </c>
      <c r="G1531" s="14">
        <v>2</v>
      </c>
      <c r="H1531" s="14" t="s">
        <v>950</v>
      </c>
      <c r="I1531" s="24">
        <v>0.2</v>
      </c>
      <c r="J1531" s="28">
        <v>16100.125153724999</v>
      </c>
      <c r="K1531" s="17">
        <f t="shared" ref="K1531:K1568" si="155">J1531*G1531*I1531</f>
        <v>6440.0500614900002</v>
      </c>
      <c r="L1531" s="9">
        <f>ABSTRACT!I1528</f>
        <v>0</v>
      </c>
      <c r="M1531" s="9">
        <f>ABSTRACT!J1528</f>
        <v>0</v>
      </c>
      <c r="N1531" s="9">
        <f>ABSTRACT!K1528</f>
        <v>0</v>
      </c>
      <c r="O1531" s="37">
        <f t="shared" si="152"/>
        <v>0</v>
      </c>
      <c r="P1531" s="37">
        <f t="shared" si="153"/>
        <v>0</v>
      </c>
      <c r="Q1531" s="37">
        <f t="shared" si="154"/>
        <v>0</v>
      </c>
      <c r="R1531" s="35"/>
      <c r="S1531" s="36"/>
      <c r="T1531" s="41">
        <f t="shared" si="151"/>
        <v>0</v>
      </c>
      <c r="V1531" s="44"/>
      <c r="W1531" s="43"/>
    </row>
    <row r="1532" spans="2:23" ht="12" hidden="1" customHeight="1">
      <c r="B1532" s="165"/>
      <c r="C1532" s="165"/>
      <c r="D1532" s="165"/>
      <c r="E1532" s="12" t="s">
        <v>951</v>
      </c>
      <c r="F1532" s="80" t="s">
        <v>952</v>
      </c>
      <c r="G1532" s="14"/>
      <c r="H1532" s="14"/>
      <c r="I1532" s="24"/>
      <c r="J1532" s="28"/>
      <c r="K1532" s="17"/>
      <c r="L1532" s="9">
        <f>ABSTRACT!I1529</f>
        <v>0</v>
      </c>
      <c r="M1532" s="9">
        <f>ABSTRACT!J1529</f>
        <v>0</v>
      </c>
      <c r="N1532" s="9">
        <f>ABSTRACT!K1529</f>
        <v>0</v>
      </c>
      <c r="O1532" s="37">
        <f t="shared" si="152"/>
        <v>0</v>
      </c>
      <c r="P1532" s="37">
        <f t="shared" si="153"/>
        <v>0</v>
      </c>
      <c r="Q1532" s="37">
        <f t="shared" si="154"/>
        <v>0</v>
      </c>
      <c r="R1532" s="35"/>
      <c r="S1532" s="36"/>
      <c r="T1532" s="41">
        <f t="shared" si="151"/>
        <v>0</v>
      </c>
      <c r="V1532" s="44"/>
      <c r="W1532" s="43"/>
    </row>
    <row r="1533" spans="2:23" ht="12" hidden="1" customHeight="1">
      <c r="B1533" s="165"/>
      <c r="C1533" s="165"/>
      <c r="D1533" s="165"/>
      <c r="E1533" s="18" t="s">
        <v>953</v>
      </c>
      <c r="F1533" s="19" t="s">
        <v>954</v>
      </c>
      <c r="G1533" s="14"/>
      <c r="H1533" s="14"/>
      <c r="I1533" s="24"/>
      <c r="J1533" s="28"/>
      <c r="K1533" s="17"/>
      <c r="L1533" s="9">
        <f>ABSTRACT!I1530</f>
        <v>0</v>
      </c>
      <c r="M1533" s="9">
        <f>ABSTRACT!J1530</f>
        <v>0</v>
      </c>
      <c r="N1533" s="9">
        <f>ABSTRACT!K1530</f>
        <v>0</v>
      </c>
      <c r="O1533" s="37">
        <f t="shared" si="152"/>
        <v>0</v>
      </c>
      <c r="P1533" s="37">
        <f t="shared" si="153"/>
        <v>0</v>
      </c>
      <c r="Q1533" s="37">
        <f t="shared" si="154"/>
        <v>0</v>
      </c>
      <c r="R1533" s="35"/>
      <c r="S1533" s="36"/>
      <c r="T1533" s="41">
        <f t="shared" si="151"/>
        <v>0</v>
      </c>
      <c r="V1533" s="44"/>
      <c r="W1533" s="43"/>
    </row>
    <row r="1534" spans="2:23" ht="12" hidden="1" customHeight="1">
      <c r="B1534" s="165"/>
      <c r="C1534" s="165"/>
      <c r="D1534" s="165"/>
      <c r="E1534" s="21" t="s">
        <v>99</v>
      </c>
      <c r="F1534" s="74" t="s">
        <v>955</v>
      </c>
      <c r="G1534" s="14">
        <v>42</v>
      </c>
      <c r="H1534" s="14" t="s">
        <v>144</v>
      </c>
      <c r="I1534" s="24">
        <v>0.5</v>
      </c>
      <c r="J1534" s="28">
        <v>4327.5785619585704</v>
      </c>
      <c r="K1534" s="17">
        <f t="shared" si="155"/>
        <v>90879.149801129985</v>
      </c>
      <c r="L1534" s="9">
        <f>ABSTRACT!I1531</f>
        <v>0</v>
      </c>
      <c r="M1534" s="9">
        <f>ABSTRACT!J1531</f>
        <v>0</v>
      </c>
      <c r="N1534" s="9">
        <f>ABSTRACT!K1531</f>
        <v>0</v>
      </c>
      <c r="O1534" s="37">
        <f t="shared" si="152"/>
        <v>0</v>
      </c>
      <c r="P1534" s="37">
        <f t="shared" si="153"/>
        <v>0</v>
      </c>
      <c r="Q1534" s="37">
        <f t="shared" si="154"/>
        <v>0</v>
      </c>
      <c r="R1534" s="35"/>
      <c r="S1534" s="36"/>
      <c r="T1534" s="41">
        <f t="shared" si="151"/>
        <v>0</v>
      </c>
      <c r="V1534" s="44"/>
      <c r="W1534" s="43"/>
    </row>
    <row r="1535" spans="2:23" ht="12" hidden="1" customHeight="1">
      <c r="B1535" s="165"/>
      <c r="C1535" s="165"/>
      <c r="D1535" s="165"/>
      <c r="E1535" s="21" t="s">
        <v>102</v>
      </c>
      <c r="F1535" s="74" t="s">
        <v>956</v>
      </c>
      <c r="G1535" s="14">
        <v>42</v>
      </c>
      <c r="H1535" s="14" t="s">
        <v>144</v>
      </c>
      <c r="I1535" s="24">
        <v>0.4</v>
      </c>
      <c r="J1535" s="28">
        <v>4327.5785619585704</v>
      </c>
      <c r="K1535" s="17">
        <f t="shared" si="155"/>
        <v>72703.319840903991</v>
      </c>
      <c r="L1535" s="9">
        <f>ABSTRACT!I1532</f>
        <v>0</v>
      </c>
      <c r="M1535" s="9">
        <f>ABSTRACT!J1532</f>
        <v>0</v>
      </c>
      <c r="N1535" s="9">
        <f>ABSTRACT!K1532</f>
        <v>0</v>
      </c>
      <c r="O1535" s="37">
        <f t="shared" si="152"/>
        <v>0</v>
      </c>
      <c r="P1535" s="37">
        <f t="shared" si="153"/>
        <v>0</v>
      </c>
      <c r="Q1535" s="37">
        <f t="shared" si="154"/>
        <v>0</v>
      </c>
      <c r="R1535" s="35"/>
      <c r="S1535" s="36"/>
      <c r="T1535" s="41">
        <f t="shared" si="151"/>
        <v>0</v>
      </c>
      <c r="V1535" s="44"/>
      <c r="W1535" s="43"/>
    </row>
    <row r="1536" spans="2:23" ht="12" hidden="1" customHeight="1">
      <c r="B1536" s="165"/>
      <c r="C1536" s="165"/>
      <c r="D1536" s="165"/>
      <c r="E1536" s="18" t="s">
        <v>957</v>
      </c>
      <c r="F1536" s="19" t="s">
        <v>958</v>
      </c>
      <c r="G1536" s="14"/>
      <c r="H1536" s="14"/>
      <c r="I1536" s="15"/>
      <c r="J1536" s="28"/>
      <c r="K1536" s="17"/>
      <c r="L1536" s="9">
        <f>ABSTRACT!I1533</f>
        <v>0</v>
      </c>
      <c r="M1536" s="9">
        <f>ABSTRACT!J1533</f>
        <v>0</v>
      </c>
      <c r="N1536" s="9">
        <f>ABSTRACT!K1533</f>
        <v>0</v>
      </c>
      <c r="O1536" s="37">
        <f t="shared" si="152"/>
        <v>0</v>
      </c>
      <c r="P1536" s="37">
        <f t="shared" si="153"/>
        <v>0</v>
      </c>
      <c r="Q1536" s="37">
        <f t="shared" si="154"/>
        <v>0</v>
      </c>
      <c r="R1536" s="35"/>
      <c r="S1536" s="36"/>
      <c r="T1536" s="41">
        <f t="shared" si="151"/>
        <v>0</v>
      </c>
      <c r="V1536" s="44"/>
      <c r="W1536" s="43"/>
    </row>
    <row r="1537" spans="2:23" ht="12" hidden="1" customHeight="1">
      <c r="B1537" s="165"/>
      <c r="C1537" s="165"/>
      <c r="D1537" s="165"/>
      <c r="E1537" s="21" t="s">
        <v>99</v>
      </c>
      <c r="F1537" s="74" t="s">
        <v>955</v>
      </c>
      <c r="G1537" s="14">
        <v>200</v>
      </c>
      <c r="H1537" s="14" t="s">
        <v>144</v>
      </c>
      <c r="I1537" s="24">
        <v>0.5</v>
      </c>
      <c r="J1537" s="28">
        <v>2163.7937011155</v>
      </c>
      <c r="K1537" s="17">
        <f t="shared" si="155"/>
        <v>216379.37011155</v>
      </c>
      <c r="L1537" s="9">
        <f>ABSTRACT!I1534</f>
        <v>0</v>
      </c>
      <c r="M1537" s="9">
        <f>ABSTRACT!J1534</f>
        <v>0</v>
      </c>
      <c r="N1537" s="9">
        <f>ABSTRACT!K1534</f>
        <v>0</v>
      </c>
      <c r="O1537" s="37">
        <f t="shared" si="152"/>
        <v>0</v>
      </c>
      <c r="P1537" s="37">
        <f t="shared" si="153"/>
        <v>0</v>
      </c>
      <c r="Q1537" s="37">
        <f t="shared" si="154"/>
        <v>0</v>
      </c>
      <c r="R1537" s="35"/>
      <c r="S1537" s="36"/>
      <c r="T1537" s="41">
        <f t="shared" si="151"/>
        <v>0</v>
      </c>
      <c r="V1537" s="44"/>
      <c r="W1537" s="43"/>
    </row>
    <row r="1538" spans="2:23" ht="12" hidden="1" customHeight="1">
      <c r="B1538" s="165"/>
      <c r="C1538" s="165"/>
      <c r="D1538" s="165"/>
      <c r="E1538" s="21" t="s">
        <v>102</v>
      </c>
      <c r="F1538" s="74" t="s">
        <v>956</v>
      </c>
      <c r="G1538" s="14">
        <v>200</v>
      </c>
      <c r="H1538" s="14" t="s">
        <v>144</v>
      </c>
      <c r="I1538" s="24">
        <v>0.4</v>
      </c>
      <c r="J1538" s="28">
        <v>2163.7937011155</v>
      </c>
      <c r="K1538" s="17">
        <f t="shared" si="155"/>
        <v>173103.49608924001</v>
      </c>
      <c r="L1538" s="9">
        <f>ABSTRACT!I1535</f>
        <v>0</v>
      </c>
      <c r="M1538" s="9">
        <f>ABSTRACT!J1535</f>
        <v>0</v>
      </c>
      <c r="N1538" s="9">
        <f>ABSTRACT!K1535</f>
        <v>0</v>
      </c>
      <c r="O1538" s="37">
        <f t="shared" si="152"/>
        <v>0</v>
      </c>
      <c r="P1538" s="37">
        <f t="shared" si="153"/>
        <v>0</v>
      </c>
      <c r="Q1538" s="37">
        <f t="shared" si="154"/>
        <v>0</v>
      </c>
      <c r="R1538" s="35"/>
      <c r="S1538" s="36"/>
      <c r="T1538" s="41">
        <f t="shared" si="151"/>
        <v>0</v>
      </c>
      <c r="V1538" s="44"/>
      <c r="W1538" s="43"/>
    </row>
    <row r="1539" spans="2:23" ht="12" hidden="1" customHeight="1">
      <c r="B1539" s="165"/>
      <c r="C1539" s="165"/>
      <c r="D1539" s="165"/>
      <c r="E1539" s="18" t="s">
        <v>959</v>
      </c>
      <c r="F1539" s="19" t="s">
        <v>960</v>
      </c>
      <c r="G1539" s="14"/>
      <c r="H1539" s="14"/>
      <c r="I1539" s="24"/>
      <c r="J1539" s="28"/>
      <c r="K1539" s="17"/>
      <c r="L1539" s="9">
        <f>ABSTRACT!I1536</f>
        <v>0</v>
      </c>
      <c r="M1539" s="9">
        <f>ABSTRACT!J1536</f>
        <v>0</v>
      </c>
      <c r="N1539" s="9">
        <f>ABSTRACT!K1536</f>
        <v>0</v>
      </c>
      <c r="O1539" s="37">
        <f t="shared" si="152"/>
        <v>0</v>
      </c>
      <c r="P1539" s="37">
        <f t="shared" si="153"/>
        <v>0</v>
      </c>
      <c r="Q1539" s="37">
        <f t="shared" si="154"/>
        <v>0</v>
      </c>
      <c r="R1539" s="35"/>
      <c r="S1539" s="36"/>
      <c r="T1539" s="41">
        <f t="shared" si="151"/>
        <v>0</v>
      </c>
      <c r="V1539" s="44"/>
      <c r="W1539" s="43"/>
    </row>
    <row r="1540" spans="2:23" ht="12" hidden="1" customHeight="1">
      <c r="B1540" s="165"/>
      <c r="C1540" s="165"/>
      <c r="D1540" s="165"/>
      <c r="E1540" s="21" t="s">
        <v>99</v>
      </c>
      <c r="F1540" s="74" t="s">
        <v>955</v>
      </c>
      <c r="G1540" s="14">
        <v>10</v>
      </c>
      <c r="H1540" s="14" t="s">
        <v>144</v>
      </c>
      <c r="I1540" s="24">
        <v>0.5</v>
      </c>
      <c r="J1540" s="28">
        <v>1442.529134077</v>
      </c>
      <c r="K1540" s="17">
        <f t="shared" si="155"/>
        <v>7212.6456703849999</v>
      </c>
      <c r="L1540" s="9">
        <f>ABSTRACT!I1537</f>
        <v>0</v>
      </c>
      <c r="M1540" s="9">
        <f>ABSTRACT!J1537</f>
        <v>0</v>
      </c>
      <c r="N1540" s="9">
        <f>ABSTRACT!K1537</f>
        <v>0</v>
      </c>
      <c r="O1540" s="37">
        <f t="shared" si="152"/>
        <v>0</v>
      </c>
      <c r="P1540" s="37">
        <f t="shared" si="153"/>
        <v>0</v>
      </c>
      <c r="Q1540" s="37">
        <f t="shared" si="154"/>
        <v>0</v>
      </c>
      <c r="R1540" s="35"/>
      <c r="S1540" s="36"/>
      <c r="T1540" s="41">
        <f t="shared" si="151"/>
        <v>0</v>
      </c>
      <c r="V1540" s="44"/>
      <c r="W1540" s="43"/>
    </row>
    <row r="1541" spans="2:23" ht="12" hidden="1" customHeight="1">
      <c r="B1541" s="165"/>
      <c r="C1541" s="165"/>
      <c r="D1541" s="165"/>
      <c r="E1541" s="21" t="s">
        <v>102</v>
      </c>
      <c r="F1541" s="74" t="s">
        <v>956</v>
      </c>
      <c r="G1541" s="14">
        <v>10</v>
      </c>
      <c r="H1541" s="14" t="s">
        <v>144</v>
      </c>
      <c r="I1541" s="24">
        <v>0.4</v>
      </c>
      <c r="J1541" s="28">
        <v>1442.529134077</v>
      </c>
      <c r="K1541" s="17">
        <f t="shared" si="155"/>
        <v>5770.1165363079999</v>
      </c>
      <c r="L1541" s="9">
        <f>ABSTRACT!I1538</f>
        <v>0</v>
      </c>
      <c r="M1541" s="9">
        <f>ABSTRACT!J1538</f>
        <v>0</v>
      </c>
      <c r="N1541" s="9">
        <f>ABSTRACT!K1538</f>
        <v>0</v>
      </c>
      <c r="O1541" s="37">
        <f t="shared" si="152"/>
        <v>0</v>
      </c>
      <c r="P1541" s="37">
        <f t="shared" si="153"/>
        <v>0</v>
      </c>
      <c r="Q1541" s="37">
        <f t="shared" si="154"/>
        <v>0</v>
      </c>
      <c r="R1541" s="35"/>
      <c r="S1541" s="36"/>
      <c r="T1541" s="41">
        <f t="shared" si="151"/>
        <v>0</v>
      </c>
      <c r="V1541" s="44"/>
      <c r="W1541" s="43"/>
    </row>
    <row r="1542" spans="2:23" ht="12" hidden="1" customHeight="1">
      <c r="B1542" s="165"/>
      <c r="C1542" s="165"/>
      <c r="D1542" s="165"/>
      <c r="E1542" s="18" t="s">
        <v>961</v>
      </c>
      <c r="F1542" s="19" t="s">
        <v>962</v>
      </c>
      <c r="G1542" s="14"/>
      <c r="H1542" s="14"/>
      <c r="I1542" s="24"/>
      <c r="J1542" s="28"/>
      <c r="K1542" s="17"/>
      <c r="L1542" s="9">
        <f>ABSTRACT!I1539</f>
        <v>0</v>
      </c>
      <c r="M1542" s="9">
        <f>ABSTRACT!J1539</f>
        <v>0</v>
      </c>
      <c r="N1542" s="9">
        <f>ABSTRACT!K1539</f>
        <v>0</v>
      </c>
      <c r="O1542" s="37">
        <f t="shared" si="152"/>
        <v>0</v>
      </c>
      <c r="P1542" s="37">
        <f t="shared" si="153"/>
        <v>0</v>
      </c>
      <c r="Q1542" s="37">
        <f t="shared" si="154"/>
        <v>0</v>
      </c>
      <c r="R1542" s="35"/>
      <c r="S1542" s="36"/>
      <c r="T1542" s="41">
        <f t="shared" si="151"/>
        <v>0</v>
      </c>
      <c r="V1542" s="44"/>
      <c r="W1542" s="43"/>
    </row>
    <row r="1543" spans="2:23" ht="12" hidden="1" customHeight="1">
      <c r="B1543" s="165"/>
      <c r="C1543" s="165"/>
      <c r="D1543" s="165"/>
      <c r="E1543" s="21" t="s">
        <v>99</v>
      </c>
      <c r="F1543" s="74" t="s">
        <v>955</v>
      </c>
      <c r="G1543" s="14">
        <v>10</v>
      </c>
      <c r="H1543" s="14" t="s">
        <v>144</v>
      </c>
      <c r="I1543" s="24">
        <v>0.5</v>
      </c>
      <c r="J1543" s="28">
        <v>1442.529134077</v>
      </c>
      <c r="K1543" s="17">
        <f t="shared" si="155"/>
        <v>7212.6456703849999</v>
      </c>
      <c r="L1543" s="9">
        <f>ABSTRACT!I1540</f>
        <v>0</v>
      </c>
      <c r="M1543" s="9">
        <f>ABSTRACT!J1540</f>
        <v>0</v>
      </c>
      <c r="N1543" s="9">
        <f>ABSTRACT!K1540</f>
        <v>0</v>
      </c>
      <c r="O1543" s="37">
        <f t="shared" si="152"/>
        <v>0</v>
      </c>
      <c r="P1543" s="37">
        <f t="shared" si="153"/>
        <v>0</v>
      </c>
      <c r="Q1543" s="37">
        <f t="shared" si="154"/>
        <v>0</v>
      </c>
      <c r="R1543" s="35"/>
      <c r="S1543" s="36"/>
      <c r="T1543" s="41">
        <f t="shared" si="151"/>
        <v>0</v>
      </c>
      <c r="V1543" s="44"/>
      <c r="W1543" s="43"/>
    </row>
    <row r="1544" spans="2:23" ht="12" hidden="1" customHeight="1">
      <c r="B1544" s="165"/>
      <c r="C1544" s="165"/>
      <c r="D1544" s="165"/>
      <c r="E1544" s="21" t="s">
        <v>102</v>
      </c>
      <c r="F1544" s="74" t="s">
        <v>956</v>
      </c>
      <c r="G1544" s="14">
        <v>10</v>
      </c>
      <c r="H1544" s="14" t="s">
        <v>144</v>
      </c>
      <c r="I1544" s="24">
        <v>0.4</v>
      </c>
      <c r="J1544" s="28">
        <v>1442.529134077</v>
      </c>
      <c r="K1544" s="17">
        <f t="shared" si="155"/>
        <v>5770.1165363079999</v>
      </c>
      <c r="L1544" s="9">
        <f>ABSTRACT!I1541</f>
        <v>0</v>
      </c>
      <c r="M1544" s="9">
        <f>ABSTRACT!J1541</f>
        <v>0</v>
      </c>
      <c r="N1544" s="9">
        <f>ABSTRACT!K1541</f>
        <v>0</v>
      </c>
      <c r="O1544" s="37">
        <f t="shared" si="152"/>
        <v>0</v>
      </c>
      <c r="P1544" s="37">
        <f t="shared" si="153"/>
        <v>0</v>
      </c>
      <c r="Q1544" s="37">
        <f t="shared" si="154"/>
        <v>0</v>
      </c>
      <c r="R1544" s="35"/>
      <c r="S1544" s="36"/>
      <c r="T1544" s="41">
        <f t="shared" si="151"/>
        <v>0</v>
      </c>
      <c r="V1544" s="44"/>
      <c r="W1544" s="43"/>
    </row>
    <row r="1545" spans="2:23" ht="12" hidden="1" customHeight="1">
      <c r="B1545" s="165"/>
      <c r="C1545" s="165"/>
      <c r="D1545" s="165"/>
      <c r="E1545" s="18" t="s">
        <v>963</v>
      </c>
      <c r="F1545" s="19" t="s">
        <v>964</v>
      </c>
      <c r="G1545" s="72"/>
      <c r="H1545" s="14"/>
      <c r="I1545" s="24"/>
      <c r="J1545" s="28"/>
      <c r="K1545" s="17"/>
      <c r="L1545" s="9">
        <f>ABSTRACT!I1542</f>
        <v>0</v>
      </c>
      <c r="M1545" s="9">
        <f>ABSTRACT!J1542</f>
        <v>0</v>
      </c>
      <c r="N1545" s="9">
        <f>ABSTRACT!K1542</f>
        <v>0</v>
      </c>
      <c r="O1545" s="37">
        <f t="shared" si="152"/>
        <v>0</v>
      </c>
      <c r="P1545" s="37">
        <f t="shared" si="153"/>
        <v>0</v>
      </c>
      <c r="Q1545" s="37">
        <f t="shared" si="154"/>
        <v>0</v>
      </c>
      <c r="R1545" s="35"/>
      <c r="S1545" s="36"/>
      <c r="T1545" s="41">
        <f t="shared" si="151"/>
        <v>0</v>
      </c>
      <c r="V1545" s="44"/>
      <c r="W1545" s="43"/>
    </row>
    <row r="1546" spans="2:23" ht="12" hidden="1" customHeight="1">
      <c r="B1546" s="165"/>
      <c r="C1546" s="165"/>
      <c r="D1546" s="165"/>
      <c r="E1546" s="21" t="s">
        <v>99</v>
      </c>
      <c r="F1546" s="74" t="s">
        <v>955</v>
      </c>
      <c r="G1546" s="72">
        <v>1000</v>
      </c>
      <c r="H1546" s="14" t="s">
        <v>101</v>
      </c>
      <c r="I1546" s="24">
        <v>0.5</v>
      </c>
      <c r="J1546" s="28">
        <v>108.40286822538999</v>
      </c>
      <c r="K1546" s="17">
        <f t="shared" si="155"/>
        <v>54201.434112694995</v>
      </c>
      <c r="L1546" s="9">
        <f>ABSTRACT!I1543</f>
        <v>0</v>
      </c>
      <c r="M1546" s="9">
        <f>ABSTRACT!J1543</f>
        <v>0</v>
      </c>
      <c r="N1546" s="9">
        <f>ABSTRACT!K1543</f>
        <v>0</v>
      </c>
      <c r="O1546" s="37">
        <f t="shared" si="152"/>
        <v>0</v>
      </c>
      <c r="P1546" s="37">
        <f t="shared" si="153"/>
        <v>0</v>
      </c>
      <c r="Q1546" s="37">
        <f t="shared" si="154"/>
        <v>0</v>
      </c>
      <c r="R1546" s="35"/>
      <c r="S1546" s="36"/>
      <c r="T1546" s="41">
        <f t="shared" si="151"/>
        <v>0</v>
      </c>
      <c r="V1546" s="44"/>
      <c r="W1546" s="43"/>
    </row>
    <row r="1547" spans="2:23" ht="12" hidden="1" customHeight="1">
      <c r="B1547" s="165"/>
      <c r="C1547" s="165"/>
      <c r="D1547" s="165"/>
      <c r="E1547" s="21" t="s">
        <v>102</v>
      </c>
      <c r="F1547" s="74" t="s">
        <v>956</v>
      </c>
      <c r="G1547" s="72">
        <v>1000</v>
      </c>
      <c r="H1547" s="14" t="s">
        <v>101</v>
      </c>
      <c r="I1547" s="24">
        <v>0.4</v>
      </c>
      <c r="J1547" s="28">
        <v>108.40286822538999</v>
      </c>
      <c r="K1547" s="17">
        <f t="shared" si="155"/>
        <v>43361.147290155997</v>
      </c>
      <c r="L1547" s="9">
        <f>ABSTRACT!I1544</f>
        <v>0</v>
      </c>
      <c r="M1547" s="9">
        <f>ABSTRACT!J1544</f>
        <v>0</v>
      </c>
      <c r="N1547" s="9">
        <f>ABSTRACT!K1544</f>
        <v>0</v>
      </c>
      <c r="O1547" s="37">
        <f t="shared" si="152"/>
        <v>0</v>
      </c>
      <c r="P1547" s="37">
        <f t="shared" si="153"/>
        <v>0</v>
      </c>
      <c r="Q1547" s="37">
        <f t="shared" si="154"/>
        <v>0</v>
      </c>
      <c r="R1547" s="35"/>
      <c r="S1547" s="36"/>
      <c r="T1547" s="41">
        <f t="shared" si="151"/>
        <v>0</v>
      </c>
      <c r="V1547" s="44"/>
      <c r="W1547" s="43"/>
    </row>
    <row r="1548" spans="2:23" ht="12" hidden="1" customHeight="1">
      <c r="B1548" s="165"/>
      <c r="C1548" s="165"/>
      <c r="D1548" s="165"/>
      <c r="E1548" s="12" t="s">
        <v>965</v>
      </c>
      <c r="F1548" s="80" t="s">
        <v>966</v>
      </c>
      <c r="G1548" s="14"/>
      <c r="H1548" s="14"/>
      <c r="I1548" s="24"/>
      <c r="J1548" s="28"/>
      <c r="K1548" s="17"/>
      <c r="L1548" s="9">
        <f>ABSTRACT!I1545</f>
        <v>0</v>
      </c>
      <c r="M1548" s="9">
        <f>ABSTRACT!J1545</f>
        <v>0</v>
      </c>
      <c r="N1548" s="9">
        <f>ABSTRACT!K1545</f>
        <v>0</v>
      </c>
      <c r="O1548" s="37">
        <f t="shared" si="152"/>
        <v>0</v>
      </c>
      <c r="P1548" s="37">
        <f t="shared" si="153"/>
        <v>0</v>
      </c>
      <c r="Q1548" s="37">
        <f t="shared" si="154"/>
        <v>0</v>
      </c>
      <c r="R1548" s="35"/>
      <c r="S1548" s="36"/>
      <c r="T1548" s="41">
        <f t="shared" si="151"/>
        <v>0</v>
      </c>
      <c r="V1548" s="44"/>
      <c r="W1548" s="43"/>
    </row>
    <row r="1549" spans="2:23" ht="12" hidden="1" customHeight="1">
      <c r="B1549" s="165"/>
      <c r="C1549" s="165"/>
      <c r="D1549" s="165"/>
      <c r="E1549" s="21" t="s">
        <v>99</v>
      </c>
      <c r="F1549" s="74" t="s">
        <v>955</v>
      </c>
      <c r="G1549" s="14">
        <v>300</v>
      </c>
      <c r="H1549" s="14" t="s">
        <v>144</v>
      </c>
      <c r="I1549" s="24">
        <v>0.5</v>
      </c>
      <c r="J1549" s="28">
        <v>1442.529134077</v>
      </c>
      <c r="K1549" s="17">
        <f t="shared" si="155"/>
        <v>216379.37011155</v>
      </c>
      <c r="L1549" s="9">
        <f>ABSTRACT!I1546</f>
        <v>0</v>
      </c>
      <c r="M1549" s="9">
        <f>ABSTRACT!J1546</f>
        <v>0</v>
      </c>
      <c r="N1549" s="9">
        <f>ABSTRACT!K1546</f>
        <v>0</v>
      </c>
      <c r="O1549" s="37">
        <f t="shared" si="152"/>
        <v>0</v>
      </c>
      <c r="P1549" s="37">
        <f t="shared" si="153"/>
        <v>0</v>
      </c>
      <c r="Q1549" s="37">
        <f t="shared" si="154"/>
        <v>0</v>
      </c>
      <c r="R1549" s="35"/>
      <c r="S1549" s="36"/>
      <c r="T1549" s="41">
        <f t="shared" si="151"/>
        <v>0</v>
      </c>
      <c r="V1549" s="44"/>
      <c r="W1549" s="43"/>
    </row>
    <row r="1550" spans="2:23" ht="12" hidden="1" customHeight="1">
      <c r="B1550" s="165"/>
      <c r="C1550" s="165"/>
      <c r="D1550" s="165"/>
      <c r="E1550" s="21" t="s">
        <v>102</v>
      </c>
      <c r="F1550" s="74" t="s">
        <v>956</v>
      </c>
      <c r="G1550" s="14">
        <v>300</v>
      </c>
      <c r="H1550" s="14" t="s">
        <v>144</v>
      </c>
      <c r="I1550" s="24">
        <v>0.4</v>
      </c>
      <c r="J1550" s="28">
        <v>1442.529134077</v>
      </c>
      <c r="K1550" s="17">
        <f t="shared" si="155"/>
        <v>173103.49608924001</v>
      </c>
      <c r="L1550" s="9">
        <f>ABSTRACT!I1547</f>
        <v>0</v>
      </c>
      <c r="M1550" s="9">
        <f>ABSTRACT!J1547</f>
        <v>0</v>
      </c>
      <c r="N1550" s="9">
        <f>ABSTRACT!K1547</f>
        <v>0</v>
      </c>
      <c r="O1550" s="37">
        <f t="shared" si="152"/>
        <v>0</v>
      </c>
      <c r="P1550" s="37">
        <f t="shared" si="153"/>
        <v>0</v>
      </c>
      <c r="Q1550" s="37">
        <f t="shared" si="154"/>
        <v>0</v>
      </c>
      <c r="R1550" s="35"/>
      <c r="S1550" s="36"/>
      <c r="T1550" s="41">
        <f t="shared" ref="T1550:T1613" si="156">SUM(V1550:AO1550)</f>
        <v>0</v>
      </c>
      <c r="V1550" s="44"/>
      <c r="W1550" s="43"/>
    </row>
    <row r="1551" spans="2:23" ht="12" hidden="1" customHeight="1">
      <c r="B1551" s="165"/>
      <c r="C1551" s="165"/>
      <c r="D1551" s="165"/>
      <c r="E1551" s="12" t="s">
        <v>967</v>
      </c>
      <c r="F1551" s="29" t="s">
        <v>968</v>
      </c>
      <c r="G1551" s="14"/>
      <c r="H1551" s="14"/>
      <c r="I1551" s="24"/>
      <c r="J1551" s="28"/>
      <c r="K1551" s="17"/>
      <c r="L1551" s="9">
        <f>ABSTRACT!I1548</f>
        <v>0</v>
      </c>
      <c r="M1551" s="9">
        <f>ABSTRACT!J1548</f>
        <v>0</v>
      </c>
      <c r="N1551" s="9">
        <f>ABSTRACT!K1548</f>
        <v>0</v>
      </c>
      <c r="O1551" s="37">
        <f t="shared" ref="O1551:O1614" si="157">L1551*J1551*I1551</f>
        <v>0</v>
      </c>
      <c r="P1551" s="37">
        <f t="shared" ref="P1551:P1614" si="158">M1551*J1551*I1551</f>
        <v>0</v>
      </c>
      <c r="Q1551" s="37">
        <f t="shared" si="154"/>
        <v>0</v>
      </c>
      <c r="R1551" s="35"/>
      <c r="S1551" s="36"/>
      <c r="T1551" s="41">
        <f t="shared" si="156"/>
        <v>0</v>
      </c>
      <c r="V1551" s="44"/>
      <c r="W1551" s="43"/>
    </row>
    <row r="1552" spans="2:23" ht="12" hidden="1" customHeight="1">
      <c r="B1552" s="165"/>
      <c r="C1552" s="165"/>
      <c r="D1552" s="165"/>
      <c r="E1552" s="21" t="s">
        <v>99</v>
      </c>
      <c r="F1552" s="74" t="s">
        <v>955</v>
      </c>
      <c r="G1552" s="14">
        <v>80</v>
      </c>
      <c r="H1552" s="14" t="s">
        <v>144</v>
      </c>
      <c r="I1552" s="24">
        <v>0.5</v>
      </c>
      <c r="J1552" s="28">
        <v>1081.47141244712</v>
      </c>
      <c r="K1552" s="17">
        <f t="shared" si="155"/>
        <v>43258.856497884801</v>
      </c>
      <c r="L1552" s="9">
        <f>ABSTRACT!I1549</f>
        <v>0</v>
      </c>
      <c r="M1552" s="9">
        <f>ABSTRACT!J1549</f>
        <v>0</v>
      </c>
      <c r="N1552" s="9">
        <f>ABSTRACT!K1549</f>
        <v>0</v>
      </c>
      <c r="O1552" s="37">
        <f t="shared" si="157"/>
        <v>0</v>
      </c>
      <c r="P1552" s="37">
        <f t="shared" si="158"/>
        <v>0</v>
      </c>
      <c r="Q1552" s="37">
        <f t="shared" ref="Q1552:Q1615" si="159">O1552+P1552</f>
        <v>0</v>
      </c>
      <c r="R1552" s="35"/>
      <c r="S1552" s="36"/>
      <c r="T1552" s="41">
        <f t="shared" si="156"/>
        <v>0</v>
      </c>
      <c r="V1552" s="44"/>
      <c r="W1552" s="43"/>
    </row>
    <row r="1553" spans="2:23" ht="12" hidden="1" customHeight="1">
      <c r="B1553" s="165"/>
      <c r="C1553" s="165"/>
      <c r="D1553" s="165"/>
      <c r="E1553" s="21" t="s">
        <v>102</v>
      </c>
      <c r="F1553" s="74" t="s">
        <v>956</v>
      </c>
      <c r="G1553" s="14">
        <v>80</v>
      </c>
      <c r="H1553" s="14" t="s">
        <v>144</v>
      </c>
      <c r="I1553" s="24">
        <v>0.4</v>
      </c>
      <c r="J1553" s="28">
        <v>1081.47141244712</v>
      </c>
      <c r="K1553" s="17">
        <f t="shared" si="155"/>
        <v>34607.085198307839</v>
      </c>
      <c r="L1553" s="9">
        <f>ABSTRACT!I1550</f>
        <v>0</v>
      </c>
      <c r="M1553" s="9">
        <f>ABSTRACT!J1550</f>
        <v>0</v>
      </c>
      <c r="N1553" s="9">
        <f>ABSTRACT!K1550</f>
        <v>0</v>
      </c>
      <c r="O1553" s="37">
        <f t="shared" si="157"/>
        <v>0</v>
      </c>
      <c r="P1553" s="37">
        <f t="shared" si="158"/>
        <v>0</v>
      </c>
      <c r="Q1553" s="37">
        <f t="shared" si="159"/>
        <v>0</v>
      </c>
      <c r="R1553" s="35"/>
      <c r="S1553" s="36"/>
      <c r="T1553" s="41">
        <f t="shared" si="156"/>
        <v>0</v>
      </c>
      <c r="V1553" s="44"/>
      <c r="W1553" s="43"/>
    </row>
    <row r="1554" spans="2:23" ht="12" hidden="1" customHeight="1">
      <c r="B1554" s="165"/>
      <c r="C1554" s="165"/>
      <c r="D1554" s="165"/>
      <c r="E1554" s="12" t="s">
        <v>969</v>
      </c>
      <c r="F1554" s="80" t="s">
        <v>970</v>
      </c>
      <c r="G1554" s="14"/>
      <c r="H1554" s="14"/>
      <c r="I1554" s="15"/>
      <c r="J1554" s="28"/>
      <c r="K1554" s="17"/>
      <c r="L1554" s="9">
        <f>ABSTRACT!I1551</f>
        <v>0</v>
      </c>
      <c r="M1554" s="9">
        <f>ABSTRACT!J1551</f>
        <v>0</v>
      </c>
      <c r="N1554" s="9">
        <f>ABSTRACT!K1551</f>
        <v>0</v>
      </c>
      <c r="O1554" s="37">
        <f t="shared" si="157"/>
        <v>0</v>
      </c>
      <c r="P1554" s="37">
        <f t="shared" si="158"/>
        <v>0</v>
      </c>
      <c r="Q1554" s="37">
        <f t="shared" si="159"/>
        <v>0</v>
      </c>
      <c r="R1554" s="35"/>
      <c r="S1554" s="36"/>
      <c r="T1554" s="41">
        <f t="shared" si="156"/>
        <v>0</v>
      </c>
      <c r="V1554" s="44"/>
      <c r="W1554" s="43"/>
    </row>
    <row r="1555" spans="2:23" ht="12" hidden="1" customHeight="1">
      <c r="B1555" s="165"/>
      <c r="C1555" s="165"/>
      <c r="D1555" s="165"/>
      <c r="E1555" s="21" t="s">
        <v>99</v>
      </c>
      <c r="F1555" s="74" t="s">
        <v>955</v>
      </c>
      <c r="G1555" s="14">
        <v>10</v>
      </c>
      <c r="H1555" s="14" t="s">
        <v>144</v>
      </c>
      <c r="I1555" s="24">
        <v>0.5</v>
      </c>
      <c r="J1555" s="28">
        <v>2163.7627601620002</v>
      </c>
      <c r="K1555" s="17">
        <f t="shared" si="155"/>
        <v>10818.813800810001</v>
      </c>
      <c r="L1555" s="9">
        <f>ABSTRACT!I1552</f>
        <v>0</v>
      </c>
      <c r="M1555" s="9">
        <f>ABSTRACT!J1552</f>
        <v>0</v>
      </c>
      <c r="N1555" s="9">
        <f>ABSTRACT!K1552</f>
        <v>0</v>
      </c>
      <c r="O1555" s="37">
        <f t="shared" si="157"/>
        <v>0</v>
      </c>
      <c r="P1555" s="37">
        <f t="shared" si="158"/>
        <v>0</v>
      </c>
      <c r="Q1555" s="37">
        <f t="shared" si="159"/>
        <v>0</v>
      </c>
      <c r="R1555" s="35"/>
      <c r="S1555" s="36"/>
      <c r="T1555" s="41">
        <f t="shared" si="156"/>
        <v>0</v>
      </c>
      <c r="V1555" s="44"/>
      <c r="W1555" s="43"/>
    </row>
    <row r="1556" spans="2:23" ht="12" hidden="1" customHeight="1">
      <c r="B1556" s="165"/>
      <c r="C1556" s="165"/>
      <c r="D1556" s="165"/>
      <c r="E1556" s="21" t="s">
        <v>102</v>
      </c>
      <c r="F1556" s="74" t="s">
        <v>956</v>
      </c>
      <c r="G1556" s="14">
        <v>10</v>
      </c>
      <c r="H1556" s="14" t="s">
        <v>144</v>
      </c>
      <c r="I1556" s="24">
        <v>0.4</v>
      </c>
      <c r="J1556" s="28">
        <v>2163.7627601620002</v>
      </c>
      <c r="K1556" s="17">
        <f t="shared" si="155"/>
        <v>8655.0510406480007</v>
      </c>
      <c r="L1556" s="9">
        <f>ABSTRACT!I1553</f>
        <v>0</v>
      </c>
      <c r="M1556" s="9">
        <f>ABSTRACT!J1553</f>
        <v>0</v>
      </c>
      <c r="N1556" s="9">
        <f>ABSTRACT!K1553</f>
        <v>0</v>
      </c>
      <c r="O1556" s="37">
        <f t="shared" si="157"/>
        <v>0</v>
      </c>
      <c r="P1556" s="37">
        <f t="shared" si="158"/>
        <v>0</v>
      </c>
      <c r="Q1556" s="37">
        <f t="shared" si="159"/>
        <v>0</v>
      </c>
      <c r="R1556" s="35"/>
      <c r="S1556" s="36"/>
      <c r="T1556" s="41">
        <f t="shared" si="156"/>
        <v>0</v>
      </c>
      <c r="V1556" s="44"/>
      <c r="W1556" s="43"/>
    </row>
    <row r="1557" spans="2:23" ht="12" hidden="1" customHeight="1">
      <c r="B1557" s="165"/>
      <c r="C1557" s="165"/>
      <c r="D1557" s="165"/>
      <c r="E1557" s="12" t="s">
        <v>971</v>
      </c>
      <c r="F1557" s="29" t="s">
        <v>972</v>
      </c>
      <c r="G1557" s="14"/>
      <c r="H1557" s="14"/>
      <c r="I1557" s="24"/>
      <c r="J1557" s="28"/>
      <c r="K1557" s="17"/>
      <c r="L1557" s="9">
        <f>ABSTRACT!I1554</f>
        <v>0</v>
      </c>
      <c r="M1557" s="9">
        <f>ABSTRACT!J1554</f>
        <v>0</v>
      </c>
      <c r="N1557" s="9">
        <f>ABSTRACT!K1554</f>
        <v>0</v>
      </c>
      <c r="O1557" s="37">
        <f t="shared" si="157"/>
        <v>0</v>
      </c>
      <c r="P1557" s="37">
        <f t="shared" si="158"/>
        <v>0</v>
      </c>
      <c r="Q1557" s="37">
        <f t="shared" si="159"/>
        <v>0</v>
      </c>
      <c r="R1557" s="35"/>
      <c r="S1557" s="36"/>
      <c r="T1557" s="41">
        <f t="shared" si="156"/>
        <v>0</v>
      </c>
      <c r="V1557" s="44"/>
      <c r="W1557" s="43"/>
    </row>
    <row r="1558" spans="2:23" ht="12" hidden="1" customHeight="1">
      <c r="B1558" s="165"/>
      <c r="C1558" s="165"/>
      <c r="D1558" s="165"/>
      <c r="E1558" s="18" t="s">
        <v>973</v>
      </c>
      <c r="F1558" s="19" t="s">
        <v>974</v>
      </c>
      <c r="G1558" s="14"/>
      <c r="H1558" s="14"/>
      <c r="I1558" s="24"/>
      <c r="J1558" s="28"/>
      <c r="K1558" s="17"/>
      <c r="L1558" s="9">
        <f>ABSTRACT!I1555</f>
        <v>0</v>
      </c>
      <c r="M1558" s="9">
        <f>ABSTRACT!J1555</f>
        <v>0</v>
      </c>
      <c r="N1558" s="9">
        <f>ABSTRACT!K1555</f>
        <v>0</v>
      </c>
      <c r="O1558" s="37">
        <f t="shared" si="157"/>
        <v>0</v>
      </c>
      <c r="P1558" s="37">
        <f t="shared" si="158"/>
        <v>0</v>
      </c>
      <c r="Q1558" s="37">
        <f t="shared" si="159"/>
        <v>0</v>
      </c>
      <c r="R1558" s="35"/>
      <c r="S1558" s="36"/>
      <c r="T1558" s="41">
        <f t="shared" si="156"/>
        <v>0</v>
      </c>
      <c r="V1558" s="44"/>
      <c r="W1558" s="43"/>
    </row>
    <row r="1559" spans="2:23" ht="12" hidden="1" customHeight="1">
      <c r="B1559" s="165"/>
      <c r="C1559" s="165"/>
      <c r="D1559" s="165"/>
      <c r="E1559" s="21" t="s">
        <v>99</v>
      </c>
      <c r="F1559" s="22" t="s">
        <v>404</v>
      </c>
      <c r="G1559" s="14">
        <v>20</v>
      </c>
      <c r="H1559" s="14" t="s">
        <v>181</v>
      </c>
      <c r="I1559" s="24">
        <v>0.7</v>
      </c>
      <c r="J1559" s="28">
        <v>25960.388215104998</v>
      </c>
      <c r="K1559" s="17">
        <f t="shared" si="155"/>
        <v>363445.43501146993</v>
      </c>
      <c r="L1559" s="9">
        <f>ABSTRACT!I1556</f>
        <v>0</v>
      </c>
      <c r="M1559" s="9">
        <f>ABSTRACT!J1556</f>
        <v>0</v>
      </c>
      <c r="N1559" s="9">
        <f>ABSTRACT!K1556</f>
        <v>0</v>
      </c>
      <c r="O1559" s="37">
        <f t="shared" si="157"/>
        <v>0</v>
      </c>
      <c r="P1559" s="37">
        <f t="shared" si="158"/>
        <v>0</v>
      </c>
      <c r="Q1559" s="37">
        <f t="shared" si="159"/>
        <v>0</v>
      </c>
      <c r="R1559" s="35"/>
      <c r="S1559" s="36"/>
      <c r="T1559" s="41">
        <f t="shared" si="156"/>
        <v>0</v>
      </c>
      <c r="V1559" s="44"/>
      <c r="W1559" s="43"/>
    </row>
    <row r="1560" spans="2:23" ht="12" hidden="1" customHeight="1">
      <c r="B1560" s="165"/>
      <c r="C1560" s="165"/>
      <c r="D1560" s="165"/>
      <c r="E1560" s="21" t="s">
        <v>102</v>
      </c>
      <c r="F1560" s="22" t="s">
        <v>406</v>
      </c>
      <c r="G1560" s="14">
        <v>20</v>
      </c>
      <c r="H1560" s="14" t="s">
        <v>181</v>
      </c>
      <c r="I1560" s="24">
        <v>0.2</v>
      </c>
      <c r="J1560" s="28">
        <v>25960.388215104998</v>
      </c>
      <c r="K1560" s="17">
        <f t="shared" si="155"/>
        <v>103841.55286041999</v>
      </c>
      <c r="L1560" s="9">
        <f>ABSTRACT!I1557</f>
        <v>0</v>
      </c>
      <c r="M1560" s="9">
        <f>ABSTRACT!J1557</f>
        <v>0</v>
      </c>
      <c r="N1560" s="9">
        <f>ABSTRACT!K1557</f>
        <v>0</v>
      </c>
      <c r="O1560" s="37">
        <f t="shared" si="157"/>
        <v>0</v>
      </c>
      <c r="P1560" s="37">
        <f t="shared" si="158"/>
        <v>0</v>
      </c>
      <c r="Q1560" s="37">
        <f t="shared" si="159"/>
        <v>0</v>
      </c>
      <c r="R1560" s="35"/>
      <c r="S1560" s="36"/>
      <c r="T1560" s="41">
        <f t="shared" si="156"/>
        <v>0</v>
      </c>
      <c r="V1560" s="44"/>
      <c r="W1560" s="43"/>
    </row>
    <row r="1561" spans="2:23" ht="12" hidden="1" customHeight="1">
      <c r="B1561" s="165"/>
      <c r="C1561" s="165"/>
      <c r="D1561" s="165"/>
      <c r="E1561" s="18" t="s">
        <v>975</v>
      </c>
      <c r="F1561" s="19" t="s">
        <v>976</v>
      </c>
      <c r="G1561" s="14"/>
      <c r="H1561" s="14"/>
      <c r="I1561" s="24"/>
      <c r="J1561" s="28"/>
      <c r="K1561" s="17"/>
      <c r="L1561" s="9">
        <f>ABSTRACT!I1558</f>
        <v>0</v>
      </c>
      <c r="M1561" s="9">
        <f>ABSTRACT!J1558</f>
        <v>0</v>
      </c>
      <c r="N1561" s="9">
        <f>ABSTRACT!K1558</f>
        <v>0</v>
      </c>
      <c r="O1561" s="37">
        <f t="shared" si="157"/>
        <v>0</v>
      </c>
      <c r="P1561" s="37">
        <f t="shared" si="158"/>
        <v>0</v>
      </c>
      <c r="Q1561" s="37">
        <f t="shared" si="159"/>
        <v>0</v>
      </c>
      <c r="R1561" s="35"/>
      <c r="S1561" s="36"/>
      <c r="T1561" s="41">
        <f t="shared" si="156"/>
        <v>0</v>
      </c>
      <c r="V1561" s="44"/>
      <c r="W1561" s="43"/>
    </row>
    <row r="1562" spans="2:23" ht="12" hidden="1" customHeight="1">
      <c r="B1562" s="165"/>
      <c r="C1562" s="165"/>
      <c r="D1562" s="165"/>
      <c r="E1562" s="18" t="s">
        <v>977</v>
      </c>
      <c r="F1562" s="78" t="s">
        <v>978</v>
      </c>
      <c r="G1562" s="14"/>
      <c r="H1562" s="14"/>
      <c r="I1562" s="24"/>
      <c r="J1562" s="28"/>
      <c r="K1562" s="17"/>
      <c r="L1562" s="9">
        <f>ABSTRACT!I1559</f>
        <v>0</v>
      </c>
      <c r="M1562" s="9">
        <f>ABSTRACT!J1559</f>
        <v>0</v>
      </c>
      <c r="N1562" s="9">
        <f>ABSTRACT!K1559</f>
        <v>0</v>
      </c>
      <c r="O1562" s="37">
        <f t="shared" si="157"/>
        <v>0</v>
      </c>
      <c r="P1562" s="37">
        <f t="shared" si="158"/>
        <v>0</v>
      </c>
      <c r="Q1562" s="37">
        <f t="shared" si="159"/>
        <v>0</v>
      </c>
      <c r="R1562" s="35"/>
      <c r="S1562" s="36"/>
      <c r="T1562" s="41">
        <f t="shared" si="156"/>
        <v>0</v>
      </c>
      <c r="V1562" s="44"/>
      <c r="W1562" s="43"/>
    </row>
    <row r="1563" spans="2:23" ht="12" hidden="1" customHeight="1">
      <c r="B1563" s="165"/>
      <c r="C1563" s="165"/>
      <c r="D1563" s="165"/>
      <c r="E1563" s="21" t="s">
        <v>99</v>
      </c>
      <c r="F1563" s="22" t="s">
        <v>404</v>
      </c>
      <c r="G1563" s="14">
        <v>40</v>
      </c>
      <c r="H1563" s="14" t="s">
        <v>181</v>
      </c>
      <c r="I1563" s="24">
        <v>0.7</v>
      </c>
      <c r="J1563" s="28">
        <v>25960.388215104998</v>
      </c>
      <c r="K1563" s="17">
        <f t="shared" si="155"/>
        <v>726890.87002293987</v>
      </c>
      <c r="L1563" s="9">
        <f>ABSTRACT!I1560</f>
        <v>4.6499999999999995</v>
      </c>
      <c r="M1563" s="9">
        <f>ABSTRACT!J1560</f>
        <v>0</v>
      </c>
      <c r="N1563" s="9">
        <f>ABSTRACT!K1560</f>
        <v>4.6499999999999995</v>
      </c>
      <c r="O1563" s="37">
        <f t="shared" si="157"/>
        <v>84501.063640166758</v>
      </c>
      <c r="P1563" s="37">
        <f t="shared" si="158"/>
        <v>0</v>
      </c>
      <c r="Q1563" s="37">
        <f t="shared" si="159"/>
        <v>84501.063640166758</v>
      </c>
      <c r="R1563" s="35"/>
      <c r="S1563" s="36"/>
      <c r="T1563" s="41">
        <f t="shared" si="156"/>
        <v>0</v>
      </c>
      <c r="V1563" s="44"/>
      <c r="W1563" s="43"/>
    </row>
    <row r="1564" spans="2:23" ht="12" hidden="1" customHeight="1">
      <c r="B1564" s="165"/>
      <c r="C1564" s="165"/>
      <c r="D1564" s="165"/>
      <c r="E1564" s="21" t="s">
        <v>102</v>
      </c>
      <c r="F1564" s="22" t="s">
        <v>406</v>
      </c>
      <c r="G1564" s="14">
        <v>40</v>
      </c>
      <c r="H1564" s="14" t="s">
        <v>181</v>
      </c>
      <c r="I1564" s="24">
        <v>0.2</v>
      </c>
      <c r="J1564" s="28">
        <v>25960.388215104998</v>
      </c>
      <c r="K1564" s="17">
        <f t="shared" si="155"/>
        <v>207683.10572083999</v>
      </c>
      <c r="L1564" s="9">
        <f>ABSTRACT!I1561</f>
        <v>0</v>
      </c>
      <c r="M1564" s="9">
        <f>ABSTRACT!J1561</f>
        <v>0</v>
      </c>
      <c r="N1564" s="9">
        <f>ABSTRACT!K1561</f>
        <v>0</v>
      </c>
      <c r="O1564" s="37">
        <f t="shared" si="157"/>
        <v>0</v>
      </c>
      <c r="P1564" s="37">
        <f t="shared" si="158"/>
        <v>0</v>
      </c>
      <c r="Q1564" s="37">
        <f t="shared" si="159"/>
        <v>0</v>
      </c>
      <c r="R1564" s="35"/>
      <c r="S1564" s="36"/>
      <c r="T1564" s="41">
        <f t="shared" si="156"/>
        <v>0</v>
      </c>
      <c r="V1564" s="44"/>
      <c r="W1564" s="43"/>
    </row>
    <row r="1565" spans="2:23" ht="12" hidden="1" customHeight="1">
      <c r="B1565" s="165"/>
      <c r="C1565" s="165"/>
      <c r="D1565" s="165"/>
      <c r="E1565" s="18" t="s">
        <v>979</v>
      </c>
      <c r="F1565" s="19" t="s">
        <v>980</v>
      </c>
      <c r="G1565" s="14"/>
      <c r="H1565" s="14"/>
      <c r="I1565" s="24"/>
      <c r="J1565" s="28"/>
      <c r="K1565" s="17"/>
      <c r="L1565" s="9">
        <f>ABSTRACT!I1562</f>
        <v>0</v>
      </c>
      <c r="M1565" s="9">
        <f>ABSTRACT!J1562</f>
        <v>0</v>
      </c>
      <c r="N1565" s="9">
        <f>ABSTRACT!K1562</f>
        <v>0</v>
      </c>
      <c r="O1565" s="37">
        <f t="shared" si="157"/>
        <v>0</v>
      </c>
      <c r="P1565" s="37">
        <f t="shared" si="158"/>
        <v>0</v>
      </c>
      <c r="Q1565" s="37">
        <f t="shared" si="159"/>
        <v>0</v>
      </c>
      <c r="R1565" s="35"/>
      <c r="S1565" s="36"/>
      <c r="T1565" s="41">
        <f t="shared" si="156"/>
        <v>0</v>
      </c>
      <c r="V1565" s="44"/>
      <c r="W1565" s="43"/>
    </row>
    <row r="1566" spans="2:23" ht="12" hidden="1" customHeight="1">
      <c r="B1566" s="165"/>
      <c r="C1566" s="165"/>
      <c r="D1566" s="165"/>
      <c r="E1566" s="18" t="s">
        <v>981</v>
      </c>
      <c r="F1566" s="78" t="s">
        <v>982</v>
      </c>
      <c r="G1566" s="14"/>
      <c r="H1566" s="14"/>
      <c r="I1566" s="15"/>
      <c r="J1566" s="28"/>
      <c r="K1566" s="17"/>
      <c r="L1566" s="9">
        <f>ABSTRACT!I1563</f>
        <v>0</v>
      </c>
      <c r="M1566" s="9">
        <f>ABSTRACT!J1563</f>
        <v>0</v>
      </c>
      <c r="N1566" s="9">
        <f>ABSTRACT!K1563</f>
        <v>0</v>
      </c>
      <c r="O1566" s="37">
        <f t="shared" si="157"/>
        <v>0</v>
      </c>
      <c r="P1566" s="37">
        <f t="shared" si="158"/>
        <v>0</v>
      </c>
      <c r="Q1566" s="37">
        <f t="shared" si="159"/>
        <v>0</v>
      </c>
      <c r="R1566" s="35"/>
      <c r="S1566" s="36"/>
      <c r="T1566" s="41">
        <f t="shared" si="156"/>
        <v>0</v>
      </c>
      <c r="V1566" s="44"/>
      <c r="W1566" s="43"/>
    </row>
    <row r="1567" spans="2:23" ht="12" hidden="1" customHeight="1">
      <c r="B1567" s="165"/>
      <c r="C1567" s="165"/>
      <c r="D1567" s="165"/>
      <c r="E1567" s="21" t="s">
        <v>99</v>
      </c>
      <c r="F1567" s="22" t="s">
        <v>404</v>
      </c>
      <c r="G1567" s="14">
        <v>1</v>
      </c>
      <c r="H1567" s="14" t="s">
        <v>181</v>
      </c>
      <c r="I1567" s="24">
        <v>0.7</v>
      </c>
      <c r="J1567" s="28">
        <v>25960.697624640001</v>
      </c>
      <c r="K1567" s="17">
        <f t="shared" si="155"/>
        <v>18172.488337248</v>
      </c>
      <c r="L1567" s="9">
        <f>ABSTRACT!I1564</f>
        <v>0</v>
      </c>
      <c r="M1567" s="9">
        <f>ABSTRACT!J1564</f>
        <v>0</v>
      </c>
      <c r="N1567" s="9">
        <f>ABSTRACT!K1564</f>
        <v>0</v>
      </c>
      <c r="O1567" s="37">
        <f t="shared" si="157"/>
        <v>0</v>
      </c>
      <c r="P1567" s="37">
        <f t="shared" si="158"/>
        <v>0</v>
      </c>
      <c r="Q1567" s="37">
        <f t="shared" si="159"/>
        <v>0</v>
      </c>
      <c r="R1567" s="35"/>
      <c r="S1567" s="36"/>
      <c r="T1567" s="41">
        <f t="shared" si="156"/>
        <v>0</v>
      </c>
      <c r="V1567" s="44"/>
      <c r="W1567" s="43"/>
    </row>
    <row r="1568" spans="2:23" ht="12" hidden="1" customHeight="1">
      <c r="B1568" s="165"/>
      <c r="C1568" s="165"/>
      <c r="D1568" s="165"/>
      <c r="E1568" s="21" t="s">
        <v>102</v>
      </c>
      <c r="F1568" s="22" t="s">
        <v>406</v>
      </c>
      <c r="G1568" s="14">
        <v>1</v>
      </c>
      <c r="H1568" s="14" t="s">
        <v>181</v>
      </c>
      <c r="I1568" s="24">
        <v>0.2</v>
      </c>
      <c r="J1568" s="28">
        <v>25960.697624640001</v>
      </c>
      <c r="K1568" s="17">
        <f t="shared" si="155"/>
        <v>5192.1395249280004</v>
      </c>
      <c r="L1568" s="9">
        <f>ABSTRACT!I1565</f>
        <v>0</v>
      </c>
      <c r="M1568" s="9">
        <f>ABSTRACT!J1565</f>
        <v>0</v>
      </c>
      <c r="N1568" s="9">
        <f>ABSTRACT!K1565</f>
        <v>0</v>
      </c>
      <c r="O1568" s="37">
        <f t="shared" si="157"/>
        <v>0</v>
      </c>
      <c r="P1568" s="37">
        <f t="shared" si="158"/>
        <v>0</v>
      </c>
      <c r="Q1568" s="37">
        <f t="shared" si="159"/>
        <v>0</v>
      </c>
      <c r="R1568" s="35"/>
      <c r="S1568" s="36"/>
      <c r="T1568" s="41">
        <f t="shared" si="156"/>
        <v>0</v>
      </c>
      <c r="V1568" s="44"/>
      <c r="W1568" s="43"/>
    </row>
    <row r="1569" spans="2:23" ht="12" hidden="1" customHeight="1">
      <c r="B1569" s="165"/>
      <c r="C1569" s="165"/>
      <c r="D1569" s="165"/>
      <c r="E1569" s="18" t="s">
        <v>983</v>
      </c>
      <c r="F1569" s="19" t="s">
        <v>984</v>
      </c>
      <c r="G1569" s="72"/>
      <c r="H1569" s="14"/>
      <c r="I1569" s="24"/>
      <c r="J1569" s="28"/>
      <c r="K1569" s="17"/>
      <c r="L1569" s="9">
        <f>ABSTRACT!I1566</f>
        <v>0</v>
      </c>
      <c r="M1569" s="9">
        <f>ABSTRACT!J1566</f>
        <v>0</v>
      </c>
      <c r="N1569" s="9">
        <f>ABSTRACT!K1566</f>
        <v>0</v>
      </c>
      <c r="O1569" s="37">
        <f t="shared" si="157"/>
        <v>0</v>
      </c>
      <c r="P1569" s="37">
        <f t="shared" si="158"/>
        <v>0</v>
      </c>
      <c r="Q1569" s="37">
        <f t="shared" si="159"/>
        <v>0</v>
      </c>
      <c r="R1569" s="35"/>
      <c r="S1569" s="36"/>
      <c r="T1569" s="41">
        <f t="shared" si="156"/>
        <v>0</v>
      </c>
      <c r="V1569" s="44"/>
      <c r="W1569" s="43"/>
    </row>
    <row r="1570" spans="2:23" ht="12" hidden="1" customHeight="1">
      <c r="B1570" s="165"/>
      <c r="C1570" s="165"/>
      <c r="D1570" s="165"/>
      <c r="E1570" s="21" t="s">
        <v>99</v>
      </c>
      <c r="F1570" s="22" t="s">
        <v>404</v>
      </c>
      <c r="G1570" s="72">
        <v>3000</v>
      </c>
      <c r="H1570" s="14" t="s">
        <v>108</v>
      </c>
      <c r="I1570" s="24">
        <v>0.7</v>
      </c>
      <c r="J1570" s="28">
        <v>296.18784675038</v>
      </c>
      <c r="K1570" s="17">
        <f t="shared" ref="K1570:K1614" si="160">J1570*G1570*I1570</f>
        <v>621994.47817579797</v>
      </c>
      <c r="L1570" s="9">
        <f>ABSTRACT!I1567</f>
        <v>0</v>
      </c>
      <c r="M1570" s="9">
        <f>ABSTRACT!J1567</f>
        <v>0</v>
      </c>
      <c r="N1570" s="9">
        <f>ABSTRACT!K1567</f>
        <v>0</v>
      </c>
      <c r="O1570" s="37">
        <f t="shared" si="157"/>
        <v>0</v>
      </c>
      <c r="P1570" s="37">
        <f t="shared" si="158"/>
        <v>0</v>
      </c>
      <c r="Q1570" s="37">
        <f t="shared" si="159"/>
        <v>0</v>
      </c>
      <c r="R1570" s="35"/>
      <c r="S1570" s="36"/>
      <c r="T1570" s="41">
        <f t="shared" si="156"/>
        <v>0</v>
      </c>
      <c r="V1570" s="44"/>
      <c r="W1570" s="43"/>
    </row>
    <row r="1571" spans="2:23" ht="12" hidden="1" customHeight="1">
      <c r="B1571" s="165"/>
      <c r="C1571" s="165"/>
      <c r="D1571" s="165"/>
      <c r="E1571" s="21" t="s">
        <v>102</v>
      </c>
      <c r="F1571" s="22" t="s">
        <v>406</v>
      </c>
      <c r="G1571" s="72">
        <v>3000</v>
      </c>
      <c r="H1571" s="14" t="s">
        <v>108</v>
      </c>
      <c r="I1571" s="24">
        <v>0.2</v>
      </c>
      <c r="J1571" s="28">
        <v>296.18784675038</v>
      </c>
      <c r="K1571" s="17">
        <f t="shared" si="160"/>
        <v>177712.70805022802</v>
      </c>
      <c r="L1571" s="9">
        <f>ABSTRACT!I1568</f>
        <v>0</v>
      </c>
      <c r="M1571" s="9">
        <f>ABSTRACT!J1568</f>
        <v>0</v>
      </c>
      <c r="N1571" s="9">
        <f>ABSTRACT!K1568</f>
        <v>0</v>
      </c>
      <c r="O1571" s="37">
        <f t="shared" si="157"/>
        <v>0</v>
      </c>
      <c r="P1571" s="37">
        <f t="shared" si="158"/>
        <v>0</v>
      </c>
      <c r="Q1571" s="37">
        <f t="shared" si="159"/>
        <v>0</v>
      </c>
      <c r="R1571" s="35"/>
      <c r="S1571" s="36"/>
      <c r="T1571" s="41">
        <f t="shared" si="156"/>
        <v>0</v>
      </c>
      <c r="V1571" s="44"/>
      <c r="W1571" s="43"/>
    </row>
    <row r="1572" spans="2:23" ht="12" hidden="1" customHeight="1">
      <c r="B1572" s="165"/>
      <c r="C1572" s="165"/>
      <c r="D1572" s="165"/>
      <c r="E1572" s="18" t="s">
        <v>985</v>
      </c>
      <c r="F1572" s="19" t="s">
        <v>986</v>
      </c>
      <c r="G1572" s="14"/>
      <c r="H1572" s="14"/>
      <c r="I1572" s="24"/>
      <c r="J1572" s="28"/>
      <c r="K1572" s="17"/>
      <c r="L1572" s="9">
        <f>ABSTRACT!I1569</f>
        <v>0</v>
      </c>
      <c r="M1572" s="9">
        <f>ABSTRACT!J1569</f>
        <v>0</v>
      </c>
      <c r="N1572" s="9">
        <f>ABSTRACT!K1569</f>
        <v>0</v>
      </c>
      <c r="O1572" s="37">
        <f t="shared" si="157"/>
        <v>0</v>
      </c>
      <c r="P1572" s="37">
        <f t="shared" si="158"/>
        <v>0</v>
      </c>
      <c r="Q1572" s="37">
        <f t="shared" si="159"/>
        <v>0</v>
      </c>
      <c r="R1572" s="35"/>
      <c r="S1572" s="36"/>
      <c r="T1572" s="41">
        <f t="shared" si="156"/>
        <v>0</v>
      </c>
      <c r="V1572" s="44"/>
      <c r="W1572" s="43"/>
    </row>
    <row r="1573" spans="2:23" ht="12" hidden="1" customHeight="1">
      <c r="B1573" s="165"/>
      <c r="C1573" s="165"/>
      <c r="D1573" s="165"/>
      <c r="E1573" s="18" t="s">
        <v>987</v>
      </c>
      <c r="F1573" s="19" t="s">
        <v>988</v>
      </c>
      <c r="G1573" s="14"/>
      <c r="H1573" s="14"/>
      <c r="I1573" s="24"/>
      <c r="J1573" s="28"/>
      <c r="K1573" s="17"/>
      <c r="L1573" s="9">
        <f>ABSTRACT!I1570</f>
        <v>0</v>
      </c>
      <c r="M1573" s="9">
        <f>ABSTRACT!J1570</f>
        <v>0</v>
      </c>
      <c r="N1573" s="9">
        <f>ABSTRACT!K1570</f>
        <v>0</v>
      </c>
      <c r="O1573" s="37">
        <f t="shared" si="157"/>
        <v>0</v>
      </c>
      <c r="P1573" s="37">
        <f t="shared" si="158"/>
        <v>0</v>
      </c>
      <c r="Q1573" s="37">
        <f t="shared" si="159"/>
        <v>0</v>
      </c>
      <c r="R1573" s="35"/>
      <c r="S1573" s="36"/>
      <c r="T1573" s="41">
        <f t="shared" si="156"/>
        <v>0</v>
      </c>
      <c r="V1573" s="44"/>
      <c r="W1573" s="43"/>
    </row>
    <row r="1574" spans="2:23" ht="12" hidden="1" customHeight="1">
      <c r="B1574" s="165"/>
      <c r="C1574" s="165"/>
      <c r="D1574" s="165"/>
      <c r="E1574" s="21" t="s">
        <v>99</v>
      </c>
      <c r="F1574" s="22" t="s">
        <v>404</v>
      </c>
      <c r="G1574" s="14">
        <v>50</v>
      </c>
      <c r="H1574" s="14" t="s">
        <v>405</v>
      </c>
      <c r="I1574" s="24">
        <v>0.7</v>
      </c>
      <c r="J1574" s="28">
        <v>1211.214565711</v>
      </c>
      <c r="K1574" s="17">
        <f t="shared" si="160"/>
        <v>42392.509799884996</v>
      </c>
      <c r="L1574" s="9">
        <f>ABSTRACT!I1571</f>
        <v>0</v>
      </c>
      <c r="M1574" s="9">
        <f>ABSTRACT!J1571</f>
        <v>0</v>
      </c>
      <c r="N1574" s="9">
        <f>ABSTRACT!K1571</f>
        <v>0</v>
      </c>
      <c r="O1574" s="37">
        <f t="shared" si="157"/>
        <v>0</v>
      </c>
      <c r="P1574" s="37">
        <f t="shared" si="158"/>
        <v>0</v>
      </c>
      <c r="Q1574" s="37">
        <f t="shared" si="159"/>
        <v>0</v>
      </c>
      <c r="R1574" s="35"/>
      <c r="S1574" s="36"/>
      <c r="T1574" s="41">
        <f t="shared" si="156"/>
        <v>0</v>
      </c>
      <c r="V1574" s="44"/>
      <c r="W1574" s="43"/>
    </row>
    <row r="1575" spans="2:23" ht="12" hidden="1" customHeight="1">
      <c r="B1575" s="165"/>
      <c r="C1575" s="165"/>
      <c r="D1575" s="165"/>
      <c r="E1575" s="21" t="s">
        <v>102</v>
      </c>
      <c r="F1575" s="22" t="s">
        <v>406</v>
      </c>
      <c r="G1575" s="14">
        <v>50</v>
      </c>
      <c r="H1575" s="14" t="s">
        <v>405</v>
      </c>
      <c r="I1575" s="24">
        <v>0.2</v>
      </c>
      <c r="J1575" s="28">
        <v>1211.214565711</v>
      </c>
      <c r="K1575" s="17">
        <f t="shared" si="160"/>
        <v>12112.145657110001</v>
      </c>
      <c r="L1575" s="9">
        <f>ABSTRACT!I1572</f>
        <v>0</v>
      </c>
      <c r="M1575" s="9">
        <f>ABSTRACT!J1572</f>
        <v>0</v>
      </c>
      <c r="N1575" s="9">
        <f>ABSTRACT!K1572</f>
        <v>0</v>
      </c>
      <c r="O1575" s="37">
        <f t="shared" si="157"/>
        <v>0</v>
      </c>
      <c r="P1575" s="37">
        <f t="shared" si="158"/>
        <v>0</v>
      </c>
      <c r="Q1575" s="37">
        <f t="shared" si="159"/>
        <v>0</v>
      </c>
      <c r="R1575" s="35"/>
      <c r="S1575" s="36"/>
      <c r="T1575" s="41">
        <f t="shared" si="156"/>
        <v>0</v>
      </c>
      <c r="V1575" s="44"/>
      <c r="W1575" s="43"/>
    </row>
    <row r="1576" spans="2:23" ht="12" hidden="1" customHeight="1">
      <c r="B1576" s="165"/>
      <c r="C1576" s="165"/>
      <c r="D1576" s="165"/>
      <c r="E1576" s="12" t="s">
        <v>989</v>
      </c>
      <c r="F1576" s="29" t="s">
        <v>990</v>
      </c>
      <c r="G1576" s="14"/>
      <c r="H1576" s="14"/>
      <c r="I1576" s="24"/>
      <c r="J1576" s="28"/>
      <c r="K1576" s="17"/>
      <c r="L1576" s="9">
        <f>ABSTRACT!I1573</f>
        <v>0</v>
      </c>
      <c r="M1576" s="9">
        <f>ABSTRACT!J1573</f>
        <v>0</v>
      </c>
      <c r="N1576" s="9">
        <f>ABSTRACT!K1573</f>
        <v>0</v>
      </c>
      <c r="O1576" s="37">
        <f t="shared" si="157"/>
        <v>0</v>
      </c>
      <c r="P1576" s="37">
        <f t="shared" si="158"/>
        <v>0</v>
      </c>
      <c r="Q1576" s="37">
        <f t="shared" si="159"/>
        <v>0</v>
      </c>
      <c r="R1576" s="35"/>
      <c r="S1576" s="36"/>
      <c r="T1576" s="41">
        <f t="shared" si="156"/>
        <v>0</v>
      </c>
      <c r="V1576" s="44"/>
      <c r="W1576" s="43"/>
    </row>
    <row r="1577" spans="2:23" ht="12" hidden="1" customHeight="1">
      <c r="B1577" s="165"/>
      <c r="C1577" s="165"/>
      <c r="D1577" s="165"/>
      <c r="E1577" s="18" t="s">
        <v>991</v>
      </c>
      <c r="F1577" s="19" t="s">
        <v>992</v>
      </c>
      <c r="G1577" s="14"/>
      <c r="H1577" s="14"/>
      <c r="I1577" s="24"/>
      <c r="J1577" s="28"/>
      <c r="K1577" s="17"/>
      <c r="L1577" s="9">
        <f>ABSTRACT!I1574</f>
        <v>0</v>
      </c>
      <c r="M1577" s="9">
        <f>ABSTRACT!J1574</f>
        <v>0</v>
      </c>
      <c r="N1577" s="9">
        <f>ABSTRACT!K1574</f>
        <v>0</v>
      </c>
      <c r="O1577" s="37">
        <f t="shared" si="157"/>
        <v>0</v>
      </c>
      <c r="P1577" s="37">
        <f t="shared" si="158"/>
        <v>0</v>
      </c>
      <c r="Q1577" s="37">
        <f t="shared" si="159"/>
        <v>0</v>
      </c>
      <c r="R1577" s="35"/>
      <c r="S1577" s="36"/>
      <c r="T1577" s="41">
        <f t="shared" si="156"/>
        <v>0</v>
      </c>
      <c r="V1577" s="44"/>
      <c r="W1577" s="43"/>
    </row>
    <row r="1578" spans="2:23" ht="12" hidden="1" customHeight="1">
      <c r="B1578" s="165"/>
      <c r="C1578" s="165"/>
      <c r="D1578" s="165"/>
      <c r="E1578" s="18" t="s">
        <v>993</v>
      </c>
      <c r="F1578" s="19" t="s">
        <v>994</v>
      </c>
      <c r="G1578" s="72"/>
      <c r="H1578" s="14"/>
      <c r="I1578" s="15"/>
      <c r="J1578" s="28"/>
      <c r="K1578" s="17"/>
      <c r="L1578" s="9">
        <f>ABSTRACT!I1575</f>
        <v>0</v>
      </c>
      <c r="M1578" s="9">
        <f>ABSTRACT!J1575</f>
        <v>0</v>
      </c>
      <c r="N1578" s="9">
        <f>ABSTRACT!K1575</f>
        <v>0</v>
      </c>
      <c r="O1578" s="37">
        <f t="shared" si="157"/>
        <v>0</v>
      </c>
      <c r="P1578" s="37">
        <f t="shared" si="158"/>
        <v>0</v>
      </c>
      <c r="Q1578" s="37">
        <f t="shared" si="159"/>
        <v>0</v>
      </c>
      <c r="R1578" s="35"/>
      <c r="S1578" s="36"/>
      <c r="T1578" s="41">
        <f t="shared" si="156"/>
        <v>0</v>
      </c>
      <c r="V1578" s="44"/>
      <c r="W1578" s="43"/>
    </row>
    <row r="1579" spans="2:23" ht="12" hidden="1" customHeight="1">
      <c r="B1579" s="165"/>
      <c r="C1579" s="165"/>
      <c r="D1579" s="165"/>
      <c r="E1579" s="21" t="s">
        <v>99</v>
      </c>
      <c r="F1579" s="22" t="s">
        <v>995</v>
      </c>
      <c r="G1579" s="72">
        <v>1000</v>
      </c>
      <c r="H1579" s="14" t="s">
        <v>144</v>
      </c>
      <c r="I1579" s="24">
        <v>0.7</v>
      </c>
      <c r="J1579" s="28">
        <v>541.16160844849003</v>
      </c>
      <c r="K1579" s="17">
        <f t="shared" si="160"/>
        <v>378813.12591394299</v>
      </c>
      <c r="L1579" s="9">
        <f>ABSTRACT!I1576</f>
        <v>300</v>
      </c>
      <c r="M1579" s="9">
        <f>ABSTRACT!J1576</f>
        <v>0</v>
      </c>
      <c r="N1579" s="9">
        <f>ABSTRACT!K1576</f>
        <v>300</v>
      </c>
      <c r="O1579" s="37">
        <f t="shared" si="157"/>
        <v>113643.93777418291</v>
      </c>
      <c r="P1579" s="37">
        <f t="shared" si="158"/>
        <v>0</v>
      </c>
      <c r="Q1579" s="37">
        <f t="shared" si="159"/>
        <v>113643.93777418291</v>
      </c>
      <c r="R1579" s="35"/>
      <c r="S1579" s="36"/>
      <c r="T1579" s="41">
        <f t="shared" si="156"/>
        <v>0</v>
      </c>
      <c r="V1579" s="44"/>
      <c r="W1579" s="43"/>
    </row>
    <row r="1580" spans="2:23" ht="12" hidden="1" customHeight="1">
      <c r="B1580" s="165"/>
      <c r="C1580" s="165"/>
      <c r="D1580" s="165"/>
      <c r="E1580" s="21" t="s">
        <v>102</v>
      </c>
      <c r="F1580" s="22" t="s">
        <v>206</v>
      </c>
      <c r="G1580" s="72">
        <v>1000</v>
      </c>
      <c r="H1580" s="14" t="s">
        <v>144</v>
      </c>
      <c r="I1580" s="24">
        <v>0.2</v>
      </c>
      <c r="J1580" s="28">
        <v>541.16160844849003</v>
      </c>
      <c r="K1580" s="17">
        <f t="shared" si="160"/>
        <v>108232.32168969802</v>
      </c>
      <c r="L1580" s="9">
        <f>ABSTRACT!I1577</f>
        <v>0</v>
      </c>
      <c r="M1580" s="9">
        <f>ABSTRACT!J1577</f>
        <v>0</v>
      </c>
      <c r="N1580" s="9">
        <f>ABSTRACT!K1577</f>
        <v>0</v>
      </c>
      <c r="O1580" s="37">
        <f t="shared" si="157"/>
        <v>0</v>
      </c>
      <c r="P1580" s="37">
        <f t="shared" si="158"/>
        <v>0</v>
      </c>
      <c r="Q1580" s="37">
        <f t="shared" si="159"/>
        <v>0</v>
      </c>
      <c r="R1580" s="35"/>
      <c r="S1580" s="36"/>
      <c r="T1580" s="41">
        <f t="shared" si="156"/>
        <v>0</v>
      </c>
      <c r="V1580" s="44"/>
      <c r="W1580" s="43"/>
    </row>
    <row r="1581" spans="2:23" ht="12" hidden="1" customHeight="1">
      <c r="B1581" s="165"/>
      <c r="C1581" s="165"/>
      <c r="D1581" s="165"/>
      <c r="E1581" s="18" t="s">
        <v>996</v>
      </c>
      <c r="F1581" s="19" t="s">
        <v>997</v>
      </c>
      <c r="G1581" s="14"/>
      <c r="H1581" s="14"/>
      <c r="I1581" s="24"/>
      <c r="J1581" s="28"/>
      <c r="K1581" s="17"/>
      <c r="L1581" s="9">
        <f>ABSTRACT!I1578</f>
        <v>0</v>
      </c>
      <c r="M1581" s="9">
        <f>ABSTRACT!J1578</f>
        <v>0</v>
      </c>
      <c r="N1581" s="9">
        <f>ABSTRACT!K1578</f>
        <v>0</v>
      </c>
      <c r="O1581" s="37">
        <f t="shared" si="157"/>
        <v>0</v>
      </c>
      <c r="P1581" s="37">
        <f t="shared" si="158"/>
        <v>0</v>
      </c>
      <c r="Q1581" s="37">
        <f t="shared" si="159"/>
        <v>0</v>
      </c>
      <c r="R1581" s="35"/>
      <c r="S1581" s="36"/>
      <c r="T1581" s="41">
        <f t="shared" si="156"/>
        <v>0</v>
      </c>
      <c r="V1581" s="44"/>
      <c r="W1581" s="43"/>
    </row>
    <row r="1582" spans="2:23" ht="12" hidden="1" customHeight="1">
      <c r="B1582" s="165"/>
      <c r="C1582" s="165"/>
      <c r="D1582" s="165"/>
      <c r="E1582" s="21" t="s">
        <v>99</v>
      </c>
      <c r="F1582" s="22" t="s">
        <v>995</v>
      </c>
      <c r="G1582" s="14">
        <v>500</v>
      </c>
      <c r="H1582" s="14" t="s">
        <v>144</v>
      </c>
      <c r="I1582" s="24">
        <v>0.7</v>
      </c>
      <c r="J1582" s="28">
        <v>541.16098962941999</v>
      </c>
      <c r="K1582" s="17">
        <f t="shared" si="160"/>
        <v>189406.34637029699</v>
      </c>
      <c r="L1582" s="9">
        <f>ABSTRACT!I1579</f>
        <v>0</v>
      </c>
      <c r="M1582" s="9">
        <f>ABSTRACT!J1579</f>
        <v>0</v>
      </c>
      <c r="N1582" s="9">
        <f>ABSTRACT!K1579</f>
        <v>0</v>
      </c>
      <c r="O1582" s="37">
        <f t="shared" si="157"/>
        <v>0</v>
      </c>
      <c r="P1582" s="37">
        <f t="shared" si="158"/>
        <v>0</v>
      </c>
      <c r="Q1582" s="37">
        <f t="shared" si="159"/>
        <v>0</v>
      </c>
      <c r="R1582" s="35"/>
      <c r="S1582" s="36"/>
      <c r="T1582" s="41">
        <f t="shared" si="156"/>
        <v>0</v>
      </c>
      <c r="V1582" s="44"/>
      <c r="W1582" s="43"/>
    </row>
    <row r="1583" spans="2:23" ht="12" hidden="1" customHeight="1">
      <c r="B1583" s="165"/>
      <c r="C1583" s="165"/>
      <c r="D1583" s="165"/>
      <c r="E1583" s="21" t="s">
        <v>102</v>
      </c>
      <c r="F1583" s="22" t="s">
        <v>206</v>
      </c>
      <c r="G1583" s="14">
        <v>500</v>
      </c>
      <c r="H1583" s="14" t="s">
        <v>144</v>
      </c>
      <c r="I1583" s="24">
        <v>0.2</v>
      </c>
      <c r="J1583" s="28">
        <v>541.16098962941999</v>
      </c>
      <c r="K1583" s="17">
        <f t="shared" si="160"/>
        <v>54116.098962942</v>
      </c>
      <c r="L1583" s="9">
        <f>ABSTRACT!I1580</f>
        <v>0</v>
      </c>
      <c r="M1583" s="9">
        <f>ABSTRACT!J1580</f>
        <v>0</v>
      </c>
      <c r="N1583" s="9">
        <f>ABSTRACT!K1580</f>
        <v>0</v>
      </c>
      <c r="O1583" s="37">
        <f t="shared" si="157"/>
        <v>0</v>
      </c>
      <c r="P1583" s="37">
        <f t="shared" si="158"/>
        <v>0</v>
      </c>
      <c r="Q1583" s="37">
        <f t="shared" si="159"/>
        <v>0</v>
      </c>
      <c r="R1583" s="35"/>
      <c r="S1583" s="36"/>
      <c r="T1583" s="41">
        <f t="shared" si="156"/>
        <v>0</v>
      </c>
      <c r="V1583" s="44"/>
      <c r="W1583" s="43"/>
    </row>
    <row r="1584" spans="2:23" ht="12" hidden="1" customHeight="1">
      <c r="B1584" s="165"/>
      <c r="C1584" s="165"/>
      <c r="D1584" s="165"/>
      <c r="E1584" s="18" t="s">
        <v>998</v>
      </c>
      <c r="F1584" s="19" t="s">
        <v>999</v>
      </c>
      <c r="G1584" s="14"/>
      <c r="H1584" s="14"/>
      <c r="I1584" s="24"/>
      <c r="J1584" s="28"/>
      <c r="K1584" s="17"/>
      <c r="L1584" s="9">
        <f>ABSTRACT!I1581</f>
        <v>0</v>
      </c>
      <c r="M1584" s="9">
        <f>ABSTRACT!J1581</f>
        <v>0</v>
      </c>
      <c r="N1584" s="9">
        <f>ABSTRACT!K1581</f>
        <v>0</v>
      </c>
      <c r="O1584" s="37">
        <f t="shared" si="157"/>
        <v>0</v>
      </c>
      <c r="P1584" s="37">
        <f t="shared" si="158"/>
        <v>0</v>
      </c>
      <c r="Q1584" s="37">
        <f t="shared" si="159"/>
        <v>0</v>
      </c>
      <c r="R1584" s="35"/>
      <c r="S1584" s="36"/>
      <c r="T1584" s="41">
        <f t="shared" si="156"/>
        <v>0</v>
      </c>
      <c r="V1584" s="44"/>
      <c r="W1584" s="43"/>
    </row>
    <row r="1585" spans="2:23" ht="12" hidden="1" customHeight="1">
      <c r="B1585" s="165"/>
      <c r="C1585" s="165"/>
      <c r="D1585" s="165"/>
      <c r="E1585" s="21" t="s">
        <v>99</v>
      </c>
      <c r="F1585" s="22" t="s">
        <v>995</v>
      </c>
      <c r="G1585" s="14">
        <v>300</v>
      </c>
      <c r="H1585" s="14" t="s">
        <v>144</v>
      </c>
      <c r="I1585" s="24">
        <v>0.7</v>
      </c>
      <c r="J1585" s="28">
        <v>504.45718040353302</v>
      </c>
      <c r="K1585" s="17">
        <f t="shared" si="160"/>
        <v>105936.00788474192</v>
      </c>
      <c r="L1585" s="9">
        <f>ABSTRACT!I1582</f>
        <v>300</v>
      </c>
      <c r="M1585" s="9">
        <f>ABSTRACT!J1582</f>
        <v>0</v>
      </c>
      <c r="N1585" s="9">
        <f>ABSTRACT!K1582</f>
        <v>300</v>
      </c>
      <c r="O1585" s="37">
        <f t="shared" si="157"/>
        <v>105936.00788474192</v>
      </c>
      <c r="P1585" s="37">
        <f t="shared" si="158"/>
        <v>0</v>
      </c>
      <c r="Q1585" s="37">
        <f t="shared" si="159"/>
        <v>105936.00788474192</v>
      </c>
      <c r="R1585" s="35"/>
      <c r="S1585" s="36"/>
      <c r="T1585" s="41">
        <f t="shared" si="156"/>
        <v>0</v>
      </c>
      <c r="V1585" s="44"/>
      <c r="W1585" s="43"/>
    </row>
    <row r="1586" spans="2:23" ht="12" hidden="1" customHeight="1">
      <c r="B1586" s="165"/>
      <c r="C1586" s="165"/>
      <c r="D1586" s="165"/>
      <c r="E1586" s="21" t="s">
        <v>102</v>
      </c>
      <c r="F1586" s="22" t="s">
        <v>206</v>
      </c>
      <c r="G1586" s="14">
        <v>300</v>
      </c>
      <c r="H1586" s="14" t="s">
        <v>144</v>
      </c>
      <c r="I1586" s="24">
        <v>0.2</v>
      </c>
      <c r="J1586" s="28">
        <v>504.45718040353302</v>
      </c>
      <c r="K1586" s="17">
        <f t="shared" si="160"/>
        <v>30267.430824211981</v>
      </c>
      <c r="L1586" s="9">
        <f>ABSTRACT!I1583</f>
        <v>0</v>
      </c>
      <c r="M1586" s="9">
        <f>ABSTRACT!J1583</f>
        <v>0</v>
      </c>
      <c r="N1586" s="9">
        <f>ABSTRACT!K1583</f>
        <v>0</v>
      </c>
      <c r="O1586" s="37">
        <f t="shared" si="157"/>
        <v>0</v>
      </c>
      <c r="P1586" s="37">
        <f t="shared" si="158"/>
        <v>0</v>
      </c>
      <c r="Q1586" s="37">
        <f t="shared" si="159"/>
        <v>0</v>
      </c>
      <c r="R1586" s="35"/>
      <c r="S1586" s="36"/>
      <c r="T1586" s="41">
        <f t="shared" si="156"/>
        <v>0</v>
      </c>
      <c r="V1586" s="44"/>
      <c r="W1586" s="43"/>
    </row>
    <row r="1587" spans="2:23" ht="12" hidden="1" customHeight="1">
      <c r="B1587" s="165"/>
      <c r="C1587" s="165"/>
      <c r="D1587" s="165"/>
      <c r="E1587" s="18" t="s">
        <v>1000</v>
      </c>
      <c r="F1587" s="19" t="s">
        <v>1001</v>
      </c>
      <c r="G1587" s="14"/>
      <c r="H1587" s="14"/>
      <c r="I1587" s="24"/>
      <c r="J1587" s="28"/>
      <c r="K1587" s="17"/>
      <c r="L1587" s="9">
        <f>ABSTRACT!I1584</f>
        <v>0</v>
      </c>
      <c r="M1587" s="9">
        <f>ABSTRACT!J1584</f>
        <v>0</v>
      </c>
      <c r="N1587" s="9">
        <f>ABSTRACT!K1584</f>
        <v>0</v>
      </c>
      <c r="O1587" s="37">
        <f t="shared" si="157"/>
        <v>0</v>
      </c>
      <c r="P1587" s="37">
        <f t="shared" si="158"/>
        <v>0</v>
      </c>
      <c r="Q1587" s="37">
        <f t="shared" si="159"/>
        <v>0</v>
      </c>
      <c r="R1587" s="35"/>
      <c r="S1587" s="36"/>
      <c r="T1587" s="41">
        <f t="shared" si="156"/>
        <v>0</v>
      </c>
      <c r="V1587" s="44"/>
      <c r="W1587" s="43"/>
    </row>
    <row r="1588" spans="2:23" ht="12" hidden="1" customHeight="1">
      <c r="B1588" s="165"/>
      <c r="C1588" s="165"/>
      <c r="D1588" s="165"/>
      <c r="E1588" s="21" t="s">
        <v>99</v>
      </c>
      <c r="F1588" s="22" t="s">
        <v>995</v>
      </c>
      <c r="G1588" s="14">
        <v>300</v>
      </c>
      <c r="H1588" s="14" t="s">
        <v>144</v>
      </c>
      <c r="I1588" s="24">
        <v>0.7</v>
      </c>
      <c r="J1588" s="28">
        <v>504.45718040353302</v>
      </c>
      <c r="K1588" s="17">
        <f t="shared" si="160"/>
        <v>105936.00788474192</v>
      </c>
      <c r="L1588" s="9">
        <f>ABSTRACT!I1585</f>
        <v>200</v>
      </c>
      <c r="M1588" s="9">
        <f>ABSTRACT!J1585</f>
        <v>0</v>
      </c>
      <c r="N1588" s="9">
        <f>ABSTRACT!K1585</f>
        <v>200</v>
      </c>
      <c r="O1588" s="37">
        <f t="shared" si="157"/>
        <v>70624.005256494609</v>
      </c>
      <c r="P1588" s="37">
        <f t="shared" si="158"/>
        <v>0</v>
      </c>
      <c r="Q1588" s="37">
        <f t="shared" si="159"/>
        <v>70624.005256494609</v>
      </c>
      <c r="R1588" s="35"/>
      <c r="S1588" s="36"/>
      <c r="T1588" s="41">
        <f t="shared" si="156"/>
        <v>0</v>
      </c>
      <c r="V1588" s="44"/>
      <c r="W1588" s="43"/>
    </row>
    <row r="1589" spans="2:23" ht="12" hidden="1" customHeight="1">
      <c r="B1589" s="165"/>
      <c r="C1589" s="165"/>
      <c r="D1589" s="165"/>
      <c r="E1589" s="21" t="s">
        <v>102</v>
      </c>
      <c r="F1589" s="22" t="s">
        <v>206</v>
      </c>
      <c r="G1589" s="14">
        <v>300</v>
      </c>
      <c r="H1589" s="14" t="s">
        <v>144</v>
      </c>
      <c r="I1589" s="24">
        <v>0.2</v>
      </c>
      <c r="J1589" s="28">
        <v>504.45718040353302</v>
      </c>
      <c r="K1589" s="17">
        <f t="shared" si="160"/>
        <v>30267.430824211981</v>
      </c>
      <c r="L1589" s="9">
        <f>ABSTRACT!I1586</f>
        <v>0</v>
      </c>
      <c r="M1589" s="9">
        <f>ABSTRACT!J1586</f>
        <v>0</v>
      </c>
      <c r="N1589" s="9">
        <f>ABSTRACT!K1586</f>
        <v>0</v>
      </c>
      <c r="O1589" s="37">
        <f t="shared" si="157"/>
        <v>0</v>
      </c>
      <c r="P1589" s="37">
        <f t="shared" si="158"/>
        <v>0</v>
      </c>
      <c r="Q1589" s="37">
        <f t="shared" si="159"/>
        <v>0</v>
      </c>
      <c r="R1589" s="35"/>
      <c r="S1589" s="36"/>
      <c r="T1589" s="41">
        <f t="shared" si="156"/>
        <v>0</v>
      </c>
      <c r="V1589" s="44"/>
      <c r="W1589" s="43"/>
    </row>
    <row r="1590" spans="2:23" ht="12" hidden="1" customHeight="1">
      <c r="B1590" s="165"/>
      <c r="C1590" s="165"/>
      <c r="D1590" s="165"/>
      <c r="E1590" s="18" t="s">
        <v>1002</v>
      </c>
      <c r="F1590" s="19" t="s">
        <v>1003</v>
      </c>
      <c r="G1590" s="14"/>
      <c r="H1590" s="14"/>
      <c r="I1590" s="24"/>
      <c r="J1590" s="28"/>
      <c r="K1590" s="17"/>
      <c r="L1590" s="9">
        <f>ABSTRACT!I1587</f>
        <v>0</v>
      </c>
      <c r="M1590" s="9">
        <f>ABSTRACT!J1587</f>
        <v>0</v>
      </c>
      <c r="N1590" s="9">
        <f>ABSTRACT!K1587</f>
        <v>0</v>
      </c>
      <c r="O1590" s="37">
        <f t="shared" si="157"/>
        <v>0</v>
      </c>
      <c r="P1590" s="37">
        <f t="shared" si="158"/>
        <v>0</v>
      </c>
      <c r="Q1590" s="37">
        <f t="shared" si="159"/>
        <v>0</v>
      </c>
      <c r="R1590" s="35"/>
      <c r="S1590" s="36"/>
      <c r="T1590" s="41">
        <f t="shared" si="156"/>
        <v>0</v>
      </c>
      <c r="V1590" s="44"/>
      <c r="W1590" s="43"/>
    </row>
    <row r="1591" spans="2:23" ht="12" hidden="1" customHeight="1">
      <c r="B1591" s="165"/>
      <c r="C1591" s="165"/>
      <c r="D1591" s="165"/>
      <c r="E1591" s="21" t="s">
        <v>99</v>
      </c>
      <c r="F1591" s="22" t="s">
        <v>995</v>
      </c>
      <c r="G1591" s="14">
        <v>50</v>
      </c>
      <c r="H1591" s="14" t="s">
        <v>144</v>
      </c>
      <c r="I1591" s="24">
        <v>0.7</v>
      </c>
      <c r="J1591" s="28">
        <v>504.461305864</v>
      </c>
      <c r="K1591" s="17">
        <f t="shared" si="160"/>
        <v>17656.14570524</v>
      </c>
      <c r="L1591" s="9">
        <f>ABSTRACT!I1588</f>
        <v>20</v>
      </c>
      <c r="M1591" s="9">
        <f>ABSTRACT!J1588</f>
        <v>0</v>
      </c>
      <c r="N1591" s="9">
        <f>ABSTRACT!K1588</f>
        <v>20</v>
      </c>
      <c r="O1591" s="37">
        <f t="shared" si="157"/>
        <v>7062.4582820959986</v>
      </c>
      <c r="P1591" s="37">
        <f t="shared" si="158"/>
        <v>0</v>
      </c>
      <c r="Q1591" s="37">
        <f t="shared" si="159"/>
        <v>7062.4582820959986</v>
      </c>
      <c r="R1591" s="35"/>
      <c r="S1591" s="36"/>
      <c r="T1591" s="41">
        <f t="shared" si="156"/>
        <v>0</v>
      </c>
      <c r="V1591" s="44"/>
      <c r="W1591" s="43"/>
    </row>
    <row r="1592" spans="2:23" ht="12" hidden="1" customHeight="1">
      <c r="B1592" s="165"/>
      <c r="C1592" s="165"/>
      <c r="D1592" s="165"/>
      <c r="E1592" s="21" t="s">
        <v>102</v>
      </c>
      <c r="F1592" s="22" t="s">
        <v>206</v>
      </c>
      <c r="G1592" s="14">
        <v>50</v>
      </c>
      <c r="H1592" s="14" t="s">
        <v>144</v>
      </c>
      <c r="I1592" s="24">
        <v>0.2</v>
      </c>
      <c r="J1592" s="28">
        <v>504.461305864</v>
      </c>
      <c r="K1592" s="17">
        <f t="shared" si="160"/>
        <v>5044.6130586400004</v>
      </c>
      <c r="L1592" s="9">
        <f>ABSTRACT!I1589</f>
        <v>0</v>
      </c>
      <c r="M1592" s="9">
        <f>ABSTRACT!J1589</f>
        <v>0</v>
      </c>
      <c r="N1592" s="9">
        <f>ABSTRACT!K1589</f>
        <v>0</v>
      </c>
      <c r="O1592" s="37">
        <f t="shared" si="157"/>
        <v>0</v>
      </c>
      <c r="P1592" s="37">
        <f t="shared" si="158"/>
        <v>0</v>
      </c>
      <c r="Q1592" s="37">
        <f t="shared" si="159"/>
        <v>0</v>
      </c>
      <c r="R1592" s="35"/>
      <c r="S1592" s="36"/>
      <c r="T1592" s="41">
        <f t="shared" si="156"/>
        <v>0</v>
      </c>
      <c r="V1592" s="44"/>
      <c r="W1592" s="43"/>
    </row>
    <row r="1593" spans="2:23" ht="12" hidden="1" customHeight="1">
      <c r="B1593" s="165"/>
      <c r="C1593" s="165"/>
      <c r="D1593" s="165"/>
      <c r="E1593" s="18" t="s">
        <v>1004</v>
      </c>
      <c r="F1593" s="19" t="s">
        <v>1005</v>
      </c>
      <c r="G1593" s="14"/>
      <c r="H1593" s="14"/>
      <c r="I1593" s="24"/>
      <c r="J1593" s="28"/>
      <c r="K1593" s="17"/>
      <c r="L1593" s="9">
        <f>ABSTRACT!I1590</f>
        <v>0</v>
      </c>
      <c r="M1593" s="9">
        <f>ABSTRACT!J1590</f>
        <v>0</v>
      </c>
      <c r="N1593" s="9">
        <f>ABSTRACT!K1590</f>
        <v>0</v>
      </c>
      <c r="O1593" s="37">
        <f t="shared" si="157"/>
        <v>0</v>
      </c>
      <c r="P1593" s="37">
        <f t="shared" si="158"/>
        <v>0</v>
      </c>
      <c r="Q1593" s="37">
        <f t="shared" si="159"/>
        <v>0</v>
      </c>
      <c r="R1593" s="35"/>
      <c r="S1593" s="36"/>
      <c r="T1593" s="41">
        <f t="shared" si="156"/>
        <v>0</v>
      </c>
      <c r="V1593" s="44"/>
      <c r="W1593" s="43"/>
    </row>
    <row r="1594" spans="2:23" ht="12" hidden="1" customHeight="1">
      <c r="B1594" s="165"/>
      <c r="C1594" s="165"/>
      <c r="D1594" s="165"/>
      <c r="E1594" s="21" t="s">
        <v>99</v>
      </c>
      <c r="F1594" s="22" t="s">
        <v>995</v>
      </c>
      <c r="G1594" s="14">
        <v>50</v>
      </c>
      <c r="H1594" s="14" t="s">
        <v>144</v>
      </c>
      <c r="I1594" s="24">
        <v>0.7</v>
      </c>
      <c r="J1594" s="28">
        <v>252.230652932</v>
      </c>
      <c r="K1594" s="17">
        <f t="shared" si="160"/>
        <v>8828.07285262</v>
      </c>
      <c r="L1594" s="9">
        <f>ABSTRACT!I1591</f>
        <v>20</v>
      </c>
      <c r="M1594" s="9">
        <f>ABSTRACT!J1591</f>
        <v>0</v>
      </c>
      <c r="N1594" s="9">
        <f>ABSTRACT!K1591</f>
        <v>20</v>
      </c>
      <c r="O1594" s="37">
        <f t="shared" si="157"/>
        <v>3531.2291410479993</v>
      </c>
      <c r="P1594" s="37">
        <f t="shared" si="158"/>
        <v>0</v>
      </c>
      <c r="Q1594" s="37">
        <f t="shared" si="159"/>
        <v>3531.2291410479993</v>
      </c>
      <c r="R1594" s="35"/>
      <c r="S1594" s="36"/>
      <c r="T1594" s="41">
        <f t="shared" si="156"/>
        <v>0</v>
      </c>
      <c r="V1594" s="44"/>
      <c r="W1594" s="43"/>
    </row>
    <row r="1595" spans="2:23" ht="12" hidden="1" customHeight="1">
      <c r="B1595" s="165"/>
      <c r="C1595" s="165"/>
      <c r="D1595" s="165"/>
      <c r="E1595" s="21" t="s">
        <v>102</v>
      </c>
      <c r="F1595" s="22" t="s">
        <v>206</v>
      </c>
      <c r="G1595" s="14">
        <v>50</v>
      </c>
      <c r="H1595" s="14" t="s">
        <v>144</v>
      </c>
      <c r="I1595" s="24">
        <v>0.2</v>
      </c>
      <c r="J1595" s="28">
        <v>252.230652932</v>
      </c>
      <c r="K1595" s="17">
        <f t="shared" si="160"/>
        <v>2522.3065293200002</v>
      </c>
      <c r="L1595" s="9">
        <f>ABSTRACT!I1592</f>
        <v>0</v>
      </c>
      <c r="M1595" s="9">
        <f>ABSTRACT!J1592</f>
        <v>0</v>
      </c>
      <c r="N1595" s="9">
        <f>ABSTRACT!K1592</f>
        <v>0</v>
      </c>
      <c r="O1595" s="37">
        <f t="shared" si="157"/>
        <v>0</v>
      </c>
      <c r="P1595" s="37">
        <f t="shared" si="158"/>
        <v>0</v>
      </c>
      <c r="Q1595" s="37">
        <f t="shared" si="159"/>
        <v>0</v>
      </c>
      <c r="R1595" s="35"/>
      <c r="S1595" s="36"/>
      <c r="T1595" s="41">
        <f t="shared" si="156"/>
        <v>0</v>
      </c>
      <c r="V1595" s="44"/>
      <c r="W1595" s="43"/>
    </row>
    <row r="1596" spans="2:23" ht="12" hidden="1" customHeight="1">
      <c r="B1596" s="165"/>
      <c r="C1596" s="165"/>
      <c r="D1596" s="165"/>
      <c r="E1596" s="18" t="s">
        <v>1006</v>
      </c>
      <c r="F1596" s="78" t="s">
        <v>1007</v>
      </c>
      <c r="G1596" s="14"/>
      <c r="H1596" s="14"/>
      <c r="I1596" s="15"/>
      <c r="J1596" s="28"/>
      <c r="K1596" s="17"/>
      <c r="L1596" s="9">
        <f>ABSTRACT!I1593</f>
        <v>0</v>
      </c>
      <c r="M1596" s="9">
        <f>ABSTRACT!J1593</f>
        <v>0</v>
      </c>
      <c r="N1596" s="9">
        <f>ABSTRACT!K1593</f>
        <v>0</v>
      </c>
      <c r="O1596" s="37">
        <f t="shared" si="157"/>
        <v>0</v>
      </c>
      <c r="P1596" s="37">
        <f t="shared" si="158"/>
        <v>0</v>
      </c>
      <c r="Q1596" s="37">
        <f t="shared" si="159"/>
        <v>0</v>
      </c>
      <c r="R1596" s="35"/>
      <c r="S1596" s="36"/>
      <c r="T1596" s="41">
        <f t="shared" si="156"/>
        <v>0</v>
      </c>
      <c r="V1596" s="44"/>
      <c r="W1596" s="43"/>
    </row>
    <row r="1597" spans="2:23" ht="12" hidden="1" customHeight="1">
      <c r="B1597" s="165"/>
      <c r="C1597" s="165"/>
      <c r="D1597" s="165"/>
      <c r="E1597" s="18" t="s">
        <v>1008</v>
      </c>
      <c r="F1597" s="19" t="s">
        <v>994</v>
      </c>
      <c r="G1597" s="14"/>
      <c r="H1597" s="14"/>
      <c r="I1597" s="24"/>
      <c r="J1597" s="28"/>
      <c r="K1597" s="17"/>
      <c r="L1597" s="9">
        <f>ABSTRACT!I1594</f>
        <v>0</v>
      </c>
      <c r="M1597" s="9">
        <f>ABSTRACT!J1594</f>
        <v>0</v>
      </c>
      <c r="N1597" s="9">
        <f>ABSTRACT!K1594</f>
        <v>0</v>
      </c>
      <c r="O1597" s="37">
        <f t="shared" si="157"/>
        <v>0</v>
      </c>
      <c r="P1597" s="37">
        <f t="shared" si="158"/>
        <v>0</v>
      </c>
      <c r="Q1597" s="37">
        <f t="shared" si="159"/>
        <v>0</v>
      </c>
      <c r="R1597" s="35"/>
      <c r="S1597" s="36"/>
      <c r="T1597" s="41">
        <f t="shared" si="156"/>
        <v>0</v>
      </c>
      <c r="V1597" s="44"/>
      <c r="W1597" s="43"/>
    </row>
    <row r="1598" spans="2:23" ht="12" hidden="1" customHeight="1">
      <c r="B1598" s="165"/>
      <c r="C1598" s="165"/>
      <c r="D1598" s="165"/>
      <c r="E1598" s="21" t="s">
        <v>99</v>
      </c>
      <c r="F1598" s="22" t="s">
        <v>995</v>
      </c>
      <c r="G1598" s="14">
        <v>100</v>
      </c>
      <c r="H1598" s="14" t="s">
        <v>144</v>
      </c>
      <c r="I1598" s="24">
        <v>0.7</v>
      </c>
      <c r="J1598" s="28">
        <v>577.01165363079997</v>
      </c>
      <c r="K1598" s="17">
        <f t="shared" si="160"/>
        <v>40390.815754155999</v>
      </c>
      <c r="L1598" s="9">
        <f>ABSTRACT!I1595</f>
        <v>100</v>
      </c>
      <c r="M1598" s="9">
        <f>ABSTRACT!J1595</f>
        <v>0</v>
      </c>
      <c r="N1598" s="9">
        <f>ABSTRACT!K1595</f>
        <v>100</v>
      </c>
      <c r="O1598" s="37">
        <f t="shared" si="157"/>
        <v>40390.815754155999</v>
      </c>
      <c r="P1598" s="37">
        <f t="shared" si="158"/>
        <v>0</v>
      </c>
      <c r="Q1598" s="37">
        <f t="shared" si="159"/>
        <v>40390.815754155999</v>
      </c>
      <c r="R1598" s="35"/>
      <c r="S1598" s="36"/>
      <c r="T1598" s="41">
        <f t="shared" si="156"/>
        <v>0</v>
      </c>
      <c r="V1598" s="44"/>
      <c r="W1598" s="43"/>
    </row>
    <row r="1599" spans="2:23" ht="12" hidden="1" customHeight="1">
      <c r="B1599" s="165"/>
      <c r="C1599" s="165"/>
      <c r="D1599" s="165"/>
      <c r="E1599" s="21" t="s">
        <v>102</v>
      </c>
      <c r="F1599" s="22" t="s">
        <v>206</v>
      </c>
      <c r="G1599" s="14">
        <v>100</v>
      </c>
      <c r="H1599" s="14" t="s">
        <v>144</v>
      </c>
      <c r="I1599" s="24">
        <v>0.2</v>
      </c>
      <c r="J1599" s="28">
        <v>577.01165363079997</v>
      </c>
      <c r="K1599" s="17">
        <f t="shared" si="160"/>
        <v>11540.233072616</v>
      </c>
      <c r="L1599" s="9">
        <f>ABSTRACT!I1596</f>
        <v>0</v>
      </c>
      <c r="M1599" s="9">
        <f>ABSTRACT!J1596</f>
        <v>0</v>
      </c>
      <c r="N1599" s="9">
        <f>ABSTRACT!K1596</f>
        <v>0</v>
      </c>
      <c r="O1599" s="37">
        <f t="shared" si="157"/>
        <v>0</v>
      </c>
      <c r="P1599" s="37">
        <f t="shared" si="158"/>
        <v>0</v>
      </c>
      <c r="Q1599" s="37">
        <f t="shared" si="159"/>
        <v>0</v>
      </c>
      <c r="R1599" s="35"/>
      <c r="S1599" s="36"/>
      <c r="T1599" s="41">
        <f t="shared" si="156"/>
        <v>0</v>
      </c>
      <c r="V1599" s="44"/>
      <c r="W1599" s="43"/>
    </row>
    <row r="1600" spans="2:23" ht="12" hidden="1" customHeight="1">
      <c r="B1600" s="165"/>
      <c r="C1600" s="165"/>
      <c r="D1600" s="165"/>
      <c r="E1600" s="18" t="s">
        <v>1009</v>
      </c>
      <c r="F1600" s="19" t="s">
        <v>997</v>
      </c>
      <c r="G1600" s="14"/>
      <c r="H1600" s="14"/>
      <c r="I1600" s="24"/>
      <c r="J1600" s="28"/>
      <c r="K1600" s="17"/>
      <c r="L1600" s="9">
        <f>ABSTRACT!I1597</f>
        <v>0</v>
      </c>
      <c r="M1600" s="9">
        <f>ABSTRACT!J1597</f>
        <v>0</v>
      </c>
      <c r="N1600" s="9">
        <f>ABSTRACT!K1597</f>
        <v>0</v>
      </c>
      <c r="O1600" s="37">
        <f t="shared" si="157"/>
        <v>0</v>
      </c>
      <c r="P1600" s="37">
        <f t="shared" si="158"/>
        <v>0</v>
      </c>
      <c r="Q1600" s="37">
        <f t="shared" si="159"/>
        <v>0</v>
      </c>
      <c r="R1600" s="35"/>
      <c r="S1600" s="36"/>
      <c r="T1600" s="41">
        <f t="shared" si="156"/>
        <v>0</v>
      </c>
      <c r="V1600" s="44"/>
      <c r="W1600" s="43"/>
    </row>
    <row r="1601" spans="2:23" ht="12" hidden="1" customHeight="1">
      <c r="B1601" s="165"/>
      <c r="C1601" s="165"/>
      <c r="D1601" s="165"/>
      <c r="E1601" s="21" t="s">
        <v>99</v>
      </c>
      <c r="F1601" s="22" t="s">
        <v>995</v>
      </c>
      <c r="G1601" s="14">
        <v>70</v>
      </c>
      <c r="H1601" s="14" t="s">
        <v>144</v>
      </c>
      <c r="I1601" s="24">
        <v>0.7</v>
      </c>
      <c r="J1601" s="28">
        <v>577.01342168528595</v>
      </c>
      <c r="K1601" s="17">
        <f t="shared" si="160"/>
        <v>28273.657662579008</v>
      </c>
      <c r="L1601" s="9">
        <f>ABSTRACT!I1598</f>
        <v>70</v>
      </c>
      <c r="M1601" s="9">
        <f>ABSTRACT!J1598</f>
        <v>0</v>
      </c>
      <c r="N1601" s="9">
        <f>ABSTRACT!K1598</f>
        <v>70</v>
      </c>
      <c r="O1601" s="37">
        <f t="shared" si="157"/>
        <v>28273.657662579008</v>
      </c>
      <c r="P1601" s="37">
        <f t="shared" si="158"/>
        <v>0</v>
      </c>
      <c r="Q1601" s="37">
        <f t="shared" si="159"/>
        <v>28273.657662579008</v>
      </c>
      <c r="R1601" s="35"/>
      <c r="S1601" s="36"/>
      <c r="T1601" s="41">
        <f t="shared" si="156"/>
        <v>0</v>
      </c>
      <c r="V1601" s="44"/>
      <c r="W1601" s="43"/>
    </row>
    <row r="1602" spans="2:23" ht="12" hidden="1" customHeight="1">
      <c r="B1602" s="165"/>
      <c r="C1602" s="165"/>
      <c r="D1602" s="165"/>
      <c r="E1602" s="21" t="s">
        <v>102</v>
      </c>
      <c r="F1602" s="22" t="s">
        <v>206</v>
      </c>
      <c r="G1602" s="14">
        <v>70</v>
      </c>
      <c r="H1602" s="14" t="s">
        <v>144</v>
      </c>
      <c r="I1602" s="24">
        <v>0.2</v>
      </c>
      <c r="J1602" s="28">
        <v>577.01342168528595</v>
      </c>
      <c r="K1602" s="17">
        <f t="shared" si="160"/>
        <v>8078.1879035940037</v>
      </c>
      <c r="L1602" s="9">
        <f>ABSTRACT!I1599</f>
        <v>0</v>
      </c>
      <c r="M1602" s="9">
        <f>ABSTRACT!J1599</f>
        <v>0</v>
      </c>
      <c r="N1602" s="9">
        <f>ABSTRACT!K1599</f>
        <v>0</v>
      </c>
      <c r="O1602" s="37">
        <f t="shared" si="157"/>
        <v>0</v>
      </c>
      <c r="P1602" s="37">
        <f t="shared" si="158"/>
        <v>0</v>
      </c>
      <c r="Q1602" s="37">
        <f t="shared" si="159"/>
        <v>0</v>
      </c>
      <c r="R1602" s="35"/>
      <c r="S1602" s="36"/>
      <c r="T1602" s="41">
        <f t="shared" si="156"/>
        <v>0</v>
      </c>
      <c r="V1602" s="44"/>
      <c r="W1602" s="43"/>
    </row>
    <row r="1603" spans="2:23" ht="12" hidden="1" customHeight="1">
      <c r="B1603" s="165"/>
      <c r="C1603" s="165"/>
      <c r="D1603" s="165"/>
      <c r="E1603" s="18" t="s">
        <v>1010</v>
      </c>
      <c r="F1603" s="19" t="s">
        <v>999</v>
      </c>
      <c r="G1603" s="14"/>
      <c r="H1603" s="14"/>
      <c r="I1603" s="24"/>
      <c r="J1603" s="28"/>
      <c r="K1603" s="17"/>
      <c r="L1603" s="9">
        <f>ABSTRACT!I1600</f>
        <v>0</v>
      </c>
      <c r="M1603" s="9">
        <f>ABSTRACT!J1600</f>
        <v>0</v>
      </c>
      <c r="N1603" s="9">
        <f>ABSTRACT!K1600</f>
        <v>0</v>
      </c>
      <c r="O1603" s="37">
        <f t="shared" si="157"/>
        <v>0</v>
      </c>
      <c r="P1603" s="37">
        <f t="shared" si="158"/>
        <v>0</v>
      </c>
      <c r="Q1603" s="37">
        <f t="shared" si="159"/>
        <v>0</v>
      </c>
      <c r="R1603" s="35"/>
      <c r="S1603" s="36"/>
      <c r="T1603" s="41">
        <f t="shared" si="156"/>
        <v>0</v>
      </c>
      <c r="V1603" s="44"/>
      <c r="W1603" s="43"/>
    </row>
    <row r="1604" spans="2:23" ht="12" hidden="1" customHeight="1">
      <c r="B1604" s="165"/>
      <c r="C1604" s="165"/>
      <c r="D1604" s="165"/>
      <c r="E1604" s="21" t="s">
        <v>99</v>
      </c>
      <c r="F1604" s="22" t="s">
        <v>995</v>
      </c>
      <c r="G1604" s="14">
        <v>70</v>
      </c>
      <c r="H1604" s="14" t="s">
        <v>144</v>
      </c>
      <c r="I1604" s="24">
        <v>0.7</v>
      </c>
      <c r="J1604" s="28">
        <v>541.15727671499997</v>
      </c>
      <c r="K1604" s="17">
        <f t="shared" si="160"/>
        <v>26516.706559034999</v>
      </c>
      <c r="L1604" s="9">
        <f>ABSTRACT!I1601</f>
        <v>70</v>
      </c>
      <c r="M1604" s="9">
        <f>ABSTRACT!J1601</f>
        <v>0</v>
      </c>
      <c r="N1604" s="9">
        <f>ABSTRACT!K1601</f>
        <v>70</v>
      </c>
      <c r="O1604" s="37">
        <f t="shared" si="157"/>
        <v>26516.706559034999</v>
      </c>
      <c r="P1604" s="37">
        <f t="shared" si="158"/>
        <v>0</v>
      </c>
      <c r="Q1604" s="37">
        <f t="shared" si="159"/>
        <v>26516.706559034999</v>
      </c>
      <c r="R1604" s="35"/>
      <c r="S1604" s="36"/>
      <c r="T1604" s="41">
        <f t="shared" si="156"/>
        <v>0</v>
      </c>
      <c r="V1604" s="44"/>
      <c r="W1604" s="43"/>
    </row>
    <row r="1605" spans="2:23" ht="12" hidden="1" customHeight="1">
      <c r="B1605" s="165"/>
      <c r="C1605" s="165"/>
      <c r="D1605" s="165"/>
      <c r="E1605" s="21" t="s">
        <v>102</v>
      </c>
      <c r="F1605" s="22" t="s">
        <v>206</v>
      </c>
      <c r="G1605" s="14">
        <v>70</v>
      </c>
      <c r="H1605" s="14" t="s">
        <v>144</v>
      </c>
      <c r="I1605" s="24">
        <v>0.2</v>
      </c>
      <c r="J1605" s="28">
        <v>541.15727671499997</v>
      </c>
      <c r="K1605" s="17">
        <f t="shared" si="160"/>
        <v>7576.2018740100002</v>
      </c>
      <c r="L1605" s="9">
        <f>ABSTRACT!I1602</f>
        <v>0</v>
      </c>
      <c r="M1605" s="9">
        <f>ABSTRACT!J1602</f>
        <v>0</v>
      </c>
      <c r="N1605" s="9">
        <f>ABSTRACT!K1602</f>
        <v>0</v>
      </c>
      <c r="O1605" s="37">
        <f t="shared" si="157"/>
        <v>0</v>
      </c>
      <c r="P1605" s="37">
        <f t="shared" si="158"/>
        <v>0</v>
      </c>
      <c r="Q1605" s="37">
        <f t="shared" si="159"/>
        <v>0</v>
      </c>
      <c r="R1605" s="35"/>
      <c r="S1605" s="36"/>
      <c r="T1605" s="41">
        <f t="shared" si="156"/>
        <v>0</v>
      </c>
      <c r="V1605" s="44"/>
      <c r="W1605" s="43"/>
    </row>
    <row r="1606" spans="2:23" ht="12" hidden="1" customHeight="1">
      <c r="B1606" s="165"/>
      <c r="C1606" s="165"/>
      <c r="D1606" s="165"/>
      <c r="E1606" s="18" t="s">
        <v>1011</v>
      </c>
      <c r="F1606" s="19" t="s">
        <v>1001</v>
      </c>
      <c r="G1606" s="14"/>
      <c r="H1606" s="14"/>
      <c r="I1606" s="24"/>
      <c r="J1606" s="28"/>
      <c r="K1606" s="17"/>
      <c r="L1606" s="9">
        <f>ABSTRACT!I1603</f>
        <v>0</v>
      </c>
      <c r="M1606" s="9">
        <f>ABSTRACT!J1603</f>
        <v>0</v>
      </c>
      <c r="N1606" s="9">
        <f>ABSTRACT!K1603</f>
        <v>0</v>
      </c>
      <c r="O1606" s="37">
        <f t="shared" si="157"/>
        <v>0</v>
      </c>
      <c r="P1606" s="37">
        <f t="shared" si="158"/>
        <v>0</v>
      </c>
      <c r="Q1606" s="37">
        <f t="shared" si="159"/>
        <v>0</v>
      </c>
      <c r="R1606" s="35"/>
      <c r="S1606" s="36"/>
      <c r="T1606" s="41">
        <f t="shared" si="156"/>
        <v>0</v>
      </c>
      <c r="V1606" s="44"/>
      <c r="W1606" s="43"/>
    </row>
    <row r="1607" spans="2:23" ht="12" hidden="1" customHeight="1">
      <c r="B1607" s="165"/>
      <c r="C1607" s="165"/>
      <c r="D1607" s="165"/>
      <c r="E1607" s="21" t="s">
        <v>99</v>
      </c>
      <c r="F1607" s="22" t="s">
        <v>995</v>
      </c>
      <c r="G1607" s="14">
        <v>50</v>
      </c>
      <c r="H1607" s="14" t="s">
        <v>144</v>
      </c>
      <c r="I1607" s="24">
        <v>0.7</v>
      </c>
      <c r="J1607" s="28">
        <v>541.15727671499997</v>
      </c>
      <c r="K1607" s="17">
        <f t="shared" si="160"/>
        <v>18940.504685024996</v>
      </c>
      <c r="L1607" s="9">
        <f>ABSTRACT!I1604</f>
        <v>30</v>
      </c>
      <c r="M1607" s="9">
        <f>ABSTRACT!J1604</f>
        <v>0</v>
      </c>
      <c r="N1607" s="9">
        <f>ABSTRACT!K1604</f>
        <v>30</v>
      </c>
      <c r="O1607" s="37">
        <f t="shared" si="157"/>
        <v>11364.302811014999</v>
      </c>
      <c r="P1607" s="37">
        <f t="shared" si="158"/>
        <v>0</v>
      </c>
      <c r="Q1607" s="37">
        <f t="shared" si="159"/>
        <v>11364.302811014999</v>
      </c>
      <c r="R1607" s="35"/>
      <c r="S1607" s="36"/>
      <c r="T1607" s="41">
        <f t="shared" si="156"/>
        <v>0</v>
      </c>
      <c r="V1607" s="44"/>
      <c r="W1607" s="43"/>
    </row>
    <row r="1608" spans="2:23" ht="12" hidden="1" customHeight="1">
      <c r="B1608" s="165"/>
      <c r="C1608" s="165"/>
      <c r="D1608" s="165"/>
      <c r="E1608" s="21" t="s">
        <v>102</v>
      </c>
      <c r="F1608" s="22" t="s">
        <v>206</v>
      </c>
      <c r="G1608" s="14">
        <v>50</v>
      </c>
      <c r="H1608" s="14" t="s">
        <v>144</v>
      </c>
      <c r="I1608" s="24">
        <v>0.2</v>
      </c>
      <c r="J1608" s="28">
        <v>541.15727671499997</v>
      </c>
      <c r="K1608" s="17">
        <f t="shared" si="160"/>
        <v>5411.5727671499999</v>
      </c>
      <c r="L1608" s="9">
        <f>ABSTRACT!I1605</f>
        <v>0</v>
      </c>
      <c r="M1608" s="9">
        <f>ABSTRACT!J1605</f>
        <v>0</v>
      </c>
      <c r="N1608" s="9">
        <f>ABSTRACT!K1605</f>
        <v>0</v>
      </c>
      <c r="O1608" s="37">
        <f t="shared" si="157"/>
        <v>0</v>
      </c>
      <c r="P1608" s="37">
        <f t="shared" si="158"/>
        <v>0</v>
      </c>
      <c r="Q1608" s="37">
        <f t="shared" si="159"/>
        <v>0</v>
      </c>
      <c r="R1608" s="35"/>
      <c r="S1608" s="36"/>
      <c r="T1608" s="41">
        <f t="shared" si="156"/>
        <v>0</v>
      </c>
      <c r="V1608" s="44"/>
      <c r="W1608" s="43"/>
    </row>
    <row r="1609" spans="2:23" ht="12" hidden="1" customHeight="1">
      <c r="B1609" s="165"/>
      <c r="C1609" s="165"/>
      <c r="D1609" s="165"/>
      <c r="E1609" s="18" t="s">
        <v>1012</v>
      </c>
      <c r="F1609" s="19" t="s">
        <v>1003</v>
      </c>
      <c r="G1609" s="14"/>
      <c r="H1609" s="14"/>
      <c r="I1609" s="24"/>
      <c r="J1609" s="28"/>
      <c r="K1609" s="17"/>
      <c r="L1609" s="9">
        <f>ABSTRACT!I1606</f>
        <v>0</v>
      </c>
      <c r="M1609" s="9">
        <f>ABSTRACT!J1606</f>
        <v>0</v>
      </c>
      <c r="N1609" s="9">
        <f>ABSTRACT!K1606</f>
        <v>0</v>
      </c>
      <c r="O1609" s="37">
        <f t="shared" si="157"/>
        <v>0</v>
      </c>
      <c r="P1609" s="37">
        <f t="shared" si="158"/>
        <v>0</v>
      </c>
      <c r="Q1609" s="37">
        <f t="shared" si="159"/>
        <v>0</v>
      </c>
      <c r="R1609" s="35"/>
      <c r="S1609" s="36"/>
      <c r="T1609" s="41">
        <f t="shared" si="156"/>
        <v>0</v>
      </c>
      <c r="V1609" s="44"/>
      <c r="W1609" s="43"/>
    </row>
    <row r="1610" spans="2:23" ht="12" hidden="1" customHeight="1">
      <c r="B1610" s="165"/>
      <c r="C1610" s="165"/>
      <c r="D1610" s="165"/>
      <c r="E1610" s="21" t="s">
        <v>99</v>
      </c>
      <c r="F1610" s="22" t="s">
        <v>995</v>
      </c>
      <c r="G1610" s="14">
        <v>30</v>
      </c>
      <c r="H1610" s="14" t="s">
        <v>144</v>
      </c>
      <c r="I1610" s="24">
        <v>0.7</v>
      </c>
      <c r="J1610" s="28">
        <v>541.15727671499997</v>
      </c>
      <c r="K1610" s="17">
        <f t="shared" si="160"/>
        <v>11364.302811014999</v>
      </c>
      <c r="L1610" s="9">
        <f>ABSTRACT!I1607</f>
        <v>15</v>
      </c>
      <c r="M1610" s="9">
        <f>ABSTRACT!J1607</f>
        <v>0</v>
      </c>
      <c r="N1610" s="9">
        <f>ABSTRACT!K1607</f>
        <v>15</v>
      </c>
      <c r="O1610" s="37">
        <f t="shared" si="157"/>
        <v>5682.1514055074995</v>
      </c>
      <c r="P1610" s="37">
        <f t="shared" si="158"/>
        <v>0</v>
      </c>
      <c r="Q1610" s="37">
        <f t="shared" si="159"/>
        <v>5682.1514055074995</v>
      </c>
      <c r="R1610" s="35"/>
      <c r="S1610" s="36"/>
      <c r="T1610" s="41">
        <f t="shared" si="156"/>
        <v>0</v>
      </c>
      <c r="V1610" s="44"/>
      <c r="W1610" s="43"/>
    </row>
    <row r="1611" spans="2:23" ht="12" hidden="1" customHeight="1">
      <c r="B1611" s="165"/>
      <c r="C1611" s="165"/>
      <c r="D1611" s="165"/>
      <c r="E1611" s="21" t="s">
        <v>102</v>
      </c>
      <c r="F1611" s="22" t="s">
        <v>206</v>
      </c>
      <c r="G1611" s="14">
        <v>30</v>
      </c>
      <c r="H1611" s="14" t="s">
        <v>144</v>
      </c>
      <c r="I1611" s="24">
        <v>0.2</v>
      </c>
      <c r="J1611" s="28">
        <v>541.15727671499997</v>
      </c>
      <c r="K1611" s="17">
        <f t="shared" si="160"/>
        <v>3246.94366029</v>
      </c>
      <c r="L1611" s="9">
        <f>ABSTRACT!I1608</f>
        <v>0</v>
      </c>
      <c r="M1611" s="9">
        <f>ABSTRACT!J1608</f>
        <v>0</v>
      </c>
      <c r="N1611" s="9">
        <f>ABSTRACT!K1608</f>
        <v>0</v>
      </c>
      <c r="O1611" s="37">
        <f t="shared" si="157"/>
        <v>0</v>
      </c>
      <c r="P1611" s="37">
        <f t="shared" si="158"/>
        <v>0</v>
      </c>
      <c r="Q1611" s="37">
        <f t="shared" si="159"/>
        <v>0</v>
      </c>
      <c r="R1611" s="35"/>
      <c r="S1611" s="36"/>
      <c r="T1611" s="41">
        <f t="shared" si="156"/>
        <v>0</v>
      </c>
      <c r="V1611" s="44"/>
      <c r="W1611" s="43"/>
    </row>
    <row r="1612" spans="2:23" ht="12" hidden="1" customHeight="1">
      <c r="B1612" s="165"/>
      <c r="C1612" s="165"/>
      <c r="D1612" s="165"/>
      <c r="E1612" s="18" t="s">
        <v>1013</v>
      </c>
      <c r="F1612" s="19" t="s">
        <v>1005</v>
      </c>
      <c r="G1612" s="14"/>
      <c r="H1612" s="14"/>
      <c r="I1612" s="15"/>
      <c r="J1612" s="28"/>
      <c r="K1612" s="17"/>
      <c r="L1612" s="9">
        <f>ABSTRACT!I1609</f>
        <v>0</v>
      </c>
      <c r="M1612" s="9">
        <f>ABSTRACT!J1609</f>
        <v>0</v>
      </c>
      <c r="N1612" s="9">
        <f>ABSTRACT!K1609</f>
        <v>0</v>
      </c>
      <c r="O1612" s="37">
        <f t="shared" si="157"/>
        <v>0</v>
      </c>
      <c r="P1612" s="37">
        <f t="shared" si="158"/>
        <v>0</v>
      </c>
      <c r="Q1612" s="37">
        <f t="shared" si="159"/>
        <v>0</v>
      </c>
      <c r="R1612" s="35"/>
      <c r="S1612" s="36"/>
      <c r="T1612" s="41">
        <f t="shared" si="156"/>
        <v>0</v>
      </c>
      <c r="V1612" s="44"/>
      <c r="W1612" s="43"/>
    </row>
    <row r="1613" spans="2:23" ht="12" hidden="1" customHeight="1">
      <c r="B1613" s="165"/>
      <c r="C1613" s="165"/>
      <c r="D1613" s="165"/>
      <c r="E1613" s="21" t="s">
        <v>99</v>
      </c>
      <c r="F1613" s="22" t="s">
        <v>995</v>
      </c>
      <c r="G1613" s="14">
        <v>30</v>
      </c>
      <c r="H1613" s="14" t="s">
        <v>144</v>
      </c>
      <c r="I1613" s="24">
        <v>0.7</v>
      </c>
      <c r="J1613" s="28">
        <v>270.58895200866698</v>
      </c>
      <c r="K1613" s="17">
        <f t="shared" si="160"/>
        <v>5682.3679921820058</v>
      </c>
      <c r="L1613" s="9">
        <f>ABSTRACT!I1610</f>
        <v>15</v>
      </c>
      <c r="M1613" s="9">
        <f>ABSTRACT!J1610</f>
        <v>0</v>
      </c>
      <c r="N1613" s="9">
        <f>ABSTRACT!K1610</f>
        <v>15</v>
      </c>
      <c r="O1613" s="37">
        <f t="shared" si="157"/>
        <v>2841.1839960910029</v>
      </c>
      <c r="P1613" s="37">
        <f t="shared" si="158"/>
        <v>0</v>
      </c>
      <c r="Q1613" s="37">
        <f t="shared" si="159"/>
        <v>2841.1839960910029</v>
      </c>
      <c r="R1613" s="35"/>
      <c r="S1613" s="36"/>
      <c r="T1613" s="41">
        <f t="shared" si="156"/>
        <v>0</v>
      </c>
      <c r="V1613" s="44"/>
      <c r="W1613" s="43"/>
    </row>
    <row r="1614" spans="2:23" ht="12" hidden="1" customHeight="1">
      <c r="B1614" s="165"/>
      <c r="C1614" s="165"/>
      <c r="D1614" s="165"/>
      <c r="E1614" s="21" t="s">
        <v>102</v>
      </c>
      <c r="F1614" s="22" t="s">
        <v>206</v>
      </c>
      <c r="G1614" s="14">
        <v>30</v>
      </c>
      <c r="H1614" s="14" t="s">
        <v>144</v>
      </c>
      <c r="I1614" s="24">
        <v>0.2</v>
      </c>
      <c r="J1614" s="28">
        <v>270.58895200866698</v>
      </c>
      <c r="K1614" s="17">
        <f t="shared" si="160"/>
        <v>1623.5337120520019</v>
      </c>
      <c r="L1614" s="9">
        <f>ABSTRACT!I1611</f>
        <v>0</v>
      </c>
      <c r="M1614" s="9">
        <f>ABSTRACT!J1611</f>
        <v>0</v>
      </c>
      <c r="N1614" s="9">
        <f>ABSTRACT!K1611</f>
        <v>0</v>
      </c>
      <c r="O1614" s="37">
        <f t="shared" si="157"/>
        <v>0</v>
      </c>
      <c r="P1614" s="37">
        <f t="shared" si="158"/>
        <v>0</v>
      </c>
      <c r="Q1614" s="37">
        <f t="shared" si="159"/>
        <v>0</v>
      </c>
      <c r="R1614" s="35"/>
      <c r="S1614" s="36"/>
      <c r="T1614" s="41">
        <f t="shared" ref="T1614:T1677" si="161">SUM(V1614:AO1614)</f>
        <v>0</v>
      </c>
      <c r="V1614" s="44"/>
      <c r="W1614" s="43"/>
    </row>
    <row r="1615" spans="2:23" ht="12" hidden="1" customHeight="1">
      <c r="B1615" s="165"/>
      <c r="C1615" s="165"/>
      <c r="D1615" s="165"/>
      <c r="E1615" s="12" t="s">
        <v>1014</v>
      </c>
      <c r="F1615" s="29" t="s">
        <v>1015</v>
      </c>
      <c r="G1615" s="14"/>
      <c r="H1615" s="14"/>
      <c r="I1615" s="24"/>
      <c r="J1615" s="28"/>
      <c r="K1615" s="17"/>
      <c r="L1615" s="9">
        <f>ABSTRACT!I1612</f>
        <v>0</v>
      </c>
      <c r="M1615" s="9">
        <f>ABSTRACT!J1612</f>
        <v>0</v>
      </c>
      <c r="N1615" s="9">
        <f>ABSTRACT!K1612</f>
        <v>0</v>
      </c>
      <c r="O1615" s="37">
        <f t="shared" ref="O1615:O1678" si="162">L1615*J1615*I1615</f>
        <v>0</v>
      </c>
      <c r="P1615" s="37">
        <f t="shared" ref="P1615:P1678" si="163">M1615*J1615*I1615</f>
        <v>0</v>
      </c>
      <c r="Q1615" s="37">
        <f t="shared" si="159"/>
        <v>0</v>
      </c>
      <c r="R1615" s="35"/>
      <c r="S1615" s="36"/>
      <c r="T1615" s="41">
        <f t="shared" si="161"/>
        <v>0</v>
      </c>
      <c r="V1615" s="44"/>
      <c r="W1615" s="43"/>
    </row>
    <row r="1616" spans="2:23" ht="12" hidden="1" customHeight="1">
      <c r="B1616" s="165"/>
      <c r="C1616" s="165"/>
      <c r="D1616" s="165"/>
      <c r="E1616" s="18" t="s">
        <v>1016</v>
      </c>
      <c r="F1616" s="19" t="s">
        <v>1017</v>
      </c>
      <c r="G1616" s="14"/>
      <c r="H1616" s="14"/>
      <c r="I1616" s="24"/>
      <c r="J1616" s="28"/>
      <c r="K1616" s="17"/>
      <c r="L1616" s="9">
        <f>ABSTRACT!I1613</f>
        <v>0</v>
      </c>
      <c r="M1616" s="9">
        <f>ABSTRACT!J1613</f>
        <v>0</v>
      </c>
      <c r="N1616" s="9">
        <f>ABSTRACT!K1613</f>
        <v>0</v>
      </c>
      <c r="O1616" s="37">
        <f t="shared" si="162"/>
        <v>0</v>
      </c>
      <c r="P1616" s="37">
        <f t="shared" si="163"/>
        <v>0</v>
      </c>
      <c r="Q1616" s="37">
        <f t="shared" ref="Q1616:Q1679" si="164">O1616+P1616</f>
        <v>0</v>
      </c>
      <c r="R1616" s="35"/>
      <c r="S1616" s="36"/>
      <c r="T1616" s="41">
        <f t="shared" si="161"/>
        <v>0</v>
      </c>
      <c r="V1616" s="44"/>
      <c r="W1616" s="43"/>
    </row>
    <row r="1617" spans="2:23" ht="12" hidden="1" customHeight="1">
      <c r="B1617" s="165"/>
      <c r="C1617" s="165"/>
      <c r="D1617" s="165"/>
      <c r="E1617" s="21" t="s">
        <v>99</v>
      </c>
      <c r="F1617" s="74" t="s">
        <v>1018</v>
      </c>
      <c r="G1617" s="14">
        <v>1</v>
      </c>
      <c r="H1617" s="14" t="s">
        <v>108</v>
      </c>
      <c r="I1617" s="24">
        <v>0.8</v>
      </c>
      <c r="J1617" s="28">
        <v>64294.682553929997</v>
      </c>
      <c r="K1617" s="17">
        <f t="shared" ref="K1617:K1624" si="165">J1617*G1617*I1617</f>
        <v>51435.746043143998</v>
      </c>
      <c r="L1617" s="9">
        <f>ABSTRACT!I1614</f>
        <v>0</v>
      </c>
      <c r="M1617" s="9">
        <f>ABSTRACT!J1614</f>
        <v>0</v>
      </c>
      <c r="N1617" s="9">
        <f>ABSTRACT!K1614</f>
        <v>0</v>
      </c>
      <c r="O1617" s="37">
        <f t="shared" si="162"/>
        <v>0</v>
      </c>
      <c r="P1617" s="37">
        <f t="shared" si="163"/>
        <v>0</v>
      </c>
      <c r="Q1617" s="37">
        <f t="shared" si="164"/>
        <v>0</v>
      </c>
      <c r="R1617" s="35"/>
      <c r="S1617" s="36"/>
      <c r="T1617" s="41">
        <f t="shared" si="161"/>
        <v>0</v>
      </c>
      <c r="V1617" s="44"/>
      <c r="W1617" s="43"/>
    </row>
    <row r="1618" spans="2:23" ht="12" hidden="1" customHeight="1">
      <c r="B1618" s="165"/>
      <c r="C1618" s="165"/>
      <c r="D1618" s="165"/>
      <c r="E1618" s="21" t="s">
        <v>102</v>
      </c>
      <c r="F1618" s="74" t="s">
        <v>1019</v>
      </c>
      <c r="G1618" s="14">
        <v>1</v>
      </c>
      <c r="H1618" s="14" t="s">
        <v>108</v>
      </c>
      <c r="I1618" s="24">
        <v>0.1</v>
      </c>
      <c r="J1618" s="28">
        <v>64294.682553929997</v>
      </c>
      <c r="K1618" s="17">
        <f t="shared" si="165"/>
        <v>6429.4682553929997</v>
      </c>
      <c r="L1618" s="9">
        <f>ABSTRACT!I1615</f>
        <v>0</v>
      </c>
      <c r="M1618" s="9">
        <f>ABSTRACT!J1615</f>
        <v>0</v>
      </c>
      <c r="N1618" s="9">
        <f>ABSTRACT!K1615</f>
        <v>0</v>
      </c>
      <c r="O1618" s="37">
        <f t="shared" si="162"/>
        <v>0</v>
      </c>
      <c r="P1618" s="37">
        <f t="shared" si="163"/>
        <v>0</v>
      </c>
      <c r="Q1618" s="37">
        <f t="shared" si="164"/>
        <v>0</v>
      </c>
      <c r="R1618" s="35"/>
      <c r="S1618" s="36"/>
      <c r="T1618" s="41">
        <f t="shared" si="161"/>
        <v>0</v>
      </c>
      <c r="V1618" s="44"/>
      <c r="W1618" s="43"/>
    </row>
    <row r="1619" spans="2:23" ht="12" hidden="1" customHeight="1">
      <c r="B1619" s="165"/>
      <c r="C1619" s="165"/>
      <c r="D1619" s="165"/>
      <c r="E1619" s="18" t="s">
        <v>1020</v>
      </c>
      <c r="F1619" s="19" t="s">
        <v>1021</v>
      </c>
      <c r="G1619" s="14"/>
      <c r="H1619" s="14"/>
      <c r="I1619" s="24"/>
      <c r="J1619" s="28"/>
      <c r="K1619" s="17"/>
      <c r="L1619" s="9">
        <f>ABSTRACT!I1616</f>
        <v>0</v>
      </c>
      <c r="M1619" s="9">
        <f>ABSTRACT!J1616</f>
        <v>0</v>
      </c>
      <c r="N1619" s="9">
        <f>ABSTRACT!K1616</f>
        <v>0</v>
      </c>
      <c r="O1619" s="37">
        <f t="shared" si="162"/>
        <v>0</v>
      </c>
      <c r="P1619" s="37">
        <f t="shared" si="163"/>
        <v>0</v>
      </c>
      <c r="Q1619" s="37">
        <f t="shared" si="164"/>
        <v>0</v>
      </c>
      <c r="R1619" s="35"/>
      <c r="S1619" s="36"/>
      <c r="T1619" s="41">
        <f t="shared" si="161"/>
        <v>0</v>
      </c>
      <c r="V1619" s="44"/>
      <c r="W1619" s="43"/>
    </row>
    <row r="1620" spans="2:23" ht="12" hidden="1" customHeight="1">
      <c r="B1620" s="165"/>
      <c r="C1620" s="165"/>
      <c r="D1620" s="165"/>
      <c r="E1620" s="18" t="s">
        <v>1022</v>
      </c>
      <c r="F1620" s="19" t="s">
        <v>1023</v>
      </c>
      <c r="G1620" s="14"/>
      <c r="H1620" s="14"/>
      <c r="I1620" s="24"/>
      <c r="J1620" s="28"/>
      <c r="K1620" s="17"/>
      <c r="L1620" s="9">
        <f>ABSTRACT!I1617</f>
        <v>0</v>
      </c>
      <c r="M1620" s="9">
        <f>ABSTRACT!J1617</f>
        <v>0</v>
      </c>
      <c r="N1620" s="9">
        <f>ABSTRACT!K1617</f>
        <v>0</v>
      </c>
      <c r="O1620" s="37">
        <f t="shared" si="162"/>
        <v>0</v>
      </c>
      <c r="P1620" s="37">
        <f t="shared" si="163"/>
        <v>0</v>
      </c>
      <c r="Q1620" s="37">
        <f t="shared" si="164"/>
        <v>0</v>
      </c>
      <c r="R1620" s="35"/>
      <c r="S1620" s="36"/>
      <c r="T1620" s="41">
        <f t="shared" si="161"/>
        <v>0</v>
      </c>
      <c r="V1620" s="44"/>
      <c r="W1620" s="43"/>
    </row>
    <row r="1621" spans="2:23" ht="12" hidden="1" customHeight="1">
      <c r="B1621" s="165"/>
      <c r="C1621" s="165"/>
      <c r="D1621" s="165"/>
      <c r="E1621" s="21" t="s">
        <v>99</v>
      </c>
      <c r="F1621" s="74" t="s">
        <v>1018</v>
      </c>
      <c r="G1621" s="14">
        <v>50</v>
      </c>
      <c r="H1621" s="14" t="s">
        <v>144</v>
      </c>
      <c r="I1621" s="24">
        <v>0.8</v>
      </c>
      <c r="J1621" s="28">
        <v>721.25837884780003</v>
      </c>
      <c r="K1621" s="17">
        <f t="shared" si="165"/>
        <v>28850.335153912005</v>
      </c>
      <c r="L1621" s="9">
        <f>ABSTRACT!I1618</f>
        <v>0</v>
      </c>
      <c r="M1621" s="9">
        <f>ABSTRACT!J1618</f>
        <v>0</v>
      </c>
      <c r="N1621" s="9">
        <f>ABSTRACT!K1618</f>
        <v>0</v>
      </c>
      <c r="O1621" s="37">
        <f t="shared" si="162"/>
        <v>0</v>
      </c>
      <c r="P1621" s="37">
        <f t="shared" si="163"/>
        <v>0</v>
      </c>
      <c r="Q1621" s="37">
        <f t="shared" si="164"/>
        <v>0</v>
      </c>
      <c r="R1621" s="35"/>
      <c r="S1621" s="36"/>
      <c r="T1621" s="41">
        <f t="shared" si="161"/>
        <v>0</v>
      </c>
      <c r="V1621" s="44"/>
      <c r="W1621" s="43"/>
    </row>
    <row r="1622" spans="2:23" ht="12" hidden="1" customHeight="1">
      <c r="B1622" s="165"/>
      <c r="C1622" s="165"/>
      <c r="D1622" s="165"/>
      <c r="E1622" s="21" t="s">
        <v>102</v>
      </c>
      <c r="F1622" s="74" t="s">
        <v>1019</v>
      </c>
      <c r="G1622" s="14">
        <v>50</v>
      </c>
      <c r="H1622" s="14" t="s">
        <v>144</v>
      </c>
      <c r="I1622" s="24">
        <v>0.1</v>
      </c>
      <c r="J1622" s="28">
        <v>721.25837884780003</v>
      </c>
      <c r="K1622" s="17">
        <f t="shared" si="165"/>
        <v>3606.2918942390006</v>
      </c>
      <c r="L1622" s="9">
        <f>ABSTRACT!I1619</f>
        <v>0</v>
      </c>
      <c r="M1622" s="9">
        <f>ABSTRACT!J1619</f>
        <v>0</v>
      </c>
      <c r="N1622" s="9">
        <f>ABSTRACT!K1619</f>
        <v>0</v>
      </c>
      <c r="O1622" s="37">
        <f t="shared" si="162"/>
        <v>0</v>
      </c>
      <c r="P1622" s="37">
        <f t="shared" si="163"/>
        <v>0</v>
      </c>
      <c r="Q1622" s="37">
        <f t="shared" si="164"/>
        <v>0</v>
      </c>
      <c r="R1622" s="35"/>
      <c r="S1622" s="36"/>
      <c r="T1622" s="41">
        <f t="shared" si="161"/>
        <v>0</v>
      </c>
      <c r="V1622" s="44"/>
      <c r="W1622" s="43"/>
    </row>
    <row r="1623" spans="2:23" ht="12" hidden="1" customHeight="1">
      <c r="B1623" s="165"/>
      <c r="C1623" s="165"/>
      <c r="D1623" s="165"/>
      <c r="E1623" s="12" t="s">
        <v>1024</v>
      </c>
      <c r="F1623" s="29" t="s">
        <v>1025</v>
      </c>
      <c r="G1623" s="14">
        <v>1</v>
      </c>
      <c r="H1623" s="14" t="s">
        <v>1026</v>
      </c>
      <c r="I1623" s="24">
        <v>0.9</v>
      </c>
      <c r="J1623" s="85">
        <v>213391.71164158999</v>
      </c>
      <c r="K1623" s="17">
        <f t="shared" si="165"/>
        <v>192052.540477431</v>
      </c>
      <c r="L1623" s="9">
        <f>ABSTRACT!I1620</f>
        <v>0</v>
      </c>
      <c r="M1623" s="9">
        <f>ABSTRACT!J1620</f>
        <v>0</v>
      </c>
      <c r="N1623" s="9">
        <f>ABSTRACT!K1620</f>
        <v>0</v>
      </c>
      <c r="O1623" s="37">
        <f t="shared" si="162"/>
        <v>0</v>
      </c>
      <c r="P1623" s="37">
        <f t="shared" si="163"/>
        <v>0</v>
      </c>
      <c r="Q1623" s="37">
        <f t="shared" si="164"/>
        <v>0</v>
      </c>
      <c r="R1623" s="35"/>
      <c r="S1623" s="36"/>
      <c r="T1623" s="41">
        <f t="shared" si="161"/>
        <v>0</v>
      </c>
      <c r="V1623" s="44"/>
      <c r="W1623" s="43"/>
    </row>
    <row r="1624" spans="2:23" ht="12" hidden="1" customHeight="1">
      <c r="B1624" s="165"/>
      <c r="C1624" s="165"/>
      <c r="D1624" s="165"/>
      <c r="E1624" s="12" t="s">
        <v>1027</v>
      </c>
      <c r="F1624" s="29" t="s">
        <v>1028</v>
      </c>
      <c r="G1624" s="21">
        <v>300</v>
      </c>
      <c r="H1624" s="89" t="s">
        <v>1029</v>
      </c>
      <c r="I1624" s="24">
        <v>0.9</v>
      </c>
      <c r="J1624" s="28">
        <v>7190.45069307433</v>
      </c>
      <c r="K1624" s="17">
        <f t="shared" si="165"/>
        <v>1941421.6871300691</v>
      </c>
      <c r="L1624" s="9">
        <f>ABSTRACT!I1621</f>
        <v>0</v>
      </c>
      <c r="M1624" s="9">
        <f>ABSTRACT!J1621</f>
        <v>0</v>
      </c>
      <c r="N1624" s="9">
        <f>ABSTRACT!K1621</f>
        <v>0</v>
      </c>
      <c r="O1624" s="37">
        <f t="shared" si="162"/>
        <v>0</v>
      </c>
      <c r="P1624" s="37">
        <f t="shared" si="163"/>
        <v>0</v>
      </c>
      <c r="Q1624" s="37">
        <f t="shared" si="164"/>
        <v>0</v>
      </c>
      <c r="R1624" s="35"/>
      <c r="S1624" s="36"/>
      <c r="T1624" s="41">
        <f t="shared" si="161"/>
        <v>0</v>
      </c>
      <c r="V1624" s="44"/>
      <c r="W1624" s="43"/>
    </row>
    <row r="1625" spans="2:23" ht="12" hidden="1" customHeight="1">
      <c r="B1625" s="165"/>
      <c r="C1625" s="165"/>
      <c r="D1625" s="165"/>
      <c r="E1625" s="21"/>
      <c r="F1625" s="74"/>
      <c r="G1625" s="21"/>
      <c r="H1625" s="89"/>
      <c r="I1625" s="15"/>
      <c r="J1625" s="28"/>
      <c r="K1625" s="17"/>
      <c r="L1625" s="9">
        <f>ABSTRACT!I1622</f>
        <v>0</v>
      </c>
      <c r="M1625" s="9">
        <f>ABSTRACT!J1622</f>
        <v>0</v>
      </c>
      <c r="N1625" s="9">
        <f>ABSTRACT!K1622</f>
        <v>0</v>
      </c>
      <c r="O1625" s="37">
        <f t="shared" si="162"/>
        <v>0</v>
      </c>
      <c r="P1625" s="37">
        <f t="shared" si="163"/>
        <v>0</v>
      </c>
      <c r="Q1625" s="37">
        <f t="shared" si="164"/>
        <v>0</v>
      </c>
      <c r="R1625" s="35"/>
      <c r="S1625" s="36"/>
      <c r="T1625" s="41">
        <f t="shared" si="161"/>
        <v>0</v>
      </c>
      <c r="V1625" s="44"/>
      <c r="W1625" s="43"/>
    </row>
    <row r="1626" spans="2:23" ht="12" hidden="1" customHeight="1">
      <c r="B1626" s="165"/>
      <c r="C1626" s="165"/>
      <c r="D1626" s="165"/>
      <c r="E1626" s="82"/>
      <c r="F1626" s="83" t="s">
        <v>1030</v>
      </c>
      <c r="G1626" s="90"/>
      <c r="H1626" s="90"/>
      <c r="I1626" s="53"/>
      <c r="J1626" s="54"/>
      <c r="K1626" s="11"/>
      <c r="L1626" s="9">
        <f>ABSTRACT!I1623</f>
        <v>0</v>
      </c>
      <c r="M1626" s="9">
        <f>ABSTRACT!J1623</f>
        <v>0</v>
      </c>
      <c r="N1626" s="9">
        <f>ABSTRACT!K1623</f>
        <v>0</v>
      </c>
      <c r="O1626" s="37">
        <f t="shared" si="162"/>
        <v>0</v>
      </c>
      <c r="P1626" s="37">
        <f t="shared" si="163"/>
        <v>0</v>
      </c>
      <c r="Q1626" s="37">
        <f t="shared" si="164"/>
        <v>0</v>
      </c>
      <c r="R1626" s="35"/>
      <c r="S1626" s="36"/>
      <c r="T1626" s="41">
        <f t="shared" si="161"/>
        <v>0</v>
      </c>
      <c r="V1626" s="44"/>
      <c r="W1626" s="43"/>
    </row>
    <row r="1627" spans="2:23" ht="12" hidden="1" customHeight="1">
      <c r="B1627" s="165"/>
      <c r="C1627" s="165"/>
      <c r="D1627" s="165"/>
      <c r="E1627" s="12" t="s">
        <v>95</v>
      </c>
      <c r="F1627" s="80" t="s">
        <v>1031</v>
      </c>
      <c r="G1627" s="21"/>
      <c r="H1627" s="21"/>
      <c r="I1627" s="24"/>
      <c r="J1627" s="28"/>
      <c r="K1627" s="17"/>
      <c r="L1627" s="9">
        <f>ABSTRACT!I1624</f>
        <v>0</v>
      </c>
      <c r="M1627" s="9">
        <f>ABSTRACT!J1624</f>
        <v>0</v>
      </c>
      <c r="N1627" s="9">
        <f>ABSTRACT!K1624</f>
        <v>0</v>
      </c>
      <c r="O1627" s="37">
        <f t="shared" si="162"/>
        <v>0</v>
      </c>
      <c r="P1627" s="37">
        <f t="shared" si="163"/>
        <v>0</v>
      </c>
      <c r="Q1627" s="37">
        <f t="shared" si="164"/>
        <v>0</v>
      </c>
      <c r="R1627" s="35"/>
      <c r="S1627" s="36"/>
      <c r="T1627" s="41">
        <f t="shared" si="161"/>
        <v>0</v>
      </c>
      <c r="V1627" s="44"/>
      <c r="W1627" s="43"/>
    </row>
    <row r="1628" spans="2:23" ht="12" hidden="1" customHeight="1">
      <c r="B1628" s="165"/>
      <c r="C1628" s="165"/>
      <c r="D1628" s="165"/>
      <c r="E1628" s="18" t="s">
        <v>97</v>
      </c>
      <c r="F1628" s="78" t="s">
        <v>1032</v>
      </c>
      <c r="G1628" s="21"/>
      <c r="H1628" s="21"/>
      <c r="I1628" s="24"/>
      <c r="J1628" s="25"/>
      <c r="K1628" s="17"/>
      <c r="L1628" s="9">
        <f>ABSTRACT!I1625</f>
        <v>0</v>
      </c>
      <c r="M1628" s="9">
        <f>ABSTRACT!J1625</f>
        <v>0</v>
      </c>
      <c r="N1628" s="9">
        <f>ABSTRACT!K1625</f>
        <v>0</v>
      </c>
      <c r="O1628" s="37">
        <f t="shared" si="162"/>
        <v>0</v>
      </c>
      <c r="P1628" s="37">
        <f t="shared" si="163"/>
        <v>0</v>
      </c>
      <c r="Q1628" s="37">
        <f t="shared" si="164"/>
        <v>0</v>
      </c>
      <c r="R1628" s="35"/>
      <c r="S1628" s="36"/>
      <c r="T1628" s="41">
        <f t="shared" si="161"/>
        <v>110001.7778</v>
      </c>
      <c r="V1628" s="44">
        <v>110001.7778</v>
      </c>
      <c r="W1628" s="43"/>
    </row>
    <row r="1629" spans="2:23" ht="12" hidden="1" customHeight="1">
      <c r="B1629" s="165"/>
      <c r="C1629" s="165"/>
      <c r="D1629" s="165"/>
      <c r="E1629" s="21" t="s">
        <v>99</v>
      </c>
      <c r="F1629" s="22" t="s">
        <v>1033</v>
      </c>
      <c r="G1629" s="21">
        <v>20</v>
      </c>
      <c r="H1629" s="21" t="s">
        <v>181</v>
      </c>
      <c r="I1629" s="24">
        <v>0.7</v>
      </c>
      <c r="J1629" s="25">
        <v>25960.388215104998</v>
      </c>
      <c r="K1629" s="17">
        <f t="shared" ref="K1629:K1666" si="166">J1629*G1629*I1629</f>
        <v>363445.43501146993</v>
      </c>
      <c r="L1629" s="9">
        <f>ABSTRACT!I1626</f>
        <v>19.199200000000001</v>
      </c>
      <c r="M1629" s="9">
        <f>ABSTRACT!J1626</f>
        <v>0</v>
      </c>
      <c r="N1629" s="9">
        <f>ABSTRACT!K1626</f>
        <v>19.199200000000001</v>
      </c>
      <c r="O1629" s="37">
        <f t="shared" si="162"/>
        <v>348893.07979361073</v>
      </c>
      <c r="P1629" s="37">
        <f t="shared" si="163"/>
        <v>0</v>
      </c>
      <c r="Q1629" s="37">
        <f t="shared" si="164"/>
        <v>348893.07979361073</v>
      </c>
      <c r="R1629" s="35"/>
      <c r="S1629" s="36"/>
      <c r="T1629" s="41">
        <f t="shared" si="161"/>
        <v>0</v>
      </c>
      <c r="V1629" s="44"/>
      <c r="W1629" s="43"/>
    </row>
    <row r="1630" spans="2:23" ht="12" hidden="1" customHeight="1">
      <c r="B1630" s="165"/>
      <c r="C1630" s="165"/>
      <c r="D1630" s="165"/>
      <c r="E1630" s="21" t="s">
        <v>102</v>
      </c>
      <c r="F1630" s="22" t="s">
        <v>1034</v>
      </c>
      <c r="G1630" s="21">
        <v>20</v>
      </c>
      <c r="H1630" s="21" t="s">
        <v>181</v>
      </c>
      <c r="I1630" s="24">
        <v>0.2</v>
      </c>
      <c r="J1630" s="25">
        <v>25960.388215104998</v>
      </c>
      <c r="K1630" s="17">
        <f t="shared" si="166"/>
        <v>103841.55286041999</v>
      </c>
      <c r="L1630" s="9">
        <f>ABSTRACT!I1627</f>
        <v>0</v>
      </c>
      <c r="M1630" s="9">
        <f>ABSTRACT!J1627</f>
        <v>0</v>
      </c>
      <c r="N1630" s="9">
        <f>ABSTRACT!K1627</f>
        <v>0</v>
      </c>
      <c r="O1630" s="37">
        <f t="shared" si="162"/>
        <v>0</v>
      </c>
      <c r="P1630" s="37">
        <f t="shared" si="163"/>
        <v>0</v>
      </c>
      <c r="Q1630" s="37">
        <f t="shared" si="164"/>
        <v>0</v>
      </c>
      <c r="R1630" s="35"/>
      <c r="S1630" s="36"/>
      <c r="T1630" s="41">
        <f t="shared" si="161"/>
        <v>0</v>
      </c>
      <c r="V1630" s="44"/>
      <c r="W1630" s="43"/>
    </row>
    <row r="1631" spans="2:23" ht="12" hidden="1" customHeight="1">
      <c r="B1631" s="165"/>
      <c r="C1631" s="165"/>
      <c r="D1631" s="165"/>
      <c r="E1631" s="18" t="s">
        <v>106</v>
      </c>
      <c r="F1631" s="78" t="s">
        <v>1035</v>
      </c>
      <c r="G1631" s="21"/>
      <c r="H1631" s="21"/>
      <c r="I1631" s="24"/>
      <c r="J1631" s="25"/>
      <c r="K1631" s="17"/>
      <c r="L1631" s="9">
        <f>ABSTRACT!I1628</f>
        <v>0</v>
      </c>
      <c r="M1631" s="9">
        <f>ABSTRACT!J1628</f>
        <v>0</v>
      </c>
      <c r="N1631" s="9">
        <f>ABSTRACT!K1628</f>
        <v>0</v>
      </c>
      <c r="O1631" s="37">
        <f t="shared" si="162"/>
        <v>0</v>
      </c>
      <c r="P1631" s="37">
        <f t="shared" si="163"/>
        <v>0</v>
      </c>
      <c r="Q1631" s="37">
        <f t="shared" si="164"/>
        <v>0</v>
      </c>
      <c r="R1631" s="35"/>
      <c r="S1631" s="36"/>
      <c r="T1631" s="41">
        <f t="shared" si="161"/>
        <v>0</v>
      </c>
      <c r="V1631" s="44"/>
      <c r="W1631" s="43"/>
    </row>
    <row r="1632" spans="2:23" ht="12" hidden="1" customHeight="1">
      <c r="B1632" s="165"/>
      <c r="C1632" s="165"/>
      <c r="D1632" s="165"/>
      <c r="E1632" s="21" t="s">
        <v>99</v>
      </c>
      <c r="F1632" s="22" t="s">
        <v>1033</v>
      </c>
      <c r="G1632" s="21">
        <v>10</v>
      </c>
      <c r="H1632" s="21" t="s">
        <v>181</v>
      </c>
      <c r="I1632" s="24">
        <v>0.7</v>
      </c>
      <c r="J1632" s="25">
        <v>25960.388215104998</v>
      </c>
      <c r="K1632" s="17">
        <f t="shared" si="166"/>
        <v>181722.71750573497</v>
      </c>
      <c r="L1632" s="9">
        <f>ABSTRACT!I1629</f>
        <v>0</v>
      </c>
      <c r="M1632" s="9">
        <f>ABSTRACT!J1629</f>
        <v>0</v>
      </c>
      <c r="N1632" s="9">
        <f>ABSTRACT!K1629</f>
        <v>0</v>
      </c>
      <c r="O1632" s="37">
        <f t="shared" si="162"/>
        <v>0</v>
      </c>
      <c r="P1632" s="37">
        <f t="shared" si="163"/>
        <v>0</v>
      </c>
      <c r="Q1632" s="37">
        <f t="shared" si="164"/>
        <v>0</v>
      </c>
      <c r="R1632" s="35"/>
      <c r="S1632" s="36"/>
      <c r="T1632" s="41">
        <f t="shared" si="161"/>
        <v>0</v>
      </c>
      <c r="V1632" s="44"/>
      <c r="W1632" s="43"/>
    </row>
    <row r="1633" spans="2:23" ht="12" hidden="1" customHeight="1">
      <c r="B1633" s="165"/>
      <c r="C1633" s="165"/>
      <c r="D1633" s="165"/>
      <c r="E1633" s="21" t="s">
        <v>102</v>
      </c>
      <c r="F1633" s="22" t="s">
        <v>1034</v>
      </c>
      <c r="G1633" s="21">
        <v>10</v>
      </c>
      <c r="H1633" s="21" t="s">
        <v>181</v>
      </c>
      <c r="I1633" s="24">
        <v>0.2</v>
      </c>
      <c r="J1633" s="25">
        <v>25960.388215104998</v>
      </c>
      <c r="K1633" s="17">
        <f t="shared" si="166"/>
        <v>51920.776430209997</v>
      </c>
      <c r="L1633" s="9">
        <f>ABSTRACT!I1630</f>
        <v>0</v>
      </c>
      <c r="M1633" s="9">
        <f>ABSTRACT!J1630</f>
        <v>0</v>
      </c>
      <c r="N1633" s="9">
        <f>ABSTRACT!K1630</f>
        <v>0</v>
      </c>
      <c r="O1633" s="37">
        <f t="shared" si="162"/>
        <v>0</v>
      </c>
      <c r="P1633" s="37">
        <f t="shared" si="163"/>
        <v>0</v>
      </c>
      <c r="Q1633" s="37">
        <f t="shared" si="164"/>
        <v>0</v>
      </c>
      <c r="R1633" s="35"/>
      <c r="S1633" s="36"/>
      <c r="T1633" s="41">
        <f t="shared" si="161"/>
        <v>0</v>
      </c>
      <c r="V1633" s="44"/>
      <c r="W1633" s="43"/>
    </row>
    <row r="1634" spans="2:23" ht="12" hidden="1" customHeight="1">
      <c r="B1634" s="165"/>
      <c r="C1634" s="165"/>
      <c r="D1634" s="165"/>
      <c r="E1634" s="18" t="s">
        <v>109</v>
      </c>
      <c r="F1634" s="78" t="s">
        <v>1036</v>
      </c>
      <c r="G1634" s="21"/>
      <c r="H1634" s="21"/>
      <c r="I1634" s="24"/>
      <c r="J1634" s="25"/>
      <c r="K1634" s="17"/>
      <c r="L1634" s="9">
        <f>ABSTRACT!I1631</f>
        <v>0</v>
      </c>
      <c r="M1634" s="9">
        <f>ABSTRACT!J1631</f>
        <v>0</v>
      </c>
      <c r="N1634" s="9">
        <f>ABSTRACT!K1631</f>
        <v>0</v>
      </c>
      <c r="O1634" s="37">
        <f t="shared" si="162"/>
        <v>0</v>
      </c>
      <c r="P1634" s="37">
        <f t="shared" si="163"/>
        <v>0</v>
      </c>
      <c r="Q1634" s="37">
        <f t="shared" si="164"/>
        <v>0</v>
      </c>
      <c r="R1634" s="35"/>
      <c r="S1634" s="36"/>
      <c r="T1634" s="41">
        <f t="shared" si="161"/>
        <v>0</v>
      </c>
      <c r="V1634" s="44"/>
      <c r="W1634" s="43"/>
    </row>
    <row r="1635" spans="2:23" ht="12" hidden="1" customHeight="1">
      <c r="B1635" s="165"/>
      <c r="C1635" s="165"/>
      <c r="D1635" s="165"/>
      <c r="E1635" s="21" t="s">
        <v>99</v>
      </c>
      <c r="F1635" s="22" t="s">
        <v>1033</v>
      </c>
      <c r="G1635" s="21">
        <v>1</v>
      </c>
      <c r="H1635" s="21" t="s">
        <v>181</v>
      </c>
      <c r="I1635" s="24">
        <v>0.7</v>
      </c>
      <c r="J1635" s="25">
        <v>25960.697624640001</v>
      </c>
      <c r="K1635" s="17">
        <f t="shared" si="166"/>
        <v>18172.488337248</v>
      </c>
      <c r="L1635" s="9">
        <f>ABSTRACT!I1632</f>
        <v>0</v>
      </c>
      <c r="M1635" s="9">
        <f>ABSTRACT!J1632</f>
        <v>0</v>
      </c>
      <c r="N1635" s="9">
        <f>ABSTRACT!K1632</f>
        <v>0</v>
      </c>
      <c r="O1635" s="37">
        <f t="shared" si="162"/>
        <v>0</v>
      </c>
      <c r="P1635" s="37">
        <f t="shared" si="163"/>
        <v>0</v>
      </c>
      <c r="Q1635" s="37">
        <f t="shared" si="164"/>
        <v>0</v>
      </c>
      <c r="R1635" s="35"/>
      <c r="S1635" s="36"/>
      <c r="T1635" s="41">
        <f t="shared" si="161"/>
        <v>0</v>
      </c>
      <c r="V1635" s="44"/>
      <c r="W1635" s="43"/>
    </row>
    <row r="1636" spans="2:23" ht="12" hidden="1" customHeight="1">
      <c r="B1636" s="165"/>
      <c r="C1636" s="165"/>
      <c r="D1636" s="165"/>
      <c r="E1636" s="21" t="s">
        <v>102</v>
      </c>
      <c r="F1636" s="22" t="s">
        <v>1034</v>
      </c>
      <c r="G1636" s="21">
        <v>1</v>
      </c>
      <c r="H1636" s="21" t="s">
        <v>181</v>
      </c>
      <c r="I1636" s="24">
        <v>0.2</v>
      </c>
      <c r="J1636" s="25">
        <v>25960.697624640001</v>
      </c>
      <c r="K1636" s="17">
        <f t="shared" si="166"/>
        <v>5192.1395249280004</v>
      </c>
      <c r="L1636" s="9">
        <f>ABSTRACT!I1633</f>
        <v>0</v>
      </c>
      <c r="M1636" s="9">
        <f>ABSTRACT!J1633</f>
        <v>0</v>
      </c>
      <c r="N1636" s="9">
        <f>ABSTRACT!K1633</f>
        <v>0</v>
      </c>
      <c r="O1636" s="37">
        <f t="shared" si="162"/>
        <v>0</v>
      </c>
      <c r="P1636" s="37">
        <f t="shared" si="163"/>
        <v>0</v>
      </c>
      <c r="Q1636" s="37">
        <f t="shared" si="164"/>
        <v>0</v>
      </c>
      <c r="R1636" s="35"/>
      <c r="S1636" s="36"/>
      <c r="T1636" s="41">
        <f t="shared" si="161"/>
        <v>0</v>
      </c>
      <c r="V1636" s="44"/>
      <c r="W1636" s="43"/>
    </row>
    <row r="1637" spans="2:23" ht="12" hidden="1" customHeight="1">
      <c r="B1637" s="165"/>
      <c r="C1637" s="165"/>
      <c r="D1637" s="165"/>
      <c r="E1637" s="18" t="s">
        <v>111</v>
      </c>
      <c r="F1637" s="78" t="s">
        <v>1037</v>
      </c>
      <c r="G1637" s="21"/>
      <c r="H1637" s="21"/>
      <c r="I1637" s="15"/>
      <c r="J1637" s="25"/>
      <c r="K1637" s="17"/>
      <c r="L1637" s="9">
        <f>ABSTRACT!I1634</f>
        <v>0</v>
      </c>
      <c r="M1637" s="9">
        <f>ABSTRACT!J1634</f>
        <v>0</v>
      </c>
      <c r="N1637" s="9">
        <f>ABSTRACT!K1634</f>
        <v>0</v>
      </c>
      <c r="O1637" s="37">
        <f t="shared" si="162"/>
        <v>0</v>
      </c>
      <c r="P1637" s="37">
        <f t="shared" si="163"/>
        <v>0</v>
      </c>
      <c r="Q1637" s="37">
        <f t="shared" si="164"/>
        <v>0</v>
      </c>
      <c r="R1637" s="35"/>
      <c r="S1637" s="36"/>
      <c r="T1637" s="41">
        <f t="shared" si="161"/>
        <v>0</v>
      </c>
      <c r="V1637" s="44"/>
      <c r="W1637" s="43"/>
    </row>
    <row r="1638" spans="2:23" ht="12" hidden="1" customHeight="1">
      <c r="B1638" s="165"/>
      <c r="C1638" s="165"/>
      <c r="D1638" s="165"/>
      <c r="E1638" s="21" t="s">
        <v>99</v>
      </c>
      <c r="F1638" s="22" t="s">
        <v>1033</v>
      </c>
      <c r="G1638" s="21">
        <v>10</v>
      </c>
      <c r="H1638" s="21" t="s">
        <v>405</v>
      </c>
      <c r="I1638" s="24">
        <v>0.7</v>
      </c>
      <c r="J1638" s="25">
        <v>1211.214565711</v>
      </c>
      <c r="K1638" s="17">
        <f t="shared" si="166"/>
        <v>8478.5019599769985</v>
      </c>
      <c r="L1638" s="9">
        <f>ABSTRACT!I1635</f>
        <v>0</v>
      </c>
      <c r="M1638" s="9">
        <f>ABSTRACT!J1635</f>
        <v>0</v>
      </c>
      <c r="N1638" s="9">
        <f>ABSTRACT!K1635</f>
        <v>0</v>
      </c>
      <c r="O1638" s="37">
        <f t="shared" si="162"/>
        <v>0</v>
      </c>
      <c r="P1638" s="37">
        <f t="shared" si="163"/>
        <v>0</v>
      </c>
      <c r="Q1638" s="37">
        <f t="shared" si="164"/>
        <v>0</v>
      </c>
      <c r="R1638" s="35"/>
      <c r="S1638" s="36"/>
      <c r="T1638" s="41">
        <f t="shared" si="161"/>
        <v>0</v>
      </c>
      <c r="V1638" s="44"/>
      <c r="W1638" s="43"/>
    </row>
    <row r="1639" spans="2:23" ht="12" hidden="1" customHeight="1">
      <c r="B1639" s="165"/>
      <c r="C1639" s="165"/>
      <c r="D1639" s="165"/>
      <c r="E1639" s="21" t="s">
        <v>102</v>
      </c>
      <c r="F1639" s="22" t="s">
        <v>1034</v>
      </c>
      <c r="G1639" s="21">
        <v>10</v>
      </c>
      <c r="H1639" s="21" t="s">
        <v>405</v>
      </c>
      <c r="I1639" s="24">
        <v>0.2</v>
      </c>
      <c r="J1639" s="25">
        <v>1211.214565711</v>
      </c>
      <c r="K1639" s="17">
        <f t="shared" si="166"/>
        <v>2422.429131422</v>
      </c>
      <c r="L1639" s="9">
        <f>ABSTRACT!I1636</f>
        <v>0</v>
      </c>
      <c r="M1639" s="9">
        <f>ABSTRACT!J1636</f>
        <v>0</v>
      </c>
      <c r="N1639" s="9">
        <f>ABSTRACT!K1636</f>
        <v>0</v>
      </c>
      <c r="O1639" s="37">
        <f t="shared" si="162"/>
        <v>0</v>
      </c>
      <c r="P1639" s="37">
        <f t="shared" si="163"/>
        <v>0</v>
      </c>
      <c r="Q1639" s="37">
        <f t="shared" si="164"/>
        <v>0</v>
      </c>
      <c r="R1639" s="35"/>
      <c r="S1639" s="36"/>
      <c r="T1639" s="41">
        <f t="shared" si="161"/>
        <v>0</v>
      </c>
      <c r="V1639" s="44"/>
      <c r="W1639" s="43"/>
    </row>
    <row r="1640" spans="2:23" ht="12" hidden="1" customHeight="1">
      <c r="B1640" s="165"/>
      <c r="C1640" s="165"/>
      <c r="D1640" s="165"/>
      <c r="E1640" s="12" t="s">
        <v>113</v>
      </c>
      <c r="F1640" s="80" t="s">
        <v>1038</v>
      </c>
      <c r="G1640" s="91"/>
      <c r="H1640" s="91"/>
      <c r="I1640" s="24"/>
      <c r="J1640" s="92"/>
      <c r="K1640" s="17"/>
      <c r="L1640" s="9">
        <f>ABSTRACT!I1637</f>
        <v>0</v>
      </c>
      <c r="M1640" s="9">
        <f>ABSTRACT!J1637</f>
        <v>0</v>
      </c>
      <c r="N1640" s="9">
        <f>ABSTRACT!K1637</f>
        <v>0</v>
      </c>
      <c r="O1640" s="37">
        <f t="shared" si="162"/>
        <v>0</v>
      </c>
      <c r="P1640" s="37">
        <f t="shared" si="163"/>
        <v>0</v>
      </c>
      <c r="Q1640" s="37">
        <f t="shared" si="164"/>
        <v>0</v>
      </c>
      <c r="R1640" s="35"/>
      <c r="S1640" s="36"/>
      <c r="T1640" s="41">
        <f t="shared" si="161"/>
        <v>0</v>
      </c>
      <c r="V1640" s="44"/>
      <c r="W1640" s="43"/>
    </row>
    <row r="1641" spans="2:23" ht="12" hidden="1" customHeight="1">
      <c r="B1641" s="165"/>
      <c r="C1641" s="165"/>
      <c r="D1641" s="165"/>
      <c r="E1641" s="18" t="s">
        <v>1039</v>
      </c>
      <c r="F1641" s="78" t="s">
        <v>1040</v>
      </c>
      <c r="G1641" s="91"/>
      <c r="H1641" s="91"/>
      <c r="I1641" s="24"/>
      <c r="J1641" s="92"/>
      <c r="K1641" s="17"/>
      <c r="L1641" s="9">
        <f>ABSTRACT!I1638</f>
        <v>0</v>
      </c>
      <c r="M1641" s="9">
        <f>ABSTRACT!J1638</f>
        <v>0</v>
      </c>
      <c r="N1641" s="9">
        <f>ABSTRACT!K1638</f>
        <v>0</v>
      </c>
      <c r="O1641" s="37">
        <f t="shared" si="162"/>
        <v>0</v>
      </c>
      <c r="P1641" s="37">
        <f t="shared" si="163"/>
        <v>0</v>
      </c>
      <c r="Q1641" s="37">
        <f t="shared" si="164"/>
        <v>0</v>
      </c>
      <c r="R1641" s="35"/>
      <c r="S1641" s="36"/>
      <c r="T1641" s="41">
        <f t="shared" si="161"/>
        <v>0</v>
      </c>
      <c r="V1641" s="44"/>
      <c r="W1641" s="43"/>
    </row>
    <row r="1642" spans="2:23" ht="12" hidden="1" customHeight="1">
      <c r="B1642" s="165"/>
      <c r="C1642" s="165"/>
      <c r="D1642" s="165"/>
      <c r="E1642" s="18" t="s">
        <v>1041</v>
      </c>
      <c r="F1642" s="78" t="s">
        <v>1042</v>
      </c>
      <c r="G1642" s="21"/>
      <c r="H1642" s="21"/>
      <c r="I1642" s="24"/>
      <c r="J1642" s="25"/>
      <c r="K1642" s="17"/>
      <c r="L1642" s="9">
        <f>ABSTRACT!I1639</f>
        <v>0</v>
      </c>
      <c r="M1642" s="9">
        <f>ABSTRACT!J1639</f>
        <v>0</v>
      </c>
      <c r="N1642" s="9">
        <f>ABSTRACT!K1639</f>
        <v>0</v>
      </c>
      <c r="O1642" s="37">
        <f t="shared" si="162"/>
        <v>0</v>
      </c>
      <c r="P1642" s="37">
        <f t="shared" si="163"/>
        <v>0</v>
      </c>
      <c r="Q1642" s="37">
        <f t="shared" si="164"/>
        <v>0</v>
      </c>
      <c r="R1642" s="35"/>
      <c r="S1642" s="36"/>
      <c r="T1642" s="41">
        <f t="shared" si="161"/>
        <v>0</v>
      </c>
      <c r="V1642" s="44"/>
      <c r="W1642" s="43"/>
    </row>
    <row r="1643" spans="2:23" ht="12" hidden="1" customHeight="1">
      <c r="B1643" s="165"/>
      <c r="C1643" s="165"/>
      <c r="D1643" s="165"/>
      <c r="E1643" s="21" t="s">
        <v>99</v>
      </c>
      <c r="F1643" s="22" t="s">
        <v>204</v>
      </c>
      <c r="G1643" s="21">
        <v>250</v>
      </c>
      <c r="H1643" s="21" t="s">
        <v>144</v>
      </c>
      <c r="I1643" s="24">
        <v>0.7</v>
      </c>
      <c r="J1643" s="25">
        <v>541.16222726755996</v>
      </c>
      <c r="K1643" s="17">
        <f t="shared" si="166"/>
        <v>94703.389771822985</v>
      </c>
      <c r="L1643" s="9">
        <f>ABSTRACT!I1640</f>
        <v>200</v>
      </c>
      <c r="M1643" s="9">
        <f>ABSTRACT!J1640</f>
        <v>0</v>
      </c>
      <c r="N1643" s="9">
        <f>ABSTRACT!K1640</f>
        <v>200</v>
      </c>
      <c r="O1643" s="37">
        <f t="shared" si="162"/>
        <v>75762.711817458388</v>
      </c>
      <c r="P1643" s="37">
        <f t="shared" si="163"/>
        <v>0</v>
      </c>
      <c r="Q1643" s="37">
        <f t="shared" si="164"/>
        <v>75762.711817458388</v>
      </c>
      <c r="R1643" s="35"/>
      <c r="S1643" s="36"/>
      <c r="T1643" s="41">
        <f t="shared" si="161"/>
        <v>0</v>
      </c>
      <c r="V1643" s="44"/>
      <c r="W1643" s="43"/>
    </row>
    <row r="1644" spans="2:23" ht="12" hidden="1" customHeight="1">
      <c r="B1644" s="165"/>
      <c r="C1644" s="165"/>
      <c r="D1644" s="165"/>
      <c r="E1644" s="21" t="s">
        <v>102</v>
      </c>
      <c r="F1644" s="22" t="s">
        <v>206</v>
      </c>
      <c r="G1644" s="21">
        <v>250</v>
      </c>
      <c r="H1644" s="21" t="s">
        <v>144</v>
      </c>
      <c r="I1644" s="24">
        <v>0.2</v>
      </c>
      <c r="J1644" s="25">
        <v>541.16222726755996</v>
      </c>
      <c r="K1644" s="17">
        <f t="shared" si="166"/>
        <v>27058.111363378001</v>
      </c>
      <c r="L1644" s="9">
        <f>ABSTRACT!I1641</f>
        <v>0</v>
      </c>
      <c r="M1644" s="9">
        <f>ABSTRACT!J1641</f>
        <v>0</v>
      </c>
      <c r="N1644" s="9">
        <f>ABSTRACT!K1641</f>
        <v>0</v>
      </c>
      <c r="O1644" s="37">
        <f t="shared" si="162"/>
        <v>0</v>
      </c>
      <c r="P1644" s="37">
        <f t="shared" si="163"/>
        <v>0</v>
      </c>
      <c r="Q1644" s="37">
        <f t="shared" si="164"/>
        <v>0</v>
      </c>
      <c r="R1644" s="35"/>
      <c r="S1644" s="36"/>
      <c r="T1644" s="41">
        <f t="shared" si="161"/>
        <v>0</v>
      </c>
      <c r="V1644" s="44"/>
      <c r="W1644" s="43"/>
    </row>
    <row r="1645" spans="2:23" ht="12" hidden="1" customHeight="1">
      <c r="B1645" s="165"/>
      <c r="C1645" s="165"/>
      <c r="D1645" s="165"/>
      <c r="E1645" s="18" t="s">
        <v>1043</v>
      </c>
      <c r="F1645" s="78" t="s">
        <v>1044</v>
      </c>
      <c r="G1645" s="21"/>
      <c r="H1645" s="21"/>
      <c r="I1645" s="24"/>
      <c r="J1645" s="25"/>
      <c r="K1645" s="17"/>
      <c r="L1645" s="9">
        <f>ABSTRACT!I1642</f>
        <v>0</v>
      </c>
      <c r="M1645" s="9">
        <f>ABSTRACT!J1642</f>
        <v>0</v>
      </c>
      <c r="N1645" s="9">
        <f>ABSTRACT!K1642</f>
        <v>0</v>
      </c>
      <c r="O1645" s="37">
        <f t="shared" si="162"/>
        <v>0</v>
      </c>
      <c r="P1645" s="37">
        <f t="shared" si="163"/>
        <v>0</v>
      </c>
      <c r="Q1645" s="37">
        <f t="shared" si="164"/>
        <v>0</v>
      </c>
      <c r="R1645" s="35"/>
      <c r="S1645" s="36"/>
      <c r="T1645" s="41">
        <f t="shared" si="161"/>
        <v>0</v>
      </c>
      <c r="V1645" s="44"/>
      <c r="W1645" s="43"/>
    </row>
    <row r="1646" spans="2:23" ht="12" hidden="1" customHeight="1">
      <c r="B1646" s="165"/>
      <c r="C1646" s="165"/>
      <c r="D1646" s="165"/>
      <c r="E1646" s="21" t="s">
        <v>99</v>
      </c>
      <c r="F1646" s="22" t="s">
        <v>204</v>
      </c>
      <c r="G1646" s="21">
        <v>150</v>
      </c>
      <c r="H1646" s="21" t="s">
        <v>144</v>
      </c>
      <c r="I1646" s="24">
        <v>0.7</v>
      </c>
      <c r="J1646" s="25">
        <v>541.16140217546695</v>
      </c>
      <c r="K1646" s="17">
        <f t="shared" si="166"/>
        <v>56821.947228424026</v>
      </c>
      <c r="L1646" s="9">
        <f>ABSTRACT!I1643</f>
        <v>100</v>
      </c>
      <c r="M1646" s="9">
        <f>ABSTRACT!J1643</f>
        <v>0</v>
      </c>
      <c r="N1646" s="9">
        <f>ABSTRACT!K1643</f>
        <v>100</v>
      </c>
      <c r="O1646" s="37">
        <f t="shared" si="162"/>
        <v>37881.298152282681</v>
      </c>
      <c r="P1646" s="37">
        <f t="shared" si="163"/>
        <v>0</v>
      </c>
      <c r="Q1646" s="37">
        <f t="shared" si="164"/>
        <v>37881.298152282681</v>
      </c>
      <c r="R1646" s="35"/>
      <c r="S1646" s="36"/>
      <c r="T1646" s="41">
        <f t="shared" si="161"/>
        <v>0</v>
      </c>
      <c r="V1646" s="44"/>
      <c r="W1646" s="43"/>
    </row>
    <row r="1647" spans="2:23" ht="12" hidden="1" customHeight="1">
      <c r="B1647" s="165"/>
      <c r="C1647" s="165"/>
      <c r="D1647" s="165"/>
      <c r="E1647" s="21" t="s">
        <v>102</v>
      </c>
      <c r="F1647" s="22" t="s">
        <v>206</v>
      </c>
      <c r="G1647" s="21">
        <v>150</v>
      </c>
      <c r="H1647" s="21" t="s">
        <v>144</v>
      </c>
      <c r="I1647" s="24">
        <v>0.2</v>
      </c>
      <c r="J1647" s="25">
        <v>541.16140217546695</v>
      </c>
      <c r="K1647" s="17">
        <f t="shared" si="166"/>
        <v>16234.842065264009</v>
      </c>
      <c r="L1647" s="9">
        <f>ABSTRACT!I1644</f>
        <v>0</v>
      </c>
      <c r="M1647" s="9">
        <f>ABSTRACT!J1644</f>
        <v>0</v>
      </c>
      <c r="N1647" s="9">
        <f>ABSTRACT!K1644</f>
        <v>0</v>
      </c>
      <c r="O1647" s="37">
        <f t="shared" si="162"/>
        <v>0</v>
      </c>
      <c r="P1647" s="37">
        <f t="shared" si="163"/>
        <v>0</v>
      </c>
      <c r="Q1647" s="37">
        <f t="shared" si="164"/>
        <v>0</v>
      </c>
      <c r="R1647" s="35"/>
      <c r="S1647" s="36"/>
      <c r="T1647" s="41">
        <f t="shared" si="161"/>
        <v>0</v>
      </c>
      <c r="V1647" s="44"/>
      <c r="W1647" s="43"/>
    </row>
    <row r="1648" spans="2:23" ht="12" hidden="1" customHeight="1">
      <c r="B1648" s="165"/>
      <c r="C1648" s="165"/>
      <c r="D1648" s="165"/>
      <c r="E1648" s="18" t="s">
        <v>1045</v>
      </c>
      <c r="F1648" s="78" t="s">
        <v>1046</v>
      </c>
      <c r="G1648" s="21"/>
      <c r="H1648" s="21"/>
      <c r="I1648" s="24"/>
      <c r="J1648" s="25"/>
      <c r="K1648" s="17"/>
      <c r="L1648" s="9">
        <f>ABSTRACT!I1645</f>
        <v>0</v>
      </c>
      <c r="M1648" s="9">
        <f>ABSTRACT!J1645</f>
        <v>0</v>
      </c>
      <c r="N1648" s="9">
        <f>ABSTRACT!K1645</f>
        <v>0</v>
      </c>
      <c r="O1648" s="37">
        <f t="shared" si="162"/>
        <v>0</v>
      </c>
      <c r="P1648" s="37">
        <f t="shared" si="163"/>
        <v>0</v>
      </c>
      <c r="Q1648" s="37">
        <f t="shared" si="164"/>
        <v>0</v>
      </c>
      <c r="R1648" s="35"/>
      <c r="S1648" s="36"/>
      <c r="T1648" s="41">
        <f t="shared" si="161"/>
        <v>0</v>
      </c>
      <c r="V1648" s="44"/>
      <c r="W1648" s="43"/>
    </row>
    <row r="1649" spans="2:23" ht="12" hidden="1" customHeight="1">
      <c r="B1649" s="165"/>
      <c r="C1649" s="165"/>
      <c r="D1649" s="165"/>
      <c r="E1649" s="21" t="s">
        <v>99</v>
      </c>
      <c r="F1649" s="22" t="s">
        <v>204</v>
      </c>
      <c r="G1649" s="21">
        <v>150</v>
      </c>
      <c r="H1649" s="21" t="s">
        <v>144</v>
      </c>
      <c r="I1649" s="24">
        <v>0.7</v>
      </c>
      <c r="J1649" s="25">
        <v>504.45718040353302</v>
      </c>
      <c r="K1649" s="17">
        <f t="shared" si="166"/>
        <v>52968.00394237096</v>
      </c>
      <c r="L1649" s="9">
        <f>ABSTRACT!I1646</f>
        <v>100</v>
      </c>
      <c r="M1649" s="9">
        <f>ABSTRACT!J1646</f>
        <v>0</v>
      </c>
      <c r="N1649" s="9">
        <f>ABSTRACT!K1646</f>
        <v>100</v>
      </c>
      <c r="O1649" s="37">
        <f t="shared" si="162"/>
        <v>35312.002628247305</v>
      </c>
      <c r="P1649" s="37">
        <f t="shared" si="163"/>
        <v>0</v>
      </c>
      <c r="Q1649" s="37">
        <f t="shared" si="164"/>
        <v>35312.002628247305</v>
      </c>
      <c r="R1649" s="35"/>
      <c r="S1649" s="36"/>
      <c r="T1649" s="41">
        <f t="shared" si="161"/>
        <v>0</v>
      </c>
      <c r="V1649" s="44"/>
      <c r="W1649" s="43"/>
    </row>
    <row r="1650" spans="2:23" ht="12" hidden="1" customHeight="1">
      <c r="B1650" s="165"/>
      <c r="C1650" s="165"/>
      <c r="D1650" s="165"/>
      <c r="E1650" s="21" t="s">
        <v>102</v>
      </c>
      <c r="F1650" s="22" t="s">
        <v>206</v>
      </c>
      <c r="G1650" s="21">
        <v>150</v>
      </c>
      <c r="H1650" s="21" t="s">
        <v>144</v>
      </c>
      <c r="I1650" s="24">
        <v>0.2</v>
      </c>
      <c r="J1650" s="25">
        <v>504.45718040353302</v>
      </c>
      <c r="K1650" s="17">
        <f t="shared" si="166"/>
        <v>15133.71541210599</v>
      </c>
      <c r="L1650" s="9">
        <f>ABSTRACT!I1647</f>
        <v>0</v>
      </c>
      <c r="M1650" s="9">
        <f>ABSTRACT!J1647</f>
        <v>0</v>
      </c>
      <c r="N1650" s="9">
        <f>ABSTRACT!K1647</f>
        <v>0</v>
      </c>
      <c r="O1650" s="37">
        <f t="shared" si="162"/>
        <v>0</v>
      </c>
      <c r="P1650" s="37">
        <f t="shared" si="163"/>
        <v>0</v>
      </c>
      <c r="Q1650" s="37">
        <f t="shared" si="164"/>
        <v>0</v>
      </c>
      <c r="R1650" s="35"/>
      <c r="S1650" s="36"/>
      <c r="T1650" s="41">
        <f t="shared" si="161"/>
        <v>0</v>
      </c>
      <c r="V1650" s="44"/>
      <c r="W1650" s="43"/>
    </row>
    <row r="1651" spans="2:23" ht="12" hidden="1" customHeight="1">
      <c r="B1651" s="165"/>
      <c r="C1651" s="165"/>
      <c r="D1651" s="165"/>
      <c r="E1651" s="18" t="s">
        <v>1047</v>
      </c>
      <c r="F1651" s="78" t="s">
        <v>1048</v>
      </c>
      <c r="G1651" s="21"/>
      <c r="H1651" s="21"/>
      <c r="I1651" s="15"/>
      <c r="J1651" s="25"/>
      <c r="K1651" s="17"/>
      <c r="L1651" s="9">
        <f>ABSTRACT!I1648</f>
        <v>0</v>
      </c>
      <c r="M1651" s="9">
        <f>ABSTRACT!J1648</f>
        <v>0</v>
      </c>
      <c r="N1651" s="9">
        <f>ABSTRACT!K1648</f>
        <v>0</v>
      </c>
      <c r="O1651" s="37">
        <f t="shared" si="162"/>
        <v>0</v>
      </c>
      <c r="P1651" s="37">
        <f t="shared" si="163"/>
        <v>0</v>
      </c>
      <c r="Q1651" s="37">
        <f t="shared" si="164"/>
        <v>0</v>
      </c>
      <c r="R1651" s="35"/>
      <c r="S1651" s="36"/>
      <c r="T1651" s="41">
        <f t="shared" si="161"/>
        <v>0</v>
      </c>
      <c r="V1651" s="44"/>
      <c r="W1651" s="43"/>
    </row>
    <row r="1652" spans="2:23" ht="12" hidden="1" customHeight="1">
      <c r="B1652" s="165"/>
      <c r="C1652" s="165"/>
      <c r="D1652" s="165"/>
      <c r="E1652" s="21" t="s">
        <v>99</v>
      </c>
      <c r="F1652" s="22" t="s">
        <v>204</v>
      </c>
      <c r="G1652" s="21">
        <v>150</v>
      </c>
      <c r="H1652" s="21" t="s">
        <v>144</v>
      </c>
      <c r="I1652" s="24">
        <v>0.7</v>
      </c>
      <c r="J1652" s="25">
        <v>504.45718040353302</v>
      </c>
      <c r="K1652" s="17">
        <f t="shared" si="166"/>
        <v>52968.00394237096</v>
      </c>
      <c r="L1652" s="9">
        <f>ABSTRACT!I1649</f>
        <v>100</v>
      </c>
      <c r="M1652" s="9">
        <f>ABSTRACT!J1649</f>
        <v>0</v>
      </c>
      <c r="N1652" s="9">
        <f>ABSTRACT!K1649</f>
        <v>100</v>
      </c>
      <c r="O1652" s="37">
        <f t="shared" si="162"/>
        <v>35312.002628247305</v>
      </c>
      <c r="P1652" s="37">
        <f t="shared" si="163"/>
        <v>0</v>
      </c>
      <c r="Q1652" s="37">
        <f t="shared" si="164"/>
        <v>35312.002628247305</v>
      </c>
      <c r="R1652" s="35"/>
      <c r="S1652" s="36"/>
      <c r="T1652" s="41">
        <f t="shared" si="161"/>
        <v>0</v>
      </c>
      <c r="V1652" s="44"/>
      <c r="W1652" s="43"/>
    </row>
    <row r="1653" spans="2:23" ht="12" hidden="1" customHeight="1">
      <c r="B1653" s="165"/>
      <c r="C1653" s="165"/>
      <c r="D1653" s="165"/>
      <c r="E1653" s="21" t="s">
        <v>102</v>
      </c>
      <c r="F1653" s="22" t="s">
        <v>206</v>
      </c>
      <c r="G1653" s="21">
        <v>150</v>
      </c>
      <c r="H1653" s="21" t="s">
        <v>144</v>
      </c>
      <c r="I1653" s="24">
        <v>0.2</v>
      </c>
      <c r="J1653" s="25">
        <v>504.45718040353302</v>
      </c>
      <c r="K1653" s="17">
        <f t="shared" si="166"/>
        <v>15133.71541210599</v>
      </c>
      <c r="L1653" s="9">
        <f>ABSTRACT!I1650</f>
        <v>0</v>
      </c>
      <c r="M1653" s="9">
        <f>ABSTRACT!J1650</f>
        <v>0</v>
      </c>
      <c r="N1653" s="9">
        <f>ABSTRACT!K1650</f>
        <v>0</v>
      </c>
      <c r="O1653" s="37">
        <f t="shared" si="162"/>
        <v>0</v>
      </c>
      <c r="P1653" s="37">
        <f t="shared" si="163"/>
        <v>0</v>
      </c>
      <c r="Q1653" s="37">
        <f t="shared" si="164"/>
        <v>0</v>
      </c>
      <c r="R1653" s="35"/>
      <c r="S1653" s="36"/>
      <c r="T1653" s="41">
        <f t="shared" si="161"/>
        <v>0</v>
      </c>
      <c r="V1653" s="44"/>
      <c r="W1653" s="43"/>
    </row>
    <row r="1654" spans="2:23" ht="12" hidden="1" customHeight="1">
      <c r="B1654" s="165"/>
      <c r="C1654" s="165"/>
      <c r="D1654" s="165"/>
      <c r="E1654" s="18" t="s">
        <v>1049</v>
      </c>
      <c r="F1654" s="78" t="s">
        <v>1050</v>
      </c>
      <c r="G1654" s="21"/>
      <c r="H1654" s="21"/>
      <c r="I1654" s="24"/>
      <c r="J1654" s="93"/>
      <c r="K1654" s="17"/>
      <c r="L1654" s="9">
        <f>ABSTRACT!I1651</f>
        <v>0</v>
      </c>
      <c r="M1654" s="9">
        <f>ABSTRACT!J1651</f>
        <v>0</v>
      </c>
      <c r="N1654" s="9">
        <f>ABSTRACT!K1651</f>
        <v>0</v>
      </c>
      <c r="O1654" s="37">
        <f t="shared" si="162"/>
        <v>0</v>
      </c>
      <c r="P1654" s="37">
        <f t="shared" si="163"/>
        <v>0</v>
      </c>
      <c r="Q1654" s="37">
        <f t="shared" si="164"/>
        <v>0</v>
      </c>
      <c r="R1654" s="35"/>
      <c r="S1654" s="36"/>
      <c r="T1654" s="41">
        <f t="shared" si="161"/>
        <v>0</v>
      </c>
      <c r="V1654" s="44"/>
      <c r="W1654" s="43"/>
    </row>
    <row r="1655" spans="2:23" ht="12" hidden="1" customHeight="1">
      <c r="B1655" s="165"/>
      <c r="C1655" s="165"/>
      <c r="D1655" s="165"/>
      <c r="E1655" s="18" t="s">
        <v>1051</v>
      </c>
      <c r="F1655" s="78" t="s">
        <v>1042</v>
      </c>
      <c r="G1655" s="21"/>
      <c r="H1655" s="21"/>
      <c r="I1655" s="24"/>
      <c r="J1655" s="25"/>
      <c r="K1655" s="17"/>
      <c r="L1655" s="9">
        <f>ABSTRACT!I1652</f>
        <v>0</v>
      </c>
      <c r="M1655" s="9">
        <f>ABSTRACT!J1652</f>
        <v>0</v>
      </c>
      <c r="N1655" s="9">
        <f>ABSTRACT!K1652</f>
        <v>0</v>
      </c>
      <c r="O1655" s="37">
        <f t="shared" si="162"/>
        <v>0</v>
      </c>
      <c r="P1655" s="37">
        <f t="shared" si="163"/>
        <v>0</v>
      </c>
      <c r="Q1655" s="37">
        <f t="shared" si="164"/>
        <v>0</v>
      </c>
      <c r="R1655" s="35"/>
      <c r="S1655" s="36"/>
      <c r="T1655" s="41">
        <f t="shared" si="161"/>
        <v>0</v>
      </c>
      <c r="V1655" s="44"/>
      <c r="W1655" s="43"/>
    </row>
    <row r="1656" spans="2:23" ht="12" hidden="1" customHeight="1">
      <c r="B1656" s="165"/>
      <c r="C1656" s="165"/>
      <c r="D1656" s="165"/>
      <c r="E1656" s="21" t="s">
        <v>99</v>
      </c>
      <c r="F1656" s="22" t="s">
        <v>204</v>
      </c>
      <c r="G1656" s="21">
        <v>75</v>
      </c>
      <c r="H1656" s="21" t="s">
        <v>144</v>
      </c>
      <c r="I1656" s="24">
        <v>0.7</v>
      </c>
      <c r="J1656" s="25">
        <v>577.01165363079997</v>
      </c>
      <c r="K1656" s="17">
        <f t="shared" si="166"/>
        <v>30293.111815616994</v>
      </c>
      <c r="L1656" s="9">
        <f>ABSTRACT!I1653</f>
        <v>50</v>
      </c>
      <c r="M1656" s="9">
        <f>ABSTRACT!J1653</f>
        <v>0</v>
      </c>
      <c r="N1656" s="9">
        <f>ABSTRACT!K1653</f>
        <v>50</v>
      </c>
      <c r="O1656" s="37">
        <f t="shared" si="162"/>
        <v>20195.407877078</v>
      </c>
      <c r="P1656" s="37">
        <f t="shared" si="163"/>
        <v>0</v>
      </c>
      <c r="Q1656" s="37">
        <f t="shared" si="164"/>
        <v>20195.407877078</v>
      </c>
      <c r="R1656" s="35"/>
      <c r="S1656" s="36"/>
      <c r="T1656" s="41">
        <f t="shared" si="161"/>
        <v>0</v>
      </c>
      <c r="V1656" s="44"/>
      <c r="W1656" s="43"/>
    </row>
    <row r="1657" spans="2:23" ht="12" hidden="1" customHeight="1">
      <c r="B1657" s="165"/>
      <c r="C1657" s="165"/>
      <c r="D1657" s="165"/>
      <c r="E1657" s="21" t="s">
        <v>102</v>
      </c>
      <c r="F1657" s="22" t="s">
        <v>206</v>
      </c>
      <c r="G1657" s="21">
        <v>75</v>
      </c>
      <c r="H1657" s="21" t="s">
        <v>144</v>
      </c>
      <c r="I1657" s="24">
        <v>0.2</v>
      </c>
      <c r="J1657" s="25">
        <v>577.01165363079997</v>
      </c>
      <c r="K1657" s="17">
        <f t="shared" si="166"/>
        <v>8655.1748044619999</v>
      </c>
      <c r="L1657" s="9">
        <f>ABSTRACT!I1654</f>
        <v>0</v>
      </c>
      <c r="M1657" s="9">
        <f>ABSTRACT!J1654</f>
        <v>0</v>
      </c>
      <c r="N1657" s="9">
        <f>ABSTRACT!K1654</f>
        <v>0</v>
      </c>
      <c r="O1657" s="37">
        <f t="shared" si="162"/>
        <v>0</v>
      </c>
      <c r="P1657" s="37">
        <f t="shared" si="163"/>
        <v>0</v>
      </c>
      <c r="Q1657" s="37">
        <f t="shared" si="164"/>
        <v>0</v>
      </c>
      <c r="R1657" s="35"/>
      <c r="S1657" s="36"/>
      <c r="T1657" s="41">
        <f t="shared" si="161"/>
        <v>0</v>
      </c>
      <c r="V1657" s="44"/>
      <c r="W1657" s="43"/>
    </row>
    <row r="1658" spans="2:23" ht="12" hidden="1" customHeight="1">
      <c r="B1658" s="165"/>
      <c r="C1658" s="165"/>
      <c r="D1658" s="165"/>
      <c r="E1658" s="18" t="s">
        <v>1052</v>
      </c>
      <c r="F1658" s="78" t="s">
        <v>1044</v>
      </c>
      <c r="G1658" s="21"/>
      <c r="H1658" s="21"/>
      <c r="I1658" s="24"/>
      <c r="J1658" s="25"/>
      <c r="K1658" s="17"/>
      <c r="L1658" s="9">
        <f>ABSTRACT!I1655</f>
        <v>0</v>
      </c>
      <c r="M1658" s="9">
        <f>ABSTRACT!J1655</f>
        <v>0</v>
      </c>
      <c r="N1658" s="9">
        <f>ABSTRACT!K1655</f>
        <v>0</v>
      </c>
      <c r="O1658" s="37">
        <f t="shared" si="162"/>
        <v>0</v>
      </c>
      <c r="P1658" s="37">
        <f t="shared" si="163"/>
        <v>0</v>
      </c>
      <c r="Q1658" s="37">
        <f t="shared" si="164"/>
        <v>0</v>
      </c>
      <c r="R1658" s="35"/>
      <c r="S1658" s="36"/>
      <c r="T1658" s="41">
        <f t="shared" si="161"/>
        <v>0</v>
      </c>
      <c r="V1658" s="44"/>
      <c r="W1658" s="43"/>
    </row>
    <row r="1659" spans="2:23" ht="12" hidden="1" customHeight="1">
      <c r="B1659" s="165"/>
      <c r="C1659" s="165"/>
      <c r="D1659" s="165"/>
      <c r="E1659" s="21" t="s">
        <v>99</v>
      </c>
      <c r="F1659" s="22" t="s">
        <v>204</v>
      </c>
      <c r="G1659" s="21">
        <v>125</v>
      </c>
      <c r="H1659" s="21" t="s">
        <v>144</v>
      </c>
      <c r="I1659" s="24">
        <v>0.7</v>
      </c>
      <c r="J1659" s="25">
        <v>577.01165363079997</v>
      </c>
      <c r="K1659" s="17">
        <f t="shared" si="166"/>
        <v>50488.519692694994</v>
      </c>
      <c r="L1659" s="9">
        <f>ABSTRACT!I1656</f>
        <v>0</v>
      </c>
      <c r="M1659" s="9">
        <f>ABSTRACT!J1656</f>
        <v>0</v>
      </c>
      <c r="N1659" s="9">
        <f>ABSTRACT!K1656</f>
        <v>0</v>
      </c>
      <c r="O1659" s="37">
        <f t="shared" si="162"/>
        <v>0</v>
      </c>
      <c r="P1659" s="37">
        <f t="shared" si="163"/>
        <v>0</v>
      </c>
      <c r="Q1659" s="37">
        <f t="shared" si="164"/>
        <v>0</v>
      </c>
      <c r="R1659" s="35"/>
      <c r="S1659" s="36"/>
      <c r="T1659" s="41">
        <f t="shared" si="161"/>
        <v>0</v>
      </c>
      <c r="V1659" s="44"/>
      <c r="W1659" s="43"/>
    </row>
    <row r="1660" spans="2:23" ht="12" hidden="1" customHeight="1">
      <c r="B1660" s="165"/>
      <c r="C1660" s="165"/>
      <c r="D1660" s="165"/>
      <c r="E1660" s="21" t="s">
        <v>102</v>
      </c>
      <c r="F1660" s="22" t="s">
        <v>206</v>
      </c>
      <c r="G1660" s="21">
        <v>125</v>
      </c>
      <c r="H1660" s="21" t="s">
        <v>144</v>
      </c>
      <c r="I1660" s="24">
        <v>0.2</v>
      </c>
      <c r="J1660" s="25">
        <v>577.01165363079997</v>
      </c>
      <c r="K1660" s="17">
        <f t="shared" si="166"/>
        <v>14425.29134077</v>
      </c>
      <c r="L1660" s="9">
        <f>ABSTRACT!I1657</f>
        <v>0</v>
      </c>
      <c r="M1660" s="9">
        <f>ABSTRACT!J1657</f>
        <v>0</v>
      </c>
      <c r="N1660" s="9">
        <f>ABSTRACT!K1657</f>
        <v>0</v>
      </c>
      <c r="O1660" s="37">
        <f t="shared" si="162"/>
        <v>0</v>
      </c>
      <c r="P1660" s="37">
        <f t="shared" si="163"/>
        <v>0</v>
      </c>
      <c r="Q1660" s="37">
        <f t="shared" si="164"/>
        <v>0</v>
      </c>
      <c r="R1660" s="35"/>
      <c r="S1660" s="36"/>
      <c r="T1660" s="41">
        <f t="shared" si="161"/>
        <v>0</v>
      </c>
      <c r="V1660" s="44"/>
      <c r="W1660" s="43"/>
    </row>
    <row r="1661" spans="2:23" ht="12" hidden="1" customHeight="1">
      <c r="B1661" s="165"/>
      <c r="C1661" s="165"/>
      <c r="D1661" s="165"/>
      <c r="E1661" s="18" t="s">
        <v>1053</v>
      </c>
      <c r="F1661" s="78" t="s">
        <v>1046</v>
      </c>
      <c r="G1661" s="21"/>
      <c r="H1661" s="21"/>
      <c r="I1661" s="24"/>
      <c r="J1661" s="25"/>
      <c r="K1661" s="17"/>
      <c r="L1661" s="9">
        <f>ABSTRACT!I1658</f>
        <v>0</v>
      </c>
      <c r="M1661" s="9">
        <f>ABSTRACT!J1658</f>
        <v>0</v>
      </c>
      <c r="N1661" s="9">
        <f>ABSTRACT!K1658</f>
        <v>0</v>
      </c>
      <c r="O1661" s="37">
        <f t="shared" si="162"/>
        <v>0</v>
      </c>
      <c r="P1661" s="37">
        <f t="shared" si="163"/>
        <v>0</v>
      </c>
      <c r="Q1661" s="37">
        <f t="shared" si="164"/>
        <v>0</v>
      </c>
      <c r="R1661" s="35"/>
      <c r="S1661" s="36"/>
      <c r="T1661" s="41">
        <f t="shared" si="161"/>
        <v>0</v>
      </c>
      <c r="V1661" s="44"/>
      <c r="W1661" s="43"/>
    </row>
    <row r="1662" spans="2:23" ht="12" hidden="1" customHeight="1">
      <c r="B1662" s="165"/>
      <c r="C1662" s="165"/>
      <c r="D1662" s="165"/>
      <c r="E1662" s="21" t="s">
        <v>99</v>
      </c>
      <c r="F1662" s="22" t="s">
        <v>204</v>
      </c>
      <c r="G1662" s="21">
        <v>75</v>
      </c>
      <c r="H1662" s="21" t="s">
        <v>144</v>
      </c>
      <c r="I1662" s="24">
        <v>0.7</v>
      </c>
      <c r="J1662" s="25">
        <v>541.16140217546695</v>
      </c>
      <c r="K1662" s="17">
        <f t="shared" si="166"/>
        <v>28410.973614212013</v>
      </c>
      <c r="L1662" s="9">
        <f>ABSTRACT!I1659</f>
        <v>0</v>
      </c>
      <c r="M1662" s="9">
        <f>ABSTRACT!J1659</f>
        <v>0</v>
      </c>
      <c r="N1662" s="9">
        <f>ABSTRACT!K1659</f>
        <v>0</v>
      </c>
      <c r="O1662" s="37">
        <f t="shared" si="162"/>
        <v>0</v>
      </c>
      <c r="P1662" s="37">
        <f t="shared" si="163"/>
        <v>0</v>
      </c>
      <c r="Q1662" s="37">
        <f t="shared" si="164"/>
        <v>0</v>
      </c>
      <c r="R1662" s="35"/>
      <c r="S1662" s="36"/>
      <c r="T1662" s="41">
        <f t="shared" si="161"/>
        <v>0</v>
      </c>
      <c r="V1662" s="44"/>
      <c r="W1662" s="43"/>
    </row>
    <row r="1663" spans="2:23" ht="12" hidden="1" customHeight="1">
      <c r="B1663" s="165"/>
      <c r="C1663" s="165"/>
      <c r="D1663" s="165"/>
      <c r="E1663" s="21" t="s">
        <v>102</v>
      </c>
      <c r="F1663" s="22" t="s">
        <v>206</v>
      </c>
      <c r="G1663" s="21">
        <v>75</v>
      </c>
      <c r="H1663" s="21" t="s">
        <v>144</v>
      </c>
      <c r="I1663" s="24">
        <v>0.2</v>
      </c>
      <c r="J1663" s="25">
        <v>541.16140217546695</v>
      </c>
      <c r="K1663" s="17">
        <f t="shared" si="166"/>
        <v>8117.4210326320044</v>
      </c>
      <c r="L1663" s="9">
        <f>ABSTRACT!I1660</f>
        <v>0</v>
      </c>
      <c r="M1663" s="9">
        <f>ABSTRACT!J1660</f>
        <v>0</v>
      </c>
      <c r="N1663" s="9">
        <f>ABSTRACT!K1660</f>
        <v>0</v>
      </c>
      <c r="O1663" s="37">
        <f t="shared" si="162"/>
        <v>0</v>
      </c>
      <c r="P1663" s="37">
        <f t="shared" si="163"/>
        <v>0</v>
      </c>
      <c r="Q1663" s="37">
        <f t="shared" si="164"/>
        <v>0</v>
      </c>
      <c r="R1663" s="35"/>
      <c r="S1663" s="36"/>
      <c r="T1663" s="41">
        <f t="shared" si="161"/>
        <v>0</v>
      </c>
      <c r="V1663" s="44"/>
      <c r="W1663" s="43"/>
    </row>
    <row r="1664" spans="2:23" ht="12" hidden="1" customHeight="1">
      <c r="B1664" s="165"/>
      <c r="C1664" s="165"/>
      <c r="D1664" s="165"/>
      <c r="E1664" s="18" t="s">
        <v>1054</v>
      </c>
      <c r="F1664" s="78" t="s">
        <v>1048</v>
      </c>
      <c r="G1664" s="21"/>
      <c r="H1664" s="21"/>
      <c r="I1664" s="24"/>
      <c r="J1664" s="25"/>
      <c r="K1664" s="17"/>
      <c r="L1664" s="9">
        <f>ABSTRACT!I1661</f>
        <v>0</v>
      </c>
      <c r="M1664" s="9">
        <f>ABSTRACT!J1661</f>
        <v>0</v>
      </c>
      <c r="N1664" s="9">
        <f>ABSTRACT!K1661</f>
        <v>0</v>
      </c>
      <c r="O1664" s="37">
        <f t="shared" si="162"/>
        <v>0</v>
      </c>
      <c r="P1664" s="37">
        <f t="shared" si="163"/>
        <v>0</v>
      </c>
      <c r="Q1664" s="37">
        <f t="shared" si="164"/>
        <v>0</v>
      </c>
      <c r="R1664" s="35"/>
      <c r="S1664" s="36"/>
      <c r="T1664" s="41">
        <f t="shared" si="161"/>
        <v>0</v>
      </c>
      <c r="V1664" s="44"/>
      <c r="W1664" s="43"/>
    </row>
    <row r="1665" spans="2:23" ht="12" hidden="1" customHeight="1">
      <c r="B1665" s="165"/>
      <c r="C1665" s="165"/>
      <c r="D1665" s="165"/>
      <c r="E1665" s="21" t="s">
        <v>99</v>
      </c>
      <c r="F1665" s="22" t="s">
        <v>204</v>
      </c>
      <c r="G1665" s="21">
        <v>75</v>
      </c>
      <c r="H1665" s="21" t="s">
        <v>144</v>
      </c>
      <c r="I1665" s="24">
        <v>0.7</v>
      </c>
      <c r="J1665" s="25">
        <v>541.16140217546695</v>
      </c>
      <c r="K1665" s="17">
        <f t="shared" si="166"/>
        <v>28410.973614212013</v>
      </c>
      <c r="L1665" s="9">
        <f>ABSTRACT!I1662</f>
        <v>0</v>
      </c>
      <c r="M1665" s="9">
        <f>ABSTRACT!J1662</f>
        <v>0</v>
      </c>
      <c r="N1665" s="9">
        <f>ABSTRACT!K1662</f>
        <v>0</v>
      </c>
      <c r="O1665" s="37">
        <f t="shared" si="162"/>
        <v>0</v>
      </c>
      <c r="P1665" s="37">
        <f t="shared" si="163"/>
        <v>0</v>
      </c>
      <c r="Q1665" s="37">
        <f t="shared" si="164"/>
        <v>0</v>
      </c>
      <c r="R1665" s="35"/>
      <c r="S1665" s="36"/>
      <c r="T1665" s="41">
        <f t="shared" si="161"/>
        <v>0</v>
      </c>
      <c r="V1665" s="44"/>
      <c r="W1665" s="43"/>
    </row>
    <row r="1666" spans="2:23" ht="12" hidden="1" customHeight="1">
      <c r="B1666" s="165"/>
      <c r="C1666" s="165"/>
      <c r="D1666" s="165"/>
      <c r="E1666" s="21" t="s">
        <v>102</v>
      </c>
      <c r="F1666" s="22" t="s">
        <v>206</v>
      </c>
      <c r="G1666" s="21">
        <v>75</v>
      </c>
      <c r="H1666" s="21" t="s">
        <v>144</v>
      </c>
      <c r="I1666" s="24">
        <v>0.2</v>
      </c>
      <c r="J1666" s="25">
        <v>541.16140217546695</v>
      </c>
      <c r="K1666" s="17">
        <f t="shared" si="166"/>
        <v>8117.4210326320044</v>
      </c>
      <c r="L1666" s="9">
        <f>ABSTRACT!I1663</f>
        <v>0</v>
      </c>
      <c r="M1666" s="9">
        <f>ABSTRACT!J1663</f>
        <v>0</v>
      </c>
      <c r="N1666" s="9">
        <f>ABSTRACT!K1663</f>
        <v>0</v>
      </c>
      <c r="O1666" s="37">
        <f t="shared" si="162"/>
        <v>0</v>
      </c>
      <c r="P1666" s="37">
        <f t="shared" si="163"/>
        <v>0</v>
      </c>
      <c r="Q1666" s="37">
        <f t="shared" si="164"/>
        <v>0</v>
      </c>
      <c r="R1666" s="35"/>
      <c r="S1666" s="36"/>
      <c r="T1666" s="41">
        <f t="shared" si="161"/>
        <v>0</v>
      </c>
      <c r="V1666" s="44"/>
      <c r="W1666" s="43"/>
    </row>
    <row r="1667" spans="2:23" ht="12" hidden="1" customHeight="1">
      <c r="B1667" s="165"/>
      <c r="C1667" s="165"/>
      <c r="D1667" s="165"/>
      <c r="E1667" s="18" t="s">
        <v>745</v>
      </c>
      <c r="F1667" s="78" t="s">
        <v>1055</v>
      </c>
      <c r="G1667" s="21"/>
      <c r="H1667" s="21"/>
      <c r="I1667" s="15"/>
      <c r="J1667" s="25"/>
      <c r="K1667" s="17"/>
      <c r="L1667" s="9">
        <f>ABSTRACT!I1664</f>
        <v>0</v>
      </c>
      <c r="M1667" s="9">
        <f>ABSTRACT!J1664</f>
        <v>0</v>
      </c>
      <c r="N1667" s="9">
        <f>ABSTRACT!K1664</f>
        <v>0</v>
      </c>
      <c r="O1667" s="37">
        <f t="shared" si="162"/>
        <v>0</v>
      </c>
      <c r="P1667" s="37">
        <f t="shared" si="163"/>
        <v>0</v>
      </c>
      <c r="Q1667" s="37">
        <f t="shared" si="164"/>
        <v>0</v>
      </c>
      <c r="R1667" s="35"/>
      <c r="S1667" s="36"/>
      <c r="T1667" s="41">
        <f t="shared" si="161"/>
        <v>0</v>
      </c>
      <c r="V1667" s="44"/>
      <c r="W1667" s="43"/>
    </row>
    <row r="1668" spans="2:23" ht="12" hidden="1" customHeight="1">
      <c r="B1668" s="165"/>
      <c r="C1668" s="165"/>
      <c r="D1668" s="165"/>
      <c r="E1668" s="21" t="s">
        <v>99</v>
      </c>
      <c r="F1668" s="79" t="s">
        <v>1056</v>
      </c>
      <c r="G1668" s="21">
        <v>25</v>
      </c>
      <c r="H1668" s="21" t="s">
        <v>144</v>
      </c>
      <c r="I1668" s="24">
        <v>0.8</v>
      </c>
      <c r="J1668" s="25">
        <v>157.8978739012</v>
      </c>
      <c r="K1668" s="17">
        <f t="shared" ref="K1668:K1716" si="167">J1668*G1668*I1668</f>
        <v>3157.957478024</v>
      </c>
      <c r="L1668" s="9">
        <f>ABSTRACT!I1665</f>
        <v>0</v>
      </c>
      <c r="M1668" s="9">
        <f>ABSTRACT!J1665</f>
        <v>0</v>
      </c>
      <c r="N1668" s="9">
        <f>ABSTRACT!K1665</f>
        <v>0</v>
      </c>
      <c r="O1668" s="37">
        <f t="shared" si="162"/>
        <v>0</v>
      </c>
      <c r="P1668" s="37">
        <f t="shared" si="163"/>
        <v>0</v>
      </c>
      <c r="Q1668" s="37">
        <f t="shared" si="164"/>
        <v>0</v>
      </c>
      <c r="R1668" s="35"/>
      <c r="S1668" s="36"/>
      <c r="T1668" s="41">
        <f t="shared" si="161"/>
        <v>0</v>
      </c>
      <c r="V1668" s="44"/>
      <c r="W1668" s="43"/>
    </row>
    <row r="1669" spans="2:23" ht="12" hidden="1" customHeight="1">
      <c r="B1669" s="165"/>
      <c r="C1669" s="165"/>
      <c r="D1669" s="165"/>
      <c r="E1669" s="21" t="s">
        <v>102</v>
      </c>
      <c r="F1669" s="79" t="s">
        <v>1057</v>
      </c>
      <c r="G1669" s="21">
        <v>25</v>
      </c>
      <c r="H1669" s="21" t="s">
        <v>144</v>
      </c>
      <c r="I1669" s="24">
        <v>0.1</v>
      </c>
      <c r="J1669" s="25">
        <v>157.8978739012</v>
      </c>
      <c r="K1669" s="17">
        <f t="shared" si="167"/>
        <v>394.744684753</v>
      </c>
      <c r="L1669" s="9">
        <f>ABSTRACT!I1666</f>
        <v>0</v>
      </c>
      <c r="M1669" s="9">
        <f>ABSTRACT!J1666</f>
        <v>0</v>
      </c>
      <c r="N1669" s="9">
        <f>ABSTRACT!K1666</f>
        <v>0</v>
      </c>
      <c r="O1669" s="37">
        <f t="shared" si="162"/>
        <v>0</v>
      </c>
      <c r="P1669" s="37">
        <f t="shared" si="163"/>
        <v>0</v>
      </c>
      <c r="Q1669" s="37">
        <f t="shared" si="164"/>
        <v>0</v>
      </c>
      <c r="R1669" s="35"/>
      <c r="S1669" s="36"/>
      <c r="T1669" s="41">
        <f t="shared" si="161"/>
        <v>0</v>
      </c>
      <c r="V1669" s="44"/>
      <c r="W1669" s="43"/>
    </row>
    <row r="1670" spans="2:23" ht="12" hidden="1" customHeight="1">
      <c r="B1670" s="165"/>
      <c r="C1670" s="165"/>
      <c r="D1670" s="165"/>
      <c r="E1670" s="18" t="s">
        <v>120</v>
      </c>
      <c r="F1670" s="78" t="s">
        <v>1058</v>
      </c>
      <c r="G1670" s="21"/>
      <c r="H1670" s="21"/>
      <c r="I1670" s="24"/>
      <c r="J1670" s="25"/>
      <c r="K1670" s="17"/>
      <c r="L1670" s="9">
        <f>ABSTRACT!I1667</f>
        <v>0</v>
      </c>
      <c r="M1670" s="9">
        <f>ABSTRACT!J1667</f>
        <v>0</v>
      </c>
      <c r="N1670" s="9">
        <f>ABSTRACT!K1667</f>
        <v>0</v>
      </c>
      <c r="O1670" s="37">
        <f t="shared" si="162"/>
        <v>0</v>
      </c>
      <c r="P1670" s="37">
        <f t="shared" si="163"/>
        <v>0</v>
      </c>
      <c r="Q1670" s="37">
        <f t="shared" si="164"/>
        <v>0</v>
      </c>
      <c r="R1670" s="35"/>
      <c r="S1670" s="36"/>
      <c r="T1670" s="41">
        <f t="shared" si="161"/>
        <v>0</v>
      </c>
      <c r="V1670" s="44"/>
      <c r="W1670" s="43"/>
    </row>
    <row r="1671" spans="2:23" ht="12" hidden="1" customHeight="1">
      <c r="B1671" s="165"/>
      <c r="C1671" s="165"/>
      <c r="D1671" s="165"/>
      <c r="E1671" s="21" t="s">
        <v>99</v>
      </c>
      <c r="F1671" s="79" t="s">
        <v>1056</v>
      </c>
      <c r="G1671" s="21">
        <v>25</v>
      </c>
      <c r="H1671" s="21" t="s">
        <v>1059</v>
      </c>
      <c r="I1671" s="24">
        <v>0.8</v>
      </c>
      <c r="J1671" s="25">
        <v>352.42983674639999</v>
      </c>
      <c r="K1671" s="17">
        <f t="shared" si="167"/>
        <v>7048.5967349279999</v>
      </c>
      <c r="L1671" s="9">
        <f>ABSTRACT!I1668</f>
        <v>0</v>
      </c>
      <c r="M1671" s="9">
        <f>ABSTRACT!J1668</f>
        <v>0</v>
      </c>
      <c r="N1671" s="9">
        <f>ABSTRACT!K1668</f>
        <v>0</v>
      </c>
      <c r="O1671" s="37">
        <f t="shared" si="162"/>
        <v>0</v>
      </c>
      <c r="P1671" s="37">
        <f t="shared" si="163"/>
        <v>0</v>
      </c>
      <c r="Q1671" s="37">
        <f t="shared" si="164"/>
        <v>0</v>
      </c>
      <c r="R1671" s="35"/>
      <c r="S1671" s="36"/>
      <c r="T1671" s="41">
        <f t="shared" si="161"/>
        <v>0</v>
      </c>
      <c r="V1671" s="44"/>
      <c r="W1671" s="43"/>
    </row>
    <row r="1672" spans="2:23" ht="12" hidden="1" customHeight="1">
      <c r="B1672" s="165"/>
      <c r="C1672" s="165"/>
      <c r="D1672" s="165"/>
      <c r="E1672" s="21" t="s">
        <v>102</v>
      </c>
      <c r="F1672" s="79" t="s">
        <v>1057</v>
      </c>
      <c r="G1672" s="21">
        <v>25</v>
      </c>
      <c r="H1672" s="21" t="s">
        <v>1059</v>
      </c>
      <c r="I1672" s="24">
        <v>0.1</v>
      </c>
      <c r="J1672" s="25">
        <v>352.42983674639999</v>
      </c>
      <c r="K1672" s="17">
        <f t="shared" si="167"/>
        <v>881.07459186599999</v>
      </c>
      <c r="L1672" s="9">
        <f>ABSTRACT!I1669</f>
        <v>0</v>
      </c>
      <c r="M1672" s="9">
        <f>ABSTRACT!J1669</f>
        <v>0</v>
      </c>
      <c r="N1672" s="9">
        <f>ABSTRACT!K1669</f>
        <v>0</v>
      </c>
      <c r="O1672" s="37">
        <f t="shared" si="162"/>
        <v>0</v>
      </c>
      <c r="P1672" s="37">
        <f t="shared" si="163"/>
        <v>0</v>
      </c>
      <c r="Q1672" s="37">
        <f t="shared" si="164"/>
        <v>0</v>
      </c>
      <c r="R1672" s="35"/>
      <c r="S1672" s="36"/>
      <c r="T1672" s="41">
        <f t="shared" si="161"/>
        <v>0</v>
      </c>
      <c r="V1672" s="44"/>
      <c r="W1672" s="43"/>
    </row>
    <row r="1673" spans="2:23" ht="12" hidden="1" customHeight="1">
      <c r="B1673" s="165"/>
      <c r="C1673" s="165"/>
      <c r="D1673" s="165"/>
      <c r="E1673" s="18" t="s">
        <v>748</v>
      </c>
      <c r="F1673" s="78" t="s">
        <v>1060</v>
      </c>
      <c r="G1673" s="21"/>
      <c r="H1673" s="21"/>
      <c r="I1673" s="24"/>
      <c r="J1673" s="25"/>
      <c r="K1673" s="17"/>
      <c r="L1673" s="9">
        <f>ABSTRACT!I1670</f>
        <v>0</v>
      </c>
      <c r="M1673" s="9">
        <f>ABSTRACT!J1670</f>
        <v>0</v>
      </c>
      <c r="N1673" s="9">
        <f>ABSTRACT!K1670</f>
        <v>0</v>
      </c>
      <c r="O1673" s="37">
        <f t="shared" si="162"/>
        <v>0</v>
      </c>
      <c r="P1673" s="37">
        <f t="shared" si="163"/>
        <v>0</v>
      </c>
      <c r="Q1673" s="37">
        <f t="shared" si="164"/>
        <v>0</v>
      </c>
      <c r="R1673" s="35"/>
      <c r="S1673" s="36"/>
      <c r="T1673" s="41">
        <f t="shared" si="161"/>
        <v>0</v>
      </c>
      <c r="V1673" s="44"/>
      <c r="W1673" s="43"/>
    </row>
    <row r="1674" spans="2:23" ht="12" hidden="1" customHeight="1">
      <c r="B1674" s="165"/>
      <c r="C1674" s="165"/>
      <c r="D1674" s="165"/>
      <c r="E1674" s="21" t="s">
        <v>99</v>
      </c>
      <c r="F1674" s="79" t="s">
        <v>1056</v>
      </c>
      <c r="G1674" s="21">
        <v>50</v>
      </c>
      <c r="H1674" s="21" t="s">
        <v>108</v>
      </c>
      <c r="I1674" s="24">
        <v>0.8</v>
      </c>
      <c r="J1674" s="25">
        <v>296.19155966480002</v>
      </c>
      <c r="K1674" s="17">
        <f t="shared" si="167"/>
        <v>11847.662386592001</v>
      </c>
      <c r="L1674" s="9">
        <f>ABSTRACT!I1671</f>
        <v>0</v>
      </c>
      <c r="M1674" s="9">
        <f>ABSTRACT!J1671</f>
        <v>0</v>
      </c>
      <c r="N1674" s="9">
        <f>ABSTRACT!K1671</f>
        <v>0</v>
      </c>
      <c r="O1674" s="37">
        <f t="shared" si="162"/>
        <v>0</v>
      </c>
      <c r="P1674" s="37">
        <f t="shared" si="163"/>
        <v>0</v>
      </c>
      <c r="Q1674" s="37">
        <f t="shared" si="164"/>
        <v>0</v>
      </c>
      <c r="R1674" s="35"/>
      <c r="S1674" s="36"/>
      <c r="T1674" s="41">
        <f t="shared" si="161"/>
        <v>0</v>
      </c>
      <c r="V1674" s="44"/>
      <c r="W1674" s="43"/>
    </row>
    <row r="1675" spans="2:23" ht="12" hidden="1" customHeight="1">
      <c r="B1675" s="165"/>
      <c r="C1675" s="165"/>
      <c r="D1675" s="165"/>
      <c r="E1675" s="21" t="s">
        <v>102</v>
      </c>
      <c r="F1675" s="79" t="s">
        <v>1057</v>
      </c>
      <c r="G1675" s="21">
        <v>50</v>
      </c>
      <c r="H1675" s="21" t="s">
        <v>108</v>
      </c>
      <c r="I1675" s="24">
        <v>0.1</v>
      </c>
      <c r="J1675" s="25">
        <v>296.19155966480002</v>
      </c>
      <c r="K1675" s="17">
        <f t="shared" si="167"/>
        <v>1480.9577983240001</v>
      </c>
      <c r="L1675" s="9">
        <f>ABSTRACT!I1672</f>
        <v>0</v>
      </c>
      <c r="M1675" s="9">
        <f>ABSTRACT!J1672</f>
        <v>0</v>
      </c>
      <c r="N1675" s="9">
        <f>ABSTRACT!K1672</f>
        <v>0</v>
      </c>
      <c r="O1675" s="37">
        <f t="shared" si="162"/>
        <v>0</v>
      </c>
      <c r="P1675" s="37">
        <f t="shared" si="163"/>
        <v>0</v>
      </c>
      <c r="Q1675" s="37">
        <f t="shared" si="164"/>
        <v>0</v>
      </c>
      <c r="R1675" s="35"/>
      <c r="S1675" s="36"/>
      <c r="T1675" s="41">
        <f t="shared" si="161"/>
        <v>0</v>
      </c>
      <c r="V1675" s="44"/>
      <c r="W1675" s="43"/>
    </row>
    <row r="1676" spans="2:23" ht="12" hidden="1" customHeight="1">
      <c r="B1676" s="165"/>
      <c r="C1676" s="165"/>
      <c r="D1676" s="165"/>
      <c r="E1676" s="18" t="s">
        <v>750</v>
      </c>
      <c r="F1676" s="78" t="s">
        <v>1061</v>
      </c>
      <c r="G1676" s="21"/>
      <c r="H1676" s="21"/>
      <c r="I1676" s="24"/>
      <c r="J1676" s="25"/>
      <c r="K1676" s="17"/>
      <c r="L1676" s="9">
        <f>ABSTRACT!I1673</f>
        <v>0</v>
      </c>
      <c r="M1676" s="9">
        <f>ABSTRACT!J1673</f>
        <v>0</v>
      </c>
      <c r="N1676" s="9">
        <f>ABSTRACT!K1673</f>
        <v>0</v>
      </c>
      <c r="O1676" s="37">
        <f t="shared" si="162"/>
        <v>0</v>
      </c>
      <c r="P1676" s="37">
        <f t="shared" si="163"/>
        <v>0</v>
      </c>
      <c r="Q1676" s="37">
        <f t="shared" si="164"/>
        <v>0</v>
      </c>
      <c r="R1676" s="35"/>
      <c r="S1676" s="36"/>
      <c r="T1676" s="41">
        <f t="shared" si="161"/>
        <v>0</v>
      </c>
      <c r="V1676" s="44"/>
      <c r="W1676" s="43"/>
    </row>
    <row r="1677" spans="2:23" ht="12" hidden="1" customHeight="1">
      <c r="B1677" s="165"/>
      <c r="C1677" s="165"/>
      <c r="D1677" s="165"/>
      <c r="E1677" s="21" t="s">
        <v>99</v>
      </c>
      <c r="F1677" s="79" t="s">
        <v>1056</v>
      </c>
      <c r="G1677" s="21">
        <v>100</v>
      </c>
      <c r="H1677" s="21" t="s">
        <v>1059</v>
      </c>
      <c r="I1677" s="24">
        <v>0.8</v>
      </c>
      <c r="J1677" s="25">
        <v>132.17356516129999</v>
      </c>
      <c r="K1677" s="17">
        <f t="shared" si="167"/>
        <v>10573.885212904001</v>
      </c>
      <c r="L1677" s="9">
        <f>ABSTRACT!I1674</f>
        <v>0</v>
      </c>
      <c r="M1677" s="9">
        <f>ABSTRACT!J1674</f>
        <v>0</v>
      </c>
      <c r="N1677" s="9">
        <f>ABSTRACT!K1674</f>
        <v>0</v>
      </c>
      <c r="O1677" s="37">
        <f t="shared" si="162"/>
        <v>0</v>
      </c>
      <c r="P1677" s="37">
        <f t="shared" si="163"/>
        <v>0</v>
      </c>
      <c r="Q1677" s="37">
        <f t="shared" si="164"/>
        <v>0</v>
      </c>
      <c r="R1677" s="35"/>
      <c r="S1677" s="36"/>
      <c r="T1677" s="41">
        <f t="shared" si="161"/>
        <v>0</v>
      </c>
      <c r="V1677" s="44"/>
      <c r="W1677" s="43"/>
    </row>
    <row r="1678" spans="2:23" ht="12" hidden="1" customHeight="1">
      <c r="B1678" s="165"/>
      <c r="C1678" s="165"/>
      <c r="D1678" s="165"/>
      <c r="E1678" s="21" t="s">
        <v>102</v>
      </c>
      <c r="F1678" s="79" t="s">
        <v>1057</v>
      </c>
      <c r="G1678" s="21">
        <v>100</v>
      </c>
      <c r="H1678" s="21" t="s">
        <v>1059</v>
      </c>
      <c r="I1678" s="24">
        <v>0.1</v>
      </c>
      <c r="J1678" s="25">
        <v>132.17356516129999</v>
      </c>
      <c r="K1678" s="17">
        <f t="shared" si="167"/>
        <v>1321.7356516130001</v>
      </c>
      <c r="L1678" s="9">
        <f>ABSTRACT!I1675</f>
        <v>0</v>
      </c>
      <c r="M1678" s="9">
        <f>ABSTRACT!J1675</f>
        <v>0</v>
      </c>
      <c r="N1678" s="9">
        <f>ABSTRACT!K1675</f>
        <v>0</v>
      </c>
      <c r="O1678" s="37">
        <f t="shared" si="162"/>
        <v>0</v>
      </c>
      <c r="P1678" s="37">
        <f t="shared" si="163"/>
        <v>0</v>
      </c>
      <c r="Q1678" s="37">
        <f t="shared" si="164"/>
        <v>0</v>
      </c>
      <c r="R1678" s="35"/>
      <c r="S1678" s="36"/>
      <c r="T1678" s="41">
        <f t="shared" ref="T1678:T1741" si="168">SUM(V1678:AO1678)</f>
        <v>0</v>
      </c>
      <c r="V1678" s="44"/>
      <c r="W1678" s="43"/>
    </row>
    <row r="1679" spans="2:23" ht="12" hidden="1" customHeight="1">
      <c r="B1679" s="165"/>
      <c r="C1679" s="165"/>
      <c r="D1679" s="165"/>
      <c r="E1679" s="18" t="s">
        <v>1062</v>
      </c>
      <c r="F1679" s="78" t="s">
        <v>1063</v>
      </c>
      <c r="G1679" s="21"/>
      <c r="H1679" s="21"/>
      <c r="I1679" s="24"/>
      <c r="J1679" s="25"/>
      <c r="K1679" s="17"/>
      <c r="L1679" s="9">
        <f>ABSTRACT!I1676</f>
        <v>0</v>
      </c>
      <c r="M1679" s="9">
        <f>ABSTRACT!J1676</f>
        <v>0</v>
      </c>
      <c r="N1679" s="9">
        <f>ABSTRACT!K1676</f>
        <v>0</v>
      </c>
      <c r="O1679" s="37">
        <f t="shared" ref="O1679:O1742" si="169">L1679*J1679*I1679</f>
        <v>0</v>
      </c>
      <c r="P1679" s="37">
        <f t="shared" ref="P1679:P1742" si="170">M1679*J1679*I1679</f>
        <v>0</v>
      </c>
      <c r="Q1679" s="37">
        <f t="shared" si="164"/>
        <v>0</v>
      </c>
      <c r="R1679" s="35"/>
      <c r="S1679" s="36"/>
      <c r="T1679" s="41">
        <f t="shared" si="168"/>
        <v>0</v>
      </c>
      <c r="V1679" s="44"/>
      <c r="W1679" s="43"/>
    </row>
    <row r="1680" spans="2:23" ht="12" hidden="1" customHeight="1">
      <c r="B1680" s="165"/>
      <c r="C1680" s="165"/>
      <c r="D1680" s="165"/>
      <c r="E1680" s="21" t="s">
        <v>99</v>
      </c>
      <c r="F1680" s="79" t="s">
        <v>1056</v>
      </c>
      <c r="G1680" s="21">
        <v>15</v>
      </c>
      <c r="H1680" s="21" t="s">
        <v>405</v>
      </c>
      <c r="I1680" s="24">
        <v>0.8</v>
      </c>
      <c r="J1680" s="25">
        <v>705.32997598600002</v>
      </c>
      <c r="K1680" s="17">
        <f t="shared" si="167"/>
        <v>8463.9597118319998</v>
      </c>
      <c r="L1680" s="9">
        <f>ABSTRACT!I1677</f>
        <v>0</v>
      </c>
      <c r="M1680" s="9">
        <f>ABSTRACT!J1677</f>
        <v>0</v>
      </c>
      <c r="N1680" s="9">
        <f>ABSTRACT!K1677</f>
        <v>0</v>
      </c>
      <c r="O1680" s="37">
        <f t="shared" si="169"/>
        <v>0</v>
      </c>
      <c r="P1680" s="37">
        <f t="shared" si="170"/>
        <v>0</v>
      </c>
      <c r="Q1680" s="37">
        <f t="shared" ref="Q1680:Q1743" si="171">O1680+P1680</f>
        <v>0</v>
      </c>
      <c r="R1680" s="35"/>
      <c r="S1680" s="36"/>
      <c r="T1680" s="41">
        <f t="shared" si="168"/>
        <v>0</v>
      </c>
      <c r="V1680" s="44"/>
      <c r="W1680" s="43"/>
    </row>
    <row r="1681" spans="2:23" ht="12" hidden="1" customHeight="1">
      <c r="B1681" s="165"/>
      <c r="C1681" s="165"/>
      <c r="D1681" s="165"/>
      <c r="E1681" s="21" t="s">
        <v>102</v>
      </c>
      <c r="F1681" s="79" t="s">
        <v>1057</v>
      </c>
      <c r="G1681" s="21">
        <v>15</v>
      </c>
      <c r="H1681" s="21" t="s">
        <v>405</v>
      </c>
      <c r="I1681" s="24">
        <v>0.1</v>
      </c>
      <c r="J1681" s="25">
        <v>705.32997598600002</v>
      </c>
      <c r="K1681" s="17">
        <f t="shared" si="167"/>
        <v>1057.994963979</v>
      </c>
      <c r="L1681" s="9">
        <f>ABSTRACT!I1678</f>
        <v>0</v>
      </c>
      <c r="M1681" s="9">
        <f>ABSTRACT!J1678</f>
        <v>0</v>
      </c>
      <c r="N1681" s="9">
        <f>ABSTRACT!K1678</f>
        <v>0</v>
      </c>
      <c r="O1681" s="37">
        <f t="shared" si="169"/>
        <v>0</v>
      </c>
      <c r="P1681" s="37">
        <f t="shared" si="170"/>
        <v>0</v>
      </c>
      <c r="Q1681" s="37">
        <f t="shared" si="171"/>
        <v>0</v>
      </c>
      <c r="R1681" s="35"/>
      <c r="S1681" s="36"/>
      <c r="T1681" s="41">
        <f t="shared" si="168"/>
        <v>0</v>
      </c>
      <c r="V1681" s="44"/>
      <c r="W1681" s="43"/>
    </row>
    <row r="1682" spans="2:23" ht="12" hidden="1" customHeight="1">
      <c r="B1682" s="165"/>
      <c r="C1682" s="165"/>
      <c r="D1682" s="165"/>
      <c r="E1682" s="12" t="s">
        <v>1064</v>
      </c>
      <c r="F1682" s="80" t="s">
        <v>1065</v>
      </c>
      <c r="G1682" s="21"/>
      <c r="H1682" s="21"/>
      <c r="I1682" s="24"/>
      <c r="J1682" s="93"/>
      <c r="K1682" s="17"/>
      <c r="L1682" s="9">
        <f>ABSTRACT!I1679</f>
        <v>0</v>
      </c>
      <c r="M1682" s="9">
        <f>ABSTRACT!J1679</f>
        <v>0</v>
      </c>
      <c r="N1682" s="9">
        <f>ABSTRACT!K1679</f>
        <v>0</v>
      </c>
      <c r="O1682" s="37">
        <f t="shared" si="169"/>
        <v>0</v>
      </c>
      <c r="P1682" s="37">
        <f t="shared" si="170"/>
        <v>0</v>
      </c>
      <c r="Q1682" s="37">
        <f t="shared" si="171"/>
        <v>0</v>
      </c>
      <c r="R1682" s="35"/>
      <c r="S1682" s="36"/>
      <c r="T1682" s="41">
        <f t="shared" si="168"/>
        <v>0</v>
      </c>
      <c r="V1682" s="44"/>
      <c r="W1682" s="43"/>
    </row>
    <row r="1683" spans="2:23" ht="12" hidden="1" customHeight="1">
      <c r="B1683" s="165"/>
      <c r="C1683" s="165"/>
      <c r="D1683" s="165"/>
      <c r="E1683" s="18" t="s">
        <v>1066</v>
      </c>
      <c r="F1683" s="78" t="s">
        <v>1067</v>
      </c>
      <c r="G1683" s="21"/>
      <c r="H1683" s="21"/>
      <c r="I1683" s="15"/>
      <c r="J1683" s="25"/>
      <c r="K1683" s="17"/>
      <c r="L1683" s="9">
        <f>ABSTRACT!I1680</f>
        <v>0</v>
      </c>
      <c r="M1683" s="9">
        <f>ABSTRACT!J1680</f>
        <v>0</v>
      </c>
      <c r="N1683" s="9">
        <f>ABSTRACT!K1680</f>
        <v>0</v>
      </c>
      <c r="O1683" s="37">
        <f t="shared" si="169"/>
        <v>0</v>
      </c>
      <c r="P1683" s="37">
        <f t="shared" si="170"/>
        <v>0</v>
      </c>
      <c r="Q1683" s="37">
        <f t="shared" si="171"/>
        <v>0</v>
      </c>
      <c r="R1683" s="35"/>
      <c r="S1683" s="36"/>
      <c r="T1683" s="41">
        <f t="shared" si="168"/>
        <v>0</v>
      </c>
      <c r="V1683" s="44"/>
      <c r="W1683" s="43"/>
    </row>
    <row r="1684" spans="2:23" ht="12" hidden="1" customHeight="1">
      <c r="B1684" s="165"/>
      <c r="C1684" s="165"/>
      <c r="D1684" s="165"/>
      <c r="E1684" s="21" t="s">
        <v>99</v>
      </c>
      <c r="F1684" s="79" t="s">
        <v>1068</v>
      </c>
      <c r="G1684" s="21">
        <v>1</v>
      </c>
      <c r="H1684" s="21" t="s">
        <v>67</v>
      </c>
      <c r="I1684" s="24">
        <v>0.9</v>
      </c>
      <c r="J1684" s="25">
        <v>462.87666436000001</v>
      </c>
      <c r="K1684" s="17">
        <f t="shared" si="167"/>
        <v>416.58899792400001</v>
      </c>
      <c r="L1684" s="9">
        <f>ABSTRACT!I1681</f>
        <v>0</v>
      </c>
      <c r="M1684" s="9">
        <f>ABSTRACT!J1681</f>
        <v>0</v>
      </c>
      <c r="N1684" s="9">
        <f>ABSTRACT!K1681</f>
        <v>0</v>
      </c>
      <c r="O1684" s="37">
        <f t="shared" si="169"/>
        <v>0</v>
      </c>
      <c r="P1684" s="37">
        <f t="shared" si="170"/>
        <v>0</v>
      </c>
      <c r="Q1684" s="37">
        <f t="shared" si="171"/>
        <v>0</v>
      </c>
      <c r="R1684" s="35"/>
      <c r="S1684" s="36"/>
      <c r="T1684" s="41">
        <f t="shared" si="168"/>
        <v>0</v>
      </c>
      <c r="V1684" s="44"/>
      <c r="W1684" s="43"/>
    </row>
    <row r="1685" spans="2:23" ht="12" hidden="1" customHeight="1">
      <c r="B1685" s="165"/>
      <c r="C1685" s="165"/>
      <c r="D1685" s="165"/>
      <c r="E1685" s="18" t="s">
        <v>1069</v>
      </c>
      <c r="F1685" s="78" t="s">
        <v>1070</v>
      </c>
      <c r="G1685" s="21"/>
      <c r="H1685" s="21"/>
      <c r="I1685" s="15"/>
      <c r="J1685" s="25"/>
      <c r="K1685" s="17"/>
      <c r="L1685" s="9">
        <f>ABSTRACT!I1682</f>
        <v>0</v>
      </c>
      <c r="M1685" s="9">
        <f>ABSTRACT!J1682</f>
        <v>0</v>
      </c>
      <c r="N1685" s="9">
        <f>ABSTRACT!K1682</f>
        <v>0</v>
      </c>
      <c r="O1685" s="37">
        <f t="shared" si="169"/>
        <v>0</v>
      </c>
      <c r="P1685" s="37">
        <f t="shared" si="170"/>
        <v>0</v>
      </c>
      <c r="Q1685" s="37">
        <f t="shared" si="171"/>
        <v>0</v>
      </c>
      <c r="R1685" s="35"/>
      <c r="S1685" s="36"/>
      <c r="T1685" s="41">
        <f t="shared" si="168"/>
        <v>0</v>
      </c>
      <c r="V1685" s="44"/>
      <c r="W1685" s="43"/>
    </row>
    <row r="1686" spans="2:23" ht="12" hidden="1" customHeight="1">
      <c r="B1686" s="165"/>
      <c r="C1686" s="165"/>
      <c r="D1686" s="165"/>
      <c r="E1686" s="21" t="s">
        <v>99</v>
      </c>
      <c r="F1686" s="79" t="s">
        <v>1068</v>
      </c>
      <c r="G1686" s="21">
        <v>1</v>
      </c>
      <c r="H1686" s="21" t="s">
        <v>67</v>
      </c>
      <c r="I1686" s="24">
        <v>0.9</v>
      </c>
      <c r="J1686" s="25">
        <v>792.70722866999995</v>
      </c>
      <c r="K1686" s="17">
        <f t="shared" si="167"/>
        <v>713.43650580299993</v>
      </c>
      <c r="L1686" s="9">
        <f>ABSTRACT!I1683</f>
        <v>0</v>
      </c>
      <c r="M1686" s="9">
        <f>ABSTRACT!J1683</f>
        <v>0</v>
      </c>
      <c r="N1686" s="9">
        <f>ABSTRACT!K1683</f>
        <v>0</v>
      </c>
      <c r="O1686" s="37">
        <f t="shared" si="169"/>
        <v>0</v>
      </c>
      <c r="P1686" s="37">
        <f t="shared" si="170"/>
        <v>0</v>
      </c>
      <c r="Q1686" s="37">
        <f t="shared" si="171"/>
        <v>0</v>
      </c>
      <c r="R1686" s="35"/>
      <c r="S1686" s="36"/>
      <c r="T1686" s="41">
        <f t="shared" si="168"/>
        <v>0</v>
      </c>
      <c r="V1686" s="44"/>
      <c r="W1686" s="43"/>
    </row>
    <row r="1687" spans="2:23" ht="12" hidden="1" customHeight="1">
      <c r="B1687" s="165"/>
      <c r="C1687" s="165"/>
      <c r="D1687" s="165"/>
      <c r="E1687" s="18" t="s">
        <v>1071</v>
      </c>
      <c r="F1687" s="78" t="s">
        <v>1072</v>
      </c>
      <c r="G1687" s="21"/>
      <c r="H1687" s="21"/>
      <c r="I1687" s="24"/>
      <c r="J1687" s="25"/>
      <c r="K1687" s="17"/>
      <c r="L1687" s="9">
        <f>ABSTRACT!I1684</f>
        <v>0</v>
      </c>
      <c r="M1687" s="9">
        <f>ABSTRACT!J1684</f>
        <v>0</v>
      </c>
      <c r="N1687" s="9">
        <f>ABSTRACT!K1684</f>
        <v>0</v>
      </c>
      <c r="O1687" s="37">
        <f t="shared" si="169"/>
        <v>0</v>
      </c>
      <c r="P1687" s="37">
        <f t="shared" si="170"/>
        <v>0</v>
      </c>
      <c r="Q1687" s="37">
        <f t="shared" si="171"/>
        <v>0</v>
      </c>
      <c r="R1687" s="35"/>
      <c r="S1687" s="36"/>
      <c r="T1687" s="41">
        <f t="shared" si="168"/>
        <v>0</v>
      </c>
      <c r="V1687" s="44"/>
      <c r="W1687" s="43"/>
    </row>
    <row r="1688" spans="2:23" ht="12" hidden="1" customHeight="1">
      <c r="B1688" s="165"/>
      <c r="C1688" s="165"/>
      <c r="D1688" s="165"/>
      <c r="E1688" s="21" t="s">
        <v>99</v>
      </c>
      <c r="F1688" s="79" t="s">
        <v>1068</v>
      </c>
      <c r="G1688" s="21">
        <v>5</v>
      </c>
      <c r="H1688" s="21" t="s">
        <v>67</v>
      </c>
      <c r="I1688" s="24">
        <v>0.9</v>
      </c>
      <c r="J1688" s="25">
        <v>594.68512626999996</v>
      </c>
      <c r="K1688" s="17">
        <f t="shared" si="167"/>
        <v>2676.0830682149999</v>
      </c>
      <c r="L1688" s="9">
        <f>ABSTRACT!I1685</f>
        <v>0</v>
      </c>
      <c r="M1688" s="9">
        <f>ABSTRACT!J1685</f>
        <v>0</v>
      </c>
      <c r="N1688" s="9">
        <f>ABSTRACT!K1685</f>
        <v>0</v>
      </c>
      <c r="O1688" s="37">
        <f t="shared" si="169"/>
        <v>0</v>
      </c>
      <c r="P1688" s="37">
        <f t="shared" si="170"/>
        <v>0</v>
      </c>
      <c r="Q1688" s="37">
        <f t="shared" si="171"/>
        <v>0</v>
      </c>
      <c r="R1688" s="35"/>
      <c r="S1688" s="36"/>
      <c r="T1688" s="41">
        <f t="shared" si="168"/>
        <v>0</v>
      </c>
      <c r="V1688" s="44"/>
      <c r="W1688" s="43"/>
    </row>
    <row r="1689" spans="2:23" ht="12" hidden="1" customHeight="1">
      <c r="B1689" s="165"/>
      <c r="C1689" s="165"/>
      <c r="D1689" s="165"/>
      <c r="E1689" s="12" t="s">
        <v>1073</v>
      </c>
      <c r="F1689" s="80" t="s">
        <v>1074</v>
      </c>
      <c r="G1689" s="21"/>
      <c r="H1689" s="21"/>
      <c r="I1689" s="24"/>
      <c r="J1689" s="93"/>
      <c r="K1689" s="17"/>
      <c r="L1689" s="9">
        <f>ABSTRACT!I1686</f>
        <v>0</v>
      </c>
      <c r="M1689" s="9">
        <f>ABSTRACT!J1686</f>
        <v>0</v>
      </c>
      <c r="N1689" s="9">
        <f>ABSTRACT!K1686</f>
        <v>0</v>
      </c>
      <c r="O1689" s="37">
        <f t="shared" si="169"/>
        <v>0</v>
      </c>
      <c r="P1689" s="37">
        <f t="shared" si="170"/>
        <v>0</v>
      </c>
      <c r="Q1689" s="37">
        <f t="shared" si="171"/>
        <v>0</v>
      </c>
      <c r="R1689" s="35"/>
      <c r="S1689" s="36"/>
      <c r="T1689" s="41">
        <f t="shared" si="168"/>
        <v>0</v>
      </c>
      <c r="V1689" s="44"/>
      <c r="W1689" s="43"/>
    </row>
    <row r="1690" spans="2:23" ht="12" hidden="1" customHeight="1">
      <c r="B1690" s="165"/>
      <c r="C1690" s="165"/>
      <c r="D1690" s="165"/>
      <c r="E1690" s="12" t="s">
        <v>1075</v>
      </c>
      <c r="F1690" s="80" t="s">
        <v>1076</v>
      </c>
      <c r="G1690" s="21"/>
      <c r="H1690" s="21"/>
      <c r="I1690" s="24"/>
      <c r="J1690" s="93"/>
      <c r="K1690" s="17"/>
      <c r="L1690" s="9">
        <f>ABSTRACT!I1687</f>
        <v>0</v>
      </c>
      <c r="M1690" s="9">
        <f>ABSTRACT!J1687</f>
        <v>0</v>
      </c>
      <c r="N1690" s="9">
        <f>ABSTRACT!K1687</f>
        <v>0</v>
      </c>
      <c r="O1690" s="37">
        <f t="shared" si="169"/>
        <v>0</v>
      </c>
      <c r="P1690" s="37">
        <f t="shared" si="170"/>
        <v>0</v>
      </c>
      <c r="Q1690" s="37">
        <f t="shared" si="171"/>
        <v>0</v>
      </c>
      <c r="R1690" s="35"/>
      <c r="S1690" s="36"/>
      <c r="T1690" s="41">
        <f t="shared" si="168"/>
        <v>0</v>
      </c>
      <c r="V1690" s="44"/>
      <c r="W1690" s="43"/>
    </row>
    <row r="1691" spans="2:23" ht="12" hidden="1" customHeight="1">
      <c r="B1691" s="165"/>
      <c r="C1691" s="165"/>
      <c r="D1691" s="165"/>
      <c r="E1691" s="533" t="s">
        <v>1077</v>
      </c>
      <c r="F1691" s="78" t="s">
        <v>1078</v>
      </c>
      <c r="G1691" s="21"/>
      <c r="H1691" s="21"/>
      <c r="I1691" s="24"/>
      <c r="J1691" s="93"/>
      <c r="K1691" s="17"/>
      <c r="L1691" s="9">
        <f>ABSTRACT!I1688</f>
        <v>0</v>
      </c>
      <c r="M1691" s="9">
        <f>ABSTRACT!J1688</f>
        <v>0</v>
      </c>
      <c r="N1691" s="9">
        <f>ABSTRACT!K1688</f>
        <v>0</v>
      </c>
      <c r="O1691" s="37">
        <f t="shared" si="169"/>
        <v>0</v>
      </c>
      <c r="P1691" s="37">
        <f t="shared" si="170"/>
        <v>0</v>
      </c>
      <c r="Q1691" s="37">
        <f t="shared" si="171"/>
        <v>0</v>
      </c>
      <c r="R1691" s="35"/>
      <c r="S1691" s="36"/>
      <c r="T1691" s="41">
        <f t="shared" si="168"/>
        <v>0</v>
      </c>
      <c r="V1691" s="44"/>
      <c r="W1691" s="43"/>
    </row>
    <row r="1692" spans="2:23" ht="12" hidden="1" customHeight="1">
      <c r="B1692" s="165"/>
      <c r="C1692" s="165"/>
      <c r="D1692" s="165"/>
      <c r="E1692" s="533"/>
      <c r="F1692" s="19" t="s">
        <v>1079</v>
      </c>
      <c r="G1692" s="21"/>
      <c r="H1692" s="21"/>
      <c r="I1692" s="24"/>
      <c r="J1692" s="93"/>
      <c r="K1692" s="17"/>
      <c r="L1692" s="9">
        <f>ABSTRACT!I1689</f>
        <v>0</v>
      </c>
      <c r="M1692" s="9">
        <f>ABSTRACT!J1689</f>
        <v>0</v>
      </c>
      <c r="N1692" s="9">
        <f>ABSTRACT!K1689</f>
        <v>0</v>
      </c>
      <c r="O1692" s="37">
        <f t="shared" si="169"/>
        <v>0</v>
      </c>
      <c r="P1692" s="37">
        <f t="shared" si="170"/>
        <v>0</v>
      </c>
      <c r="Q1692" s="37">
        <f t="shared" si="171"/>
        <v>0</v>
      </c>
      <c r="R1692" s="35"/>
      <c r="S1692" s="36"/>
      <c r="T1692" s="41">
        <f t="shared" si="168"/>
        <v>0</v>
      </c>
      <c r="V1692" s="44"/>
      <c r="W1692" s="43"/>
    </row>
    <row r="1693" spans="2:23" ht="12" hidden="1" customHeight="1">
      <c r="B1693" s="165"/>
      <c r="C1693" s="165"/>
      <c r="D1693" s="165"/>
      <c r="E1693" s="18" t="s">
        <v>1080</v>
      </c>
      <c r="F1693" s="19" t="s">
        <v>1081</v>
      </c>
      <c r="G1693" s="21"/>
      <c r="H1693" s="21"/>
      <c r="I1693" s="15"/>
      <c r="J1693" s="25"/>
      <c r="K1693" s="17"/>
      <c r="L1693" s="9">
        <f>ABSTRACT!I1690</f>
        <v>0</v>
      </c>
      <c r="M1693" s="9">
        <f>ABSTRACT!J1690</f>
        <v>0</v>
      </c>
      <c r="N1693" s="9">
        <f>ABSTRACT!K1690</f>
        <v>0</v>
      </c>
      <c r="O1693" s="37">
        <f t="shared" si="169"/>
        <v>0</v>
      </c>
      <c r="P1693" s="37">
        <f t="shared" si="170"/>
        <v>0</v>
      </c>
      <c r="Q1693" s="37">
        <f t="shared" si="171"/>
        <v>0</v>
      </c>
      <c r="R1693" s="35"/>
      <c r="S1693" s="36"/>
      <c r="T1693" s="41">
        <f t="shared" si="168"/>
        <v>0</v>
      </c>
      <c r="V1693" s="44"/>
      <c r="W1693" s="43"/>
    </row>
    <row r="1694" spans="2:23" ht="12" hidden="1" customHeight="1">
      <c r="B1694" s="165"/>
      <c r="C1694" s="165"/>
      <c r="D1694" s="165"/>
      <c r="E1694" s="21" t="s">
        <v>99</v>
      </c>
      <c r="F1694" s="79" t="s">
        <v>1056</v>
      </c>
      <c r="G1694" s="21">
        <v>50</v>
      </c>
      <c r="H1694" s="21" t="s">
        <v>1082</v>
      </c>
      <c r="I1694" s="24">
        <v>0.8</v>
      </c>
      <c r="J1694" s="25">
        <v>154.77902578839999</v>
      </c>
      <c r="K1694" s="17">
        <f t="shared" si="167"/>
        <v>6191.1610315360003</v>
      </c>
      <c r="L1694" s="9">
        <f>ABSTRACT!I1691</f>
        <v>0</v>
      </c>
      <c r="M1694" s="9">
        <f>ABSTRACT!J1691</f>
        <v>50</v>
      </c>
      <c r="N1694" s="9">
        <f>ABSTRACT!K1691</f>
        <v>50</v>
      </c>
      <c r="O1694" s="37">
        <f t="shared" si="169"/>
        <v>0</v>
      </c>
      <c r="P1694" s="37">
        <f t="shared" si="170"/>
        <v>6191.1610315360003</v>
      </c>
      <c r="Q1694" s="37">
        <f t="shared" si="171"/>
        <v>6191.1610315360003</v>
      </c>
      <c r="R1694" s="35"/>
      <c r="S1694" s="36"/>
      <c r="T1694" s="41">
        <f t="shared" si="168"/>
        <v>0</v>
      </c>
      <c r="V1694" s="44"/>
      <c r="W1694" s="43"/>
    </row>
    <row r="1695" spans="2:23" ht="12" hidden="1" customHeight="1">
      <c r="B1695" s="165"/>
      <c r="C1695" s="165"/>
      <c r="D1695" s="165"/>
      <c r="E1695" s="21" t="s">
        <v>102</v>
      </c>
      <c r="F1695" s="79" t="s">
        <v>1057</v>
      </c>
      <c r="G1695" s="21">
        <v>50</v>
      </c>
      <c r="H1695" s="21" t="s">
        <v>1082</v>
      </c>
      <c r="I1695" s="24">
        <v>0.1</v>
      </c>
      <c r="J1695" s="25">
        <v>154.77902578839999</v>
      </c>
      <c r="K1695" s="17">
        <f t="shared" si="167"/>
        <v>773.89512894200004</v>
      </c>
      <c r="L1695" s="9">
        <f>ABSTRACT!I1692</f>
        <v>0</v>
      </c>
      <c r="M1695" s="9">
        <f>ABSTRACT!J1692</f>
        <v>0</v>
      </c>
      <c r="N1695" s="9">
        <f>ABSTRACT!K1692</f>
        <v>0</v>
      </c>
      <c r="O1695" s="37">
        <f t="shared" si="169"/>
        <v>0</v>
      </c>
      <c r="P1695" s="37">
        <f t="shared" si="170"/>
        <v>0</v>
      </c>
      <c r="Q1695" s="37">
        <f t="shared" si="171"/>
        <v>0</v>
      </c>
      <c r="R1695" s="35"/>
      <c r="S1695" s="36"/>
      <c r="T1695" s="41">
        <f t="shared" si="168"/>
        <v>0</v>
      </c>
      <c r="V1695" s="44"/>
      <c r="W1695" s="43"/>
    </row>
    <row r="1696" spans="2:23" ht="12" hidden="1" customHeight="1">
      <c r="B1696" s="165"/>
      <c r="C1696" s="165"/>
      <c r="D1696" s="165"/>
      <c r="E1696" s="18" t="s">
        <v>1083</v>
      </c>
      <c r="F1696" s="19" t="s">
        <v>1084</v>
      </c>
      <c r="G1696" s="21"/>
      <c r="H1696" s="21"/>
      <c r="I1696" s="24"/>
      <c r="J1696" s="25"/>
      <c r="K1696" s="17"/>
      <c r="L1696" s="9">
        <f>ABSTRACT!I1693</f>
        <v>0</v>
      </c>
      <c r="M1696" s="9">
        <f>ABSTRACT!J1693</f>
        <v>0</v>
      </c>
      <c r="N1696" s="9">
        <f>ABSTRACT!K1693</f>
        <v>0</v>
      </c>
      <c r="O1696" s="37">
        <f t="shared" si="169"/>
        <v>0</v>
      </c>
      <c r="P1696" s="37">
        <f t="shared" si="170"/>
        <v>0</v>
      </c>
      <c r="Q1696" s="37">
        <f t="shared" si="171"/>
        <v>0</v>
      </c>
      <c r="R1696" s="35"/>
      <c r="S1696" s="36"/>
      <c r="T1696" s="41">
        <f t="shared" si="168"/>
        <v>0</v>
      </c>
      <c r="V1696" s="44"/>
      <c r="W1696" s="43"/>
    </row>
    <row r="1697" spans="2:23" ht="12" hidden="1" customHeight="1">
      <c r="B1697" s="165"/>
      <c r="C1697" s="165"/>
      <c r="D1697" s="165"/>
      <c r="E1697" s="21" t="s">
        <v>99</v>
      </c>
      <c r="F1697" s="79" t="s">
        <v>1056</v>
      </c>
      <c r="G1697" s="21">
        <v>50</v>
      </c>
      <c r="H1697" s="21" t="s">
        <v>1082</v>
      </c>
      <c r="I1697" s="24">
        <v>0.8</v>
      </c>
      <c r="J1697" s="25">
        <v>154.77902578839999</v>
      </c>
      <c r="K1697" s="17">
        <f t="shared" si="167"/>
        <v>6191.1610315360003</v>
      </c>
      <c r="L1697" s="9">
        <f>ABSTRACT!I1694</f>
        <v>0</v>
      </c>
      <c r="M1697" s="9">
        <f>ABSTRACT!J1694</f>
        <v>50</v>
      </c>
      <c r="N1697" s="9">
        <f>ABSTRACT!K1694</f>
        <v>50</v>
      </c>
      <c r="O1697" s="37">
        <f t="shared" si="169"/>
        <v>0</v>
      </c>
      <c r="P1697" s="37">
        <f t="shared" si="170"/>
        <v>6191.1610315360003</v>
      </c>
      <c r="Q1697" s="37">
        <f t="shared" si="171"/>
        <v>6191.1610315360003</v>
      </c>
      <c r="R1697" s="35"/>
      <c r="S1697" s="36"/>
      <c r="T1697" s="41">
        <f t="shared" si="168"/>
        <v>0</v>
      </c>
      <c r="V1697" s="44"/>
      <c r="W1697" s="43"/>
    </row>
    <row r="1698" spans="2:23" ht="12" hidden="1" customHeight="1">
      <c r="B1698" s="165"/>
      <c r="C1698" s="165"/>
      <c r="D1698" s="165"/>
      <c r="E1698" s="21" t="s">
        <v>102</v>
      </c>
      <c r="F1698" s="79" t="s">
        <v>1057</v>
      </c>
      <c r="G1698" s="21">
        <v>50</v>
      </c>
      <c r="H1698" s="21" t="s">
        <v>1082</v>
      </c>
      <c r="I1698" s="24">
        <v>0.1</v>
      </c>
      <c r="J1698" s="25">
        <v>154.77902578839999</v>
      </c>
      <c r="K1698" s="17">
        <f t="shared" si="167"/>
        <v>773.89512894200004</v>
      </c>
      <c r="L1698" s="9">
        <f>ABSTRACT!I1695</f>
        <v>0</v>
      </c>
      <c r="M1698" s="9">
        <f>ABSTRACT!J1695</f>
        <v>0</v>
      </c>
      <c r="N1698" s="9">
        <f>ABSTRACT!K1695</f>
        <v>0</v>
      </c>
      <c r="O1698" s="37">
        <f t="shared" si="169"/>
        <v>0</v>
      </c>
      <c r="P1698" s="37">
        <f t="shared" si="170"/>
        <v>0</v>
      </c>
      <c r="Q1698" s="37">
        <f t="shared" si="171"/>
        <v>0</v>
      </c>
      <c r="R1698" s="35"/>
      <c r="S1698" s="36"/>
      <c r="T1698" s="41">
        <f t="shared" si="168"/>
        <v>0</v>
      </c>
      <c r="V1698" s="44"/>
      <c r="W1698" s="43"/>
    </row>
    <row r="1699" spans="2:23" ht="12" hidden="1" customHeight="1">
      <c r="B1699" s="165"/>
      <c r="C1699" s="165"/>
      <c r="D1699" s="165"/>
      <c r="E1699" s="18" t="s">
        <v>1085</v>
      </c>
      <c r="F1699" s="19" t="s">
        <v>1086</v>
      </c>
      <c r="G1699" s="21"/>
      <c r="H1699" s="21"/>
      <c r="I1699" s="24"/>
      <c r="J1699" s="25"/>
      <c r="K1699" s="17"/>
      <c r="L1699" s="9">
        <f>ABSTRACT!I1696</f>
        <v>0</v>
      </c>
      <c r="M1699" s="9">
        <f>ABSTRACT!J1696</f>
        <v>0</v>
      </c>
      <c r="N1699" s="9">
        <f>ABSTRACT!K1696</f>
        <v>0</v>
      </c>
      <c r="O1699" s="37">
        <f t="shared" si="169"/>
        <v>0</v>
      </c>
      <c r="P1699" s="37">
        <f t="shared" si="170"/>
        <v>0</v>
      </c>
      <c r="Q1699" s="37">
        <f t="shared" si="171"/>
        <v>0</v>
      </c>
      <c r="R1699" s="35"/>
      <c r="S1699" s="36"/>
      <c r="T1699" s="41">
        <f t="shared" si="168"/>
        <v>0</v>
      </c>
      <c r="V1699" s="44"/>
      <c r="W1699" s="43"/>
    </row>
    <row r="1700" spans="2:23" ht="12" hidden="1" customHeight="1">
      <c r="B1700" s="165"/>
      <c r="C1700" s="165"/>
      <c r="D1700" s="165"/>
      <c r="E1700" s="21" t="s">
        <v>99</v>
      </c>
      <c r="F1700" s="79" t="s">
        <v>1056</v>
      </c>
      <c r="G1700" s="21">
        <v>50</v>
      </c>
      <c r="H1700" s="21" t="s">
        <v>1082</v>
      </c>
      <c r="I1700" s="24">
        <v>0.8</v>
      </c>
      <c r="J1700" s="25">
        <v>154.77902578839999</v>
      </c>
      <c r="K1700" s="17">
        <f t="shared" si="167"/>
        <v>6191.1610315360003</v>
      </c>
      <c r="L1700" s="9">
        <f>ABSTRACT!I1697</f>
        <v>0</v>
      </c>
      <c r="M1700" s="9">
        <f>ABSTRACT!J1697</f>
        <v>50</v>
      </c>
      <c r="N1700" s="9">
        <f>ABSTRACT!K1697</f>
        <v>50</v>
      </c>
      <c r="O1700" s="37">
        <f t="shared" si="169"/>
        <v>0</v>
      </c>
      <c r="P1700" s="37">
        <f t="shared" si="170"/>
        <v>6191.1610315360003</v>
      </c>
      <c r="Q1700" s="37">
        <f t="shared" si="171"/>
        <v>6191.1610315360003</v>
      </c>
      <c r="R1700" s="35"/>
      <c r="S1700" s="36"/>
      <c r="T1700" s="41">
        <f t="shared" si="168"/>
        <v>0</v>
      </c>
      <c r="V1700" s="44"/>
      <c r="W1700" s="43"/>
    </row>
    <row r="1701" spans="2:23" ht="12" hidden="1" customHeight="1">
      <c r="B1701" s="165"/>
      <c r="C1701" s="165"/>
      <c r="D1701" s="165"/>
      <c r="E1701" s="21" t="s">
        <v>102</v>
      </c>
      <c r="F1701" s="79" t="s">
        <v>1057</v>
      </c>
      <c r="G1701" s="21">
        <v>50</v>
      </c>
      <c r="H1701" s="21" t="s">
        <v>1082</v>
      </c>
      <c r="I1701" s="24">
        <v>0.1</v>
      </c>
      <c r="J1701" s="25">
        <v>154.77902578839999</v>
      </c>
      <c r="K1701" s="17">
        <f t="shared" si="167"/>
        <v>773.89512894200004</v>
      </c>
      <c r="L1701" s="9">
        <f>ABSTRACT!I1698</f>
        <v>0</v>
      </c>
      <c r="M1701" s="9">
        <f>ABSTRACT!J1698</f>
        <v>0</v>
      </c>
      <c r="N1701" s="9">
        <f>ABSTRACT!K1698</f>
        <v>0</v>
      </c>
      <c r="O1701" s="37">
        <f t="shared" si="169"/>
        <v>0</v>
      </c>
      <c r="P1701" s="37">
        <f t="shared" si="170"/>
        <v>0</v>
      </c>
      <c r="Q1701" s="37">
        <f t="shared" si="171"/>
        <v>0</v>
      </c>
      <c r="R1701" s="35"/>
      <c r="S1701" s="36"/>
      <c r="T1701" s="41">
        <f t="shared" si="168"/>
        <v>0</v>
      </c>
      <c r="V1701" s="44"/>
      <c r="W1701" s="43"/>
    </row>
    <row r="1702" spans="2:23" ht="12" hidden="1" customHeight="1">
      <c r="B1702" s="165"/>
      <c r="C1702" s="165"/>
      <c r="D1702" s="165"/>
      <c r="E1702" s="18" t="s">
        <v>1087</v>
      </c>
      <c r="F1702" s="19" t="s">
        <v>1088</v>
      </c>
      <c r="G1702" s="21"/>
      <c r="H1702" s="21"/>
      <c r="I1702" s="24"/>
      <c r="J1702" s="25"/>
      <c r="K1702" s="17"/>
      <c r="L1702" s="9">
        <f>ABSTRACT!I1699</f>
        <v>0</v>
      </c>
      <c r="M1702" s="9">
        <f>ABSTRACT!J1699</f>
        <v>0</v>
      </c>
      <c r="N1702" s="9">
        <f>ABSTRACT!K1699</f>
        <v>0</v>
      </c>
      <c r="O1702" s="37">
        <f t="shared" si="169"/>
        <v>0</v>
      </c>
      <c r="P1702" s="37">
        <f t="shared" si="170"/>
        <v>0</v>
      </c>
      <c r="Q1702" s="37">
        <f t="shared" si="171"/>
        <v>0</v>
      </c>
      <c r="R1702" s="35"/>
      <c r="S1702" s="36"/>
      <c r="T1702" s="41">
        <f t="shared" si="168"/>
        <v>0</v>
      </c>
      <c r="V1702" s="44"/>
      <c r="W1702" s="43"/>
    </row>
    <row r="1703" spans="2:23" ht="12" hidden="1" customHeight="1">
      <c r="B1703" s="165"/>
      <c r="C1703" s="165"/>
      <c r="D1703" s="165"/>
      <c r="E1703" s="21" t="s">
        <v>99</v>
      </c>
      <c r="F1703" s="79" t="s">
        <v>1056</v>
      </c>
      <c r="G1703" s="21">
        <v>50</v>
      </c>
      <c r="H1703" s="21" t="s">
        <v>1082</v>
      </c>
      <c r="I1703" s="24">
        <v>0.8</v>
      </c>
      <c r="J1703" s="25">
        <v>187.5888128798</v>
      </c>
      <c r="K1703" s="17">
        <f t="shared" si="167"/>
        <v>7503.5525151920001</v>
      </c>
      <c r="L1703" s="9">
        <f>ABSTRACT!I1700</f>
        <v>0</v>
      </c>
      <c r="M1703" s="9">
        <f>ABSTRACT!J1700</f>
        <v>50</v>
      </c>
      <c r="N1703" s="9">
        <f>ABSTRACT!K1700</f>
        <v>50</v>
      </c>
      <c r="O1703" s="37">
        <f t="shared" si="169"/>
        <v>0</v>
      </c>
      <c r="P1703" s="37">
        <f t="shared" si="170"/>
        <v>7503.5525151920001</v>
      </c>
      <c r="Q1703" s="37">
        <f t="shared" si="171"/>
        <v>7503.5525151920001</v>
      </c>
      <c r="R1703" s="35"/>
      <c r="S1703" s="36"/>
      <c r="T1703" s="41">
        <f t="shared" si="168"/>
        <v>0</v>
      </c>
      <c r="V1703" s="44"/>
      <c r="W1703" s="43"/>
    </row>
    <row r="1704" spans="2:23" ht="12" hidden="1" customHeight="1">
      <c r="B1704" s="165"/>
      <c r="C1704" s="165"/>
      <c r="D1704" s="165"/>
      <c r="E1704" s="21" t="s">
        <v>102</v>
      </c>
      <c r="F1704" s="79" t="s">
        <v>1057</v>
      </c>
      <c r="G1704" s="21">
        <v>50</v>
      </c>
      <c r="H1704" s="21" t="s">
        <v>1082</v>
      </c>
      <c r="I1704" s="24">
        <v>0.1</v>
      </c>
      <c r="J1704" s="25">
        <v>187.5888128798</v>
      </c>
      <c r="K1704" s="17">
        <f t="shared" si="167"/>
        <v>937.94406439900001</v>
      </c>
      <c r="L1704" s="9">
        <f>ABSTRACT!I1701</f>
        <v>0</v>
      </c>
      <c r="M1704" s="9">
        <f>ABSTRACT!J1701</f>
        <v>0</v>
      </c>
      <c r="N1704" s="9">
        <f>ABSTRACT!K1701</f>
        <v>0</v>
      </c>
      <c r="O1704" s="37">
        <f t="shared" si="169"/>
        <v>0</v>
      </c>
      <c r="P1704" s="37">
        <f t="shared" si="170"/>
        <v>0</v>
      </c>
      <c r="Q1704" s="37">
        <f t="shared" si="171"/>
        <v>0</v>
      </c>
      <c r="R1704" s="35"/>
      <c r="S1704" s="36"/>
      <c r="T1704" s="41">
        <f t="shared" si="168"/>
        <v>0</v>
      </c>
      <c r="V1704" s="44"/>
      <c r="W1704" s="43"/>
    </row>
    <row r="1705" spans="2:23" ht="12" hidden="1" customHeight="1">
      <c r="B1705" s="165"/>
      <c r="C1705" s="165"/>
      <c r="D1705" s="165"/>
      <c r="E1705" s="18" t="s">
        <v>1089</v>
      </c>
      <c r="F1705" s="19" t="s">
        <v>1090</v>
      </c>
      <c r="G1705" s="21"/>
      <c r="H1705" s="21"/>
      <c r="I1705" s="24"/>
      <c r="J1705" s="25"/>
      <c r="K1705" s="17"/>
      <c r="L1705" s="9">
        <f>ABSTRACT!I1702</f>
        <v>0</v>
      </c>
      <c r="M1705" s="9">
        <f>ABSTRACT!J1702</f>
        <v>0</v>
      </c>
      <c r="N1705" s="9">
        <f>ABSTRACT!K1702</f>
        <v>0</v>
      </c>
      <c r="O1705" s="37">
        <f t="shared" si="169"/>
        <v>0</v>
      </c>
      <c r="P1705" s="37">
        <f t="shared" si="170"/>
        <v>0</v>
      </c>
      <c r="Q1705" s="37">
        <f t="shared" si="171"/>
        <v>0</v>
      </c>
      <c r="R1705" s="35"/>
      <c r="S1705" s="36"/>
      <c r="T1705" s="41">
        <f t="shared" si="168"/>
        <v>0</v>
      </c>
      <c r="V1705" s="44"/>
      <c r="W1705" s="43"/>
    </row>
    <row r="1706" spans="2:23" ht="12" hidden="1" customHeight="1">
      <c r="B1706" s="165"/>
      <c r="C1706" s="165"/>
      <c r="D1706" s="165"/>
      <c r="E1706" s="21" t="s">
        <v>99</v>
      </c>
      <c r="F1706" s="79" t="s">
        <v>1056</v>
      </c>
      <c r="G1706" s="21">
        <v>50</v>
      </c>
      <c r="H1706" s="21" t="s">
        <v>1082</v>
      </c>
      <c r="I1706" s="24">
        <v>0.8</v>
      </c>
      <c r="J1706" s="25">
        <v>243.1092598402</v>
      </c>
      <c r="K1706" s="17">
        <f t="shared" si="167"/>
        <v>9724.3703936080001</v>
      </c>
      <c r="L1706" s="9">
        <f>ABSTRACT!I1703</f>
        <v>0</v>
      </c>
      <c r="M1706" s="9">
        <f>ABSTRACT!J1703</f>
        <v>50</v>
      </c>
      <c r="N1706" s="9">
        <f>ABSTRACT!K1703</f>
        <v>50</v>
      </c>
      <c r="O1706" s="37">
        <f t="shared" si="169"/>
        <v>0</v>
      </c>
      <c r="P1706" s="37">
        <f t="shared" si="170"/>
        <v>9724.3703936080001</v>
      </c>
      <c r="Q1706" s="37">
        <f t="shared" si="171"/>
        <v>9724.3703936080001</v>
      </c>
      <c r="R1706" s="35"/>
      <c r="S1706" s="36"/>
      <c r="T1706" s="41">
        <f t="shared" si="168"/>
        <v>0</v>
      </c>
      <c r="V1706" s="44"/>
      <c r="W1706" s="43"/>
    </row>
    <row r="1707" spans="2:23" ht="12" hidden="1" customHeight="1">
      <c r="B1707" s="165"/>
      <c r="C1707" s="165"/>
      <c r="D1707" s="165"/>
      <c r="E1707" s="21" t="s">
        <v>102</v>
      </c>
      <c r="F1707" s="79" t="s">
        <v>1057</v>
      </c>
      <c r="G1707" s="21">
        <v>50</v>
      </c>
      <c r="H1707" s="21" t="s">
        <v>1082</v>
      </c>
      <c r="I1707" s="24">
        <v>0.1</v>
      </c>
      <c r="J1707" s="25">
        <v>243.1092598402</v>
      </c>
      <c r="K1707" s="17">
        <f t="shared" si="167"/>
        <v>1215.546299201</v>
      </c>
      <c r="L1707" s="9">
        <f>ABSTRACT!I1704</f>
        <v>0</v>
      </c>
      <c r="M1707" s="9">
        <f>ABSTRACT!J1704</f>
        <v>0</v>
      </c>
      <c r="N1707" s="9">
        <f>ABSTRACT!K1704</f>
        <v>0</v>
      </c>
      <c r="O1707" s="37">
        <f t="shared" si="169"/>
        <v>0</v>
      </c>
      <c r="P1707" s="37">
        <f t="shared" si="170"/>
        <v>0</v>
      </c>
      <c r="Q1707" s="37">
        <f t="shared" si="171"/>
        <v>0</v>
      </c>
      <c r="R1707" s="35"/>
      <c r="S1707" s="36"/>
      <c r="T1707" s="41">
        <f t="shared" si="168"/>
        <v>0</v>
      </c>
      <c r="V1707" s="44"/>
      <c r="W1707" s="43"/>
    </row>
    <row r="1708" spans="2:23" ht="12" hidden="1" customHeight="1">
      <c r="B1708" s="165"/>
      <c r="C1708" s="165"/>
      <c r="D1708" s="165"/>
      <c r="E1708" s="18" t="s">
        <v>1091</v>
      </c>
      <c r="F1708" s="19" t="s">
        <v>1092</v>
      </c>
      <c r="G1708" s="21"/>
      <c r="H1708" s="21"/>
      <c r="I1708" s="24"/>
      <c r="J1708" s="25"/>
      <c r="K1708" s="17"/>
      <c r="L1708" s="9">
        <f>ABSTRACT!I1705</f>
        <v>0</v>
      </c>
      <c r="M1708" s="9">
        <f>ABSTRACT!J1705</f>
        <v>0</v>
      </c>
      <c r="N1708" s="9">
        <f>ABSTRACT!K1705</f>
        <v>0</v>
      </c>
      <c r="O1708" s="37">
        <f t="shared" si="169"/>
        <v>0</v>
      </c>
      <c r="P1708" s="37">
        <f t="shared" si="170"/>
        <v>0</v>
      </c>
      <c r="Q1708" s="37">
        <f t="shared" si="171"/>
        <v>0</v>
      </c>
      <c r="R1708" s="35"/>
      <c r="S1708" s="36"/>
      <c r="T1708" s="41">
        <f t="shared" si="168"/>
        <v>0</v>
      </c>
      <c r="V1708" s="44"/>
      <c r="W1708" s="43"/>
    </row>
    <row r="1709" spans="2:23" ht="12" hidden="1" customHeight="1">
      <c r="B1709" s="165"/>
      <c r="C1709" s="165"/>
      <c r="D1709" s="165"/>
      <c r="E1709" s="21" t="s">
        <v>99</v>
      </c>
      <c r="F1709" s="79" t="s">
        <v>1056</v>
      </c>
      <c r="G1709" s="21">
        <v>50</v>
      </c>
      <c r="H1709" s="21" t="s">
        <v>1082</v>
      </c>
      <c r="I1709" s="24">
        <v>0.8</v>
      </c>
      <c r="J1709" s="25">
        <v>316.2908030584</v>
      </c>
      <c r="K1709" s="17">
        <f t="shared" si="167"/>
        <v>12651.632122336001</v>
      </c>
      <c r="L1709" s="9">
        <f>ABSTRACT!I1706</f>
        <v>0</v>
      </c>
      <c r="M1709" s="9">
        <f>ABSTRACT!J1706</f>
        <v>50</v>
      </c>
      <c r="N1709" s="9">
        <f>ABSTRACT!K1706</f>
        <v>50</v>
      </c>
      <c r="O1709" s="37">
        <f t="shared" si="169"/>
        <v>0</v>
      </c>
      <c r="P1709" s="37">
        <f t="shared" si="170"/>
        <v>12651.632122336001</v>
      </c>
      <c r="Q1709" s="37">
        <f t="shared" si="171"/>
        <v>12651.632122336001</v>
      </c>
      <c r="R1709" s="35"/>
      <c r="S1709" s="36"/>
      <c r="T1709" s="41">
        <f t="shared" si="168"/>
        <v>0</v>
      </c>
      <c r="V1709" s="44"/>
      <c r="W1709" s="43"/>
    </row>
    <row r="1710" spans="2:23" ht="12" hidden="1" customHeight="1">
      <c r="B1710" s="165"/>
      <c r="C1710" s="165"/>
      <c r="D1710" s="165"/>
      <c r="E1710" s="21" t="s">
        <v>102</v>
      </c>
      <c r="F1710" s="79" t="s">
        <v>1057</v>
      </c>
      <c r="G1710" s="21">
        <v>50</v>
      </c>
      <c r="H1710" s="21" t="s">
        <v>1082</v>
      </c>
      <c r="I1710" s="24">
        <v>0.1</v>
      </c>
      <c r="J1710" s="25">
        <v>316.2908030584</v>
      </c>
      <c r="K1710" s="17">
        <f t="shared" si="167"/>
        <v>1581.4540152920001</v>
      </c>
      <c r="L1710" s="9">
        <f>ABSTRACT!I1707</f>
        <v>0</v>
      </c>
      <c r="M1710" s="9">
        <f>ABSTRACT!J1707</f>
        <v>0</v>
      </c>
      <c r="N1710" s="9">
        <f>ABSTRACT!K1707</f>
        <v>0</v>
      </c>
      <c r="O1710" s="37">
        <f t="shared" si="169"/>
        <v>0</v>
      </c>
      <c r="P1710" s="37">
        <f t="shared" si="170"/>
        <v>0</v>
      </c>
      <c r="Q1710" s="37">
        <f t="shared" si="171"/>
        <v>0</v>
      </c>
      <c r="R1710" s="35"/>
      <c r="S1710" s="36"/>
      <c r="T1710" s="41">
        <f t="shared" si="168"/>
        <v>0</v>
      </c>
      <c r="V1710" s="44"/>
      <c r="W1710" s="43"/>
    </row>
    <row r="1711" spans="2:23" ht="12" hidden="1" customHeight="1">
      <c r="B1711" s="165"/>
      <c r="C1711" s="165"/>
      <c r="D1711" s="165"/>
      <c r="E1711" s="18" t="s">
        <v>1093</v>
      </c>
      <c r="F1711" s="19" t="s">
        <v>1094</v>
      </c>
      <c r="G1711" s="21"/>
      <c r="H1711" s="21"/>
      <c r="I1711" s="15"/>
      <c r="J1711" s="25"/>
      <c r="K1711" s="17"/>
      <c r="L1711" s="9">
        <f>ABSTRACT!I1708</f>
        <v>0</v>
      </c>
      <c r="M1711" s="9">
        <f>ABSTRACT!J1708</f>
        <v>0</v>
      </c>
      <c r="N1711" s="9">
        <f>ABSTRACT!K1708</f>
        <v>0</v>
      </c>
      <c r="O1711" s="37">
        <f t="shared" si="169"/>
        <v>0</v>
      </c>
      <c r="P1711" s="37">
        <f t="shared" si="170"/>
        <v>0</v>
      </c>
      <c r="Q1711" s="37">
        <f t="shared" si="171"/>
        <v>0</v>
      </c>
      <c r="R1711" s="35"/>
      <c r="S1711" s="36"/>
      <c r="T1711" s="41">
        <f t="shared" si="168"/>
        <v>0</v>
      </c>
      <c r="V1711" s="44"/>
      <c r="W1711" s="43"/>
    </row>
    <row r="1712" spans="2:23" ht="12" hidden="1" customHeight="1">
      <c r="B1712" s="165"/>
      <c r="C1712" s="165"/>
      <c r="D1712" s="165"/>
      <c r="E1712" s="21" t="s">
        <v>99</v>
      </c>
      <c r="F1712" s="79" t="s">
        <v>1056</v>
      </c>
      <c r="G1712" s="21">
        <v>50</v>
      </c>
      <c r="H1712" s="21" t="s">
        <v>1082</v>
      </c>
      <c r="I1712" s="24">
        <v>0.8</v>
      </c>
      <c r="J1712" s="25">
        <v>373.48206150779998</v>
      </c>
      <c r="K1712" s="17">
        <f t="shared" si="167"/>
        <v>14939.282460311999</v>
      </c>
      <c r="L1712" s="9">
        <f>ABSTRACT!I1709</f>
        <v>0</v>
      </c>
      <c r="M1712" s="9">
        <f>ABSTRACT!J1709</f>
        <v>50</v>
      </c>
      <c r="N1712" s="9">
        <f>ABSTRACT!K1709</f>
        <v>50</v>
      </c>
      <c r="O1712" s="37">
        <f t="shared" si="169"/>
        <v>0</v>
      </c>
      <c r="P1712" s="37">
        <f t="shared" si="170"/>
        <v>14939.282460311999</v>
      </c>
      <c r="Q1712" s="37">
        <f t="shared" si="171"/>
        <v>14939.282460311999</v>
      </c>
      <c r="R1712" s="35"/>
      <c r="S1712" s="36"/>
      <c r="T1712" s="41">
        <f t="shared" si="168"/>
        <v>0</v>
      </c>
      <c r="V1712" s="44"/>
      <c r="W1712" s="43"/>
    </row>
    <row r="1713" spans="2:23" ht="12" hidden="1" customHeight="1">
      <c r="B1713" s="165"/>
      <c r="C1713" s="165"/>
      <c r="D1713" s="165"/>
      <c r="E1713" s="21" t="s">
        <v>102</v>
      </c>
      <c r="F1713" s="79" t="s">
        <v>1057</v>
      </c>
      <c r="G1713" s="21">
        <v>50</v>
      </c>
      <c r="H1713" s="21" t="s">
        <v>1082</v>
      </c>
      <c r="I1713" s="24">
        <v>0.1</v>
      </c>
      <c r="J1713" s="25">
        <v>373.48206150779998</v>
      </c>
      <c r="K1713" s="17">
        <f t="shared" si="167"/>
        <v>1867.4103075389999</v>
      </c>
      <c r="L1713" s="9">
        <f>ABSTRACT!I1710</f>
        <v>0</v>
      </c>
      <c r="M1713" s="9">
        <f>ABSTRACT!J1710</f>
        <v>0</v>
      </c>
      <c r="N1713" s="9">
        <f>ABSTRACT!K1710</f>
        <v>0</v>
      </c>
      <c r="O1713" s="37">
        <f t="shared" si="169"/>
        <v>0</v>
      </c>
      <c r="P1713" s="37">
        <f t="shared" si="170"/>
        <v>0</v>
      </c>
      <c r="Q1713" s="37">
        <f t="shared" si="171"/>
        <v>0</v>
      </c>
      <c r="R1713" s="35"/>
      <c r="S1713" s="36"/>
      <c r="T1713" s="41">
        <f t="shared" si="168"/>
        <v>0</v>
      </c>
      <c r="V1713" s="44"/>
      <c r="W1713" s="43"/>
    </row>
    <row r="1714" spans="2:23" ht="12" hidden="1" customHeight="1">
      <c r="B1714" s="165"/>
      <c r="C1714" s="165"/>
      <c r="D1714" s="165"/>
      <c r="E1714" s="18" t="s">
        <v>1095</v>
      </c>
      <c r="F1714" s="19" t="s">
        <v>1096</v>
      </c>
      <c r="G1714" s="21"/>
      <c r="H1714" s="21"/>
      <c r="I1714" s="24"/>
      <c r="J1714" s="25"/>
      <c r="K1714" s="17"/>
      <c r="L1714" s="9">
        <f>ABSTRACT!I1711</f>
        <v>0</v>
      </c>
      <c r="M1714" s="9">
        <f>ABSTRACT!J1711</f>
        <v>0</v>
      </c>
      <c r="N1714" s="9">
        <f>ABSTRACT!K1711</f>
        <v>0</v>
      </c>
      <c r="O1714" s="37">
        <f t="shared" si="169"/>
        <v>0</v>
      </c>
      <c r="P1714" s="37">
        <f t="shared" si="170"/>
        <v>0</v>
      </c>
      <c r="Q1714" s="37">
        <f t="shared" si="171"/>
        <v>0</v>
      </c>
      <c r="R1714" s="35"/>
      <c r="S1714" s="36"/>
      <c r="T1714" s="41">
        <f t="shared" si="168"/>
        <v>0</v>
      </c>
      <c r="V1714" s="44"/>
      <c r="W1714" s="43"/>
    </row>
    <row r="1715" spans="2:23" ht="12" hidden="1" customHeight="1">
      <c r="B1715" s="165"/>
      <c r="C1715" s="165"/>
      <c r="D1715" s="165"/>
      <c r="E1715" s="21" t="s">
        <v>99</v>
      </c>
      <c r="F1715" s="79" t="s">
        <v>1056</v>
      </c>
      <c r="G1715" s="21">
        <v>50</v>
      </c>
      <c r="H1715" s="21" t="s">
        <v>1082</v>
      </c>
      <c r="I1715" s="24">
        <v>0.8</v>
      </c>
      <c r="J1715" s="25">
        <v>391.99712808219999</v>
      </c>
      <c r="K1715" s="17">
        <f t="shared" si="167"/>
        <v>15679.885123288001</v>
      </c>
      <c r="L1715" s="9">
        <f>ABSTRACT!I1712</f>
        <v>0</v>
      </c>
      <c r="M1715" s="9">
        <f>ABSTRACT!J1712</f>
        <v>50</v>
      </c>
      <c r="N1715" s="9">
        <f>ABSTRACT!K1712</f>
        <v>50</v>
      </c>
      <c r="O1715" s="37">
        <f t="shared" si="169"/>
        <v>0</v>
      </c>
      <c r="P1715" s="37">
        <f t="shared" si="170"/>
        <v>15679.885123288001</v>
      </c>
      <c r="Q1715" s="37">
        <f t="shared" si="171"/>
        <v>15679.885123288001</v>
      </c>
      <c r="R1715" s="35"/>
      <c r="S1715" s="36"/>
      <c r="T1715" s="41">
        <f t="shared" si="168"/>
        <v>0</v>
      </c>
      <c r="V1715" s="44"/>
      <c r="W1715" s="43"/>
    </row>
    <row r="1716" spans="2:23" ht="12" hidden="1" customHeight="1">
      <c r="B1716" s="165"/>
      <c r="C1716" s="165"/>
      <c r="D1716" s="165"/>
      <c r="E1716" s="21" t="s">
        <v>102</v>
      </c>
      <c r="F1716" s="79" t="s">
        <v>1057</v>
      </c>
      <c r="G1716" s="21">
        <v>50</v>
      </c>
      <c r="H1716" s="21" t="s">
        <v>1082</v>
      </c>
      <c r="I1716" s="24">
        <v>0.1</v>
      </c>
      <c r="J1716" s="25">
        <v>391.99712808219999</v>
      </c>
      <c r="K1716" s="17">
        <f t="shared" si="167"/>
        <v>1959.9856404110001</v>
      </c>
      <c r="L1716" s="9">
        <f>ABSTRACT!I1713</f>
        <v>0</v>
      </c>
      <c r="M1716" s="9">
        <f>ABSTRACT!J1713</f>
        <v>0</v>
      </c>
      <c r="N1716" s="9">
        <f>ABSTRACT!K1713</f>
        <v>0</v>
      </c>
      <c r="O1716" s="37">
        <f t="shared" si="169"/>
        <v>0</v>
      </c>
      <c r="P1716" s="37">
        <f t="shared" si="170"/>
        <v>0</v>
      </c>
      <c r="Q1716" s="37">
        <f t="shared" si="171"/>
        <v>0</v>
      </c>
      <c r="R1716" s="35"/>
      <c r="S1716" s="36"/>
      <c r="T1716" s="41">
        <f t="shared" si="168"/>
        <v>0</v>
      </c>
      <c r="V1716" s="44"/>
      <c r="W1716" s="43"/>
    </row>
    <row r="1717" spans="2:23" ht="12" hidden="1" customHeight="1">
      <c r="B1717" s="165"/>
      <c r="C1717" s="165"/>
      <c r="D1717" s="165"/>
      <c r="E1717" s="18" t="s">
        <v>1097</v>
      </c>
      <c r="F1717" s="19" t="s">
        <v>1098</v>
      </c>
      <c r="G1717" s="21"/>
      <c r="H1717" s="21"/>
      <c r="I1717" s="24"/>
      <c r="J1717" s="25"/>
      <c r="K1717" s="17"/>
      <c r="L1717" s="9">
        <f>ABSTRACT!I1714</f>
        <v>0</v>
      </c>
      <c r="M1717" s="9">
        <f>ABSTRACT!J1714</f>
        <v>0</v>
      </c>
      <c r="N1717" s="9">
        <f>ABSTRACT!K1714</f>
        <v>0</v>
      </c>
      <c r="O1717" s="37">
        <f t="shared" si="169"/>
        <v>0</v>
      </c>
      <c r="P1717" s="37">
        <f t="shared" si="170"/>
        <v>0</v>
      </c>
      <c r="Q1717" s="37">
        <f t="shared" si="171"/>
        <v>0</v>
      </c>
      <c r="R1717" s="35"/>
      <c r="S1717" s="36"/>
      <c r="T1717" s="41">
        <f t="shared" si="168"/>
        <v>0</v>
      </c>
      <c r="V1717" s="44"/>
      <c r="W1717" s="43"/>
    </row>
    <row r="1718" spans="2:23" ht="12" hidden="1" customHeight="1">
      <c r="B1718" s="165"/>
      <c r="C1718" s="165"/>
      <c r="D1718" s="165"/>
      <c r="E1718" s="21" t="s">
        <v>99</v>
      </c>
      <c r="F1718" s="79" t="s">
        <v>1056</v>
      </c>
      <c r="G1718" s="21">
        <v>50</v>
      </c>
      <c r="H1718" s="21" t="s">
        <v>1082</v>
      </c>
      <c r="I1718" s="24">
        <v>0.8</v>
      </c>
      <c r="J1718" s="25">
        <v>549.30093567619997</v>
      </c>
      <c r="K1718" s="17">
        <f t="shared" ref="K1718:K1765" si="172">J1718*G1718*I1718</f>
        <v>21972.037427047999</v>
      </c>
      <c r="L1718" s="9">
        <f>ABSTRACT!I1715</f>
        <v>0</v>
      </c>
      <c r="M1718" s="9">
        <f>ABSTRACT!J1715</f>
        <v>50</v>
      </c>
      <c r="N1718" s="9">
        <f>ABSTRACT!K1715</f>
        <v>50</v>
      </c>
      <c r="O1718" s="37">
        <f t="shared" si="169"/>
        <v>0</v>
      </c>
      <c r="P1718" s="37">
        <f t="shared" si="170"/>
        <v>21972.037427047999</v>
      </c>
      <c r="Q1718" s="37">
        <f t="shared" si="171"/>
        <v>21972.037427047999</v>
      </c>
      <c r="R1718" s="35"/>
      <c r="S1718" s="36"/>
      <c r="T1718" s="41">
        <f t="shared" si="168"/>
        <v>0</v>
      </c>
      <c r="V1718" s="44"/>
      <c r="W1718" s="43"/>
    </row>
    <row r="1719" spans="2:23" ht="12" hidden="1" customHeight="1">
      <c r="B1719" s="165"/>
      <c r="C1719" s="165"/>
      <c r="D1719" s="165"/>
      <c r="E1719" s="21" t="s">
        <v>102</v>
      </c>
      <c r="F1719" s="79" t="s">
        <v>1057</v>
      </c>
      <c r="G1719" s="21">
        <v>50</v>
      </c>
      <c r="H1719" s="21" t="s">
        <v>1082</v>
      </c>
      <c r="I1719" s="24">
        <v>0.1</v>
      </c>
      <c r="J1719" s="25">
        <v>549.30093567619997</v>
      </c>
      <c r="K1719" s="17">
        <f t="shared" si="172"/>
        <v>2746.5046783809998</v>
      </c>
      <c r="L1719" s="9">
        <f>ABSTRACT!I1716</f>
        <v>0</v>
      </c>
      <c r="M1719" s="9">
        <f>ABSTRACT!J1716</f>
        <v>0</v>
      </c>
      <c r="N1719" s="9">
        <f>ABSTRACT!K1716</f>
        <v>0</v>
      </c>
      <c r="O1719" s="37">
        <f t="shared" si="169"/>
        <v>0</v>
      </c>
      <c r="P1719" s="37">
        <f t="shared" si="170"/>
        <v>0</v>
      </c>
      <c r="Q1719" s="37">
        <f t="shared" si="171"/>
        <v>0</v>
      </c>
      <c r="R1719" s="35"/>
      <c r="S1719" s="36"/>
      <c r="T1719" s="41">
        <f t="shared" si="168"/>
        <v>0</v>
      </c>
      <c r="V1719" s="44"/>
      <c r="W1719" s="43"/>
    </row>
    <row r="1720" spans="2:23" ht="12" hidden="1" customHeight="1">
      <c r="B1720" s="165"/>
      <c r="C1720" s="165"/>
      <c r="D1720" s="165"/>
      <c r="E1720" s="18" t="s">
        <v>1099</v>
      </c>
      <c r="F1720" s="19" t="s">
        <v>1100</v>
      </c>
      <c r="G1720" s="21"/>
      <c r="H1720" s="21"/>
      <c r="I1720" s="24"/>
      <c r="J1720" s="25"/>
      <c r="K1720" s="17"/>
      <c r="L1720" s="9">
        <f>ABSTRACT!I1717</f>
        <v>0</v>
      </c>
      <c r="M1720" s="9">
        <f>ABSTRACT!J1717</f>
        <v>0</v>
      </c>
      <c r="N1720" s="9">
        <f>ABSTRACT!K1717</f>
        <v>0</v>
      </c>
      <c r="O1720" s="37">
        <f t="shared" si="169"/>
        <v>0</v>
      </c>
      <c r="P1720" s="37">
        <f t="shared" si="170"/>
        <v>0</v>
      </c>
      <c r="Q1720" s="37">
        <f t="shared" si="171"/>
        <v>0</v>
      </c>
      <c r="R1720" s="35"/>
      <c r="S1720" s="36"/>
      <c r="T1720" s="41">
        <f t="shared" si="168"/>
        <v>0</v>
      </c>
      <c r="V1720" s="44"/>
      <c r="W1720" s="43"/>
    </row>
    <row r="1721" spans="2:23" ht="12" hidden="1" customHeight="1">
      <c r="B1721" s="165"/>
      <c r="C1721" s="165"/>
      <c r="D1721" s="165"/>
      <c r="E1721" s="21" t="s">
        <v>99</v>
      </c>
      <c r="F1721" s="79" t="s">
        <v>1056</v>
      </c>
      <c r="G1721" s="21">
        <v>50</v>
      </c>
      <c r="H1721" s="21" t="s">
        <v>1082</v>
      </c>
      <c r="I1721" s="24">
        <v>0.8</v>
      </c>
      <c r="J1721" s="25">
        <v>635.10638792240002</v>
      </c>
      <c r="K1721" s="17">
        <f t="shared" si="172"/>
        <v>25404.255516896003</v>
      </c>
      <c r="L1721" s="9">
        <f>ABSTRACT!I1718</f>
        <v>0</v>
      </c>
      <c r="M1721" s="9">
        <f>ABSTRACT!J1718</f>
        <v>50</v>
      </c>
      <c r="N1721" s="9">
        <f>ABSTRACT!K1718</f>
        <v>50</v>
      </c>
      <c r="O1721" s="37">
        <f t="shared" si="169"/>
        <v>0</v>
      </c>
      <c r="P1721" s="37">
        <f t="shared" si="170"/>
        <v>25404.255516896003</v>
      </c>
      <c r="Q1721" s="37">
        <f t="shared" si="171"/>
        <v>25404.255516896003</v>
      </c>
      <c r="R1721" s="35"/>
      <c r="S1721" s="36"/>
      <c r="T1721" s="41">
        <f t="shared" si="168"/>
        <v>0</v>
      </c>
      <c r="V1721" s="44"/>
      <c r="W1721" s="43"/>
    </row>
    <row r="1722" spans="2:23" ht="12" hidden="1" customHeight="1">
      <c r="B1722" s="165"/>
      <c r="C1722" s="165"/>
      <c r="D1722" s="165"/>
      <c r="E1722" s="21" t="s">
        <v>102</v>
      </c>
      <c r="F1722" s="79" t="s">
        <v>1057</v>
      </c>
      <c r="G1722" s="21">
        <v>50</v>
      </c>
      <c r="H1722" s="21" t="s">
        <v>1082</v>
      </c>
      <c r="I1722" s="24">
        <v>0.1</v>
      </c>
      <c r="J1722" s="25">
        <v>635.10638792240002</v>
      </c>
      <c r="K1722" s="17">
        <f t="shared" si="172"/>
        <v>3175.5319396120003</v>
      </c>
      <c r="L1722" s="9">
        <f>ABSTRACT!I1719</f>
        <v>0</v>
      </c>
      <c r="M1722" s="9">
        <f>ABSTRACT!J1719</f>
        <v>0</v>
      </c>
      <c r="N1722" s="9">
        <f>ABSTRACT!K1719</f>
        <v>0</v>
      </c>
      <c r="O1722" s="37">
        <f t="shared" si="169"/>
        <v>0</v>
      </c>
      <c r="P1722" s="37">
        <f t="shared" si="170"/>
        <v>0</v>
      </c>
      <c r="Q1722" s="37">
        <f t="shared" si="171"/>
        <v>0</v>
      </c>
      <c r="R1722" s="35"/>
      <c r="S1722" s="36"/>
      <c r="T1722" s="41">
        <f t="shared" si="168"/>
        <v>0</v>
      </c>
      <c r="V1722" s="44"/>
      <c r="W1722" s="43"/>
    </row>
    <row r="1723" spans="2:23" ht="12" hidden="1" customHeight="1">
      <c r="B1723" s="165"/>
      <c r="C1723" s="165"/>
      <c r="D1723" s="165"/>
      <c r="E1723" s="18" t="s">
        <v>1101</v>
      </c>
      <c r="F1723" s="19" t="s">
        <v>1102</v>
      </c>
      <c r="G1723" s="21"/>
      <c r="H1723" s="21"/>
      <c r="I1723" s="24"/>
      <c r="J1723" s="25"/>
      <c r="K1723" s="17"/>
      <c r="L1723" s="9">
        <f>ABSTRACT!I1720</f>
        <v>0</v>
      </c>
      <c r="M1723" s="9">
        <f>ABSTRACT!J1720</f>
        <v>0</v>
      </c>
      <c r="N1723" s="9">
        <f>ABSTRACT!K1720</f>
        <v>0</v>
      </c>
      <c r="O1723" s="37">
        <f t="shared" si="169"/>
        <v>0</v>
      </c>
      <c r="P1723" s="37">
        <f t="shared" si="170"/>
        <v>0</v>
      </c>
      <c r="Q1723" s="37">
        <f t="shared" si="171"/>
        <v>0</v>
      </c>
      <c r="R1723" s="35"/>
      <c r="S1723" s="36"/>
      <c r="T1723" s="41">
        <f t="shared" si="168"/>
        <v>0</v>
      </c>
      <c r="V1723" s="44"/>
      <c r="W1723" s="43"/>
    </row>
    <row r="1724" spans="2:23" ht="12" hidden="1" customHeight="1">
      <c r="B1724" s="165"/>
      <c r="C1724" s="165"/>
      <c r="D1724" s="165"/>
      <c r="E1724" s="21" t="s">
        <v>99</v>
      </c>
      <c r="F1724" s="79" t="s">
        <v>1056</v>
      </c>
      <c r="G1724" s="21">
        <v>50</v>
      </c>
      <c r="H1724" s="21" t="s">
        <v>1082</v>
      </c>
      <c r="I1724" s="24">
        <v>0.8</v>
      </c>
      <c r="J1724" s="25">
        <v>796.60578881100002</v>
      </c>
      <c r="K1724" s="17">
        <f t="shared" si="172"/>
        <v>31864.231552440004</v>
      </c>
      <c r="L1724" s="9">
        <f>ABSTRACT!I1721</f>
        <v>0</v>
      </c>
      <c r="M1724" s="9">
        <f>ABSTRACT!J1721</f>
        <v>50</v>
      </c>
      <c r="N1724" s="9">
        <f>ABSTRACT!K1721</f>
        <v>50</v>
      </c>
      <c r="O1724" s="37">
        <f t="shared" si="169"/>
        <v>0</v>
      </c>
      <c r="P1724" s="37">
        <f t="shared" si="170"/>
        <v>31864.231552440004</v>
      </c>
      <c r="Q1724" s="37">
        <f t="shared" si="171"/>
        <v>31864.231552440004</v>
      </c>
      <c r="R1724" s="35"/>
      <c r="S1724" s="36"/>
      <c r="T1724" s="41">
        <f t="shared" si="168"/>
        <v>0</v>
      </c>
      <c r="V1724" s="44"/>
      <c r="W1724" s="43"/>
    </row>
    <row r="1725" spans="2:23" ht="12" hidden="1" customHeight="1">
      <c r="B1725" s="165"/>
      <c r="C1725" s="165"/>
      <c r="D1725" s="165"/>
      <c r="E1725" s="21" t="s">
        <v>102</v>
      </c>
      <c r="F1725" s="79" t="s">
        <v>1057</v>
      </c>
      <c r="G1725" s="21">
        <v>50</v>
      </c>
      <c r="H1725" s="21" t="s">
        <v>1082</v>
      </c>
      <c r="I1725" s="24">
        <v>0.1</v>
      </c>
      <c r="J1725" s="25">
        <v>796.60578881100002</v>
      </c>
      <c r="K1725" s="17">
        <f t="shared" si="172"/>
        <v>3983.0289440550005</v>
      </c>
      <c r="L1725" s="9">
        <f>ABSTRACT!I1722</f>
        <v>0</v>
      </c>
      <c r="M1725" s="9">
        <f>ABSTRACT!J1722</f>
        <v>0</v>
      </c>
      <c r="N1725" s="9">
        <f>ABSTRACT!K1722</f>
        <v>0</v>
      </c>
      <c r="O1725" s="37">
        <f t="shared" si="169"/>
        <v>0</v>
      </c>
      <c r="P1725" s="37">
        <f t="shared" si="170"/>
        <v>0</v>
      </c>
      <c r="Q1725" s="37">
        <f t="shared" si="171"/>
        <v>0</v>
      </c>
      <c r="R1725" s="35"/>
      <c r="S1725" s="36"/>
      <c r="T1725" s="41">
        <f t="shared" si="168"/>
        <v>0</v>
      </c>
      <c r="V1725" s="44"/>
      <c r="W1725" s="43"/>
    </row>
    <row r="1726" spans="2:23" ht="12" hidden="1" customHeight="1">
      <c r="B1726" s="165"/>
      <c r="C1726" s="165"/>
      <c r="D1726" s="165"/>
      <c r="E1726" s="18" t="s">
        <v>1103</v>
      </c>
      <c r="F1726" s="19" t="s">
        <v>1104</v>
      </c>
      <c r="G1726" s="21"/>
      <c r="H1726" s="21"/>
      <c r="I1726" s="24"/>
      <c r="J1726" s="25"/>
      <c r="K1726" s="17"/>
      <c r="L1726" s="9">
        <f>ABSTRACT!I1723</f>
        <v>0</v>
      </c>
      <c r="M1726" s="9">
        <f>ABSTRACT!J1723</f>
        <v>0</v>
      </c>
      <c r="N1726" s="9">
        <f>ABSTRACT!K1723</f>
        <v>0</v>
      </c>
      <c r="O1726" s="37">
        <f t="shared" si="169"/>
        <v>0</v>
      </c>
      <c r="P1726" s="37">
        <f t="shared" si="170"/>
        <v>0</v>
      </c>
      <c r="Q1726" s="37">
        <f t="shared" si="171"/>
        <v>0</v>
      </c>
      <c r="R1726" s="35"/>
      <c r="S1726" s="36"/>
      <c r="T1726" s="41">
        <f t="shared" si="168"/>
        <v>0</v>
      </c>
      <c r="V1726" s="44"/>
      <c r="W1726" s="43"/>
    </row>
    <row r="1727" spans="2:23" ht="12" hidden="1" customHeight="1">
      <c r="B1727" s="165"/>
      <c r="C1727" s="165"/>
      <c r="D1727" s="165"/>
      <c r="E1727" s="21" t="s">
        <v>99</v>
      </c>
      <c r="F1727" s="79" t="s">
        <v>1056</v>
      </c>
      <c r="G1727" s="21">
        <v>50</v>
      </c>
      <c r="H1727" s="21" t="s">
        <v>1082</v>
      </c>
      <c r="I1727" s="24">
        <v>0.8</v>
      </c>
      <c r="J1727" s="25">
        <v>941.29806375839996</v>
      </c>
      <c r="K1727" s="17">
        <f t="shared" si="172"/>
        <v>37651.922550335999</v>
      </c>
      <c r="L1727" s="9">
        <f>ABSTRACT!I1724</f>
        <v>0</v>
      </c>
      <c r="M1727" s="9">
        <f>ABSTRACT!J1724</f>
        <v>50</v>
      </c>
      <c r="N1727" s="9">
        <f>ABSTRACT!K1724</f>
        <v>50</v>
      </c>
      <c r="O1727" s="37">
        <f t="shared" si="169"/>
        <v>0</v>
      </c>
      <c r="P1727" s="37">
        <f t="shared" si="170"/>
        <v>37651.922550335999</v>
      </c>
      <c r="Q1727" s="37">
        <f t="shared" si="171"/>
        <v>37651.922550335999</v>
      </c>
      <c r="R1727" s="35"/>
      <c r="S1727" s="36"/>
      <c r="T1727" s="41">
        <f t="shared" si="168"/>
        <v>0</v>
      </c>
      <c r="V1727" s="44"/>
      <c r="W1727" s="43"/>
    </row>
    <row r="1728" spans="2:23" ht="12" hidden="1" customHeight="1">
      <c r="B1728" s="165"/>
      <c r="C1728" s="165"/>
      <c r="D1728" s="165"/>
      <c r="E1728" s="21" t="s">
        <v>102</v>
      </c>
      <c r="F1728" s="79" t="s">
        <v>1057</v>
      </c>
      <c r="G1728" s="21">
        <v>50</v>
      </c>
      <c r="H1728" s="21" t="s">
        <v>1082</v>
      </c>
      <c r="I1728" s="24">
        <v>0.1</v>
      </c>
      <c r="J1728" s="25">
        <v>941.29806375839996</v>
      </c>
      <c r="K1728" s="17">
        <f t="shared" si="172"/>
        <v>4706.4903187919999</v>
      </c>
      <c r="L1728" s="9">
        <f>ABSTRACT!I1725</f>
        <v>0</v>
      </c>
      <c r="M1728" s="9">
        <f>ABSTRACT!J1725</f>
        <v>0</v>
      </c>
      <c r="N1728" s="9">
        <f>ABSTRACT!K1725</f>
        <v>0</v>
      </c>
      <c r="O1728" s="37">
        <f t="shared" si="169"/>
        <v>0</v>
      </c>
      <c r="P1728" s="37">
        <f t="shared" si="170"/>
        <v>0</v>
      </c>
      <c r="Q1728" s="37">
        <f t="shared" si="171"/>
        <v>0</v>
      </c>
      <c r="R1728" s="35"/>
      <c r="S1728" s="36"/>
      <c r="T1728" s="41">
        <f t="shared" si="168"/>
        <v>0</v>
      </c>
      <c r="V1728" s="44"/>
      <c r="W1728" s="43"/>
    </row>
    <row r="1729" spans="2:23" ht="12" hidden="1" customHeight="1">
      <c r="B1729" s="165"/>
      <c r="C1729" s="165"/>
      <c r="D1729" s="165"/>
      <c r="E1729" s="18" t="s">
        <v>1105</v>
      </c>
      <c r="F1729" s="19" t="s">
        <v>1106</v>
      </c>
      <c r="G1729" s="21"/>
      <c r="H1729" s="21"/>
      <c r="I1729" s="24"/>
      <c r="J1729" s="25"/>
      <c r="K1729" s="17"/>
      <c r="L1729" s="9">
        <f>ABSTRACT!I1726</f>
        <v>0</v>
      </c>
      <c r="M1729" s="9">
        <f>ABSTRACT!J1726</f>
        <v>0</v>
      </c>
      <c r="N1729" s="9">
        <f>ABSTRACT!K1726</f>
        <v>0</v>
      </c>
      <c r="O1729" s="37">
        <f t="shared" si="169"/>
        <v>0</v>
      </c>
      <c r="P1729" s="37">
        <f t="shared" si="170"/>
        <v>0</v>
      </c>
      <c r="Q1729" s="37">
        <f t="shared" si="171"/>
        <v>0</v>
      </c>
      <c r="R1729" s="35"/>
      <c r="S1729" s="36"/>
      <c r="T1729" s="41">
        <f t="shared" si="168"/>
        <v>0</v>
      </c>
      <c r="V1729" s="44"/>
      <c r="W1729" s="43"/>
    </row>
    <row r="1730" spans="2:23" ht="12" hidden="1" customHeight="1">
      <c r="B1730" s="165"/>
      <c r="C1730" s="165"/>
      <c r="D1730" s="165"/>
      <c r="E1730" s="21" t="s">
        <v>99</v>
      </c>
      <c r="F1730" s="79" t="s">
        <v>1056</v>
      </c>
      <c r="G1730" s="21">
        <v>50</v>
      </c>
      <c r="H1730" s="21" t="s">
        <v>1082</v>
      </c>
      <c r="I1730" s="24">
        <v>0.8</v>
      </c>
      <c r="J1730" s="25">
        <v>941.29806375839996</v>
      </c>
      <c r="K1730" s="17">
        <f t="shared" si="172"/>
        <v>37651.922550335999</v>
      </c>
      <c r="L1730" s="9">
        <f>ABSTRACT!I1727</f>
        <v>0</v>
      </c>
      <c r="M1730" s="9">
        <f>ABSTRACT!J1727</f>
        <v>50</v>
      </c>
      <c r="N1730" s="9">
        <f>ABSTRACT!K1727</f>
        <v>50</v>
      </c>
      <c r="O1730" s="37">
        <f t="shared" si="169"/>
        <v>0</v>
      </c>
      <c r="P1730" s="37">
        <f t="shared" si="170"/>
        <v>37651.922550335999</v>
      </c>
      <c r="Q1730" s="37">
        <f t="shared" si="171"/>
        <v>37651.922550335999</v>
      </c>
      <c r="R1730" s="35"/>
      <c r="S1730" s="36"/>
      <c r="T1730" s="41">
        <f t="shared" si="168"/>
        <v>0</v>
      </c>
      <c r="V1730" s="44"/>
      <c r="W1730" s="43"/>
    </row>
    <row r="1731" spans="2:23" ht="12" hidden="1" customHeight="1">
      <c r="B1731" s="165"/>
      <c r="C1731" s="165"/>
      <c r="D1731" s="165"/>
      <c r="E1731" s="21" t="s">
        <v>102</v>
      </c>
      <c r="F1731" s="79" t="s">
        <v>1057</v>
      </c>
      <c r="G1731" s="21">
        <v>50</v>
      </c>
      <c r="H1731" s="21" t="s">
        <v>1082</v>
      </c>
      <c r="I1731" s="24">
        <v>0.1</v>
      </c>
      <c r="J1731" s="25">
        <v>941.29806375839996</v>
      </c>
      <c r="K1731" s="17">
        <f t="shared" si="172"/>
        <v>4706.4903187919999</v>
      </c>
      <c r="L1731" s="9">
        <f>ABSTRACT!I1728</f>
        <v>0</v>
      </c>
      <c r="M1731" s="9">
        <f>ABSTRACT!J1728</f>
        <v>0</v>
      </c>
      <c r="N1731" s="9">
        <f>ABSTRACT!K1728</f>
        <v>0</v>
      </c>
      <c r="O1731" s="37">
        <f t="shared" si="169"/>
        <v>0</v>
      </c>
      <c r="P1731" s="37">
        <f t="shared" si="170"/>
        <v>0</v>
      </c>
      <c r="Q1731" s="37">
        <f t="shared" si="171"/>
        <v>0</v>
      </c>
      <c r="R1731" s="35"/>
      <c r="S1731" s="36"/>
      <c r="T1731" s="41">
        <f t="shared" si="168"/>
        <v>0</v>
      </c>
      <c r="V1731" s="44"/>
      <c r="W1731" s="43"/>
    </row>
    <row r="1732" spans="2:23" ht="12" hidden="1" customHeight="1">
      <c r="B1732" s="165"/>
      <c r="C1732" s="165"/>
      <c r="D1732" s="165"/>
      <c r="E1732" s="18" t="s">
        <v>1107</v>
      </c>
      <c r="F1732" s="19" t="s">
        <v>1108</v>
      </c>
      <c r="G1732" s="21"/>
      <c r="H1732" s="21"/>
      <c r="I1732" s="15"/>
      <c r="J1732" s="25"/>
      <c r="K1732" s="17"/>
      <c r="L1732" s="9">
        <f>ABSTRACT!I1729</f>
        <v>0</v>
      </c>
      <c r="M1732" s="9">
        <f>ABSTRACT!J1729</f>
        <v>0</v>
      </c>
      <c r="N1732" s="9">
        <f>ABSTRACT!K1729</f>
        <v>0</v>
      </c>
      <c r="O1732" s="37">
        <f t="shared" si="169"/>
        <v>0</v>
      </c>
      <c r="P1732" s="37">
        <f t="shared" si="170"/>
        <v>0</v>
      </c>
      <c r="Q1732" s="37">
        <f t="shared" si="171"/>
        <v>0</v>
      </c>
      <c r="R1732" s="35"/>
      <c r="S1732" s="36"/>
      <c r="T1732" s="41">
        <f t="shared" si="168"/>
        <v>0</v>
      </c>
      <c r="V1732" s="44"/>
      <c r="W1732" s="43"/>
    </row>
    <row r="1733" spans="2:23" ht="12" hidden="1" customHeight="1">
      <c r="B1733" s="165"/>
      <c r="C1733" s="165"/>
      <c r="D1733" s="165"/>
      <c r="E1733" s="21" t="s">
        <v>99</v>
      </c>
      <c r="F1733" s="79" t="s">
        <v>1056</v>
      </c>
      <c r="G1733" s="21">
        <v>50</v>
      </c>
      <c r="H1733" s="21" t="s">
        <v>1082</v>
      </c>
      <c r="I1733" s="24">
        <v>0.8</v>
      </c>
      <c r="J1733" s="25">
        <v>1032.1407032344</v>
      </c>
      <c r="K1733" s="17">
        <f t="shared" si="172"/>
        <v>41285.628129376004</v>
      </c>
      <c r="L1733" s="9">
        <f>ABSTRACT!I1730</f>
        <v>0</v>
      </c>
      <c r="M1733" s="9">
        <f>ABSTRACT!J1730</f>
        <v>50</v>
      </c>
      <c r="N1733" s="9">
        <f>ABSTRACT!K1730</f>
        <v>50</v>
      </c>
      <c r="O1733" s="37">
        <f t="shared" si="169"/>
        <v>0</v>
      </c>
      <c r="P1733" s="37">
        <f t="shared" si="170"/>
        <v>41285.628129376004</v>
      </c>
      <c r="Q1733" s="37">
        <f t="shared" si="171"/>
        <v>41285.628129376004</v>
      </c>
      <c r="R1733" s="35"/>
      <c r="S1733" s="36"/>
      <c r="T1733" s="41">
        <f t="shared" si="168"/>
        <v>0</v>
      </c>
      <c r="V1733" s="44"/>
      <c r="W1733" s="43"/>
    </row>
    <row r="1734" spans="2:23" ht="12" hidden="1" customHeight="1">
      <c r="B1734" s="165"/>
      <c r="C1734" s="165"/>
      <c r="D1734" s="165"/>
      <c r="E1734" s="21" t="s">
        <v>102</v>
      </c>
      <c r="F1734" s="79" t="s">
        <v>1057</v>
      </c>
      <c r="G1734" s="21">
        <v>50</v>
      </c>
      <c r="H1734" s="21" t="s">
        <v>1082</v>
      </c>
      <c r="I1734" s="24">
        <v>0.1</v>
      </c>
      <c r="J1734" s="25">
        <v>1032.1407032344</v>
      </c>
      <c r="K1734" s="17">
        <f t="shared" si="172"/>
        <v>5160.7035161720005</v>
      </c>
      <c r="L1734" s="9">
        <f>ABSTRACT!I1731</f>
        <v>0</v>
      </c>
      <c r="M1734" s="9">
        <f>ABSTRACT!J1731</f>
        <v>0</v>
      </c>
      <c r="N1734" s="9">
        <f>ABSTRACT!K1731</f>
        <v>0</v>
      </c>
      <c r="O1734" s="37">
        <f t="shared" si="169"/>
        <v>0</v>
      </c>
      <c r="P1734" s="37">
        <f t="shared" si="170"/>
        <v>0</v>
      </c>
      <c r="Q1734" s="37">
        <f t="shared" si="171"/>
        <v>0</v>
      </c>
      <c r="R1734" s="35"/>
      <c r="S1734" s="36"/>
      <c r="T1734" s="41">
        <f t="shared" si="168"/>
        <v>0</v>
      </c>
      <c r="V1734" s="44"/>
      <c r="W1734" s="43"/>
    </row>
    <row r="1735" spans="2:23" ht="12" hidden="1" customHeight="1">
      <c r="B1735" s="165"/>
      <c r="C1735" s="165"/>
      <c r="D1735" s="165"/>
      <c r="E1735" s="18" t="s">
        <v>1109</v>
      </c>
      <c r="F1735" s="19" t="s">
        <v>1110</v>
      </c>
      <c r="G1735" s="21"/>
      <c r="H1735" s="21"/>
      <c r="I1735" s="15"/>
      <c r="J1735" s="25"/>
      <c r="K1735" s="17"/>
      <c r="L1735" s="9">
        <f>ABSTRACT!I1732</f>
        <v>0</v>
      </c>
      <c r="M1735" s="9">
        <f>ABSTRACT!J1732</f>
        <v>0</v>
      </c>
      <c r="N1735" s="9">
        <f>ABSTRACT!K1732</f>
        <v>0</v>
      </c>
      <c r="O1735" s="37">
        <f t="shared" si="169"/>
        <v>0</v>
      </c>
      <c r="P1735" s="37">
        <f t="shared" si="170"/>
        <v>0</v>
      </c>
      <c r="Q1735" s="37">
        <f t="shared" si="171"/>
        <v>0</v>
      </c>
      <c r="R1735" s="35"/>
      <c r="S1735" s="36"/>
      <c r="T1735" s="41">
        <f t="shared" si="168"/>
        <v>0</v>
      </c>
      <c r="V1735" s="44"/>
      <c r="W1735" s="43"/>
    </row>
    <row r="1736" spans="2:23" ht="12" hidden="1" customHeight="1">
      <c r="B1736" s="165"/>
      <c r="C1736" s="165"/>
      <c r="D1736" s="165"/>
      <c r="E1736" s="21" t="s">
        <v>99</v>
      </c>
      <c r="F1736" s="79" t="s">
        <v>1056</v>
      </c>
      <c r="G1736" s="21">
        <v>50</v>
      </c>
      <c r="H1736" s="21" t="s">
        <v>1082</v>
      </c>
      <c r="I1736" s="24">
        <v>0.8</v>
      </c>
      <c r="J1736" s="25">
        <v>1179.3577599874</v>
      </c>
      <c r="K1736" s="17">
        <f t="shared" si="172"/>
        <v>47174.310399495997</v>
      </c>
      <c r="L1736" s="9">
        <f>ABSTRACT!I1733</f>
        <v>0</v>
      </c>
      <c r="M1736" s="9">
        <f>ABSTRACT!J1733</f>
        <v>50</v>
      </c>
      <c r="N1736" s="9">
        <f>ABSTRACT!K1733</f>
        <v>50</v>
      </c>
      <c r="O1736" s="37">
        <f t="shared" si="169"/>
        <v>0</v>
      </c>
      <c r="P1736" s="37">
        <f t="shared" si="170"/>
        <v>47174.310399495997</v>
      </c>
      <c r="Q1736" s="37">
        <f t="shared" si="171"/>
        <v>47174.310399495997</v>
      </c>
      <c r="R1736" s="35"/>
      <c r="S1736" s="36"/>
      <c r="T1736" s="41">
        <f t="shared" si="168"/>
        <v>0</v>
      </c>
      <c r="V1736" s="44"/>
      <c r="W1736" s="43"/>
    </row>
    <row r="1737" spans="2:23" ht="12" hidden="1" customHeight="1">
      <c r="B1737" s="165"/>
      <c r="C1737" s="165"/>
      <c r="D1737" s="165"/>
      <c r="E1737" s="21" t="s">
        <v>102</v>
      </c>
      <c r="F1737" s="79" t="s">
        <v>1057</v>
      </c>
      <c r="G1737" s="21">
        <v>50</v>
      </c>
      <c r="H1737" s="21" t="s">
        <v>1082</v>
      </c>
      <c r="I1737" s="24">
        <v>0.1</v>
      </c>
      <c r="J1737" s="25">
        <v>1179.3577599874</v>
      </c>
      <c r="K1737" s="17">
        <f t="shared" si="172"/>
        <v>5896.7887999369996</v>
      </c>
      <c r="L1737" s="9">
        <f>ABSTRACT!I1734</f>
        <v>0</v>
      </c>
      <c r="M1737" s="9">
        <f>ABSTRACT!J1734</f>
        <v>0</v>
      </c>
      <c r="N1737" s="9">
        <f>ABSTRACT!K1734</f>
        <v>0</v>
      </c>
      <c r="O1737" s="37">
        <f t="shared" si="169"/>
        <v>0</v>
      </c>
      <c r="P1737" s="37">
        <f t="shared" si="170"/>
        <v>0</v>
      </c>
      <c r="Q1737" s="37">
        <f t="shared" si="171"/>
        <v>0</v>
      </c>
      <c r="R1737" s="35"/>
      <c r="S1737" s="36"/>
      <c r="T1737" s="41">
        <f t="shared" si="168"/>
        <v>0</v>
      </c>
      <c r="V1737" s="44"/>
      <c r="W1737" s="43"/>
    </row>
    <row r="1738" spans="2:23" ht="12" hidden="1" customHeight="1">
      <c r="B1738" s="165"/>
      <c r="C1738" s="165"/>
      <c r="D1738" s="165"/>
      <c r="E1738" s="18" t="s">
        <v>1111</v>
      </c>
      <c r="F1738" s="19" t="s">
        <v>1112</v>
      </c>
      <c r="G1738" s="21"/>
      <c r="H1738" s="21"/>
      <c r="I1738" s="24"/>
      <c r="J1738" s="25"/>
      <c r="K1738" s="17"/>
      <c r="L1738" s="9">
        <f>ABSTRACT!I1735</f>
        <v>0</v>
      </c>
      <c r="M1738" s="9">
        <f>ABSTRACT!J1735</f>
        <v>0</v>
      </c>
      <c r="N1738" s="9">
        <f>ABSTRACT!K1735</f>
        <v>0</v>
      </c>
      <c r="O1738" s="37">
        <f t="shared" si="169"/>
        <v>0</v>
      </c>
      <c r="P1738" s="37">
        <f t="shared" si="170"/>
        <v>0</v>
      </c>
      <c r="Q1738" s="37">
        <f t="shared" si="171"/>
        <v>0</v>
      </c>
      <c r="R1738" s="35"/>
      <c r="S1738" s="36"/>
      <c r="T1738" s="41">
        <f t="shared" si="168"/>
        <v>0</v>
      </c>
      <c r="V1738" s="44"/>
      <c r="W1738" s="43"/>
    </row>
    <row r="1739" spans="2:23" ht="12" hidden="1" customHeight="1">
      <c r="B1739" s="165"/>
      <c r="C1739" s="165"/>
      <c r="D1739" s="165"/>
      <c r="E1739" s="21" t="s">
        <v>99</v>
      </c>
      <c r="F1739" s="79" t="s">
        <v>1056</v>
      </c>
      <c r="G1739" s="21">
        <v>50</v>
      </c>
      <c r="H1739" s="21" t="s">
        <v>1082</v>
      </c>
      <c r="I1739" s="24">
        <v>0.8</v>
      </c>
      <c r="J1739" s="25">
        <v>1768.1888578552</v>
      </c>
      <c r="K1739" s="17">
        <f t="shared" si="172"/>
        <v>70727.554314207999</v>
      </c>
      <c r="L1739" s="9">
        <f>ABSTRACT!I1736</f>
        <v>0</v>
      </c>
      <c r="M1739" s="9">
        <f>ABSTRACT!J1736</f>
        <v>50</v>
      </c>
      <c r="N1739" s="9">
        <f>ABSTRACT!K1736</f>
        <v>50</v>
      </c>
      <c r="O1739" s="37">
        <f t="shared" si="169"/>
        <v>0</v>
      </c>
      <c r="P1739" s="37">
        <f t="shared" si="170"/>
        <v>70727.554314207999</v>
      </c>
      <c r="Q1739" s="37">
        <f t="shared" si="171"/>
        <v>70727.554314207999</v>
      </c>
      <c r="R1739" s="35"/>
      <c r="S1739" s="36"/>
      <c r="T1739" s="41">
        <f t="shared" si="168"/>
        <v>0</v>
      </c>
      <c r="V1739" s="44"/>
      <c r="W1739" s="43"/>
    </row>
    <row r="1740" spans="2:23" ht="12" hidden="1" customHeight="1">
      <c r="B1740" s="165"/>
      <c r="C1740" s="165"/>
      <c r="D1740" s="165"/>
      <c r="E1740" s="21" t="s">
        <v>102</v>
      </c>
      <c r="F1740" s="79" t="s">
        <v>1057</v>
      </c>
      <c r="G1740" s="21">
        <v>50</v>
      </c>
      <c r="H1740" s="21" t="s">
        <v>1082</v>
      </c>
      <c r="I1740" s="24">
        <v>0.1</v>
      </c>
      <c r="J1740" s="25">
        <v>1768.1888578552</v>
      </c>
      <c r="K1740" s="17">
        <f t="shared" si="172"/>
        <v>8840.9442892759998</v>
      </c>
      <c r="L1740" s="9">
        <f>ABSTRACT!I1737</f>
        <v>0</v>
      </c>
      <c r="M1740" s="9">
        <f>ABSTRACT!J1737</f>
        <v>0</v>
      </c>
      <c r="N1740" s="9">
        <f>ABSTRACT!K1737</f>
        <v>0</v>
      </c>
      <c r="O1740" s="37">
        <f t="shared" si="169"/>
        <v>0</v>
      </c>
      <c r="P1740" s="37">
        <f t="shared" si="170"/>
        <v>0</v>
      </c>
      <c r="Q1740" s="37">
        <f t="shared" si="171"/>
        <v>0</v>
      </c>
      <c r="R1740" s="35"/>
      <c r="S1740" s="36"/>
      <c r="T1740" s="41">
        <f t="shared" si="168"/>
        <v>0</v>
      </c>
      <c r="V1740" s="44"/>
      <c r="W1740" s="43"/>
    </row>
    <row r="1741" spans="2:23" ht="12" hidden="1" customHeight="1">
      <c r="B1741" s="165"/>
      <c r="C1741" s="165"/>
      <c r="D1741" s="165"/>
      <c r="E1741" s="12" t="s">
        <v>1113</v>
      </c>
      <c r="F1741" s="80" t="s">
        <v>1114</v>
      </c>
      <c r="G1741" s="21"/>
      <c r="H1741" s="21"/>
      <c r="I1741" s="24"/>
      <c r="J1741" s="93"/>
      <c r="K1741" s="17"/>
      <c r="L1741" s="9">
        <f>ABSTRACT!I1738</f>
        <v>0</v>
      </c>
      <c r="M1741" s="9">
        <f>ABSTRACT!J1738</f>
        <v>0</v>
      </c>
      <c r="N1741" s="9">
        <f>ABSTRACT!K1738</f>
        <v>0</v>
      </c>
      <c r="O1741" s="37">
        <f t="shared" si="169"/>
        <v>0</v>
      </c>
      <c r="P1741" s="37">
        <f t="shared" si="170"/>
        <v>0</v>
      </c>
      <c r="Q1741" s="37">
        <f t="shared" si="171"/>
        <v>0</v>
      </c>
      <c r="R1741" s="35"/>
      <c r="S1741" s="36"/>
      <c r="T1741" s="41">
        <f t="shared" si="168"/>
        <v>0</v>
      </c>
      <c r="V1741" s="44"/>
      <c r="W1741" s="43"/>
    </row>
    <row r="1742" spans="2:23" ht="12" hidden="1" customHeight="1">
      <c r="B1742" s="165"/>
      <c r="C1742" s="165"/>
      <c r="D1742" s="165"/>
      <c r="E1742" s="18" t="s">
        <v>1115</v>
      </c>
      <c r="F1742" s="78" t="s">
        <v>1116</v>
      </c>
      <c r="G1742" s="21"/>
      <c r="H1742" s="21"/>
      <c r="I1742" s="24"/>
      <c r="J1742" s="25"/>
      <c r="K1742" s="17"/>
      <c r="L1742" s="9">
        <f>ABSTRACT!I1739</f>
        <v>0</v>
      </c>
      <c r="M1742" s="9">
        <f>ABSTRACT!J1739</f>
        <v>0</v>
      </c>
      <c r="N1742" s="9">
        <f>ABSTRACT!K1739</f>
        <v>0</v>
      </c>
      <c r="O1742" s="37">
        <f t="shared" si="169"/>
        <v>0</v>
      </c>
      <c r="P1742" s="37">
        <f t="shared" si="170"/>
        <v>0</v>
      </c>
      <c r="Q1742" s="37">
        <f t="shared" si="171"/>
        <v>0</v>
      </c>
      <c r="R1742" s="35"/>
      <c r="S1742" s="36"/>
      <c r="T1742" s="41">
        <f t="shared" ref="T1742:T1805" si="173">SUM(V1742:AO1742)</f>
        <v>0</v>
      </c>
      <c r="V1742" s="44"/>
      <c r="W1742" s="43"/>
    </row>
    <row r="1743" spans="2:23" ht="12" hidden="1" customHeight="1">
      <c r="B1743" s="165"/>
      <c r="C1743" s="165"/>
      <c r="D1743" s="165"/>
      <c r="E1743" s="21" t="s">
        <v>99</v>
      </c>
      <c r="F1743" s="79" t="s">
        <v>1056</v>
      </c>
      <c r="G1743" s="21">
        <v>50</v>
      </c>
      <c r="H1743" s="21" t="s">
        <v>144</v>
      </c>
      <c r="I1743" s="24">
        <v>0.8</v>
      </c>
      <c r="J1743" s="25">
        <v>7.5743454168</v>
      </c>
      <c r="K1743" s="17">
        <f t="shared" si="172"/>
        <v>302.973816672</v>
      </c>
      <c r="L1743" s="9">
        <f>ABSTRACT!I1740</f>
        <v>0</v>
      </c>
      <c r="M1743" s="9">
        <f>ABSTRACT!J1740</f>
        <v>50</v>
      </c>
      <c r="N1743" s="9">
        <f>ABSTRACT!K1740</f>
        <v>50</v>
      </c>
      <c r="O1743" s="37">
        <f t="shared" ref="O1743:O1806" si="174">L1743*J1743*I1743</f>
        <v>0</v>
      </c>
      <c r="P1743" s="37">
        <f t="shared" ref="P1743:P1806" si="175">M1743*J1743*I1743</f>
        <v>302.973816672</v>
      </c>
      <c r="Q1743" s="37">
        <f t="shared" si="171"/>
        <v>302.973816672</v>
      </c>
      <c r="R1743" s="35"/>
      <c r="S1743" s="36"/>
      <c r="T1743" s="41">
        <f t="shared" si="173"/>
        <v>0</v>
      </c>
      <c r="V1743" s="44"/>
      <c r="W1743" s="43"/>
    </row>
    <row r="1744" spans="2:23" ht="12" hidden="1" customHeight="1">
      <c r="B1744" s="165"/>
      <c r="C1744" s="165"/>
      <c r="D1744" s="165"/>
      <c r="E1744" s="21" t="s">
        <v>102</v>
      </c>
      <c r="F1744" s="79" t="s">
        <v>1057</v>
      </c>
      <c r="G1744" s="21">
        <v>50</v>
      </c>
      <c r="H1744" s="21" t="s">
        <v>144</v>
      </c>
      <c r="I1744" s="24">
        <v>0.1</v>
      </c>
      <c r="J1744" s="25">
        <v>7.5743454168</v>
      </c>
      <c r="K1744" s="17">
        <f t="shared" si="172"/>
        <v>37.871727084</v>
      </c>
      <c r="L1744" s="9">
        <f>ABSTRACT!I1741</f>
        <v>0</v>
      </c>
      <c r="M1744" s="9">
        <f>ABSTRACT!J1741</f>
        <v>0</v>
      </c>
      <c r="N1744" s="9">
        <f>ABSTRACT!K1741</f>
        <v>0</v>
      </c>
      <c r="O1744" s="37">
        <f t="shared" si="174"/>
        <v>0</v>
      </c>
      <c r="P1744" s="37">
        <f t="shared" si="175"/>
        <v>0</v>
      </c>
      <c r="Q1744" s="37">
        <f t="shared" ref="Q1744:Q1807" si="176">O1744+P1744</f>
        <v>0</v>
      </c>
      <c r="R1744" s="35"/>
      <c r="S1744" s="36"/>
      <c r="T1744" s="41">
        <f t="shared" si="173"/>
        <v>0</v>
      </c>
      <c r="V1744" s="44"/>
      <c r="W1744" s="43"/>
    </row>
    <row r="1745" spans="2:23" ht="12" hidden="1" customHeight="1">
      <c r="B1745" s="165"/>
      <c r="C1745" s="165"/>
      <c r="D1745" s="165"/>
      <c r="E1745" s="18" t="s">
        <v>1117</v>
      </c>
      <c r="F1745" s="78" t="s">
        <v>1118</v>
      </c>
      <c r="G1745" s="21"/>
      <c r="H1745" s="21"/>
      <c r="I1745" s="24"/>
      <c r="J1745" s="25"/>
      <c r="K1745" s="17"/>
      <c r="L1745" s="9">
        <f>ABSTRACT!I1742</f>
        <v>0</v>
      </c>
      <c r="M1745" s="9">
        <f>ABSTRACT!J1742</f>
        <v>0</v>
      </c>
      <c r="N1745" s="9">
        <f>ABSTRACT!K1742</f>
        <v>0</v>
      </c>
      <c r="O1745" s="37">
        <f t="shared" si="174"/>
        <v>0</v>
      </c>
      <c r="P1745" s="37">
        <f t="shared" si="175"/>
        <v>0</v>
      </c>
      <c r="Q1745" s="37">
        <f t="shared" si="176"/>
        <v>0</v>
      </c>
      <c r="R1745" s="35"/>
      <c r="S1745" s="36"/>
      <c r="T1745" s="41">
        <f t="shared" si="173"/>
        <v>0</v>
      </c>
      <c r="V1745" s="44"/>
      <c r="W1745" s="43"/>
    </row>
    <row r="1746" spans="2:23" ht="12" hidden="1" customHeight="1">
      <c r="B1746" s="165"/>
      <c r="C1746" s="165"/>
      <c r="D1746" s="165"/>
      <c r="E1746" s="21" t="s">
        <v>99</v>
      </c>
      <c r="F1746" s="79" t="s">
        <v>1056</v>
      </c>
      <c r="G1746" s="21">
        <v>50</v>
      </c>
      <c r="H1746" s="21" t="s">
        <v>144</v>
      </c>
      <c r="I1746" s="24">
        <v>0.8</v>
      </c>
      <c r="J1746" s="25">
        <v>9.2575332871999994</v>
      </c>
      <c r="K1746" s="17">
        <f t="shared" si="172"/>
        <v>370.30133148799996</v>
      </c>
      <c r="L1746" s="9">
        <f>ABSTRACT!I1743</f>
        <v>0</v>
      </c>
      <c r="M1746" s="9">
        <f>ABSTRACT!J1743</f>
        <v>50</v>
      </c>
      <c r="N1746" s="9">
        <f>ABSTRACT!K1743</f>
        <v>50</v>
      </c>
      <c r="O1746" s="37">
        <f t="shared" si="174"/>
        <v>0</v>
      </c>
      <c r="P1746" s="37">
        <f t="shared" si="175"/>
        <v>370.30133148799996</v>
      </c>
      <c r="Q1746" s="37">
        <f t="shared" si="176"/>
        <v>370.30133148799996</v>
      </c>
      <c r="R1746" s="35"/>
      <c r="S1746" s="36"/>
      <c r="T1746" s="41">
        <f t="shared" si="173"/>
        <v>0</v>
      </c>
      <c r="V1746" s="44"/>
      <c r="W1746" s="43"/>
    </row>
    <row r="1747" spans="2:23" ht="12" hidden="1" customHeight="1">
      <c r="B1747" s="165"/>
      <c r="C1747" s="165"/>
      <c r="D1747" s="165"/>
      <c r="E1747" s="21" t="s">
        <v>102</v>
      </c>
      <c r="F1747" s="79" t="s">
        <v>1057</v>
      </c>
      <c r="G1747" s="21">
        <v>50</v>
      </c>
      <c r="H1747" s="21" t="s">
        <v>144</v>
      </c>
      <c r="I1747" s="24">
        <v>0.1</v>
      </c>
      <c r="J1747" s="25">
        <v>9.2575332871999994</v>
      </c>
      <c r="K1747" s="17">
        <f t="shared" si="172"/>
        <v>46.287666435999995</v>
      </c>
      <c r="L1747" s="9">
        <f>ABSTRACT!I1744</f>
        <v>0</v>
      </c>
      <c r="M1747" s="9">
        <f>ABSTRACT!J1744</f>
        <v>0</v>
      </c>
      <c r="N1747" s="9">
        <f>ABSTRACT!K1744</f>
        <v>0</v>
      </c>
      <c r="O1747" s="37">
        <f t="shared" si="174"/>
        <v>0</v>
      </c>
      <c r="P1747" s="37">
        <f t="shared" si="175"/>
        <v>0</v>
      </c>
      <c r="Q1747" s="37">
        <f t="shared" si="176"/>
        <v>0</v>
      </c>
      <c r="R1747" s="35"/>
      <c r="S1747" s="36"/>
      <c r="T1747" s="41">
        <f t="shared" si="173"/>
        <v>0</v>
      </c>
      <c r="V1747" s="44"/>
      <c r="W1747" s="43"/>
    </row>
    <row r="1748" spans="2:23" ht="12" hidden="1" customHeight="1">
      <c r="B1748" s="165"/>
      <c r="C1748" s="165"/>
      <c r="D1748" s="165"/>
      <c r="E1748" s="18" t="s">
        <v>1119</v>
      </c>
      <c r="F1748" s="78" t="s">
        <v>1120</v>
      </c>
      <c r="G1748" s="21"/>
      <c r="H1748" s="21"/>
      <c r="I1748" s="24"/>
      <c r="J1748" s="25"/>
      <c r="K1748" s="17"/>
      <c r="L1748" s="9">
        <f>ABSTRACT!I1745</f>
        <v>0</v>
      </c>
      <c r="M1748" s="9">
        <f>ABSTRACT!J1745</f>
        <v>0</v>
      </c>
      <c r="N1748" s="9">
        <f>ABSTRACT!K1745</f>
        <v>0</v>
      </c>
      <c r="O1748" s="37">
        <f t="shared" si="174"/>
        <v>0</v>
      </c>
      <c r="P1748" s="37">
        <f t="shared" si="175"/>
        <v>0</v>
      </c>
      <c r="Q1748" s="37">
        <f t="shared" si="176"/>
        <v>0</v>
      </c>
      <c r="R1748" s="35"/>
      <c r="S1748" s="36"/>
      <c r="T1748" s="41">
        <f t="shared" si="173"/>
        <v>0</v>
      </c>
      <c r="V1748" s="44"/>
      <c r="W1748" s="43"/>
    </row>
    <row r="1749" spans="2:23" ht="12" hidden="1" customHeight="1">
      <c r="B1749" s="165"/>
      <c r="C1749" s="165"/>
      <c r="D1749" s="165"/>
      <c r="E1749" s="21" t="s">
        <v>99</v>
      </c>
      <c r="F1749" s="79" t="s">
        <v>1056</v>
      </c>
      <c r="G1749" s="21">
        <v>50</v>
      </c>
      <c r="H1749" s="21" t="s">
        <v>144</v>
      </c>
      <c r="I1749" s="24">
        <v>0.8</v>
      </c>
      <c r="J1749" s="25">
        <v>10.0991272224</v>
      </c>
      <c r="K1749" s="17">
        <f t="shared" si="172"/>
        <v>403.965088896</v>
      </c>
      <c r="L1749" s="9">
        <f>ABSTRACT!I1746</f>
        <v>0</v>
      </c>
      <c r="M1749" s="9">
        <f>ABSTRACT!J1746</f>
        <v>50</v>
      </c>
      <c r="N1749" s="9">
        <f>ABSTRACT!K1746</f>
        <v>50</v>
      </c>
      <c r="O1749" s="37">
        <f t="shared" si="174"/>
        <v>0</v>
      </c>
      <c r="P1749" s="37">
        <f t="shared" si="175"/>
        <v>403.965088896</v>
      </c>
      <c r="Q1749" s="37">
        <f t="shared" si="176"/>
        <v>403.965088896</v>
      </c>
      <c r="R1749" s="35"/>
      <c r="S1749" s="36"/>
      <c r="T1749" s="41">
        <f t="shared" si="173"/>
        <v>0</v>
      </c>
      <c r="V1749" s="44"/>
      <c r="W1749" s="43"/>
    </row>
    <row r="1750" spans="2:23" ht="12" hidden="1" customHeight="1">
      <c r="B1750" s="165"/>
      <c r="C1750" s="165"/>
      <c r="D1750" s="165"/>
      <c r="E1750" s="21" t="s">
        <v>102</v>
      </c>
      <c r="F1750" s="79" t="s">
        <v>1057</v>
      </c>
      <c r="G1750" s="21">
        <v>50</v>
      </c>
      <c r="H1750" s="21" t="s">
        <v>144</v>
      </c>
      <c r="I1750" s="24">
        <v>0.1</v>
      </c>
      <c r="J1750" s="25">
        <v>10.0991272224</v>
      </c>
      <c r="K1750" s="17">
        <f t="shared" si="172"/>
        <v>50.495636112</v>
      </c>
      <c r="L1750" s="9">
        <f>ABSTRACT!I1747</f>
        <v>0</v>
      </c>
      <c r="M1750" s="9">
        <f>ABSTRACT!J1747</f>
        <v>0</v>
      </c>
      <c r="N1750" s="9">
        <f>ABSTRACT!K1747</f>
        <v>0</v>
      </c>
      <c r="O1750" s="37">
        <f t="shared" si="174"/>
        <v>0</v>
      </c>
      <c r="P1750" s="37">
        <f t="shared" si="175"/>
        <v>0</v>
      </c>
      <c r="Q1750" s="37">
        <f t="shared" si="176"/>
        <v>0</v>
      </c>
      <c r="R1750" s="35"/>
      <c r="S1750" s="36"/>
      <c r="T1750" s="41">
        <f t="shared" si="173"/>
        <v>0</v>
      </c>
      <c r="V1750" s="44"/>
      <c r="W1750" s="43"/>
    </row>
    <row r="1751" spans="2:23" ht="12" hidden="1" customHeight="1">
      <c r="B1751" s="165"/>
      <c r="C1751" s="165"/>
      <c r="D1751" s="165"/>
      <c r="E1751" s="18" t="s">
        <v>1121</v>
      </c>
      <c r="F1751" s="78" t="s">
        <v>1122</v>
      </c>
      <c r="G1751" s="21"/>
      <c r="H1751" s="21"/>
      <c r="I1751" s="24"/>
      <c r="J1751" s="25"/>
      <c r="K1751" s="17"/>
      <c r="L1751" s="9">
        <f>ABSTRACT!I1748</f>
        <v>0</v>
      </c>
      <c r="M1751" s="9">
        <f>ABSTRACT!J1748</f>
        <v>0</v>
      </c>
      <c r="N1751" s="9">
        <f>ABSTRACT!K1748</f>
        <v>0</v>
      </c>
      <c r="O1751" s="37">
        <f t="shared" si="174"/>
        <v>0</v>
      </c>
      <c r="P1751" s="37">
        <f t="shared" si="175"/>
        <v>0</v>
      </c>
      <c r="Q1751" s="37">
        <f t="shared" si="176"/>
        <v>0</v>
      </c>
      <c r="R1751" s="35"/>
      <c r="S1751" s="36"/>
      <c r="T1751" s="41">
        <f t="shared" si="173"/>
        <v>0</v>
      </c>
      <c r="V1751" s="44"/>
      <c r="W1751" s="43"/>
    </row>
    <row r="1752" spans="2:23" ht="12" hidden="1" customHeight="1">
      <c r="B1752" s="165"/>
      <c r="C1752" s="165"/>
      <c r="D1752" s="165"/>
      <c r="E1752" s="21" t="s">
        <v>99</v>
      </c>
      <c r="F1752" s="79" t="s">
        <v>1056</v>
      </c>
      <c r="G1752" s="21">
        <v>50</v>
      </c>
      <c r="H1752" s="21" t="s">
        <v>144</v>
      </c>
      <c r="I1752" s="24">
        <v>0.8</v>
      </c>
      <c r="J1752" s="286">
        <v>13.465502963200001</v>
      </c>
      <c r="K1752" s="17">
        <f t="shared" si="172"/>
        <v>538.62011852800003</v>
      </c>
      <c r="L1752" s="9">
        <f>ABSTRACT!I1749</f>
        <v>0</v>
      </c>
      <c r="M1752" s="9">
        <f>ABSTRACT!J1749</f>
        <v>50</v>
      </c>
      <c r="N1752" s="9">
        <f>ABSTRACT!K1749</f>
        <v>50</v>
      </c>
      <c r="O1752" s="37">
        <f t="shared" si="174"/>
        <v>0</v>
      </c>
      <c r="P1752" s="37">
        <f t="shared" si="175"/>
        <v>538.62011852800003</v>
      </c>
      <c r="Q1752" s="37">
        <f t="shared" si="176"/>
        <v>538.62011852800003</v>
      </c>
      <c r="R1752" s="35"/>
      <c r="S1752" s="36"/>
      <c r="T1752" s="41">
        <f t="shared" si="173"/>
        <v>0</v>
      </c>
      <c r="V1752" s="44"/>
      <c r="W1752" s="43"/>
    </row>
    <row r="1753" spans="2:23" ht="12" hidden="1" customHeight="1">
      <c r="B1753" s="165"/>
      <c r="C1753" s="165"/>
      <c r="D1753" s="165"/>
      <c r="E1753" s="21" t="s">
        <v>102</v>
      </c>
      <c r="F1753" s="79" t="s">
        <v>1057</v>
      </c>
      <c r="G1753" s="21">
        <v>50</v>
      </c>
      <c r="H1753" s="21" t="s">
        <v>144</v>
      </c>
      <c r="I1753" s="24">
        <v>0.1</v>
      </c>
      <c r="J1753" s="25">
        <v>13.465502963200001</v>
      </c>
      <c r="K1753" s="17">
        <f t="shared" si="172"/>
        <v>67.327514816000004</v>
      </c>
      <c r="L1753" s="9">
        <f>ABSTRACT!I1750</f>
        <v>0</v>
      </c>
      <c r="M1753" s="9">
        <f>ABSTRACT!J1750</f>
        <v>0</v>
      </c>
      <c r="N1753" s="9">
        <f>ABSTRACT!K1750</f>
        <v>0</v>
      </c>
      <c r="O1753" s="37">
        <f t="shared" si="174"/>
        <v>0</v>
      </c>
      <c r="P1753" s="37">
        <f t="shared" si="175"/>
        <v>0</v>
      </c>
      <c r="Q1753" s="37">
        <f t="shared" si="176"/>
        <v>0</v>
      </c>
      <c r="R1753" s="35"/>
      <c r="S1753" s="36"/>
      <c r="T1753" s="41">
        <f t="shared" si="173"/>
        <v>0</v>
      </c>
      <c r="V1753" s="44"/>
      <c r="W1753" s="43"/>
    </row>
    <row r="1754" spans="2:23" ht="12" hidden="1" customHeight="1">
      <c r="B1754" s="165"/>
      <c r="C1754" s="165"/>
      <c r="D1754" s="165"/>
      <c r="E1754" s="18" t="s">
        <v>1123</v>
      </c>
      <c r="F1754" s="78" t="s">
        <v>1124</v>
      </c>
      <c r="G1754" s="21"/>
      <c r="H1754" s="21"/>
      <c r="I1754" s="15"/>
      <c r="J1754" s="25"/>
      <c r="K1754" s="17"/>
      <c r="L1754" s="9">
        <f>ABSTRACT!I1751</f>
        <v>0</v>
      </c>
      <c r="M1754" s="9">
        <f>ABSTRACT!J1751</f>
        <v>0</v>
      </c>
      <c r="N1754" s="9">
        <f>ABSTRACT!K1751</f>
        <v>0</v>
      </c>
      <c r="O1754" s="37">
        <f t="shared" si="174"/>
        <v>0</v>
      </c>
      <c r="P1754" s="37">
        <f t="shared" si="175"/>
        <v>0</v>
      </c>
      <c r="Q1754" s="37">
        <f t="shared" si="176"/>
        <v>0</v>
      </c>
      <c r="R1754" s="35"/>
      <c r="S1754" s="36"/>
      <c r="T1754" s="41">
        <f t="shared" si="173"/>
        <v>0</v>
      </c>
      <c r="V1754" s="44"/>
      <c r="W1754" s="43"/>
    </row>
    <row r="1755" spans="2:23" ht="12" hidden="1" customHeight="1">
      <c r="B1755" s="165"/>
      <c r="C1755" s="165"/>
      <c r="D1755" s="165"/>
      <c r="E1755" s="21" t="s">
        <v>99</v>
      </c>
      <c r="F1755" s="79" t="s">
        <v>1056</v>
      </c>
      <c r="G1755" s="21">
        <v>50</v>
      </c>
      <c r="H1755" s="21" t="s">
        <v>144</v>
      </c>
      <c r="I1755" s="24">
        <v>0.8</v>
      </c>
      <c r="J1755" s="25">
        <v>20.185878063400001</v>
      </c>
      <c r="K1755" s="17">
        <f t="shared" si="172"/>
        <v>807.43512253600011</v>
      </c>
      <c r="L1755" s="9">
        <f>ABSTRACT!I1752</f>
        <v>0</v>
      </c>
      <c r="M1755" s="9">
        <f>ABSTRACT!J1752</f>
        <v>50</v>
      </c>
      <c r="N1755" s="9">
        <f>ABSTRACT!K1752</f>
        <v>50</v>
      </c>
      <c r="O1755" s="37">
        <f t="shared" si="174"/>
        <v>0</v>
      </c>
      <c r="P1755" s="37">
        <f t="shared" si="175"/>
        <v>807.43512253600011</v>
      </c>
      <c r="Q1755" s="37">
        <f t="shared" si="176"/>
        <v>807.43512253600011</v>
      </c>
      <c r="R1755" s="35"/>
      <c r="S1755" s="36"/>
      <c r="T1755" s="41">
        <f t="shared" si="173"/>
        <v>0</v>
      </c>
      <c r="V1755" s="44"/>
      <c r="W1755" s="43"/>
    </row>
    <row r="1756" spans="2:23" ht="12" hidden="1" customHeight="1">
      <c r="B1756" s="165"/>
      <c r="C1756" s="165"/>
      <c r="D1756" s="165"/>
      <c r="E1756" s="21" t="s">
        <v>102</v>
      </c>
      <c r="F1756" s="79" t="s">
        <v>1057</v>
      </c>
      <c r="G1756" s="21">
        <v>50</v>
      </c>
      <c r="H1756" s="21" t="s">
        <v>144</v>
      </c>
      <c r="I1756" s="24">
        <v>0.1</v>
      </c>
      <c r="J1756" s="25">
        <v>20.185878063400001</v>
      </c>
      <c r="K1756" s="17">
        <f t="shared" si="172"/>
        <v>100.92939031700001</v>
      </c>
      <c r="L1756" s="9">
        <f>ABSTRACT!I1753</f>
        <v>0</v>
      </c>
      <c r="M1756" s="9">
        <f>ABSTRACT!J1753</f>
        <v>0</v>
      </c>
      <c r="N1756" s="9">
        <f>ABSTRACT!K1753</f>
        <v>0</v>
      </c>
      <c r="O1756" s="37">
        <f t="shared" si="174"/>
        <v>0</v>
      </c>
      <c r="P1756" s="37">
        <f t="shared" si="175"/>
        <v>0</v>
      </c>
      <c r="Q1756" s="37">
        <f t="shared" si="176"/>
        <v>0</v>
      </c>
      <c r="R1756" s="35"/>
      <c r="S1756" s="36"/>
      <c r="T1756" s="41">
        <f t="shared" si="173"/>
        <v>0</v>
      </c>
      <c r="V1756" s="44"/>
      <c r="W1756" s="43"/>
    </row>
    <row r="1757" spans="2:23" ht="12" hidden="1" customHeight="1">
      <c r="B1757" s="165"/>
      <c r="C1757" s="165"/>
      <c r="D1757" s="165"/>
      <c r="E1757" s="18" t="s">
        <v>1125</v>
      </c>
      <c r="F1757" s="78" t="s">
        <v>1126</v>
      </c>
      <c r="G1757" s="21"/>
      <c r="H1757" s="21"/>
      <c r="I1757" s="24"/>
      <c r="J1757" s="25"/>
      <c r="K1757" s="17"/>
      <c r="L1757" s="9">
        <f>ABSTRACT!I1754</f>
        <v>0</v>
      </c>
      <c r="M1757" s="9">
        <f>ABSTRACT!J1754</f>
        <v>0</v>
      </c>
      <c r="N1757" s="9">
        <f>ABSTRACT!K1754</f>
        <v>0</v>
      </c>
      <c r="O1757" s="37">
        <f t="shared" si="174"/>
        <v>0</v>
      </c>
      <c r="P1757" s="37">
        <f t="shared" si="175"/>
        <v>0</v>
      </c>
      <c r="Q1757" s="37">
        <f t="shared" si="176"/>
        <v>0</v>
      </c>
      <c r="R1757" s="35"/>
      <c r="S1757" s="36"/>
      <c r="T1757" s="41">
        <f t="shared" si="173"/>
        <v>0</v>
      </c>
      <c r="V1757" s="44"/>
      <c r="W1757" s="43"/>
    </row>
    <row r="1758" spans="2:23" ht="12" hidden="1" customHeight="1">
      <c r="B1758" s="165"/>
      <c r="C1758" s="165"/>
      <c r="D1758" s="165"/>
      <c r="E1758" s="21" t="s">
        <v>99</v>
      </c>
      <c r="F1758" s="79" t="s">
        <v>1056</v>
      </c>
      <c r="G1758" s="21">
        <v>50</v>
      </c>
      <c r="H1758" s="21" t="s">
        <v>144</v>
      </c>
      <c r="I1758" s="24">
        <v>0.8</v>
      </c>
      <c r="J1758" s="25">
        <v>26.918629545000002</v>
      </c>
      <c r="K1758" s="17">
        <f t="shared" si="172"/>
        <v>1076.7451818000002</v>
      </c>
      <c r="L1758" s="9">
        <f>ABSTRACT!I1755</f>
        <v>0</v>
      </c>
      <c r="M1758" s="9">
        <f>ABSTRACT!J1755</f>
        <v>50</v>
      </c>
      <c r="N1758" s="9">
        <f>ABSTRACT!K1755</f>
        <v>50</v>
      </c>
      <c r="O1758" s="37">
        <f t="shared" si="174"/>
        <v>0</v>
      </c>
      <c r="P1758" s="37">
        <f t="shared" si="175"/>
        <v>1076.7451818000002</v>
      </c>
      <c r="Q1758" s="37">
        <f t="shared" si="176"/>
        <v>1076.7451818000002</v>
      </c>
      <c r="R1758" s="35"/>
      <c r="S1758" s="36"/>
      <c r="T1758" s="41">
        <f t="shared" si="173"/>
        <v>0</v>
      </c>
      <c r="V1758" s="44"/>
      <c r="W1758" s="43"/>
    </row>
    <row r="1759" spans="2:23" ht="12" hidden="1" customHeight="1">
      <c r="B1759" s="165"/>
      <c r="C1759" s="165"/>
      <c r="D1759" s="165"/>
      <c r="E1759" s="21" t="s">
        <v>102</v>
      </c>
      <c r="F1759" s="79" t="s">
        <v>1057</v>
      </c>
      <c r="G1759" s="21">
        <v>50</v>
      </c>
      <c r="H1759" s="21" t="s">
        <v>144</v>
      </c>
      <c r="I1759" s="24">
        <v>0.1</v>
      </c>
      <c r="J1759" s="25">
        <v>26.918629545000002</v>
      </c>
      <c r="K1759" s="17">
        <f t="shared" si="172"/>
        <v>134.59314772500002</v>
      </c>
      <c r="L1759" s="9">
        <f>ABSTRACT!I1756</f>
        <v>0</v>
      </c>
      <c r="M1759" s="9">
        <f>ABSTRACT!J1756</f>
        <v>0</v>
      </c>
      <c r="N1759" s="9">
        <f>ABSTRACT!K1756</f>
        <v>0</v>
      </c>
      <c r="O1759" s="37">
        <f t="shared" si="174"/>
        <v>0</v>
      </c>
      <c r="P1759" s="37">
        <f t="shared" si="175"/>
        <v>0</v>
      </c>
      <c r="Q1759" s="37">
        <f t="shared" si="176"/>
        <v>0</v>
      </c>
      <c r="R1759" s="35"/>
      <c r="S1759" s="36"/>
      <c r="T1759" s="41">
        <f t="shared" si="173"/>
        <v>0</v>
      </c>
      <c r="V1759" s="44"/>
      <c r="W1759" s="43"/>
    </row>
    <row r="1760" spans="2:23" ht="12" hidden="1" customHeight="1">
      <c r="B1760" s="165"/>
      <c r="C1760" s="165"/>
      <c r="D1760" s="165"/>
      <c r="E1760" s="18" t="s">
        <v>1127</v>
      </c>
      <c r="F1760" s="78" t="s">
        <v>1128</v>
      </c>
      <c r="G1760" s="21"/>
      <c r="H1760" s="21"/>
      <c r="I1760" s="24"/>
      <c r="J1760" s="25"/>
      <c r="K1760" s="17"/>
      <c r="L1760" s="9">
        <f>ABSTRACT!I1757</f>
        <v>0</v>
      </c>
      <c r="M1760" s="9">
        <f>ABSTRACT!J1757</f>
        <v>0</v>
      </c>
      <c r="N1760" s="9">
        <f>ABSTRACT!K1757</f>
        <v>0</v>
      </c>
      <c r="O1760" s="37">
        <f t="shared" si="174"/>
        <v>0</v>
      </c>
      <c r="P1760" s="37">
        <f t="shared" si="175"/>
        <v>0</v>
      </c>
      <c r="Q1760" s="37">
        <f t="shared" si="176"/>
        <v>0</v>
      </c>
      <c r="R1760" s="35"/>
      <c r="S1760" s="36"/>
      <c r="T1760" s="41">
        <f t="shared" si="173"/>
        <v>0</v>
      </c>
      <c r="V1760" s="44"/>
      <c r="W1760" s="43"/>
    </row>
    <row r="1761" spans="2:23" ht="12" hidden="1" customHeight="1">
      <c r="B1761" s="165"/>
      <c r="C1761" s="165"/>
      <c r="D1761" s="165"/>
      <c r="E1761" s="21" t="s">
        <v>99</v>
      </c>
      <c r="F1761" s="79" t="s">
        <v>1056</v>
      </c>
      <c r="G1761" s="21">
        <v>50</v>
      </c>
      <c r="H1761" s="21" t="s">
        <v>144</v>
      </c>
      <c r="I1761" s="24">
        <v>0.8</v>
      </c>
      <c r="J1761" s="25">
        <v>43.750508248999999</v>
      </c>
      <c r="K1761" s="17">
        <f t="shared" si="172"/>
        <v>1750.0203299599998</v>
      </c>
      <c r="L1761" s="9">
        <f>ABSTRACT!I1758</f>
        <v>0</v>
      </c>
      <c r="M1761" s="9">
        <f>ABSTRACT!J1758</f>
        <v>50</v>
      </c>
      <c r="N1761" s="9">
        <f>ABSTRACT!K1758</f>
        <v>50</v>
      </c>
      <c r="O1761" s="37">
        <f t="shared" si="174"/>
        <v>0</v>
      </c>
      <c r="P1761" s="37">
        <f t="shared" si="175"/>
        <v>1750.0203299599998</v>
      </c>
      <c r="Q1761" s="37">
        <f t="shared" si="176"/>
        <v>1750.0203299599998</v>
      </c>
      <c r="R1761" s="35"/>
      <c r="S1761" s="36"/>
      <c r="T1761" s="41">
        <f t="shared" si="173"/>
        <v>0</v>
      </c>
      <c r="V1761" s="44"/>
      <c r="W1761" s="43"/>
    </row>
    <row r="1762" spans="2:23" ht="12" hidden="1" customHeight="1">
      <c r="B1762" s="165"/>
      <c r="C1762" s="165"/>
      <c r="D1762" s="165"/>
      <c r="E1762" s="21" t="s">
        <v>102</v>
      </c>
      <c r="F1762" s="79" t="s">
        <v>1057</v>
      </c>
      <c r="G1762" s="21">
        <v>50</v>
      </c>
      <c r="H1762" s="21" t="s">
        <v>144</v>
      </c>
      <c r="I1762" s="24">
        <v>0.1</v>
      </c>
      <c r="J1762" s="25">
        <v>43.750508248999999</v>
      </c>
      <c r="K1762" s="17">
        <f t="shared" si="172"/>
        <v>218.75254124499997</v>
      </c>
      <c r="L1762" s="9">
        <f>ABSTRACT!I1759</f>
        <v>0</v>
      </c>
      <c r="M1762" s="9">
        <f>ABSTRACT!J1759</f>
        <v>0</v>
      </c>
      <c r="N1762" s="9">
        <f>ABSTRACT!K1759</f>
        <v>0</v>
      </c>
      <c r="O1762" s="37">
        <f t="shared" si="174"/>
        <v>0</v>
      </c>
      <c r="P1762" s="37">
        <f t="shared" si="175"/>
        <v>0</v>
      </c>
      <c r="Q1762" s="37">
        <f t="shared" si="176"/>
        <v>0</v>
      </c>
      <c r="R1762" s="35"/>
      <c r="S1762" s="36"/>
      <c r="T1762" s="41">
        <f t="shared" si="173"/>
        <v>0</v>
      </c>
      <c r="V1762" s="44"/>
      <c r="W1762" s="43"/>
    </row>
    <row r="1763" spans="2:23" ht="12" hidden="1" customHeight="1">
      <c r="B1763" s="165"/>
      <c r="C1763" s="165"/>
      <c r="D1763" s="165"/>
      <c r="E1763" s="18" t="s">
        <v>1129</v>
      </c>
      <c r="F1763" s="78" t="s">
        <v>1130</v>
      </c>
      <c r="G1763" s="21"/>
      <c r="H1763" s="21"/>
      <c r="I1763" s="24"/>
      <c r="J1763" s="25"/>
      <c r="K1763" s="17"/>
      <c r="L1763" s="9">
        <f>ABSTRACT!I1760</f>
        <v>0</v>
      </c>
      <c r="M1763" s="9">
        <f>ABSTRACT!J1760</f>
        <v>0</v>
      </c>
      <c r="N1763" s="9">
        <f>ABSTRACT!K1760</f>
        <v>0</v>
      </c>
      <c r="O1763" s="37">
        <f t="shared" si="174"/>
        <v>0</v>
      </c>
      <c r="P1763" s="37">
        <f t="shared" si="175"/>
        <v>0</v>
      </c>
      <c r="Q1763" s="37">
        <f t="shared" si="176"/>
        <v>0</v>
      </c>
      <c r="R1763" s="35"/>
      <c r="S1763" s="36"/>
      <c r="T1763" s="41">
        <f t="shared" si="173"/>
        <v>0</v>
      </c>
      <c r="V1763" s="44"/>
      <c r="W1763" s="43"/>
    </row>
    <row r="1764" spans="2:23" ht="12" hidden="1" customHeight="1">
      <c r="B1764" s="165"/>
      <c r="C1764" s="165"/>
      <c r="D1764" s="165"/>
      <c r="E1764" s="21" t="s">
        <v>99</v>
      </c>
      <c r="F1764" s="79" t="s">
        <v>1056</v>
      </c>
      <c r="G1764" s="21">
        <v>50</v>
      </c>
      <c r="H1764" s="21" t="s">
        <v>144</v>
      </c>
      <c r="I1764" s="24">
        <v>0.8</v>
      </c>
      <c r="J1764" s="25">
        <v>64.765603866199996</v>
      </c>
      <c r="K1764" s="17">
        <f t="shared" si="172"/>
        <v>2590.6241546480001</v>
      </c>
      <c r="L1764" s="9">
        <f>ABSTRACT!I1761</f>
        <v>0</v>
      </c>
      <c r="M1764" s="9">
        <f>ABSTRACT!J1761</f>
        <v>50</v>
      </c>
      <c r="N1764" s="9">
        <f>ABSTRACT!K1761</f>
        <v>50</v>
      </c>
      <c r="O1764" s="37">
        <f t="shared" si="174"/>
        <v>0</v>
      </c>
      <c r="P1764" s="37">
        <f t="shared" si="175"/>
        <v>2590.6241546480001</v>
      </c>
      <c r="Q1764" s="37">
        <f t="shared" si="176"/>
        <v>2590.6241546480001</v>
      </c>
      <c r="R1764" s="35"/>
      <c r="S1764" s="36"/>
      <c r="T1764" s="41">
        <f t="shared" si="173"/>
        <v>0</v>
      </c>
      <c r="V1764" s="44"/>
      <c r="W1764" s="43"/>
    </row>
    <row r="1765" spans="2:23" ht="12" hidden="1" customHeight="1">
      <c r="B1765" s="165"/>
      <c r="C1765" s="165"/>
      <c r="D1765" s="165"/>
      <c r="E1765" s="21" t="s">
        <v>102</v>
      </c>
      <c r="F1765" s="79" t="s">
        <v>1057</v>
      </c>
      <c r="G1765" s="21">
        <v>50</v>
      </c>
      <c r="H1765" s="21" t="s">
        <v>144</v>
      </c>
      <c r="I1765" s="24">
        <v>0.1</v>
      </c>
      <c r="J1765" s="25">
        <v>64.765603866199996</v>
      </c>
      <c r="K1765" s="17">
        <f t="shared" si="172"/>
        <v>323.82801933100001</v>
      </c>
      <c r="L1765" s="9">
        <f>ABSTRACT!I1762</f>
        <v>0</v>
      </c>
      <c r="M1765" s="9">
        <f>ABSTRACT!J1762</f>
        <v>0</v>
      </c>
      <c r="N1765" s="9">
        <f>ABSTRACT!K1762</f>
        <v>0</v>
      </c>
      <c r="O1765" s="37">
        <f t="shared" si="174"/>
        <v>0</v>
      </c>
      <c r="P1765" s="37">
        <f t="shared" si="175"/>
        <v>0</v>
      </c>
      <c r="Q1765" s="37">
        <f t="shared" si="176"/>
        <v>0</v>
      </c>
      <c r="R1765" s="35"/>
      <c r="S1765" s="36"/>
      <c r="T1765" s="41">
        <f t="shared" si="173"/>
        <v>0</v>
      </c>
      <c r="V1765" s="44"/>
      <c r="W1765" s="43"/>
    </row>
    <row r="1766" spans="2:23" ht="12" hidden="1" customHeight="1">
      <c r="B1766" s="165"/>
      <c r="C1766" s="165"/>
      <c r="D1766" s="165"/>
      <c r="E1766" s="18" t="s">
        <v>1131</v>
      </c>
      <c r="F1766" s="78" t="s">
        <v>1132</v>
      </c>
      <c r="G1766" s="21"/>
      <c r="H1766" s="21"/>
      <c r="I1766" s="24"/>
      <c r="J1766" s="25"/>
      <c r="K1766" s="17"/>
      <c r="L1766" s="9">
        <f>ABSTRACT!I1763</f>
        <v>0</v>
      </c>
      <c r="M1766" s="9">
        <f>ABSTRACT!J1763</f>
        <v>0</v>
      </c>
      <c r="N1766" s="9">
        <f>ABSTRACT!K1763</f>
        <v>0</v>
      </c>
      <c r="O1766" s="37">
        <f t="shared" si="174"/>
        <v>0</v>
      </c>
      <c r="P1766" s="37">
        <f t="shared" si="175"/>
        <v>0</v>
      </c>
      <c r="Q1766" s="37">
        <f t="shared" si="176"/>
        <v>0</v>
      </c>
      <c r="R1766" s="35"/>
      <c r="S1766" s="36"/>
      <c r="T1766" s="41">
        <f t="shared" si="173"/>
        <v>0</v>
      </c>
      <c r="V1766" s="44"/>
      <c r="W1766" s="43"/>
    </row>
    <row r="1767" spans="2:23" ht="12" hidden="1" customHeight="1">
      <c r="B1767" s="165"/>
      <c r="C1767" s="165"/>
      <c r="D1767" s="165"/>
      <c r="E1767" s="21" t="s">
        <v>99</v>
      </c>
      <c r="F1767" s="79" t="s">
        <v>1056</v>
      </c>
      <c r="G1767" s="21">
        <v>50</v>
      </c>
      <c r="H1767" s="21" t="s">
        <v>144</v>
      </c>
      <c r="I1767" s="24">
        <v>0.8</v>
      </c>
      <c r="J1767" s="25">
        <v>94.2213915982</v>
      </c>
      <c r="K1767" s="17">
        <f t="shared" ref="K1767:K1813" si="177">J1767*G1767*I1767</f>
        <v>3768.8556639280005</v>
      </c>
      <c r="L1767" s="9">
        <f>ABSTRACT!I1764</f>
        <v>0</v>
      </c>
      <c r="M1767" s="9">
        <f>ABSTRACT!J1764</f>
        <v>50</v>
      </c>
      <c r="N1767" s="9">
        <f>ABSTRACT!K1764</f>
        <v>50</v>
      </c>
      <c r="O1767" s="37">
        <f t="shared" si="174"/>
        <v>0</v>
      </c>
      <c r="P1767" s="37">
        <f t="shared" si="175"/>
        <v>3768.8556639280005</v>
      </c>
      <c r="Q1767" s="37">
        <f t="shared" si="176"/>
        <v>3768.8556639280005</v>
      </c>
      <c r="R1767" s="35"/>
      <c r="S1767" s="36"/>
      <c r="T1767" s="41">
        <f t="shared" si="173"/>
        <v>0</v>
      </c>
      <c r="V1767" s="44"/>
      <c r="W1767" s="43"/>
    </row>
    <row r="1768" spans="2:23" ht="12" hidden="1" customHeight="1">
      <c r="B1768" s="165"/>
      <c r="C1768" s="165"/>
      <c r="D1768" s="165"/>
      <c r="E1768" s="21" t="s">
        <v>102</v>
      </c>
      <c r="F1768" s="79" t="s">
        <v>1057</v>
      </c>
      <c r="G1768" s="21">
        <v>50</v>
      </c>
      <c r="H1768" s="21" t="s">
        <v>144</v>
      </c>
      <c r="I1768" s="24">
        <v>0.1</v>
      </c>
      <c r="J1768" s="25">
        <v>94.2213915982</v>
      </c>
      <c r="K1768" s="17">
        <f t="shared" si="177"/>
        <v>471.10695799100006</v>
      </c>
      <c r="L1768" s="9">
        <f>ABSTRACT!I1765</f>
        <v>0</v>
      </c>
      <c r="M1768" s="9">
        <f>ABSTRACT!J1765</f>
        <v>0</v>
      </c>
      <c r="N1768" s="9">
        <f>ABSTRACT!K1765</f>
        <v>0</v>
      </c>
      <c r="O1768" s="37">
        <f t="shared" si="174"/>
        <v>0</v>
      </c>
      <c r="P1768" s="37">
        <f t="shared" si="175"/>
        <v>0</v>
      </c>
      <c r="Q1768" s="37">
        <f t="shared" si="176"/>
        <v>0</v>
      </c>
      <c r="R1768" s="35"/>
      <c r="S1768" s="36"/>
      <c r="T1768" s="41">
        <f t="shared" si="173"/>
        <v>0</v>
      </c>
      <c r="V1768" s="44"/>
      <c r="W1768" s="43"/>
    </row>
    <row r="1769" spans="2:23" ht="12" hidden="1" customHeight="1">
      <c r="B1769" s="165"/>
      <c r="C1769" s="165"/>
      <c r="D1769" s="165"/>
      <c r="E1769" s="18" t="s">
        <v>1133</v>
      </c>
      <c r="F1769" s="78" t="s">
        <v>1134</v>
      </c>
      <c r="G1769" s="21"/>
      <c r="H1769" s="21"/>
      <c r="I1769" s="24"/>
      <c r="J1769" s="25"/>
      <c r="K1769" s="17"/>
      <c r="L1769" s="9">
        <f>ABSTRACT!I1766</f>
        <v>0</v>
      </c>
      <c r="M1769" s="9">
        <f>ABSTRACT!J1766</f>
        <v>0</v>
      </c>
      <c r="N1769" s="9">
        <f>ABSTRACT!K1766</f>
        <v>0</v>
      </c>
      <c r="O1769" s="37">
        <f t="shared" si="174"/>
        <v>0</v>
      </c>
      <c r="P1769" s="37">
        <f t="shared" si="175"/>
        <v>0</v>
      </c>
      <c r="Q1769" s="37">
        <f t="shared" si="176"/>
        <v>0</v>
      </c>
      <c r="R1769" s="35"/>
      <c r="S1769" s="36"/>
      <c r="T1769" s="41">
        <f t="shared" si="173"/>
        <v>0</v>
      </c>
      <c r="V1769" s="44"/>
      <c r="W1769" s="43"/>
    </row>
    <row r="1770" spans="2:23" ht="12" hidden="1" customHeight="1">
      <c r="B1770" s="165"/>
      <c r="C1770" s="165"/>
      <c r="D1770" s="165"/>
      <c r="E1770" s="21" t="s">
        <v>99</v>
      </c>
      <c r="F1770" s="79" t="s">
        <v>1056</v>
      </c>
      <c r="G1770" s="21">
        <v>50</v>
      </c>
      <c r="H1770" s="21" t="s">
        <v>144</v>
      </c>
      <c r="I1770" s="24">
        <v>0.8</v>
      </c>
      <c r="J1770" s="25">
        <v>125.3356144378</v>
      </c>
      <c r="K1770" s="17">
        <f t="shared" si="177"/>
        <v>5013.4245775119998</v>
      </c>
      <c r="L1770" s="9">
        <f>ABSTRACT!I1767</f>
        <v>0</v>
      </c>
      <c r="M1770" s="9">
        <f>ABSTRACT!J1767</f>
        <v>50</v>
      </c>
      <c r="N1770" s="9">
        <f>ABSTRACT!K1767</f>
        <v>50</v>
      </c>
      <c r="O1770" s="37">
        <f t="shared" si="174"/>
        <v>0</v>
      </c>
      <c r="P1770" s="37">
        <f t="shared" si="175"/>
        <v>5013.4245775119998</v>
      </c>
      <c r="Q1770" s="37">
        <f t="shared" si="176"/>
        <v>5013.4245775119998</v>
      </c>
      <c r="R1770" s="35"/>
      <c r="S1770" s="36"/>
      <c r="T1770" s="41">
        <f t="shared" si="173"/>
        <v>0</v>
      </c>
      <c r="V1770" s="44"/>
      <c r="W1770" s="43"/>
    </row>
    <row r="1771" spans="2:23" ht="12" hidden="1" customHeight="1">
      <c r="B1771" s="165"/>
      <c r="C1771" s="165"/>
      <c r="D1771" s="165"/>
      <c r="E1771" s="21" t="s">
        <v>102</v>
      </c>
      <c r="F1771" s="79" t="s">
        <v>1057</v>
      </c>
      <c r="G1771" s="21">
        <v>50</v>
      </c>
      <c r="H1771" s="21" t="s">
        <v>144</v>
      </c>
      <c r="I1771" s="24">
        <v>0.1</v>
      </c>
      <c r="J1771" s="25">
        <v>125.3356144378</v>
      </c>
      <c r="K1771" s="17">
        <f t="shared" si="177"/>
        <v>626.67807218899998</v>
      </c>
      <c r="L1771" s="9">
        <f>ABSTRACT!I1768</f>
        <v>0</v>
      </c>
      <c r="M1771" s="9">
        <f>ABSTRACT!J1768</f>
        <v>0</v>
      </c>
      <c r="N1771" s="9">
        <f>ABSTRACT!K1768</f>
        <v>0</v>
      </c>
      <c r="O1771" s="37">
        <f t="shared" si="174"/>
        <v>0</v>
      </c>
      <c r="P1771" s="37">
        <f t="shared" si="175"/>
        <v>0</v>
      </c>
      <c r="Q1771" s="37">
        <f t="shared" si="176"/>
        <v>0</v>
      </c>
      <c r="R1771" s="35"/>
      <c r="S1771" s="36"/>
      <c r="T1771" s="41">
        <f t="shared" si="173"/>
        <v>0</v>
      </c>
      <c r="V1771" s="44"/>
      <c r="W1771" s="43"/>
    </row>
    <row r="1772" spans="2:23" ht="12" hidden="1" customHeight="1">
      <c r="B1772" s="165"/>
      <c r="C1772" s="165"/>
      <c r="D1772" s="165"/>
      <c r="E1772" s="18" t="s">
        <v>1135</v>
      </c>
      <c r="F1772" s="78" t="s">
        <v>1136</v>
      </c>
      <c r="G1772" s="21"/>
      <c r="H1772" s="21"/>
      <c r="I1772" s="24"/>
      <c r="J1772" s="25"/>
      <c r="K1772" s="17"/>
      <c r="L1772" s="9">
        <f>ABSTRACT!I1769</f>
        <v>0</v>
      </c>
      <c r="M1772" s="9">
        <f>ABSTRACT!J1769</f>
        <v>0</v>
      </c>
      <c r="N1772" s="9">
        <f>ABSTRACT!K1769</f>
        <v>0</v>
      </c>
      <c r="O1772" s="37">
        <f t="shared" si="174"/>
        <v>0</v>
      </c>
      <c r="P1772" s="37">
        <f t="shared" si="175"/>
        <v>0</v>
      </c>
      <c r="Q1772" s="37">
        <f t="shared" si="176"/>
        <v>0</v>
      </c>
      <c r="R1772" s="35"/>
      <c r="S1772" s="36"/>
      <c r="T1772" s="41">
        <f t="shared" si="173"/>
        <v>0</v>
      </c>
      <c r="V1772" s="44"/>
      <c r="W1772" s="43"/>
    </row>
    <row r="1773" spans="2:23" ht="12" hidden="1" customHeight="1">
      <c r="B1773" s="165"/>
      <c r="C1773" s="165"/>
      <c r="D1773" s="165"/>
      <c r="E1773" s="21" t="s">
        <v>99</v>
      </c>
      <c r="F1773" s="79" t="s">
        <v>1056</v>
      </c>
      <c r="G1773" s="21">
        <v>50</v>
      </c>
      <c r="H1773" s="21" t="s">
        <v>144</v>
      </c>
      <c r="I1773" s="24">
        <v>0.8</v>
      </c>
      <c r="J1773" s="25">
        <v>163.1949651404</v>
      </c>
      <c r="K1773" s="17">
        <f t="shared" si="177"/>
        <v>6527.7986056160007</v>
      </c>
      <c r="L1773" s="9">
        <f>ABSTRACT!I1770</f>
        <v>0</v>
      </c>
      <c r="M1773" s="9">
        <f>ABSTRACT!J1770</f>
        <v>50</v>
      </c>
      <c r="N1773" s="9">
        <f>ABSTRACT!K1770</f>
        <v>50</v>
      </c>
      <c r="O1773" s="37">
        <f t="shared" si="174"/>
        <v>0</v>
      </c>
      <c r="P1773" s="37">
        <f t="shared" si="175"/>
        <v>6527.7986056160007</v>
      </c>
      <c r="Q1773" s="37">
        <f t="shared" si="176"/>
        <v>6527.7986056160007</v>
      </c>
      <c r="R1773" s="35"/>
      <c r="S1773" s="36"/>
      <c r="T1773" s="41">
        <f t="shared" si="173"/>
        <v>0</v>
      </c>
      <c r="V1773" s="44"/>
      <c r="W1773" s="43"/>
    </row>
    <row r="1774" spans="2:23" ht="12" hidden="1" customHeight="1">
      <c r="B1774" s="165"/>
      <c r="C1774" s="165"/>
      <c r="D1774" s="165"/>
      <c r="E1774" s="21" t="s">
        <v>102</v>
      </c>
      <c r="F1774" s="79" t="s">
        <v>1057</v>
      </c>
      <c r="G1774" s="21">
        <v>50</v>
      </c>
      <c r="H1774" s="21" t="s">
        <v>144</v>
      </c>
      <c r="I1774" s="24">
        <v>0.1</v>
      </c>
      <c r="J1774" s="25">
        <v>163.1949651404</v>
      </c>
      <c r="K1774" s="17">
        <f t="shared" si="177"/>
        <v>815.97482570200009</v>
      </c>
      <c r="L1774" s="9">
        <f>ABSTRACT!I1771</f>
        <v>0</v>
      </c>
      <c r="M1774" s="9">
        <f>ABSTRACT!J1771</f>
        <v>0</v>
      </c>
      <c r="N1774" s="9">
        <f>ABSTRACT!K1771</f>
        <v>0</v>
      </c>
      <c r="O1774" s="37">
        <f t="shared" si="174"/>
        <v>0</v>
      </c>
      <c r="P1774" s="37">
        <f t="shared" si="175"/>
        <v>0</v>
      </c>
      <c r="Q1774" s="37">
        <f t="shared" si="176"/>
        <v>0</v>
      </c>
      <c r="R1774" s="35"/>
      <c r="S1774" s="36"/>
      <c r="T1774" s="41">
        <f t="shared" si="173"/>
        <v>0</v>
      </c>
      <c r="V1774" s="44"/>
      <c r="W1774" s="43"/>
    </row>
    <row r="1775" spans="2:23" ht="12" hidden="1" customHeight="1">
      <c r="B1775" s="165"/>
      <c r="C1775" s="165"/>
      <c r="D1775" s="165"/>
      <c r="E1775" s="18" t="s">
        <v>1137</v>
      </c>
      <c r="F1775" s="78" t="s">
        <v>1138</v>
      </c>
      <c r="G1775" s="21"/>
      <c r="H1775" s="21"/>
      <c r="I1775" s="24"/>
      <c r="J1775" s="25"/>
      <c r="K1775" s="17"/>
      <c r="L1775" s="9">
        <f>ABSTRACT!I1772</f>
        <v>0</v>
      </c>
      <c r="M1775" s="9">
        <f>ABSTRACT!J1772</f>
        <v>0</v>
      </c>
      <c r="N1775" s="9">
        <f>ABSTRACT!K1772</f>
        <v>0</v>
      </c>
      <c r="O1775" s="37">
        <f t="shared" si="174"/>
        <v>0</v>
      </c>
      <c r="P1775" s="37">
        <f t="shared" si="175"/>
        <v>0</v>
      </c>
      <c r="Q1775" s="37">
        <f t="shared" si="176"/>
        <v>0</v>
      </c>
      <c r="R1775" s="35"/>
      <c r="S1775" s="36"/>
      <c r="T1775" s="41">
        <f t="shared" si="173"/>
        <v>0</v>
      </c>
      <c r="V1775" s="44"/>
      <c r="W1775" s="43"/>
    </row>
    <row r="1776" spans="2:23" ht="12" hidden="1" customHeight="1">
      <c r="B1776" s="165"/>
      <c r="C1776" s="165"/>
      <c r="D1776" s="165"/>
      <c r="E1776" s="21" t="s">
        <v>99</v>
      </c>
      <c r="F1776" s="79" t="s">
        <v>1056</v>
      </c>
      <c r="G1776" s="21">
        <v>50</v>
      </c>
      <c r="H1776" s="21" t="s">
        <v>144</v>
      </c>
      <c r="I1776" s="24">
        <v>0.8</v>
      </c>
      <c r="J1776" s="25">
        <v>213.66584848959999</v>
      </c>
      <c r="K1776" s="17">
        <f t="shared" si="177"/>
        <v>8546.6339395840005</v>
      </c>
      <c r="L1776" s="9">
        <f>ABSTRACT!I1773</f>
        <v>0</v>
      </c>
      <c r="M1776" s="9">
        <f>ABSTRACT!J1773</f>
        <v>50</v>
      </c>
      <c r="N1776" s="9">
        <f>ABSTRACT!K1773</f>
        <v>50</v>
      </c>
      <c r="O1776" s="37">
        <f t="shared" si="174"/>
        <v>0</v>
      </c>
      <c r="P1776" s="37">
        <f t="shared" si="175"/>
        <v>8546.6339395840005</v>
      </c>
      <c r="Q1776" s="37">
        <f t="shared" si="176"/>
        <v>8546.6339395840005</v>
      </c>
      <c r="R1776" s="35"/>
      <c r="S1776" s="36"/>
      <c r="T1776" s="41">
        <f t="shared" si="173"/>
        <v>0</v>
      </c>
      <c r="V1776" s="44"/>
      <c r="W1776" s="43"/>
    </row>
    <row r="1777" spans="2:23" ht="12" hidden="1" customHeight="1">
      <c r="B1777" s="165"/>
      <c r="C1777" s="165"/>
      <c r="D1777" s="165"/>
      <c r="E1777" s="21" t="s">
        <v>102</v>
      </c>
      <c r="F1777" s="79" t="s">
        <v>1057</v>
      </c>
      <c r="G1777" s="21">
        <v>50</v>
      </c>
      <c r="H1777" s="21" t="s">
        <v>144</v>
      </c>
      <c r="I1777" s="24">
        <v>0.1</v>
      </c>
      <c r="J1777" s="25">
        <v>213.66584848959999</v>
      </c>
      <c r="K1777" s="17">
        <f t="shared" si="177"/>
        <v>1068.3292424480001</v>
      </c>
      <c r="L1777" s="9">
        <f>ABSTRACT!I1774</f>
        <v>0</v>
      </c>
      <c r="M1777" s="9">
        <f>ABSTRACT!J1774</f>
        <v>0</v>
      </c>
      <c r="N1777" s="9">
        <f>ABSTRACT!K1774</f>
        <v>0</v>
      </c>
      <c r="O1777" s="37">
        <f t="shared" si="174"/>
        <v>0</v>
      </c>
      <c r="P1777" s="37">
        <f t="shared" si="175"/>
        <v>0</v>
      </c>
      <c r="Q1777" s="37">
        <f t="shared" si="176"/>
        <v>0</v>
      </c>
      <c r="R1777" s="35"/>
      <c r="S1777" s="36"/>
      <c r="T1777" s="41">
        <f t="shared" si="173"/>
        <v>0</v>
      </c>
      <c r="V1777" s="44"/>
      <c r="W1777" s="43"/>
    </row>
    <row r="1778" spans="2:23" ht="12" hidden="1" customHeight="1">
      <c r="B1778" s="165"/>
      <c r="C1778" s="165"/>
      <c r="D1778" s="165"/>
      <c r="E1778" s="18" t="s">
        <v>1139</v>
      </c>
      <c r="F1778" s="78" t="s">
        <v>1140</v>
      </c>
      <c r="G1778" s="21"/>
      <c r="H1778" s="21"/>
      <c r="I1778" s="15"/>
      <c r="J1778" s="25"/>
      <c r="K1778" s="17"/>
      <c r="L1778" s="9">
        <f>ABSTRACT!I1775</f>
        <v>0</v>
      </c>
      <c r="M1778" s="9">
        <f>ABSTRACT!J1775</f>
        <v>0</v>
      </c>
      <c r="N1778" s="9">
        <f>ABSTRACT!K1775</f>
        <v>0</v>
      </c>
      <c r="O1778" s="37">
        <f t="shared" si="174"/>
        <v>0</v>
      </c>
      <c r="P1778" s="37">
        <f t="shared" si="175"/>
        <v>0</v>
      </c>
      <c r="Q1778" s="37">
        <f t="shared" si="176"/>
        <v>0</v>
      </c>
      <c r="R1778" s="35"/>
      <c r="S1778" s="36"/>
      <c r="T1778" s="41">
        <f t="shared" si="173"/>
        <v>0</v>
      </c>
      <c r="V1778" s="44"/>
      <c r="W1778" s="43"/>
    </row>
    <row r="1779" spans="2:23" ht="12" hidden="1" customHeight="1">
      <c r="B1779" s="165"/>
      <c r="C1779" s="165"/>
      <c r="D1779" s="165"/>
      <c r="E1779" s="21" t="s">
        <v>99</v>
      </c>
      <c r="F1779" s="79" t="s">
        <v>1056</v>
      </c>
      <c r="G1779" s="21">
        <v>50</v>
      </c>
      <c r="H1779" s="21" t="s">
        <v>144</v>
      </c>
      <c r="I1779" s="24">
        <v>0.8</v>
      </c>
      <c r="J1779" s="25">
        <v>328.07311815119999</v>
      </c>
      <c r="K1779" s="17">
        <f t="shared" si="177"/>
        <v>13122.924726047999</v>
      </c>
      <c r="L1779" s="9">
        <f>ABSTRACT!I1776</f>
        <v>0</v>
      </c>
      <c r="M1779" s="9">
        <f>ABSTRACT!J1776</f>
        <v>50</v>
      </c>
      <c r="N1779" s="9">
        <f>ABSTRACT!K1776</f>
        <v>50</v>
      </c>
      <c r="O1779" s="37">
        <f t="shared" si="174"/>
        <v>0</v>
      </c>
      <c r="P1779" s="37">
        <f t="shared" si="175"/>
        <v>13122.924726047999</v>
      </c>
      <c r="Q1779" s="37">
        <f t="shared" si="176"/>
        <v>13122.924726047999</v>
      </c>
      <c r="R1779" s="35"/>
      <c r="S1779" s="36"/>
      <c r="T1779" s="41">
        <f t="shared" si="173"/>
        <v>0</v>
      </c>
      <c r="V1779" s="44"/>
      <c r="W1779" s="43"/>
    </row>
    <row r="1780" spans="2:23" ht="12" hidden="1" customHeight="1">
      <c r="B1780" s="165"/>
      <c r="C1780" s="165"/>
      <c r="D1780" s="165"/>
      <c r="E1780" s="21" t="s">
        <v>102</v>
      </c>
      <c r="F1780" s="79" t="s">
        <v>1057</v>
      </c>
      <c r="G1780" s="21">
        <v>50</v>
      </c>
      <c r="H1780" s="21" t="s">
        <v>144</v>
      </c>
      <c r="I1780" s="24">
        <v>0.1</v>
      </c>
      <c r="J1780" s="25">
        <v>328.07311815119999</v>
      </c>
      <c r="K1780" s="17">
        <f t="shared" si="177"/>
        <v>1640.3655907559998</v>
      </c>
      <c r="L1780" s="9">
        <f>ABSTRACT!I1777</f>
        <v>0</v>
      </c>
      <c r="M1780" s="9">
        <f>ABSTRACT!J1777</f>
        <v>0</v>
      </c>
      <c r="N1780" s="9">
        <f>ABSTRACT!K1777</f>
        <v>0</v>
      </c>
      <c r="O1780" s="37">
        <f t="shared" si="174"/>
        <v>0</v>
      </c>
      <c r="P1780" s="37">
        <f t="shared" si="175"/>
        <v>0</v>
      </c>
      <c r="Q1780" s="37">
        <f t="shared" si="176"/>
        <v>0</v>
      </c>
      <c r="R1780" s="35"/>
      <c r="S1780" s="36"/>
      <c r="T1780" s="41">
        <f t="shared" si="173"/>
        <v>0</v>
      </c>
      <c r="V1780" s="44"/>
      <c r="W1780" s="43"/>
    </row>
    <row r="1781" spans="2:23" ht="12" hidden="1" customHeight="1">
      <c r="B1781" s="165"/>
      <c r="C1781" s="165"/>
      <c r="D1781" s="165"/>
      <c r="E1781" s="18" t="s">
        <v>1141</v>
      </c>
      <c r="F1781" s="78" t="s">
        <v>1142</v>
      </c>
      <c r="G1781" s="21"/>
      <c r="H1781" s="21"/>
      <c r="I1781" s="24"/>
      <c r="J1781" s="25"/>
      <c r="K1781" s="17"/>
      <c r="L1781" s="9">
        <f>ABSTRACT!I1778</f>
        <v>0</v>
      </c>
      <c r="M1781" s="9">
        <f>ABSTRACT!J1778</f>
        <v>0</v>
      </c>
      <c r="N1781" s="9">
        <f>ABSTRACT!K1778</f>
        <v>0</v>
      </c>
      <c r="O1781" s="37">
        <f t="shared" si="174"/>
        <v>0</v>
      </c>
      <c r="P1781" s="37">
        <f t="shared" si="175"/>
        <v>0</v>
      </c>
      <c r="Q1781" s="37">
        <f t="shared" si="176"/>
        <v>0</v>
      </c>
      <c r="R1781" s="35"/>
      <c r="S1781" s="36"/>
      <c r="T1781" s="41">
        <f t="shared" si="173"/>
        <v>0</v>
      </c>
      <c r="V1781" s="44"/>
      <c r="W1781" s="43"/>
    </row>
    <row r="1782" spans="2:23" ht="12" hidden="1" customHeight="1">
      <c r="B1782" s="165"/>
      <c r="C1782" s="165"/>
      <c r="D1782" s="165"/>
      <c r="E1782" s="21" t="s">
        <v>99</v>
      </c>
      <c r="F1782" s="79" t="s">
        <v>1056</v>
      </c>
      <c r="G1782" s="21">
        <v>50</v>
      </c>
      <c r="H1782" s="21" t="s">
        <v>144</v>
      </c>
      <c r="I1782" s="24">
        <v>0.8</v>
      </c>
      <c r="J1782" s="25">
        <v>503.03802200299998</v>
      </c>
      <c r="K1782" s="17">
        <f t="shared" si="177"/>
        <v>20121.520880120002</v>
      </c>
      <c r="L1782" s="9">
        <f>ABSTRACT!I1779</f>
        <v>0</v>
      </c>
      <c r="M1782" s="9">
        <f>ABSTRACT!J1779</f>
        <v>50</v>
      </c>
      <c r="N1782" s="9">
        <f>ABSTRACT!K1779</f>
        <v>50</v>
      </c>
      <c r="O1782" s="37">
        <f t="shared" si="174"/>
        <v>0</v>
      </c>
      <c r="P1782" s="37">
        <f t="shared" si="175"/>
        <v>20121.520880120002</v>
      </c>
      <c r="Q1782" s="37">
        <f t="shared" si="176"/>
        <v>20121.520880120002</v>
      </c>
      <c r="R1782" s="35"/>
      <c r="S1782" s="36"/>
      <c r="T1782" s="41">
        <f t="shared" si="173"/>
        <v>0</v>
      </c>
      <c r="V1782" s="44"/>
      <c r="W1782" s="43"/>
    </row>
    <row r="1783" spans="2:23" ht="12" hidden="1" customHeight="1">
      <c r="B1783" s="165"/>
      <c r="C1783" s="165"/>
      <c r="D1783" s="165"/>
      <c r="E1783" s="21" t="s">
        <v>102</v>
      </c>
      <c r="F1783" s="79" t="s">
        <v>1057</v>
      </c>
      <c r="G1783" s="21">
        <v>50</v>
      </c>
      <c r="H1783" s="21" t="s">
        <v>144</v>
      </c>
      <c r="I1783" s="24">
        <v>0.1</v>
      </c>
      <c r="J1783" s="25">
        <v>503.03802200299998</v>
      </c>
      <c r="K1783" s="17">
        <f t="shared" si="177"/>
        <v>2515.1901100150003</v>
      </c>
      <c r="L1783" s="9">
        <f>ABSTRACT!I1780</f>
        <v>0</v>
      </c>
      <c r="M1783" s="9">
        <f>ABSTRACT!J1780</f>
        <v>0</v>
      </c>
      <c r="N1783" s="9">
        <f>ABSTRACT!K1780</f>
        <v>0</v>
      </c>
      <c r="O1783" s="37">
        <f t="shared" si="174"/>
        <v>0</v>
      </c>
      <c r="P1783" s="37">
        <f t="shared" si="175"/>
        <v>0</v>
      </c>
      <c r="Q1783" s="37">
        <f t="shared" si="176"/>
        <v>0</v>
      </c>
      <c r="R1783" s="35"/>
      <c r="S1783" s="36"/>
      <c r="T1783" s="41">
        <f t="shared" si="173"/>
        <v>0</v>
      </c>
      <c r="V1783" s="44"/>
      <c r="W1783" s="43"/>
    </row>
    <row r="1784" spans="2:23" ht="12" hidden="1" customHeight="1">
      <c r="B1784" s="165"/>
      <c r="C1784" s="165"/>
      <c r="D1784" s="165"/>
      <c r="E1784" s="18" t="s">
        <v>1143</v>
      </c>
      <c r="F1784" s="78" t="s">
        <v>1144</v>
      </c>
      <c r="G1784" s="21"/>
      <c r="H1784" s="21"/>
      <c r="I1784" s="24"/>
      <c r="J1784" s="25"/>
      <c r="K1784" s="17"/>
      <c r="L1784" s="9">
        <f>ABSTRACT!I1781</f>
        <v>0</v>
      </c>
      <c r="M1784" s="9">
        <f>ABSTRACT!J1781</f>
        <v>0</v>
      </c>
      <c r="N1784" s="9">
        <f>ABSTRACT!K1781</f>
        <v>0</v>
      </c>
      <c r="O1784" s="37">
        <f t="shared" si="174"/>
        <v>0</v>
      </c>
      <c r="P1784" s="37">
        <f t="shared" si="175"/>
        <v>0</v>
      </c>
      <c r="Q1784" s="37">
        <f t="shared" si="176"/>
        <v>0</v>
      </c>
      <c r="R1784" s="35"/>
      <c r="S1784" s="36"/>
      <c r="T1784" s="41">
        <f t="shared" si="173"/>
        <v>0</v>
      </c>
      <c r="V1784" s="44"/>
      <c r="W1784" s="43"/>
    </row>
    <row r="1785" spans="2:23" ht="12" hidden="1" customHeight="1">
      <c r="B1785" s="165"/>
      <c r="C1785" s="165"/>
      <c r="D1785" s="165"/>
      <c r="E1785" s="21" t="s">
        <v>99</v>
      </c>
      <c r="F1785" s="79" t="s">
        <v>1056</v>
      </c>
      <c r="G1785" s="21">
        <v>50</v>
      </c>
      <c r="H1785" s="21" t="s">
        <v>144</v>
      </c>
      <c r="I1785" s="24">
        <v>0.8</v>
      </c>
      <c r="J1785" s="25">
        <v>778.10309861799999</v>
      </c>
      <c r="K1785" s="17">
        <f t="shared" si="177"/>
        <v>31124.123944719999</v>
      </c>
      <c r="L1785" s="9">
        <f>ABSTRACT!I1782</f>
        <v>0</v>
      </c>
      <c r="M1785" s="9">
        <f>ABSTRACT!J1782</f>
        <v>50</v>
      </c>
      <c r="N1785" s="9">
        <f>ABSTRACT!K1782</f>
        <v>50</v>
      </c>
      <c r="O1785" s="37">
        <f t="shared" si="174"/>
        <v>0</v>
      </c>
      <c r="P1785" s="37">
        <f t="shared" si="175"/>
        <v>31124.123944719999</v>
      </c>
      <c r="Q1785" s="37">
        <f t="shared" si="176"/>
        <v>31124.123944719999</v>
      </c>
      <c r="R1785" s="35"/>
      <c r="S1785" s="36"/>
      <c r="T1785" s="41">
        <f t="shared" si="173"/>
        <v>0</v>
      </c>
      <c r="V1785" s="44"/>
      <c r="W1785" s="43"/>
    </row>
    <row r="1786" spans="2:23" ht="12" hidden="1" customHeight="1">
      <c r="B1786" s="165"/>
      <c r="C1786" s="165"/>
      <c r="D1786" s="165"/>
      <c r="E1786" s="21" t="s">
        <v>102</v>
      </c>
      <c r="F1786" s="79" t="s">
        <v>1057</v>
      </c>
      <c r="G1786" s="21">
        <v>50</v>
      </c>
      <c r="H1786" s="21" t="s">
        <v>144</v>
      </c>
      <c r="I1786" s="24">
        <v>0.1</v>
      </c>
      <c r="J1786" s="25">
        <v>778.10309861799999</v>
      </c>
      <c r="K1786" s="17">
        <f t="shared" si="177"/>
        <v>3890.5154930899998</v>
      </c>
      <c r="L1786" s="9">
        <f>ABSTRACT!I1783</f>
        <v>0</v>
      </c>
      <c r="M1786" s="9">
        <f>ABSTRACT!J1783</f>
        <v>0</v>
      </c>
      <c r="N1786" s="9">
        <f>ABSTRACT!K1783</f>
        <v>0</v>
      </c>
      <c r="O1786" s="37">
        <f t="shared" si="174"/>
        <v>0</v>
      </c>
      <c r="P1786" s="37">
        <f t="shared" si="175"/>
        <v>0</v>
      </c>
      <c r="Q1786" s="37">
        <f t="shared" si="176"/>
        <v>0</v>
      </c>
      <c r="R1786" s="35"/>
      <c r="S1786" s="36"/>
      <c r="T1786" s="41">
        <f t="shared" si="173"/>
        <v>0</v>
      </c>
      <c r="V1786" s="44"/>
      <c r="W1786" s="43"/>
    </row>
    <row r="1787" spans="2:23" ht="12" hidden="1" customHeight="1">
      <c r="B1787" s="165"/>
      <c r="C1787" s="165"/>
      <c r="D1787" s="165"/>
      <c r="E1787" s="18" t="s">
        <v>1145</v>
      </c>
      <c r="F1787" s="78" t="s">
        <v>1146</v>
      </c>
      <c r="G1787" s="21"/>
      <c r="H1787" s="21"/>
      <c r="I1787" s="24"/>
      <c r="J1787" s="25"/>
      <c r="K1787" s="17"/>
      <c r="L1787" s="9">
        <f>ABSTRACT!I1784</f>
        <v>0</v>
      </c>
      <c r="M1787" s="9">
        <f>ABSTRACT!J1784</f>
        <v>0</v>
      </c>
      <c r="N1787" s="9">
        <f>ABSTRACT!K1784</f>
        <v>0</v>
      </c>
      <c r="O1787" s="37">
        <f t="shared" si="174"/>
        <v>0</v>
      </c>
      <c r="P1787" s="37">
        <f t="shared" si="175"/>
        <v>0</v>
      </c>
      <c r="Q1787" s="37">
        <f t="shared" si="176"/>
        <v>0</v>
      </c>
      <c r="R1787" s="35"/>
      <c r="S1787" s="36"/>
      <c r="T1787" s="41">
        <f t="shared" si="173"/>
        <v>0</v>
      </c>
      <c r="V1787" s="44"/>
      <c r="W1787" s="43"/>
    </row>
    <row r="1788" spans="2:23" ht="12" hidden="1" customHeight="1">
      <c r="B1788" s="165"/>
      <c r="C1788" s="165"/>
      <c r="D1788" s="165"/>
      <c r="E1788" s="21" t="s">
        <v>99</v>
      </c>
      <c r="F1788" s="79" t="s">
        <v>1056</v>
      </c>
      <c r="G1788" s="21">
        <v>50</v>
      </c>
      <c r="H1788" s="21" t="s">
        <v>1059</v>
      </c>
      <c r="I1788" s="24">
        <v>0.8</v>
      </c>
      <c r="J1788" s="25">
        <v>399.58384988040001</v>
      </c>
      <c r="K1788" s="17">
        <f t="shared" si="177"/>
        <v>15983.353995216001</v>
      </c>
      <c r="L1788" s="9">
        <f>ABSTRACT!I1785</f>
        <v>0</v>
      </c>
      <c r="M1788" s="9">
        <f>ABSTRACT!J1785</f>
        <v>0</v>
      </c>
      <c r="N1788" s="9">
        <f>ABSTRACT!K1785</f>
        <v>0</v>
      </c>
      <c r="O1788" s="37">
        <f t="shared" si="174"/>
        <v>0</v>
      </c>
      <c r="P1788" s="37">
        <f t="shared" si="175"/>
        <v>0</v>
      </c>
      <c r="Q1788" s="37">
        <f t="shared" si="176"/>
        <v>0</v>
      </c>
      <c r="R1788" s="35"/>
      <c r="S1788" s="36"/>
      <c r="T1788" s="41">
        <f t="shared" si="173"/>
        <v>0</v>
      </c>
      <c r="V1788" s="44"/>
      <c r="W1788" s="43"/>
    </row>
    <row r="1789" spans="2:23" ht="12" hidden="1" customHeight="1">
      <c r="B1789" s="165"/>
      <c r="C1789" s="165"/>
      <c r="D1789" s="165"/>
      <c r="E1789" s="21" t="s">
        <v>102</v>
      </c>
      <c r="F1789" s="79" t="s">
        <v>1057</v>
      </c>
      <c r="G1789" s="21">
        <v>50</v>
      </c>
      <c r="H1789" s="21" t="s">
        <v>1059</v>
      </c>
      <c r="I1789" s="24">
        <v>0.1</v>
      </c>
      <c r="J1789" s="25">
        <v>399.58384988040001</v>
      </c>
      <c r="K1789" s="17">
        <f t="shared" si="177"/>
        <v>1997.9192494020001</v>
      </c>
      <c r="L1789" s="9">
        <f>ABSTRACT!I1786</f>
        <v>0</v>
      </c>
      <c r="M1789" s="9">
        <f>ABSTRACT!J1786</f>
        <v>0</v>
      </c>
      <c r="N1789" s="9">
        <f>ABSTRACT!K1786</f>
        <v>0</v>
      </c>
      <c r="O1789" s="37">
        <f t="shared" si="174"/>
        <v>0</v>
      </c>
      <c r="P1789" s="37">
        <f t="shared" si="175"/>
        <v>0</v>
      </c>
      <c r="Q1789" s="37">
        <f t="shared" si="176"/>
        <v>0</v>
      </c>
      <c r="R1789" s="35"/>
      <c r="S1789" s="36"/>
      <c r="T1789" s="41">
        <f t="shared" si="173"/>
        <v>0</v>
      </c>
      <c r="V1789" s="44"/>
      <c r="W1789" s="43"/>
    </row>
    <row r="1790" spans="2:23" ht="12" hidden="1" customHeight="1">
      <c r="B1790" s="165"/>
      <c r="C1790" s="165"/>
      <c r="D1790" s="165"/>
      <c r="E1790" s="12" t="s">
        <v>1147</v>
      </c>
      <c r="F1790" s="80" t="s">
        <v>1148</v>
      </c>
      <c r="G1790" s="21"/>
      <c r="H1790" s="21"/>
      <c r="I1790" s="24"/>
      <c r="J1790" s="93"/>
      <c r="K1790" s="17"/>
      <c r="L1790" s="9">
        <f>ABSTRACT!I1787</f>
        <v>0</v>
      </c>
      <c r="M1790" s="9">
        <f>ABSTRACT!J1787</f>
        <v>0</v>
      </c>
      <c r="N1790" s="9">
        <f>ABSTRACT!K1787</f>
        <v>0</v>
      </c>
      <c r="O1790" s="37">
        <f t="shared" si="174"/>
        <v>0</v>
      </c>
      <c r="P1790" s="37">
        <f t="shared" si="175"/>
        <v>0</v>
      </c>
      <c r="Q1790" s="37">
        <f t="shared" si="176"/>
        <v>0</v>
      </c>
      <c r="R1790" s="35"/>
      <c r="S1790" s="36"/>
      <c r="T1790" s="41">
        <f t="shared" si="173"/>
        <v>0</v>
      </c>
      <c r="V1790" s="44"/>
      <c r="W1790" s="43"/>
    </row>
    <row r="1791" spans="2:23" ht="12" hidden="1" customHeight="1">
      <c r="B1791" s="165"/>
      <c r="C1791" s="165"/>
      <c r="D1791" s="165"/>
      <c r="E1791" s="18" t="s">
        <v>1149</v>
      </c>
      <c r="F1791" s="78" t="s">
        <v>1150</v>
      </c>
      <c r="G1791" s="94"/>
      <c r="H1791" s="94"/>
      <c r="I1791" s="24"/>
      <c r="J1791" s="95"/>
      <c r="K1791" s="17"/>
      <c r="L1791" s="9">
        <f>ABSTRACT!I1788</f>
        <v>0</v>
      </c>
      <c r="M1791" s="9">
        <f>ABSTRACT!J1788</f>
        <v>0</v>
      </c>
      <c r="N1791" s="9">
        <f>ABSTRACT!K1788</f>
        <v>0</v>
      </c>
      <c r="O1791" s="37">
        <f t="shared" si="174"/>
        <v>0</v>
      </c>
      <c r="P1791" s="37">
        <f t="shared" si="175"/>
        <v>0</v>
      </c>
      <c r="Q1791" s="37">
        <f t="shared" si="176"/>
        <v>0</v>
      </c>
      <c r="R1791" s="35"/>
      <c r="S1791" s="36"/>
      <c r="T1791" s="41">
        <f t="shared" si="173"/>
        <v>0</v>
      </c>
      <c r="V1791" s="44"/>
      <c r="W1791" s="43"/>
    </row>
    <row r="1792" spans="2:23" ht="12" hidden="1" customHeight="1">
      <c r="B1792" s="165"/>
      <c r="C1792" s="165"/>
      <c r="D1792" s="165"/>
      <c r="E1792" s="18" t="s">
        <v>1151</v>
      </c>
      <c r="F1792" s="78" t="s">
        <v>1152</v>
      </c>
      <c r="G1792" s="21"/>
      <c r="H1792" s="21"/>
      <c r="I1792" s="24"/>
      <c r="J1792" s="25"/>
      <c r="K1792" s="17"/>
      <c r="L1792" s="9">
        <f>ABSTRACT!I1789</f>
        <v>0</v>
      </c>
      <c r="M1792" s="9">
        <f>ABSTRACT!J1789</f>
        <v>0</v>
      </c>
      <c r="N1792" s="9">
        <f>ABSTRACT!K1789</f>
        <v>0</v>
      </c>
      <c r="O1792" s="37">
        <f t="shared" si="174"/>
        <v>0</v>
      </c>
      <c r="P1792" s="37">
        <f t="shared" si="175"/>
        <v>0</v>
      </c>
      <c r="Q1792" s="37">
        <f t="shared" si="176"/>
        <v>0</v>
      </c>
      <c r="R1792" s="35"/>
      <c r="S1792" s="36"/>
      <c r="T1792" s="41">
        <f t="shared" si="173"/>
        <v>0</v>
      </c>
      <c r="V1792" s="44"/>
      <c r="W1792" s="43"/>
    </row>
    <row r="1793" spans="2:23" ht="12" hidden="1" customHeight="1">
      <c r="B1793" s="165"/>
      <c r="C1793" s="165"/>
      <c r="D1793" s="165"/>
      <c r="E1793" s="21" t="s">
        <v>99</v>
      </c>
      <c r="F1793" s="79" t="s">
        <v>1056</v>
      </c>
      <c r="G1793" s="21">
        <v>250</v>
      </c>
      <c r="H1793" s="21" t="s">
        <v>101</v>
      </c>
      <c r="I1793" s="24">
        <v>0.8</v>
      </c>
      <c r="J1793" s="25">
        <v>35.839525258119998</v>
      </c>
      <c r="K1793" s="17">
        <f t="shared" si="177"/>
        <v>7167.9050516239995</v>
      </c>
      <c r="L1793" s="9">
        <f>ABSTRACT!I1790</f>
        <v>250</v>
      </c>
      <c r="M1793" s="9">
        <f>ABSTRACT!J1790</f>
        <v>0</v>
      </c>
      <c r="N1793" s="9">
        <f>ABSTRACT!K1790</f>
        <v>250</v>
      </c>
      <c r="O1793" s="37">
        <f t="shared" si="174"/>
        <v>7167.9050516239995</v>
      </c>
      <c r="P1793" s="37">
        <f t="shared" si="175"/>
        <v>0</v>
      </c>
      <c r="Q1793" s="37">
        <f t="shared" si="176"/>
        <v>7167.9050516239995</v>
      </c>
      <c r="R1793" s="35"/>
      <c r="S1793" s="36"/>
      <c r="T1793" s="41">
        <f t="shared" si="173"/>
        <v>0</v>
      </c>
      <c r="V1793" s="44"/>
      <c r="W1793" s="43"/>
    </row>
    <row r="1794" spans="2:23" ht="12" hidden="1" customHeight="1">
      <c r="B1794" s="165"/>
      <c r="C1794" s="165"/>
      <c r="D1794" s="165"/>
      <c r="E1794" s="21" t="s">
        <v>102</v>
      </c>
      <c r="F1794" s="79" t="s">
        <v>1057</v>
      </c>
      <c r="G1794" s="21">
        <v>250</v>
      </c>
      <c r="H1794" s="21" t="s">
        <v>101</v>
      </c>
      <c r="I1794" s="24">
        <v>0.1</v>
      </c>
      <c r="J1794" s="25">
        <v>35.839525258119998</v>
      </c>
      <c r="K1794" s="17">
        <f t="shared" si="177"/>
        <v>895.98813145299994</v>
      </c>
      <c r="L1794" s="9">
        <f>ABSTRACT!I1791</f>
        <v>0</v>
      </c>
      <c r="M1794" s="9">
        <f>ABSTRACT!J1791</f>
        <v>0</v>
      </c>
      <c r="N1794" s="9">
        <f>ABSTRACT!K1791</f>
        <v>0</v>
      </c>
      <c r="O1794" s="37">
        <f t="shared" si="174"/>
        <v>0</v>
      </c>
      <c r="P1794" s="37">
        <f t="shared" si="175"/>
        <v>0</v>
      </c>
      <c r="Q1794" s="37">
        <f t="shared" si="176"/>
        <v>0</v>
      </c>
      <c r="R1794" s="35"/>
      <c r="S1794" s="36"/>
      <c r="T1794" s="41">
        <f t="shared" si="173"/>
        <v>0</v>
      </c>
      <c r="V1794" s="44"/>
      <c r="W1794" s="43"/>
    </row>
    <row r="1795" spans="2:23" ht="12" hidden="1" customHeight="1">
      <c r="B1795" s="165"/>
      <c r="C1795" s="165"/>
      <c r="D1795" s="165"/>
      <c r="E1795" s="18" t="s">
        <v>1153</v>
      </c>
      <c r="F1795" s="78" t="s">
        <v>1154</v>
      </c>
      <c r="G1795" s="21"/>
      <c r="H1795" s="21"/>
      <c r="I1795" s="24"/>
      <c r="J1795" s="25"/>
      <c r="K1795" s="17"/>
      <c r="L1795" s="9">
        <f>ABSTRACT!I1792</f>
        <v>0</v>
      </c>
      <c r="M1795" s="9">
        <f>ABSTRACT!J1792</f>
        <v>0</v>
      </c>
      <c r="N1795" s="9">
        <f>ABSTRACT!K1792</f>
        <v>0</v>
      </c>
      <c r="O1795" s="37">
        <f t="shared" si="174"/>
        <v>0</v>
      </c>
      <c r="P1795" s="37">
        <f t="shared" si="175"/>
        <v>0</v>
      </c>
      <c r="Q1795" s="37">
        <f t="shared" si="176"/>
        <v>0</v>
      </c>
      <c r="R1795" s="35"/>
      <c r="S1795" s="36"/>
      <c r="T1795" s="41">
        <f t="shared" si="173"/>
        <v>0</v>
      </c>
      <c r="V1795" s="44"/>
      <c r="W1795" s="43"/>
    </row>
    <row r="1796" spans="2:23" ht="12" hidden="1" customHeight="1">
      <c r="B1796" s="165"/>
      <c r="C1796" s="165"/>
      <c r="D1796" s="165"/>
      <c r="E1796" s="21" t="s">
        <v>99</v>
      </c>
      <c r="F1796" s="79" t="s">
        <v>1056</v>
      </c>
      <c r="G1796" s="21">
        <v>500</v>
      </c>
      <c r="H1796" s="21" t="s">
        <v>101</v>
      </c>
      <c r="I1796" s="24">
        <v>0.8</v>
      </c>
      <c r="J1796" s="25">
        <v>99.030853410239999</v>
      </c>
      <c r="K1796" s="17">
        <f t="shared" si="177"/>
        <v>39612.341364096006</v>
      </c>
      <c r="L1796" s="9">
        <f>ABSTRACT!I1793</f>
        <v>500</v>
      </c>
      <c r="M1796" s="9">
        <f>ABSTRACT!J1793</f>
        <v>0</v>
      </c>
      <c r="N1796" s="9">
        <f>ABSTRACT!K1793</f>
        <v>500</v>
      </c>
      <c r="O1796" s="37">
        <f t="shared" si="174"/>
        <v>39612.341364096006</v>
      </c>
      <c r="P1796" s="37">
        <f t="shared" si="175"/>
        <v>0</v>
      </c>
      <c r="Q1796" s="37">
        <f t="shared" si="176"/>
        <v>39612.341364096006</v>
      </c>
      <c r="R1796" s="35"/>
      <c r="S1796" s="36"/>
      <c r="T1796" s="41">
        <f t="shared" si="173"/>
        <v>0</v>
      </c>
      <c r="V1796" s="44"/>
      <c r="W1796" s="43"/>
    </row>
    <row r="1797" spans="2:23" ht="12" hidden="1" customHeight="1">
      <c r="B1797" s="165"/>
      <c r="C1797" s="165"/>
      <c r="D1797" s="165"/>
      <c r="E1797" s="21" t="s">
        <v>102</v>
      </c>
      <c r="F1797" s="79" t="s">
        <v>1057</v>
      </c>
      <c r="G1797" s="21">
        <v>500</v>
      </c>
      <c r="H1797" s="21" t="s">
        <v>101</v>
      </c>
      <c r="I1797" s="24">
        <v>0.1</v>
      </c>
      <c r="J1797" s="25">
        <v>99.030853410239999</v>
      </c>
      <c r="K1797" s="17">
        <f t="shared" si="177"/>
        <v>4951.5426705120008</v>
      </c>
      <c r="L1797" s="9">
        <f>ABSTRACT!I1794</f>
        <v>0</v>
      </c>
      <c r="M1797" s="9">
        <f>ABSTRACT!J1794</f>
        <v>0</v>
      </c>
      <c r="N1797" s="9">
        <f>ABSTRACT!K1794</f>
        <v>0</v>
      </c>
      <c r="O1797" s="37">
        <f t="shared" si="174"/>
        <v>0</v>
      </c>
      <c r="P1797" s="37">
        <f t="shared" si="175"/>
        <v>0</v>
      </c>
      <c r="Q1797" s="37">
        <f t="shared" si="176"/>
        <v>0</v>
      </c>
      <c r="R1797" s="35"/>
      <c r="S1797" s="36"/>
      <c r="T1797" s="41">
        <f t="shared" si="173"/>
        <v>0</v>
      </c>
      <c r="V1797" s="44"/>
      <c r="W1797" s="43"/>
    </row>
    <row r="1798" spans="2:23" ht="12" hidden="1" customHeight="1">
      <c r="B1798" s="165"/>
      <c r="C1798" s="165"/>
      <c r="D1798" s="165"/>
      <c r="E1798" s="18" t="s">
        <v>1155</v>
      </c>
      <c r="F1798" s="78" t="s">
        <v>1156</v>
      </c>
      <c r="G1798" s="21"/>
      <c r="H1798" s="21"/>
      <c r="I1798" s="24"/>
      <c r="J1798" s="25"/>
      <c r="K1798" s="17"/>
      <c r="L1798" s="9">
        <f>ABSTRACT!I1795</f>
        <v>0</v>
      </c>
      <c r="M1798" s="9">
        <f>ABSTRACT!J1795</f>
        <v>0</v>
      </c>
      <c r="N1798" s="9">
        <f>ABSTRACT!K1795</f>
        <v>0</v>
      </c>
      <c r="O1798" s="37">
        <f t="shared" si="174"/>
        <v>0</v>
      </c>
      <c r="P1798" s="37">
        <f t="shared" si="175"/>
        <v>0</v>
      </c>
      <c r="Q1798" s="37">
        <f t="shared" si="176"/>
        <v>0</v>
      </c>
      <c r="R1798" s="35"/>
      <c r="S1798" s="36"/>
      <c r="T1798" s="41">
        <f t="shared" si="173"/>
        <v>0</v>
      </c>
      <c r="V1798" s="44"/>
      <c r="W1798" s="43"/>
    </row>
    <row r="1799" spans="2:23" ht="12" hidden="1" customHeight="1">
      <c r="B1799" s="165"/>
      <c r="C1799" s="165"/>
      <c r="D1799" s="165"/>
      <c r="E1799" s="21" t="s">
        <v>99</v>
      </c>
      <c r="F1799" s="79" t="s">
        <v>1056</v>
      </c>
      <c r="G1799" s="21">
        <v>250</v>
      </c>
      <c r="H1799" s="21" t="s">
        <v>101</v>
      </c>
      <c r="I1799" s="24">
        <v>0.8</v>
      </c>
      <c r="J1799" s="25">
        <v>205.60634892191999</v>
      </c>
      <c r="K1799" s="17">
        <f t="shared" si="177"/>
        <v>41121.269784384</v>
      </c>
      <c r="L1799" s="9">
        <f>ABSTRACT!I1796</f>
        <v>250</v>
      </c>
      <c r="M1799" s="9">
        <f>ABSTRACT!J1796</f>
        <v>0</v>
      </c>
      <c r="N1799" s="9">
        <f>ABSTRACT!K1796</f>
        <v>250</v>
      </c>
      <c r="O1799" s="37">
        <f t="shared" si="174"/>
        <v>41121.269784384</v>
      </c>
      <c r="P1799" s="37">
        <f t="shared" si="175"/>
        <v>0</v>
      </c>
      <c r="Q1799" s="37">
        <f t="shared" si="176"/>
        <v>41121.269784384</v>
      </c>
      <c r="R1799" s="35"/>
      <c r="S1799" s="36"/>
      <c r="T1799" s="41">
        <f t="shared" si="173"/>
        <v>0</v>
      </c>
      <c r="V1799" s="44"/>
      <c r="W1799" s="43"/>
    </row>
    <row r="1800" spans="2:23" ht="12" hidden="1" customHeight="1">
      <c r="B1800" s="165"/>
      <c r="C1800" s="165"/>
      <c r="D1800" s="165"/>
      <c r="E1800" s="21" t="s">
        <v>102</v>
      </c>
      <c r="F1800" s="79" t="s">
        <v>1057</v>
      </c>
      <c r="G1800" s="21">
        <v>250</v>
      </c>
      <c r="H1800" s="21" t="s">
        <v>101</v>
      </c>
      <c r="I1800" s="24">
        <v>0.1</v>
      </c>
      <c r="J1800" s="25">
        <v>205.60634892191999</v>
      </c>
      <c r="K1800" s="17">
        <f t="shared" si="177"/>
        <v>5140.158723048</v>
      </c>
      <c r="L1800" s="9">
        <f>ABSTRACT!I1797</f>
        <v>0</v>
      </c>
      <c r="M1800" s="9">
        <f>ABSTRACT!J1797</f>
        <v>0</v>
      </c>
      <c r="N1800" s="9">
        <f>ABSTRACT!K1797</f>
        <v>0</v>
      </c>
      <c r="O1800" s="37">
        <f t="shared" si="174"/>
        <v>0</v>
      </c>
      <c r="P1800" s="37">
        <f t="shared" si="175"/>
        <v>0</v>
      </c>
      <c r="Q1800" s="37">
        <f t="shared" si="176"/>
        <v>0</v>
      </c>
      <c r="R1800" s="35"/>
      <c r="S1800" s="36"/>
      <c r="T1800" s="41">
        <f t="shared" si="173"/>
        <v>0</v>
      </c>
      <c r="V1800" s="44"/>
      <c r="W1800" s="43"/>
    </row>
    <row r="1801" spans="2:23" ht="12" hidden="1" customHeight="1">
      <c r="B1801" s="165"/>
      <c r="C1801" s="165"/>
      <c r="D1801" s="165"/>
      <c r="E1801" s="18" t="s">
        <v>1157</v>
      </c>
      <c r="F1801" s="78" t="s">
        <v>1158</v>
      </c>
      <c r="G1801" s="21"/>
      <c r="H1801" s="21"/>
      <c r="I1801" s="24"/>
      <c r="J1801" s="25"/>
      <c r="K1801" s="17"/>
      <c r="L1801" s="9">
        <f>ABSTRACT!I1798</f>
        <v>0</v>
      </c>
      <c r="M1801" s="9">
        <f>ABSTRACT!J1798</f>
        <v>0</v>
      </c>
      <c r="N1801" s="9">
        <f>ABSTRACT!K1798</f>
        <v>0</v>
      </c>
      <c r="O1801" s="37">
        <f t="shared" si="174"/>
        <v>0</v>
      </c>
      <c r="P1801" s="37">
        <f t="shared" si="175"/>
        <v>0</v>
      </c>
      <c r="Q1801" s="37">
        <f t="shared" si="176"/>
        <v>0</v>
      </c>
      <c r="R1801" s="35"/>
      <c r="S1801" s="36"/>
      <c r="T1801" s="41">
        <f t="shared" si="173"/>
        <v>0</v>
      </c>
      <c r="V1801" s="44"/>
      <c r="W1801" s="43"/>
    </row>
    <row r="1802" spans="2:23" ht="12" hidden="1" customHeight="1">
      <c r="B1802" s="165"/>
      <c r="C1802" s="165"/>
      <c r="D1802" s="165"/>
      <c r="E1802" s="21" t="s">
        <v>99</v>
      </c>
      <c r="F1802" s="79" t="s">
        <v>1056</v>
      </c>
      <c r="G1802" s="21">
        <v>250</v>
      </c>
      <c r="H1802" s="21" t="s">
        <v>101</v>
      </c>
      <c r="I1802" s="24">
        <v>0.8</v>
      </c>
      <c r="J1802" s="25">
        <v>456.01767378812002</v>
      </c>
      <c r="K1802" s="17">
        <f t="shared" si="177"/>
        <v>91203.534757624016</v>
      </c>
      <c r="L1802" s="9">
        <f>ABSTRACT!I1799</f>
        <v>0</v>
      </c>
      <c r="M1802" s="9">
        <f>ABSTRACT!J1799</f>
        <v>0</v>
      </c>
      <c r="N1802" s="9">
        <f>ABSTRACT!K1799</f>
        <v>0</v>
      </c>
      <c r="O1802" s="37">
        <f t="shared" si="174"/>
        <v>0</v>
      </c>
      <c r="P1802" s="37">
        <f t="shared" si="175"/>
        <v>0</v>
      </c>
      <c r="Q1802" s="37">
        <f t="shared" si="176"/>
        <v>0</v>
      </c>
      <c r="R1802" s="35"/>
      <c r="S1802" s="36"/>
      <c r="T1802" s="41">
        <f t="shared" si="173"/>
        <v>0</v>
      </c>
      <c r="V1802" s="44"/>
      <c r="W1802" s="43"/>
    </row>
    <row r="1803" spans="2:23" ht="12" hidden="1" customHeight="1">
      <c r="B1803" s="165"/>
      <c r="C1803" s="165"/>
      <c r="D1803" s="165"/>
      <c r="E1803" s="21" t="s">
        <v>102</v>
      </c>
      <c r="F1803" s="79" t="s">
        <v>1057</v>
      </c>
      <c r="G1803" s="21">
        <v>250</v>
      </c>
      <c r="H1803" s="21" t="s">
        <v>101</v>
      </c>
      <c r="I1803" s="24">
        <v>0.1</v>
      </c>
      <c r="J1803" s="25">
        <v>456.01767378812002</v>
      </c>
      <c r="K1803" s="17">
        <f t="shared" si="177"/>
        <v>11400.441844703002</v>
      </c>
      <c r="L1803" s="9">
        <f>ABSTRACT!I1800</f>
        <v>0</v>
      </c>
      <c r="M1803" s="9">
        <f>ABSTRACT!J1800</f>
        <v>0</v>
      </c>
      <c r="N1803" s="9">
        <f>ABSTRACT!K1800</f>
        <v>0</v>
      </c>
      <c r="O1803" s="37">
        <f t="shared" si="174"/>
        <v>0</v>
      </c>
      <c r="P1803" s="37">
        <f t="shared" si="175"/>
        <v>0</v>
      </c>
      <c r="Q1803" s="37">
        <f t="shared" si="176"/>
        <v>0</v>
      </c>
      <c r="R1803" s="35"/>
      <c r="S1803" s="36"/>
      <c r="T1803" s="41">
        <f t="shared" si="173"/>
        <v>0</v>
      </c>
      <c r="V1803" s="44"/>
      <c r="W1803" s="43"/>
    </row>
    <row r="1804" spans="2:23" ht="12" hidden="1" customHeight="1">
      <c r="B1804" s="165"/>
      <c r="C1804" s="165"/>
      <c r="D1804" s="165"/>
      <c r="E1804" s="18" t="s">
        <v>1159</v>
      </c>
      <c r="F1804" s="78" t="s">
        <v>1160</v>
      </c>
      <c r="G1804" s="21"/>
      <c r="H1804" s="21"/>
      <c r="I1804" s="24"/>
      <c r="J1804" s="93"/>
      <c r="K1804" s="17"/>
      <c r="L1804" s="9">
        <f>ABSTRACT!I1801</f>
        <v>0</v>
      </c>
      <c r="M1804" s="9">
        <f>ABSTRACT!J1801</f>
        <v>0</v>
      </c>
      <c r="N1804" s="9">
        <f>ABSTRACT!K1801</f>
        <v>0</v>
      </c>
      <c r="O1804" s="37">
        <f t="shared" si="174"/>
        <v>0</v>
      </c>
      <c r="P1804" s="37">
        <f t="shared" si="175"/>
        <v>0</v>
      </c>
      <c r="Q1804" s="37">
        <f t="shared" si="176"/>
        <v>0</v>
      </c>
      <c r="R1804" s="35"/>
      <c r="S1804" s="36"/>
      <c r="T1804" s="41">
        <f t="shared" si="173"/>
        <v>0</v>
      </c>
      <c r="V1804" s="44"/>
      <c r="W1804" s="43"/>
    </row>
    <row r="1805" spans="2:23" ht="12" hidden="1" customHeight="1">
      <c r="B1805" s="165"/>
      <c r="C1805" s="165"/>
      <c r="D1805" s="165"/>
      <c r="E1805" s="21" t="s">
        <v>1161</v>
      </c>
      <c r="F1805" s="79" t="s">
        <v>1162</v>
      </c>
      <c r="G1805" s="21"/>
      <c r="H1805" s="21"/>
      <c r="I1805" s="24"/>
      <c r="J1805" s="25"/>
      <c r="K1805" s="17"/>
      <c r="L1805" s="9">
        <f>ABSTRACT!I1802</f>
        <v>0</v>
      </c>
      <c r="M1805" s="9">
        <f>ABSTRACT!J1802</f>
        <v>0</v>
      </c>
      <c r="N1805" s="9">
        <f>ABSTRACT!K1802</f>
        <v>0</v>
      </c>
      <c r="O1805" s="37">
        <f t="shared" si="174"/>
        <v>0</v>
      </c>
      <c r="P1805" s="37">
        <f t="shared" si="175"/>
        <v>0</v>
      </c>
      <c r="Q1805" s="37">
        <f t="shared" si="176"/>
        <v>0</v>
      </c>
      <c r="R1805" s="35"/>
      <c r="S1805" s="36"/>
      <c r="T1805" s="41">
        <f t="shared" si="173"/>
        <v>0</v>
      </c>
      <c r="V1805" s="44"/>
      <c r="W1805" s="43"/>
    </row>
    <row r="1806" spans="2:23" ht="12" hidden="1" customHeight="1">
      <c r="B1806" s="165"/>
      <c r="C1806" s="165"/>
      <c r="D1806" s="165"/>
      <c r="E1806" s="21" t="s">
        <v>99</v>
      </c>
      <c r="F1806" s="79" t="s">
        <v>1056</v>
      </c>
      <c r="G1806" s="21">
        <v>250</v>
      </c>
      <c r="H1806" s="21" t="s">
        <v>101</v>
      </c>
      <c r="I1806" s="24">
        <v>0.8</v>
      </c>
      <c r="J1806" s="25">
        <v>61.307642903039998</v>
      </c>
      <c r="K1806" s="17">
        <f t="shared" si="177"/>
        <v>12261.528580607999</v>
      </c>
      <c r="L1806" s="9">
        <f>ABSTRACT!I1803</f>
        <v>250</v>
      </c>
      <c r="M1806" s="9">
        <f>ABSTRACT!J1803</f>
        <v>0</v>
      </c>
      <c r="N1806" s="9">
        <f>ABSTRACT!K1803</f>
        <v>250</v>
      </c>
      <c r="O1806" s="37">
        <f t="shared" si="174"/>
        <v>12261.528580607999</v>
      </c>
      <c r="P1806" s="37">
        <f t="shared" si="175"/>
        <v>0</v>
      </c>
      <c r="Q1806" s="37">
        <f t="shared" si="176"/>
        <v>12261.528580607999</v>
      </c>
      <c r="R1806" s="35"/>
      <c r="S1806" s="36"/>
      <c r="T1806" s="41">
        <f t="shared" ref="T1806:T1838" si="178">SUM(V1806:AO1806)</f>
        <v>0</v>
      </c>
      <c r="V1806" s="44"/>
      <c r="W1806" s="43"/>
    </row>
    <row r="1807" spans="2:23" ht="12" hidden="1" customHeight="1">
      <c r="B1807" s="165"/>
      <c r="C1807" s="165"/>
      <c r="D1807" s="165"/>
      <c r="E1807" s="21" t="s">
        <v>102</v>
      </c>
      <c r="F1807" s="79" t="s">
        <v>1057</v>
      </c>
      <c r="G1807" s="21">
        <v>250</v>
      </c>
      <c r="H1807" s="21" t="s">
        <v>101</v>
      </c>
      <c r="I1807" s="24">
        <v>0.1</v>
      </c>
      <c r="J1807" s="25">
        <v>61.307642903039998</v>
      </c>
      <c r="K1807" s="17">
        <f t="shared" si="177"/>
        <v>1532.6910725759999</v>
      </c>
      <c r="L1807" s="9">
        <f>ABSTRACT!I1804</f>
        <v>0</v>
      </c>
      <c r="M1807" s="9">
        <f>ABSTRACT!J1804</f>
        <v>0</v>
      </c>
      <c r="N1807" s="9">
        <f>ABSTRACT!K1804</f>
        <v>0</v>
      </c>
      <c r="O1807" s="37">
        <f t="shared" ref="O1807:O1838" si="179">L1807*J1807*I1807</f>
        <v>0</v>
      </c>
      <c r="P1807" s="37">
        <f t="shared" ref="P1807:P1838" si="180">M1807*J1807*I1807</f>
        <v>0</v>
      </c>
      <c r="Q1807" s="37">
        <f t="shared" si="176"/>
        <v>0</v>
      </c>
      <c r="R1807" s="35"/>
      <c r="S1807" s="36"/>
      <c r="T1807" s="41">
        <f t="shared" si="178"/>
        <v>0</v>
      </c>
      <c r="V1807" s="44"/>
      <c r="W1807" s="43"/>
    </row>
    <row r="1808" spans="2:23" ht="12" hidden="1" customHeight="1">
      <c r="B1808" s="165"/>
      <c r="C1808" s="165"/>
      <c r="D1808" s="165"/>
      <c r="E1808" s="18" t="s">
        <v>1163</v>
      </c>
      <c r="F1808" s="78" t="s">
        <v>1164</v>
      </c>
      <c r="G1808" s="21"/>
      <c r="H1808" s="21"/>
      <c r="I1808" s="24"/>
      <c r="J1808" s="25"/>
      <c r="K1808" s="17"/>
      <c r="L1808" s="9">
        <f>ABSTRACT!I1805</f>
        <v>0</v>
      </c>
      <c r="M1808" s="9">
        <f>ABSTRACT!J1805</f>
        <v>0</v>
      </c>
      <c r="N1808" s="9">
        <f>ABSTRACT!K1805</f>
        <v>0</v>
      </c>
      <c r="O1808" s="37">
        <f t="shared" si="179"/>
        <v>0</v>
      </c>
      <c r="P1808" s="37">
        <f t="shared" si="180"/>
        <v>0</v>
      </c>
      <c r="Q1808" s="37">
        <f t="shared" ref="Q1808:Q1838" si="181">O1808+P1808</f>
        <v>0</v>
      </c>
      <c r="R1808" s="35"/>
      <c r="S1808" s="36"/>
      <c r="T1808" s="41">
        <f t="shared" si="178"/>
        <v>0</v>
      </c>
      <c r="V1808" s="44"/>
      <c r="W1808" s="43"/>
    </row>
    <row r="1809" spans="2:23" ht="12" hidden="1" customHeight="1">
      <c r="B1809" s="165"/>
      <c r="C1809" s="165"/>
      <c r="D1809" s="165"/>
      <c r="E1809" s="21" t="s">
        <v>99</v>
      </c>
      <c r="F1809" s="79" t="s">
        <v>1056</v>
      </c>
      <c r="G1809" s="21">
        <v>100</v>
      </c>
      <c r="H1809" s="21" t="s">
        <v>101</v>
      </c>
      <c r="I1809" s="24">
        <v>0.8</v>
      </c>
      <c r="J1809" s="25">
        <v>190.51582708090001</v>
      </c>
      <c r="K1809" s="17">
        <f t="shared" si="177"/>
        <v>15241.266166472002</v>
      </c>
      <c r="L1809" s="9">
        <f>ABSTRACT!I1806</f>
        <v>100</v>
      </c>
      <c r="M1809" s="9">
        <f>ABSTRACT!J1806</f>
        <v>0</v>
      </c>
      <c r="N1809" s="9">
        <f>ABSTRACT!K1806</f>
        <v>100</v>
      </c>
      <c r="O1809" s="37">
        <f t="shared" si="179"/>
        <v>15241.266166472002</v>
      </c>
      <c r="P1809" s="37">
        <f t="shared" si="180"/>
        <v>0</v>
      </c>
      <c r="Q1809" s="37">
        <f t="shared" si="181"/>
        <v>15241.266166472002</v>
      </c>
      <c r="R1809" s="35"/>
      <c r="S1809" s="36"/>
      <c r="T1809" s="41">
        <f t="shared" si="178"/>
        <v>0</v>
      </c>
      <c r="V1809" s="44"/>
      <c r="W1809" s="43"/>
    </row>
    <row r="1810" spans="2:23" ht="12" hidden="1" customHeight="1">
      <c r="B1810" s="165"/>
      <c r="C1810" s="165"/>
      <c r="D1810" s="165"/>
      <c r="E1810" s="21" t="s">
        <v>102</v>
      </c>
      <c r="F1810" s="79" t="s">
        <v>1057</v>
      </c>
      <c r="G1810" s="21">
        <v>100</v>
      </c>
      <c r="H1810" s="21" t="s">
        <v>101</v>
      </c>
      <c r="I1810" s="24">
        <v>0.1</v>
      </c>
      <c r="J1810" s="25">
        <v>190.51582708090001</v>
      </c>
      <c r="K1810" s="17">
        <f t="shared" si="177"/>
        <v>1905.1582708090002</v>
      </c>
      <c r="L1810" s="9">
        <f>ABSTRACT!I1807</f>
        <v>0</v>
      </c>
      <c r="M1810" s="9">
        <f>ABSTRACT!J1807</f>
        <v>0</v>
      </c>
      <c r="N1810" s="9">
        <f>ABSTRACT!K1807</f>
        <v>0</v>
      </c>
      <c r="O1810" s="37">
        <f t="shared" si="179"/>
        <v>0</v>
      </c>
      <c r="P1810" s="37">
        <f t="shared" si="180"/>
        <v>0</v>
      </c>
      <c r="Q1810" s="37">
        <f t="shared" si="181"/>
        <v>0</v>
      </c>
      <c r="R1810" s="35"/>
      <c r="S1810" s="36"/>
      <c r="T1810" s="41">
        <f t="shared" si="178"/>
        <v>0</v>
      </c>
      <c r="V1810" s="44"/>
      <c r="W1810" s="43"/>
    </row>
    <row r="1811" spans="2:23" ht="12" hidden="1" customHeight="1">
      <c r="B1811" s="165"/>
      <c r="C1811" s="165"/>
      <c r="D1811" s="165"/>
      <c r="E1811" s="18" t="s">
        <v>1165</v>
      </c>
      <c r="F1811" s="78" t="s">
        <v>1166</v>
      </c>
      <c r="G1811" s="21"/>
      <c r="H1811" s="21"/>
      <c r="I1811" s="24"/>
      <c r="J1811" s="25"/>
      <c r="K1811" s="17"/>
      <c r="L1811" s="9">
        <f>ABSTRACT!I1808</f>
        <v>0</v>
      </c>
      <c r="M1811" s="9">
        <f>ABSTRACT!J1808</f>
        <v>0</v>
      </c>
      <c r="N1811" s="9">
        <f>ABSTRACT!K1808</f>
        <v>0</v>
      </c>
      <c r="O1811" s="37">
        <f t="shared" si="179"/>
        <v>0</v>
      </c>
      <c r="P1811" s="37">
        <f t="shared" si="180"/>
        <v>0</v>
      </c>
      <c r="Q1811" s="37">
        <f t="shared" si="181"/>
        <v>0</v>
      </c>
      <c r="R1811" s="35"/>
      <c r="S1811" s="36"/>
      <c r="T1811" s="41">
        <f t="shared" si="178"/>
        <v>0</v>
      </c>
      <c r="V1811" s="44"/>
      <c r="W1811" s="43"/>
    </row>
    <row r="1812" spans="2:23" ht="12" hidden="1" customHeight="1">
      <c r="B1812" s="165"/>
      <c r="C1812" s="165"/>
      <c r="D1812" s="165"/>
      <c r="E1812" s="21" t="s">
        <v>99</v>
      </c>
      <c r="F1812" s="79" t="s">
        <v>1056</v>
      </c>
      <c r="G1812" s="21">
        <v>50</v>
      </c>
      <c r="H1812" s="21" t="s">
        <v>101</v>
      </c>
      <c r="I1812" s="24">
        <v>0.8</v>
      </c>
      <c r="J1812" s="25">
        <v>266.45111516060001</v>
      </c>
      <c r="K1812" s="17">
        <f t="shared" si="177"/>
        <v>10658.044606424002</v>
      </c>
      <c r="L1812" s="9">
        <f>ABSTRACT!I1809</f>
        <v>50</v>
      </c>
      <c r="M1812" s="9">
        <f>ABSTRACT!J1809</f>
        <v>0</v>
      </c>
      <c r="N1812" s="9">
        <f>ABSTRACT!K1809</f>
        <v>50</v>
      </c>
      <c r="O1812" s="37">
        <f t="shared" si="179"/>
        <v>10658.044606424002</v>
      </c>
      <c r="P1812" s="37">
        <f t="shared" si="180"/>
        <v>0</v>
      </c>
      <c r="Q1812" s="37">
        <f t="shared" si="181"/>
        <v>10658.044606424002</v>
      </c>
      <c r="R1812" s="35"/>
      <c r="S1812" s="36"/>
      <c r="T1812" s="41">
        <f t="shared" si="178"/>
        <v>0</v>
      </c>
      <c r="V1812" s="44"/>
      <c r="W1812" s="43"/>
    </row>
    <row r="1813" spans="2:23" ht="12" hidden="1" customHeight="1">
      <c r="B1813" s="165"/>
      <c r="C1813" s="165"/>
      <c r="D1813" s="165"/>
      <c r="E1813" s="21" t="s">
        <v>102</v>
      </c>
      <c r="F1813" s="79" t="s">
        <v>1057</v>
      </c>
      <c r="G1813" s="21">
        <v>50</v>
      </c>
      <c r="H1813" s="21" t="s">
        <v>101</v>
      </c>
      <c r="I1813" s="24">
        <v>0.1</v>
      </c>
      <c r="J1813" s="25">
        <v>266.45111516060001</v>
      </c>
      <c r="K1813" s="17">
        <f t="shared" si="177"/>
        <v>1332.2555758030003</v>
      </c>
      <c r="L1813" s="9">
        <f>ABSTRACT!I1810</f>
        <v>0</v>
      </c>
      <c r="M1813" s="9">
        <f>ABSTRACT!J1810</f>
        <v>0</v>
      </c>
      <c r="N1813" s="9">
        <f>ABSTRACT!K1810</f>
        <v>0</v>
      </c>
      <c r="O1813" s="37">
        <f t="shared" si="179"/>
        <v>0</v>
      </c>
      <c r="P1813" s="37">
        <f t="shared" si="180"/>
        <v>0</v>
      </c>
      <c r="Q1813" s="37">
        <f t="shared" si="181"/>
        <v>0</v>
      </c>
      <c r="R1813" s="35"/>
      <c r="S1813" s="36"/>
      <c r="T1813" s="41">
        <f t="shared" si="178"/>
        <v>0</v>
      </c>
      <c r="V1813" s="44"/>
      <c r="W1813" s="43"/>
    </row>
    <row r="1814" spans="2:23" ht="12" hidden="1" customHeight="1">
      <c r="B1814" s="165"/>
      <c r="C1814" s="165"/>
      <c r="D1814" s="165"/>
      <c r="E1814" s="12" t="s">
        <v>1167</v>
      </c>
      <c r="F1814" s="80" t="s">
        <v>1168</v>
      </c>
      <c r="G1814" s="21"/>
      <c r="H1814" s="21"/>
      <c r="I1814" s="24"/>
      <c r="J1814" s="93"/>
      <c r="K1814" s="17"/>
      <c r="L1814" s="9">
        <f>ABSTRACT!I1811</f>
        <v>0</v>
      </c>
      <c r="M1814" s="9">
        <f>ABSTRACT!J1811</f>
        <v>0</v>
      </c>
      <c r="N1814" s="9">
        <f>ABSTRACT!K1811</f>
        <v>0</v>
      </c>
      <c r="O1814" s="37">
        <f t="shared" si="179"/>
        <v>0</v>
      </c>
      <c r="P1814" s="37">
        <f t="shared" si="180"/>
        <v>0</v>
      </c>
      <c r="Q1814" s="37">
        <f t="shared" si="181"/>
        <v>0</v>
      </c>
      <c r="R1814" s="35"/>
      <c r="S1814" s="36"/>
      <c r="T1814" s="41">
        <f t="shared" si="178"/>
        <v>0</v>
      </c>
      <c r="V1814" s="44"/>
      <c r="W1814" s="43"/>
    </row>
    <row r="1815" spans="2:23" ht="12" hidden="1" customHeight="1">
      <c r="B1815" s="165"/>
      <c r="C1815" s="165"/>
      <c r="D1815" s="165"/>
      <c r="E1815" s="18" t="s">
        <v>1169</v>
      </c>
      <c r="F1815" s="78" t="s">
        <v>1170</v>
      </c>
      <c r="G1815" s="21"/>
      <c r="H1815" s="21"/>
      <c r="I1815" s="24"/>
      <c r="J1815" s="25"/>
      <c r="K1815" s="17"/>
      <c r="L1815" s="9">
        <f>ABSTRACT!I1812</f>
        <v>0</v>
      </c>
      <c r="M1815" s="9">
        <f>ABSTRACT!J1812</f>
        <v>0</v>
      </c>
      <c r="N1815" s="9">
        <f>ABSTRACT!K1812</f>
        <v>0</v>
      </c>
      <c r="O1815" s="37">
        <f t="shared" si="179"/>
        <v>0</v>
      </c>
      <c r="P1815" s="37">
        <f t="shared" si="180"/>
        <v>0</v>
      </c>
      <c r="Q1815" s="37">
        <f t="shared" si="181"/>
        <v>0</v>
      </c>
      <c r="R1815" s="35"/>
      <c r="S1815" s="36"/>
      <c r="T1815" s="41">
        <f t="shared" si="178"/>
        <v>0</v>
      </c>
      <c r="V1815" s="44"/>
      <c r="W1815" s="43"/>
    </row>
    <row r="1816" spans="2:23" ht="12" hidden="1" customHeight="1">
      <c r="B1816" s="165"/>
      <c r="C1816" s="165"/>
      <c r="D1816" s="165"/>
      <c r="E1816" s="21" t="s">
        <v>99</v>
      </c>
      <c r="F1816" s="79" t="s">
        <v>1056</v>
      </c>
      <c r="G1816" s="21">
        <v>50</v>
      </c>
      <c r="H1816" s="21" t="s">
        <v>405</v>
      </c>
      <c r="I1816" s="24">
        <v>0.8</v>
      </c>
      <c r="J1816" s="25">
        <v>1993.5008812422</v>
      </c>
      <c r="K1816" s="17">
        <f t="shared" ref="K1816:K1838" si="182">J1816*G1816*I1816</f>
        <v>79740.035249688008</v>
      </c>
      <c r="L1816" s="9">
        <f>ABSTRACT!I1813</f>
        <v>0</v>
      </c>
      <c r="M1816" s="9">
        <f>ABSTRACT!J1813</f>
        <v>0</v>
      </c>
      <c r="N1816" s="9">
        <f>ABSTRACT!K1813</f>
        <v>0</v>
      </c>
      <c r="O1816" s="37">
        <f t="shared" si="179"/>
        <v>0</v>
      </c>
      <c r="P1816" s="37">
        <f t="shared" si="180"/>
        <v>0</v>
      </c>
      <c r="Q1816" s="37">
        <f t="shared" si="181"/>
        <v>0</v>
      </c>
      <c r="R1816" s="35"/>
      <c r="S1816" s="36"/>
      <c r="T1816" s="41">
        <f t="shared" si="178"/>
        <v>0</v>
      </c>
      <c r="V1816" s="44"/>
      <c r="W1816" s="43"/>
    </row>
    <row r="1817" spans="2:23" ht="12" hidden="1" customHeight="1">
      <c r="B1817" s="165"/>
      <c r="C1817" s="165"/>
      <c r="D1817" s="165"/>
      <c r="E1817" s="21" t="s">
        <v>102</v>
      </c>
      <c r="F1817" s="79" t="s">
        <v>1057</v>
      </c>
      <c r="G1817" s="21">
        <v>50</v>
      </c>
      <c r="H1817" s="21" t="s">
        <v>405</v>
      </c>
      <c r="I1817" s="24">
        <v>0.1</v>
      </c>
      <c r="J1817" s="25">
        <v>1993.5008812422</v>
      </c>
      <c r="K1817" s="17">
        <f t="shared" si="182"/>
        <v>9967.504406211001</v>
      </c>
      <c r="L1817" s="9">
        <f>ABSTRACT!I1814</f>
        <v>0</v>
      </c>
      <c r="M1817" s="9">
        <f>ABSTRACT!J1814</f>
        <v>0</v>
      </c>
      <c r="N1817" s="9">
        <f>ABSTRACT!K1814</f>
        <v>0</v>
      </c>
      <c r="O1817" s="37">
        <f t="shared" si="179"/>
        <v>0</v>
      </c>
      <c r="P1817" s="37">
        <f t="shared" si="180"/>
        <v>0</v>
      </c>
      <c r="Q1817" s="37">
        <f t="shared" si="181"/>
        <v>0</v>
      </c>
      <c r="R1817" s="35"/>
      <c r="S1817" s="36"/>
      <c r="T1817" s="41">
        <f t="shared" si="178"/>
        <v>0</v>
      </c>
      <c r="V1817" s="44"/>
      <c r="W1817" s="43"/>
    </row>
    <row r="1818" spans="2:23" ht="12" hidden="1" customHeight="1">
      <c r="B1818" s="165"/>
      <c r="C1818" s="165"/>
      <c r="D1818" s="165"/>
      <c r="E1818" s="18" t="s">
        <v>1171</v>
      </c>
      <c r="F1818" s="78" t="s">
        <v>1172</v>
      </c>
      <c r="G1818" s="21"/>
      <c r="H1818" s="21"/>
      <c r="I1818" s="24"/>
      <c r="J1818" s="25"/>
      <c r="K1818" s="17"/>
      <c r="L1818" s="9">
        <f>ABSTRACT!I1815</f>
        <v>0</v>
      </c>
      <c r="M1818" s="9">
        <f>ABSTRACT!J1815</f>
        <v>0</v>
      </c>
      <c r="N1818" s="9">
        <f>ABSTRACT!K1815</f>
        <v>0</v>
      </c>
      <c r="O1818" s="37">
        <f t="shared" si="179"/>
        <v>0</v>
      </c>
      <c r="P1818" s="37">
        <f t="shared" si="180"/>
        <v>0</v>
      </c>
      <c r="Q1818" s="37">
        <f t="shared" si="181"/>
        <v>0</v>
      </c>
      <c r="R1818" s="35"/>
      <c r="S1818" s="36"/>
      <c r="T1818" s="41">
        <f t="shared" si="178"/>
        <v>0</v>
      </c>
      <c r="V1818" s="44"/>
      <c r="W1818" s="43"/>
    </row>
    <row r="1819" spans="2:23" ht="12" hidden="1" customHeight="1">
      <c r="B1819" s="165"/>
      <c r="C1819" s="165"/>
      <c r="D1819" s="165"/>
      <c r="E1819" s="21" t="s">
        <v>99</v>
      </c>
      <c r="F1819" s="79" t="s">
        <v>1056</v>
      </c>
      <c r="G1819" s="21">
        <v>4</v>
      </c>
      <c r="H1819" s="21" t="s">
        <v>144</v>
      </c>
      <c r="I1819" s="24">
        <v>0.8</v>
      </c>
      <c r="J1819" s="25">
        <v>1621.7700777025</v>
      </c>
      <c r="K1819" s="17">
        <f t="shared" si="182"/>
        <v>5189.6642486480005</v>
      </c>
      <c r="L1819" s="9">
        <f>ABSTRACT!I1816</f>
        <v>0</v>
      </c>
      <c r="M1819" s="9">
        <f>ABSTRACT!J1816</f>
        <v>4</v>
      </c>
      <c r="N1819" s="9">
        <f>ABSTRACT!K1816</f>
        <v>4</v>
      </c>
      <c r="O1819" s="37">
        <f t="shared" si="179"/>
        <v>0</v>
      </c>
      <c r="P1819" s="37">
        <f t="shared" si="180"/>
        <v>5189.6642486480005</v>
      </c>
      <c r="Q1819" s="37">
        <f t="shared" si="181"/>
        <v>5189.6642486480005</v>
      </c>
      <c r="R1819" s="35"/>
      <c r="S1819" s="36"/>
      <c r="T1819" s="41">
        <f t="shared" si="178"/>
        <v>0</v>
      </c>
      <c r="V1819" s="44"/>
      <c r="W1819" s="43"/>
    </row>
    <row r="1820" spans="2:23" ht="12" hidden="1" customHeight="1">
      <c r="B1820" s="165"/>
      <c r="C1820" s="165"/>
      <c r="D1820" s="165"/>
      <c r="E1820" s="21" t="s">
        <v>102</v>
      </c>
      <c r="F1820" s="79" t="s">
        <v>1057</v>
      </c>
      <c r="G1820" s="21">
        <v>4</v>
      </c>
      <c r="H1820" s="21" t="s">
        <v>144</v>
      </c>
      <c r="I1820" s="24">
        <v>0.1</v>
      </c>
      <c r="J1820" s="25">
        <v>1621.7700777025</v>
      </c>
      <c r="K1820" s="17">
        <f t="shared" si="182"/>
        <v>648.70803108100006</v>
      </c>
      <c r="L1820" s="9">
        <f>ABSTRACT!I1817</f>
        <v>0</v>
      </c>
      <c r="M1820" s="9">
        <f>ABSTRACT!J1817</f>
        <v>0</v>
      </c>
      <c r="N1820" s="9">
        <f>ABSTRACT!K1817</f>
        <v>0</v>
      </c>
      <c r="O1820" s="37">
        <f t="shared" si="179"/>
        <v>0</v>
      </c>
      <c r="P1820" s="37">
        <f t="shared" si="180"/>
        <v>0</v>
      </c>
      <c r="Q1820" s="37">
        <f t="shared" si="181"/>
        <v>0</v>
      </c>
      <c r="R1820" s="35"/>
      <c r="S1820" s="36"/>
      <c r="T1820" s="41">
        <f t="shared" si="178"/>
        <v>0</v>
      </c>
      <c r="V1820" s="44"/>
      <c r="W1820" s="43"/>
    </row>
    <row r="1821" spans="2:23" ht="12" hidden="1" customHeight="1">
      <c r="B1821" s="165"/>
      <c r="C1821" s="165"/>
      <c r="D1821" s="165"/>
      <c r="E1821" s="18" t="s">
        <v>1173</v>
      </c>
      <c r="F1821" s="78" t="s">
        <v>1174</v>
      </c>
      <c r="G1821" s="21"/>
      <c r="H1821" s="21"/>
      <c r="I1821" s="24"/>
      <c r="J1821" s="25"/>
      <c r="K1821" s="17"/>
      <c r="L1821" s="9">
        <f>ABSTRACT!I1818</f>
        <v>0</v>
      </c>
      <c r="M1821" s="9">
        <f>ABSTRACT!J1818</f>
        <v>0</v>
      </c>
      <c r="N1821" s="9">
        <f>ABSTRACT!K1818</f>
        <v>0</v>
      </c>
      <c r="O1821" s="37">
        <f t="shared" si="179"/>
        <v>0</v>
      </c>
      <c r="P1821" s="37">
        <f t="shared" si="180"/>
        <v>0</v>
      </c>
      <c r="Q1821" s="37">
        <f t="shared" si="181"/>
        <v>0</v>
      </c>
      <c r="R1821" s="35"/>
      <c r="S1821" s="36"/>
      <c r="T1821" s="41">
        <f t="shared" si="178"/>
        <v>0</v>
      </c>
      <c r="V1821" s="44"/>
      <c r="W1821" s="43"/>
    </row>
    <row r="1822" spans="2:23" ht="12" hidden="1" customHeight="1">
      <c r="B1822" s="165"/>
      <c r="C1822" s="165"/>
      <c r="D1822" s="165"/>
      <c r="E1822" s="21" t="s">
        <v>99</v>
      </c>
      <c r="F1822" s="79" t="s">
        <v>1056</v>
      </c>
      <c r="G1822" s="21">
        <v>2</v>
      </c>
      <c r="H1822" s="21" t="s">
        <v>144</v>
      </c>
      <c r="I1822" s="24">
        <v>0.8</v>
      </c>
      <c r="J1822" s="25">
        <v>1579.2262666399999</v>
      </c>
      <c r="K1822" s="17">
        <f t="shared" si="182"/>
        <v>2526.7620266240001</v>
      </c>
      <c r="L1822" s="9">
        <f>ABSTRACT!I1819</f>
        <v>0</v>
      </c>
      <c r="M1822" s="9">
        <f>ABSTRACT!J1819</f>
        <v>2</v>
      </c>
      <c r="N1822" s="9">
        <f>ABSTRACT!K1819</f>
        <v>2</v>
      </c>
      <c r="O1822" s="37">
        <f t="shared" si="179"/>
        <v>0</v>
      </c>
      <c r="P1822" s="37">
        <f t="shared" si="180"/>
        <v>2526.7620266240001</v>
      </c>
      <c r="Q1822" s="37">
        <f t="shared" si="181"/>
        <v>2526.7620266240001</v>
      </c>
      <c r="R1822" s="35"/>
      <c r="S1822" s="36"/>
      <c r="T1822" s="41">
        <f t="shared" si="178"/>
        <v>0</v>
      </c>
      <c r="V1822" s="44"/>
      <c r="W1822" s="43"/>
    </row>
    <row r="1823" spans="2:23" ht="12" hidden="1" customHeight="1">
      <c r="B1823" s="165"/>
      <c r="C1823" s="165"/>
      <c r="D1823" s="165"/>
      <c r="E1823" s="21" t="s">
        <v>102</v>
      </c>
      <c r="F1823" s="79" t="s">
        <v>1057</v>
      </c>
      <c r="G1823" s="21">
        <v>2</v>
      </c>
      <c r="H1823" s="21" t="s">
        <v>144</v>
      </c>
      <c r="I1823" s="24">
        <v>0.1</v>
      </c>
      <c r="J1823" s="25">
        <v>1579.2262666399999</v>
      </c>
      <c r="K1823" s="17">
        <f t="shared" si="182"/>
        <v>315.84525332800001</v>
      </c>
      <c r="L1823" s="9">
        <f>ABSTRACT!I1820</f>
        <v>0</v>
      </c>
      <c r="M1823" s="9">
        <f>ABSTRACT!J1820</f>
        <v>0</v>
      </c>
      <c r="N1823" s="9">
        <f>ABSTRACT!K1820</f>
        <v>0</v>
      </c>
      <c r="O1823" s="37">
        <f t="shared" si="179"/>
        <v>0</v>
      </c>
      <c r="P1823" s="37">
        <f t="shared" si="180"/>
        <v>0</v>
      </c>
      <c r="Q1823" s="37">
        <f t="shared" si="181"/>
        <v>0</v>
      </c>
      <c r="R1823" s="35"/>
      <c r="S1823" s="36"/>
      <c r="T1823" s="41">
        <f t="shared" si="178"/>
        <v>0</v>
      </c>
      <c r="V1823" s="44"/>
      <c r="W1823" s="43"/>
    </row>
    <row r="1824" spans="2:23" ht="12" hidden="1" customHeight="1">
      <c r="B1824" s="165"/>
      <c r="C1824" s="165"/>
      <c r="D1824" s="165"/>
      <c r="E1824" s="18" t="s">
        <v>1175</v>
      </c>
      <c r="F1824" s="78" t="s">
        <v>1176</v>
      </c>
      <c r="G1824" s="21"/>
      <c r="H1824" s="21"/>
      <c r="I1824" s="24"/>
      <c r="J1824" s="25"/>
      <c r="K1824" s="17"/>
      <c r="L1824" s="9">
        <f>ABSTRACT!I1821</f>
        <v>0</v>
      </c>
      <c r="M1824" s="9">
        <f>ABSTRACT!J1821</f>
        <v>0</v>
      </c>
      <c r="N1824" s="9">
        <f>ABSTRACT!K1821</f>
        <v>0</v>
      </c>
      <c r="O1824" s="37">
        <f t="shared" si="179"/>
        <v>0</v>
      </c>
      <c r="P1824" s="37">
        <f t="shared" si="180"/>
        <v>0</v>
      </c>
      <c r="Q1824" s="37">
        <f t="shared" si="181"/>
        <v>0</v>
      </c>
      <c r="R1824" s="35"/>
      <c r="S1824" s="36"/>
      <c r="T1824" s="41">
        <f t="shared" si="178"/>
        <v>0</v>
      </c>
      <c r="V1824" s="44"/>
      <c r="W1824" s="43"/>
    </row>
    <row r="1825" spans="2:23" ht="12" hidden="1" customHeight="1">
      <c r="B1825" s="165"/>
      <c r="C1825" s="165"/>
      <c r="D1825" s="165"/>
      <c r="E1825" s="21" t="s">
        <v>99</v>
      </c>
      <c r="F1825" s="79" t="s">
        <v>1056</v>
      </c>
      <c r="G1825" s="21">
        <v>2</v>
      </c>
      <c r="H1825" s="21" t="s">
        <v>144</v>
      </c>
      <c r="I1825" s="24">
        <v>0.8</v>
      </c>
      <c r="J1825" s="25">
        <v>3926.40699915</v>
      </c>
      <c r="K1825" s="17">
        <f t="shared" si="182"/>
        <v>6282.2511986400004</v>
      </c>
      <c r="L1825" s="9">
        <f>ABSTRACT!I1822</f>
        <v>0</v>
      </c>
      <c r="M1825" s="9">
        <f>ABSTRACT!J1822</f>
        <v>0</v>
      </c>
      <c r="N1825" s="9">
        <f>ABSTRACT!K1822</f>
        <v>0</v>
      </c>
      <c r="O1825" s="37">
        <f t="shared" si="179"/>
        <v>0</v>
      </c>
      <c r="P1825" s="37">
        <f t="shared" si="180"/>
        <v>0</v>
      </c>
      <c r="Q1825" s="37">
        <f t="shared" si="181"/>
        <v>0</v>
      </c>
      <c r="R1825" s="35"/>
      <c r="S1825" s="36"/>
      <c r="T1825" s="41">
        <f t="shared" si="178"/>
        <v>0</v>
      </c>
      <c r="V1825" s="44"/>
      <c r="W1825" s="43"/>
    </row>
    <row r="1826" spans="2:23" ht="12" hidden="1" customHeight="1">
      <c r="B1826" s="165"/>
      <c r="C1826" s="165"/>
      <c r="D1826" s="165"/>
      <c r="E1826" s="21" t="s">
        <v>102</v>
      </c>
      <c r="F1826" s="79" t="s">
        <v>1057</v>
      </c>
      <c r="G1826" s="21">
        <v>2</v>
      </c>
      <c r="H1826" s="21" t="s">
        <v>144</v>
      </c>
      <c r="I1826" s="24">
        <v>0.1</v>
      </c>
      <c r="J1826" s="25">
        <v>3926.40699915</v>
      </c>
      <c r="K1826" s="17">
        <f t="shared" si="182"/>
        <v>785.28139983000005</v>
      </c>
      <c r="L1826" s="9">
        <f>ABSTRACT!I1823</f>
        <v>0</v>
      </c>
      <c r="M1826" s="9">
        <f>ABSTRACT!J1823</f>
        <v>0</v>
      </c>
      <c r="N1826" s="9">
        <f>ABSTRACT!K1823</f>
        <v>0</v>
      </c>
      <c r="O1826" s="37">
        <f t="shared" si="179"/>
        <v>0</v>
      </c>
      <c r="P1826" s="37">
        <f t="shared" si="180"/>
        <v>0</v>
      </c>
      <c r="Q1826" s="37">
        <f t="shared" si="181"/>
        <v>0</v>
      </c>
      <c r="R1826" s="35"/>
      <c r="S1826" s="36"/>
      <c r="T1826" s="41">
        <f t="shared" si="178"/>
        <v>0</v>
      </c>
      <c r="V1826" s="44"/>
      <c r="W1826" s="43"/>
    </row>
    <row r="1827" spans="2:23" ht="12" hidden="1" customHeight="1">
      <c r="B1827" s="165"/>
      <c r="C1827" s="165"/>
      <c r="D1827" s="165"/>
      <c r="E1827" s="18" t="s">
        <v>1177</v>
      </c>
      <c r="F1827" s="78" t="s">
        <v>1178</v>
      </c>
      <c r="G1827" s="21"/>
      <c r="H1827" s="21"/>
      <c r="I1827" s="24"/>
      <c r="J1827" s="25"/>
      <c r="K1827" s="17"/>
      <c r="L1827" s="9">
        <f>ABSTRACT!I1824</f>
        <v>0</v>
      </c>
      <c r="M1827" s="9">
        <f>ABSTRACT!J1824</f>
        <v>0</v>
      </c>
      <c r="N1827" s="9">
        <f>ABSTRACT!K1824</f>
        <v>0</v>
      </c>
      <c r="O1827" s="37">
        <f t="shared" si="179"/>
        <v>0</v>
      </c>
      <c r="P1827" s="37">
        <f t="shared" si="180"/>
        <v>0</v>
      </c>
      <c r="Q1827" s="37">
        <f t="shared" si="181"/>
        <v>0</v>
      </c>
      <c r="R1827" s="35"/>
      <c r="S1827" s="36"/>
      <c r="T1827" s="41">
        <f t="shared" si="178"/>
        <v>0</v>
      </c>
      <c r="V1827" s="44"/>
      <c r="W1827" s="43"/>
    </row>
    <row r="1828" spans="2:23" ht="12" hidden="1" customHeight="1">
      <c r="B1828" s="165"/>
      <c r="C1828" s="165"/>
      <c r="D1828" s="165"/>
      <c r="E1828" s="21" t="s">
        <v>99</v>
      </c>
      <c r="F1828" s="79" t="s">
        <v>1056</v>
      </c>
      <c r="G1828" s="21">
        <v>2</v>
      </c>
      <c r="H1828" s="21" t="s">
        <v>144</v>
      </c>
      <c r="I1828" s="24">
        <v>0.8</v>
      </c>
      <c r="J1828" s="25">
        <v>12803.3665583</v>
      </c>
      <c r="K1828" s="17">
        <f t="shared" si="182"/>
        <v>20485.386493280002</v>
      </c>
      <c r="L1828" s="9">
        <f>ABSTRACT!I1825</f>
        <v>0</v>
      </c>
      <c r="M1828" s="9">
        <f>ABSTRACT!J1825</f>
        <v>0</v>
      </c>
      <c r="N1828" s="9">
        <f>ABSTRACT!K1825</f>
        <v>0</v>
      </c>
      <c r="O1828" s="37">
        <f t="shared" si="179"/>
        <v>0</v>
      </c>
      <c r="P1828" s="37">
        <f t="shared" si="180"/>
        <v>0</v>
      </c>
      <c r="Q1828" s="37">
        <f t="shared" si="181"/>
        <v>0</v>
      </c>
      <c r="R1828" s="35"/>
      <c r="S1828" s="36"/>
      <c r="T1828" s="41">
        <f t="shared" si="178"/>
        <v>0</v>
      </c>
      <c r="V1828" s="44"/>
      <c r="W1828" s="43"/>
    </row>
    <row r="1829" spans="2:23" ht="12" hidden="1" customHeight="1">
      <c r="B1829" s="165"/>
      <c r="C1829" s="165"/>
      <c r="D1829" s="165"/>
      <c r="E1829" s="21" t="s">
        <v>102</v>
      </c>
      <c r="F1829" s="79" t="s">
        <v>1057</v>
      </c>
      <c r="G1829" s="21">
        <v>2</v>
      </c>
      <c r="H1829" s="21" t="s">
        <v>144</v>
      </c>
      <c r="I1829" s="24">
        <v>0.1</v>
      </c>
      <c r="J1829" s="25">
        <v>12803.3665583</v>
      </c>
      <c r="K1829" s="17">
        <f t="shared" si="182"/>
        <v>2560.6733116600003</v>
      </c>
      <c r="L1829" s="9">
        <f>ABSTRACT!I1826</f>
        <v>0</v>
      </c>
      <c r="M1829" s="9">
        <f>ABSTRACT!J1826</f>
        <v>0</v>
      </c>
      <c r="N1829" s="9">
        <f>ABSTRACT!K1826</f>
        <v>0</v>
      </c>
      <c r="O1829" s="37">
        <f t="shared" si="179"/>
        <v>0</v>
      </c>
      <c r="P1829" s="37">
        <f t="shared" si="180"/>
        <v>0</v>
      </c>
      <c r="Q1829" s="37">
        <f t="shared" si="181"/>
        <v>0</v>
      </c>
      <c r="R1829" s="35"/>
      <c r="S1829" s="36"/>
      <c r="T1829" s="41">
        <f t="shared" si="178"/>
        <v>0</v>
      </c>
      <c r="V1829" s="44"/>
      <c r="W1829" s="43"/>
    </row>
    <row r="1830" spans="2:23" ht="12" hidden="1" customHeight="1">
      <c r="B1830" s="165"/>
      <c r="C1830" s="165"/>
      <c r="D1830" s="165"/>
      <c r="E1830" s="18" t="s">
        <v>1179</v>
      </c>
      <c r="F1830" s="78" t="s">
        <v>1180</v>
      </c>
      <c r="G1830" s="21"/>
      <c r="H1830" s="21"/>
      <c r="I1830" s="24"/>
      <c r="J1830" s="25"/>
      <c r="K1830" s="17"/>
      <c r="L1830" s="9">
        <f>ABSTRACT!I1827</f>
        <v>0</v>
      </c>
      <c r="M1830" s="9">
        <f>ABSTRACT!J1827</f>
        <v>0</v>
      </c>
      <c r="N1830" s="9">
        <f>ABSTRACT!K1827</f>
        <v>0</v>
      </c>
      <c r="O1830" s="37">
        <f t="shared" si="179"/>
        <v>0</v>
      </c>
      <c r="P1830" s="37">
        <f t="shared" si="180"/>
        <v>0</v>
      </c>
      <c r="Q1830" s="37">
        <f t="shared" si="181"/>
        <v>0</v>
      </c>
      <c r="R1830" s="35"/>
      <c r="S1830" s="36"/>
      <c r="T1830" s="41">
        <f t="shared" si="178"/>
        <v>0</v>
      </c>
      <c r="V1830" s="44"/>
      <c r="W1830" s="43"/>
    </row>
    <row r="1831" spans="2:23" ht="12" hidden="1" customHeight="1">
      <c r="B1831" s="165"/>
      <c r="C1831" s="165"/>
      <c r="D1831" s="165"/>
      <c r="E1831" s="21" t="s">
        <v>99</v>
      </c>
      <c r="F1831" s="79" t="s">
        <v>1056</v>
      </c>
      <c r="G1831" s="21">
        <v>2</v>
      </c>
      <c r="H1831" s="21" t="s">
        <v>144</v>
      </c>
      <c r="I1831" s="24">
        <v>0.8</v>
      </c>
      <c r="J1831" s="25">
        <v>14510.688372430001</v>
      </c>
      <c r="K1831" s="17">
        <f t="shared" si="182"/>
        <v>23217.101395888003</v>
      </c>
      <c r="L1831" s="9">
        <f>ABSTRACT!I1828</f>
        <v>0</v>
      </c>
      <c r="M1831" s="9">
        <f>ABSTRACT!J1828</f>
        <v>0</v>
      </c>
      <c r="N1831" s="9">
        <f>ABSTRACT!K1828</f>
        <v>0</v>
      </c>
      <c r="O1831" s="37">
        <f t="shared" si="179"/>
        <v>0</v>
      </c>
      <c r="P1831" s="37">
        <f t="shared" si="180"/>
        <v>0</v>
      </c>
      <c r="Q1831" s="37">
        <f t="shared" si="181"/>
        <v>0</v>
      </c>
      <c r="R1831" s="35"/>
      <c r="S1831" s="36"/>
      <c r="T1831" s="41">
        <f t="shared" si="178"/>
        <v>0</v>
      </c>
      <c r="V1831" s="44"/>
      <c r="W1831" s="43"/>
    </row>
    <row r="1832" spans="2:23" ht="12" hidden="1" customHeight="1">
      <c r="B1832" s="165"/>
      <c r="C1832" s="165"/>
      <c r="D1832" s="165"/>
      <c r="E1832" s="21" t="s">
        <v>102</v>
      </c>
      <c r="F1832" s="79" t="s">
        <v>1057</v>
      </c>
      <c r="G1832" s="21">
        <v>2</v>
      </c>
      <c r="H1832" s="21" t="s">
        <v>144</v>
      </c>
      <c r="I1832" s="24">
        <v>0.1</v>
      </c>
      <c r="J1832" s="25">
        <v>14510.688372430001</v>
      </c>
      <c r="K1832" s="17">
        <f t="shared" si="182"/>
        <v>2902.1376744860004</v>
      </c>
      <c r="L1832" s="9">
        <f>ABSTRACT!I1829</f>
        <v>0</v>
      </c>
      <c r="M1832" s="9">
        <f>ABSTRACT!J1829</f>
        <v>0</v>
      </c>
      <c r="N1832" s="9">
        <f>ABSTRACT!K1829</f>
        <v>0</v>
      </c>
      <c r="O1832" s="37">
        <f t="shared" si="179"/>
        <v>0</v>
      </c>
      <c r="P1832" s="37">
        <f t="shared" si="180"/>
        <v>0</v>
      </c>
      <c r="Q1832" s="37">
        <f t="shared" si="181"/>
        <v>0</v>
      </c>
      <c r="R1832" s="35"/>
      <c r="S1832" s="36"/>
      <c r="T1832" s="41">
        <f t="shared" si="178"/>
        <v>0</v>
      </c>
      <c r="V1832" s="44"/>
      <c r="W1832" s="43"/>
    </row>
    <row r="1833" spans="2:23" ht="12" hidden="1" customHeight="1">
      <c r="B1833" s="165"/>
      <c r="C1833" s="165"/>
      <c r="D1833" s="165"/>
      <c r="E1833" s="18" t="s">
        <v>1181</v>
      </c>
      <c r="F1833" s="78" t="s">
        <v>1182</v>
      </c>
      <c r="G1833" s="21"/>
      <c r="H1833" s="21"/>
      <c r="I1833" s="24"/>
      <c r="J1833" s="25"/>
      <c r="K1833" s="17"/>
      <c r="L1833" s="9">
        <f>ABSTRACT!I1830</f>
        <v>0</v>
      </c>
      <c r="M1833" s="9">
        <f>ABSTRACT!J1830</f>
        <v>0</v>
      </c>
      <c r="N1833" s="9">
        <f>ABSTRACT!K1830</f>
        <v>0</v>
      </c>
      <c r="O1833" s="37">
        <f t="shared" si="179"/>
        <v>0</v>
      </c>
      <c r="P1833" s="37">
        <f t="shared" si="180"/>
        <v>0</v>
      </c>
      <c r="Q1833" s="37">
        <f t="shared" si="181"/>
        <v>0</v>
      </c>
      <c r="R1833" s="35"/>
      <c r="S1833" s="36"/>
      <c r="T1833" s="41">
        <f t="shared" si="178"/>
        <v>0</v>
      </c>
      <c r="V1833" s="44"/>
      <c r="W1833" s="43"/>
    </row>
    <row r="1834" spans="2:23" ht="12" hidden="1" customHeight="1">
      <c r="B1834" s="165"/>
      <c r="C1834" s="165"/>
      <c r="D1834" s="165"/>
      <c r="E1834" s="21" t="s">
        <v>99</v>
      </c>
      <c r="F1834" s="79" t="s">
        <v>1056</v>
      </c>
      <c r="G1834" s="21">
        <v>2</v>
      </c>
      <c r="H1834" s="21" t="s">
        <v>144</v>
      </c>
      <c r="I1834" s="24">
        <v>0.8</v>
      </c>
      <c r="J1834" s="25">
        <v>16217.700777025</v>
      </c>
      <c r="K1834" s="17">
        <f t="shared" si="182"/>
        <v>25948.321243240003</v>
      </c>
      <c r="L1834" s="9">
        <f>ABSTRACT!I1831</f>
        <v>0</v>
      </c>
      <c r="M1834" s="9">
        <f>ABSTRACT!J1831</f>
        <v>0</v>
      </c>
      <c r="N1834" s="9">
        <f>ABSTRACT!K1831</f>
        <v>0</v>
      </c>
      <c r="O1834" s="37">
        <f t="shared" si="179"/>
        <v>0</v>
      </c>
      <c r="P1834" s="37">
        <f t="shared" si="180"/>
        <v>0</v>
      </c>
      <c r="Q1834" s="37">
        <f t="shared" si="181"/>
        <v>0</v>
      </c>
      <c r="R1834" s="35"/>
      <c r="S1834" s="36"/>
      <c r="T1834" s="41">
        <f t="shared" si="178"/>
        <v>0</v>
      </c>
      <c r="V1834" s="44"/>
      <c r="W1834" s="43"/>
    </row>
    <row r="1835" spans="2:23" ht="12" hidden="1" customHeight="1">
      <c r="B1835" s="165"/>
      <c r="C1835" s="165"/>
      <c r="D1835" s="165"/>
      <c r="E1835" s="21" t="s">
        <v>102</v>
      </c>
      <c r="F1835" s="79" t="s">
        <v>1057</v>
      </c>
      <c r="G1835" s="21">
        <v>2</v>
      </c>
      <c r="H1835" s="21" t="s">
        <v>144</v>
      </c>
      <c r="I1835" s="24">
        <v>0.1</v>
      </c>
      <c r="J1835" s="25">
        <v>16217.700777025</v>
      </c>
      <c r="K1835" s="17">
        <f t="shared" si="182"/>
        <v>3243.5401554050004</v>
      </c>
      <c r="L1835" s="9">
        <f>ABSTRACT!I1832</f>
        <v>0</v>
      </c>
      <c r="M1835" s="9">
        <f>ABSTRACT!J1832</f>
        <v>0</v>
      </c>
      <c r="N1835" s="9">
        <f>ABSTRACT!K1832</f>
        <v>0</v>
      </c>
      <c r="O1835" s="37">
        <f t="shared" si="179"/>
        <v>0</v>
      </c>
      <c r="P1835" s="37">
        <f t="shared" si="180"/>
        <v>0</v>
      </c>
      <c r="Q1835" s="37">
        <f t="shared" si="181"/>
        <v>0</v>
      </c>
      <c r="R1835" s="35"/>
      <c r="S1835" s="36"/>
      <c r="T1835" s="41">
        <f t="shared" si="178"/>
        <v>0</v>
      </c>
      <c r="V1835" s="44"/>
      <c r="W1835" s="43"/>
    </row>
    <row r="1836" spans="2:23" ht="12" hidden="1" customHeight="1">
      <c r="B1836" s="165"/>
      <c r="C1836" s="165"/>
      <c r="D1836" s="165"/>
      <c r="E1836" s="12" t="s">
        <v>139</v>
      </c>
      <c r="F1836" s="80" t="s">
        <v>1183</v>
      </c>
      <c r="G1836" s="21"/>
      <c r="H1836" s="21"/>
      <c r="I1836" s="24"/>
      <c r="J1836" s="25"/>
      <c r="K1836" s="17"/>
      <c r="L1836" s="9">
        <f>ABSTRACT!I1833</f>
        <v>0</v>
      </c>
      <c r="M1836" s="9">
        <f>ABSTRACT!J1833</f>
        <v>0</v>
      </c>
      <c r="N1836" s="9">
        <f>ABSTRACT!K1833</f>
        <v>0</v>
      </c>
      <c r="O1836" s="37">
        <f t="shared" si="179"/>
        <v>0</v>
      </c>
      <c r="P1836" s="37">
        <f t="shared" si="180"/>
        <v>0</v>
      </c>
      <c r="Q1836" s="37">
        <f t="shared" si="181"/>
        <v>0</v>
      </c>
      <c r="R1836" s="35"/>
      <c r="S1836" s="36"/>
      <c r="T1836" s="41">
        <f t="shared" si="178"/>
        <v>0</v>
      </c>
      <c r="V1836" s="44"/>
      <c r="W1836" s="43"/>
    </row>
    <row r="1837" spans="2:23" ht="12" hidden="1" customHeight="1">
      <c r="B1837" s="165"/>
      <c r="C1837" s="165"/>
      <c r="D1837" s="165"/>
      <c r="E1837" s="18" t="s">
        <v>1184</v>
      </c>
      <c r="F1837" s="78" t="s">
        <v>1185</v>
      </c>
      <c r="G1837" s="21">
        <v>30</v>
      </c>
      <c r="H1837" s="89" t="s">
        <v>1186</v>
      </c>
      <c r="I1837" s="24">
        <v>0.9</v>
      </c>
      <c r="J1837" s="25">
        <v>7298.0014474403297</v>
      </c>
      <c r="K1837" s="17">
        <f t="shared" si="182"/>
        <v>197046.03908088891</v>
      </c>
      <c r="L1837" s="9">
        <f>ABSTRACT!I1834</f>
        <v>0</v>
      </c>
      <c r="M1837" s="9">
        <f>ABSTRACT!J1834</f>
        <v>0</v>
      </c>
      <c r="N1837" s="9">
        <f>ABSTRACT!K1834</f>
        <v>0</v>
      </c>
      <c r="O1837" s="37">
        <f t="shared" si="179"/>
        <v>0</v>
      </c>
      <c r="P1837" s="37">
        <f t="shared" si="180"/>
        <v>0</v>
      </c>
      <c r="Q1837" s="37">
        <f t="shared" si="181"/>
        <v>0</v>
      </c>
      <c r="R1837" s="35"/>
      <c r="S1837" s="36"/>
      <c r="T1837" s="41">
        <f t="shared" si="178"/>
        <v>0</v>
      </c>
      <c r="V1837" s="44"/>
      <c r="W1837" s="43"/>
    </row>
    <row r="1838" spans="2:23" ht="12" hidden="1" customHeight="1">
      <c r="B1838" s="165"/>
      <c r="C1838" s="165"/>
      <c r="D1838" s="165"/>
      <c r="E1838" s="18" t="s">
        <v>1187</v>
      </c>
      <c r="F1838" s="78" t="s">
        <v>1188</v>
      </c>
      <c r="G1838" s="21">
        <v>60</v>
      </c>
      <c r="H1838" s="89" t="s">
        <v>1186</v>
      </c>
      <c r="I1838" s="24">
        <v>0.9</v>
      </c>
      <c r="J1838" s="25">
        <v>973.06204662150003</v>
      </c>
      <c r="K1838" s="17">
        <f t="shared" si="182"/>
        <v>52545.350517561004</v>
      </c>
      <c r="L1838" s="9">
        <f>ABSTRACT!I1835</f>
        <v>0</v>
      </c>
      <c r="M1838" s="9">
        <f>ABSTRACT!J1835</f>
        <v>0</v>
      </c>
      <c r="N1838" s="9">
        <f>ABSTRACT!K1835</f>
        <v>0</v>
      </c>
      <c r="O1838" s="37">
        <f t="shared" si="179"/>
        <v>0</v>
      </c>
      <c r="P1838" s="37">
        <f t="shared" si="180"/>
        <v>0</v>
      </c>
      <c r="Q1838" s="37">
        <f t="shared" si="181"/>
        <v>0</v>
      </c>
      <c r="R1838" s="35"/>
      <c r="S1838" s="36"/>
      <c r="T1838" s="41">
        <f t="shared" si="178"/>
        <v>0</v>
      </c>
      <c r="V1838" s="42"/>
      <c r="W1838" s="43"/>
    </row>
    <row r="1839" spans="2:23" ht="12" hidden="1" customHeight="1">
      <c r="B1839" s="165"/>
      <c r="C1839" s="165"/>
      <c r="D1839" s="165"/>
      <c r="E1839" s="96"/>
      <c r="F1839" s="22"/>
      <c r="G1839" s="61"/>
      <c r="H1839" s="61"/>
      <c r="I1839" s="24"/>
      <c r="J1839" s="28"/>
      <c r="K1839" s="17"/>
      <c r="L1839" s="23"/>
      <c r="M1839" s="52"/>
      <c r="N1839" s="15"/>
      <c r="O1839" s="15"/>
      <c r="P1839" s="15"/>
      <c r="Q1839" s="15"/>
      <c r="R1839" s="35"/>
      <c r="S1839" s="36"/>
      <c r="T1839" s="41"/>
      <c r="V1839" s="175">
        <f>ROUND(SUM(V11:V1837),0)</f>
        <v>651217</v>
      </c>
      <c r="W1839" s="39">
        <f>ROUND(SUM(W11:W1837),0)</f>
        <v>673639</v>
      </c>
    </row>
    <row r="1840" spans="2:23" hidden="1">
      <c r="B1840" s="165"/>
      <c r="C1840" s="165"/>
      <c r="D1840" s="165"/>
      <c r="E1840" s="562" t="s">
        <v>1189</v>
      </c>
      <c r="F1840" s="563"/>
      <c r="G1840" s="563"/>
      <c r="H1840" s="563"/>
      <c r="I1840" s="564"/>
      <c r="J1840" s="54"/>
      <c r="K1840" s="11">
        <f>SUM(K12:K1839)</f>
        <v>44923474.969396114</v>
      </c>
      <c r="L1840" s="52"/>
      <c r="M1840" s="52"/>
      <c r="N1840" s="9"/>
      <c r="O1840" s="11">
        <f>SUM(O12:O1838)</f>
        <v>5984367.2628283845</v>
      </c>
      <c r="P1840" s="102">
        <f t="shared" ref="P1840:Q1840" si="183">SUM(P12:P1838)</f>
        <v>782079.6003019975</v>
      </c>
      <c r="Q1840" s="102">
        <f t="shared" si="183"/>
        <v>6766446.8631303813</v>
      </c>
      <c r="R1840" s="103"/>
      <c r="S1840" s="34"/>
      <c r="T1840" s="102">
        <f>ROUND(SUM(T12:T1838),0)</f>
        <v>1324855</v>
      </c>
    </row>
    <row r="1841" spans="2:17" hidden="1">
      <c r="B1841" s="165"/>
      <c r="C1841" s="165"/>
      <c r="D1841" s="165"/>
      <c r="E1841" s="562" t="s">
        <v>1190</v>
      </c>
      <c r="F1841" s="563"/>
      <c r="G1841" s="563"/>
      <c r="H1841" s="563"/>
      <c r="I1841" s="564"/>
      <c r="J1841" s="54"/>
      <c r="K1841" s="11">
        <f>SUM(K12:K1839)</f>
        <v>44923474.969396114</v>
      </c>
      <c r="L1841" s="52"/>
      <c r="M1841" s="52"/>
      <c r="N1841" s="9"/>
      <c r="O1841" s="11">
        <f>ROUNDUP(O1840/0.9,0)</f>
        <v>6649297</v>
      </c>
      <c r="P1841" s="11">
        <f t="shared" ref="P1841:Q1841" si="184">ROUND(P1840/0.9,0)</f>
        <v>868977</v>
      </c>
      <c r="Q1841" s="11">
        <f t="shared" si="184"/>
        <v>7518274</v>
      </c>
    </row>
    <row r="1842" spans="2:17" hidden="1"/>
    <row r="1843" spans="2:17" hidden="1"/>
  </sheetData>
  <mergeCells count="31">
    <mergeCell ref="V9:AO9"/>
    <mergeCell ref="E1840:I1840"/>
    <mergeCell ref="E1841:I1841"/>
    <mergeCell ref="E9:E10"/>
    <mergeCell ref="E1691:E1692"/>
    <mergeCell ref="F9:F10"/>
    <mergeCell ref="I9:I10"/>
    <mergeCell ref="J9:J10"/>
    <mergeCell ref="K9:K10"/>
    <mergeCell ref="T9:T10"/>
    <mergeCell ref="B3:D3"/>
    <mergeCell ref="E3:N3"/>
    <mergeCell ref="O3:R3"/>
    <mergeCell ref="O4:R4"/>
    <mergeCell ref="B8:D8"/>
    <mergeCell ref="E8:N8"/>
    <mergeCell ref="O8:T8"/>
    <mergeCell ref="S4:T4"/>
    <mergeCell ref="T2:T3"/>
    <mergeCell ref="O5:T5"/>
    <mergeCell ref="O6:T6"/>
    <mergeCell ref="B7:D7"/>
    <mergeCell ref="E7:N7"/>
    <mergeCell ref="O7:T7"/>
    <mergeCell ref="E4:N6"/>
    <mergeCell ref="B4:D6"/>
    <mergeCell ref="B9:D9"/>
    <mergeCell ref="G9:H9"/>
    <mergeCell ref="L9:N9"/>
    <mergeCell ref="O9:Q9"/>
    <mergeCell ref="R9:S9"/>
  </mergeCells>
  <conditionalFormatting sqref="N12:N1838 L12:L1838 M12:M1841">
    <cfRule type="cellIs" dxfId="2" priority="1" operator="greaterThan">
      <formula>0</formula>
    </cfRule>
  </conditionalFormatting>
  <printOptions horizontalCentered="1"/>
  <pageMargins left="0.35" right="0.26" top="0.51" bottom="0.34" header="0.19685039370078741" footer="0.19685039370078741"/>
  <pageSetup paperSize="9" scale="69" orientation="landscape" r:id="rId1"/>
  <rowBreaks count="27" manualBreakCount="27">
    <brk id="62" max="16383" man="1"/>
    <brk id="130" max="19" man="1"/>
    <brk id="197" max="19" man="1"/>
    <brk id="264" max="19" man="1"/>
    <brk id="331" max="19" man="1"/>
    <brk id="403" max="19" man="1"/>
    <brk id="467" max="19" man="1"/>
    <brk id="538" max="19" man="1"/>
    <brk id="601" max="19" man="1"/>
    <brk id="670" max="19" man="1"/>
    <brk id="739" max="19" man="1"/>
    <brk id="792" max="19" man="1"/>
    <brk id="854" max="16383" man="1"/>
    <brk id="923" max="19" man="1"/>
    <brk id="992" max="19" man="1"/>
    <brk id="1042" max="16383" man="1"/>
    <brk id="1109" max="19" man="1"/>
    <brk id="1166" max="16383" man="1"/>
    <brk id="1231" max="16383" man="1"/>
    <brk id="1297" max="16383" man="1"/>
    <brk id="1363" max="19" man="1"/>
    <brk id="1430" max="16383" man="1"/>
    <brk id="1499" max="16383" man="1"/>
    <brk id="1568" max="19" man="1"/>
    <brk id="1636" max="16383" man="1"/>
    <brk id="1704" max="16383" man="1"/>
    <brk id="1774" max="16383" man="1"/>
  </rowBreaks>
  <colBreaks count="1" manualBreakCount="1">
    <brk id="20" max="1048575" man="1"/>
  </colBreaks>
</worksheet>
</file>

<file path=xl/worksheets/sheet3.xml><?xml version="1.0" encoding="utf-8"?>
<worksheet xmlns="http://schemas.openxmlformats.org/spreadsheetml/2006/main" xmlns:r="http://schemas.openxmlformats.org/officeDocument/2006/relationships">
  <sheetPr>
    <pageSetUpPr fitToPage="1"/>
  </sheetPr>
  <dimension ref="B1:M48"/>
  <sheetViews>
    <sheetView view="pageBreakPreview" zoomScale="55" zoomScaleSheetLayoutView="55" workbookViewId="0">
      <selection activeCell="M12" sqref="M12"/>
    </sheetView>
  </sheetViews>
  <sheetFormatPr defaultColWidth="9" defaultRowHeight="14.5"/>
  <cols>
    <col min="1" max="1" width="1" customWidth="1"/>
    <col min="2" max="2" width="7.7265625" customWidth="1"/>
    <col min="10" max="10" width="7.81640625" customWidth="1"/>
    <col min="12" max="12" width="13.54296875" customWidth="1"/>
    <col min="13" max="13" width="20.26953125" customWidth="1"/>
  </cols>
  <sheetData>
    <row r="1" spans="2:13" ht="5.25" customHeight="1"/>
    <row r="2" spans="2:13" ht="24" customHeight="1">
      <c r="B2" s="569"/>
      <c r="C2" s="569"/>
      <c r="D2" s="569"/>
      <c r="E2" s="569"/>
      <c r="F2" s="569"/>
      <c r="G2" s="569"/>
      <c r="H2" s="569"/>
      <c r="I2" s="569"/>
      <c r="J2" s="569"/>
      <c r="K2" s="569"/>
      <c r="L2" s="570"/>
      <c r="M2" s="261" t="s">
        <v>1222</v>
      </c>
    </row>
    <row r="3" spans="2:13">
      <c r="B3" s="571" t="s">
        <v>1223</v>
      </c>
      <c r="C3" s="571"/>
      <c r="D3" s="571"/>
      <c r="E3" s="571"/>
      <c r="F3" s="571"/>
      <c r="G3" s="571"/>
      <c r="H3" s="571"/>
      <c r="I3" s="571"/>
      <c r="J3" s="571"/>
      <c r="K3" s="571"/>
      <c r="L3" s="571"/>
      <c r="M3" s="571"/>
    </row>
    <row r="4" spans="2:13">
      <c r="B4" s="572" t="s">
        <v>1224</v>
      </c>
      <c r="C4" s="572"/>
      <c r="D4" s="572"/>
      <c r="E4" s="572"/>
      <c r="F4" s="572"/>
      <c r="G4" s="572"/>
      <c r="H4" s="572"/>
      <c r="I4" s="572"/>
      <c r="J4" s="572"/>
      <c r="K4" s="572"/>
      <c r="L4" s="572"/>
      <c r="M4" s="268">
        <f>'WAM-6'!Q1841</f>
        <v>7518274</v>
      </c>
    </row>
    <row r="5" spans="2:13">
      <c r="B5" s="572" t="s">
        <v>1225</v>
      </c>
      <c r="C5" s="572"/>
      <c r="D5" s="572"/>
      <c r="E5" s="572"/>
      <c r="F5" s="572"/>
      <c r="G5" s="572"/>
      <c r="H5" s="572"/>
      <c r="I5" s="572"/>
      <c r="J5" s="572"/>
      <c r="K5" s="572"/>
      <c r="L5" s="572"/>
      <c r="M5" s="269">
        <v>0</v>
      </c>
    </row>
    <row r="6" spans="2:13">
      <c r="B6" s="572" t="s">
        <v>1226</v>
      </c>
      <c r="C6" s="572"/>
      <c r="D6" s="572"/>
      <c r="E6" s="572"/>
      <c r="F6" s="572"/>
      <c r="G6" s="572"/>
      <c r="H6" s="572"/>
      <c r="I6" s="572"/>
      <c r="J6" s="572"/>
      <c r="K6" s="572"/>
      <c r="L6" s="572"/>
      <c r="M6" s="269">
        <v>0</v>
      </c>
    </row>
    <row r="7" spans="2:13">
      <c r="B7" s="572" t="s">
        <v>1227</v>
      </c>
      <c r="C7" s="572"/>
      <c r="D7" s="572"/>
      <c r="E7" s="572"/>
      <c r="F7" s="572"/>
      <c r="G7" s="572"/>
      <c r="H7" s="572"/>
      <c r="I7" s="572"/>
      <c r="J7" s="572"/>
      <c r="K7" s="572"/>
      <c r="L7" s="572"/>
      <c r="M7" s="270">
        <f>SUM(M4:M6)</f>
        <v>7518274</v>
      </c>
    </row>
    <row r="8" spans="2:13">
      <c r="B8" s="573" t="s">
        <v>1228</v>
      </c>
      <c r="C8" s="574"/>
      <c r="D8" s="574"/>
      <c r="E8" s="574"/>
      <c r="F8" s="574"/>
      <c r="G8" s="574"/>
      <c r="H8" s="574"/>
      <c r="I8" s="574"/>
      <c r="J8" s="574"/>
      <c r="K8" s="574"/>
      <c r="L8" s="575"/>
      <c r="M8" s="587">
        <f>'WAM-6'!O1841</f>
        <v>6649297</v>
      </c>
    </row>
    <row r="9" spans="2:13">
      <c r="B9" s="576" t="s">
        <v>1229</v>
      </c>
      <c r="C9" s="576"/>
      <c r="D9" s="576"/>
      <c r="E9" s="577" t="s">
        <v>1360</v>
      </c>
      <c r="F9" s="578"/>
      <c r="G9" s="578"/>
      <c r="H9" s="578"/>
      <c r="I9" s="578"/>
      <c r="J9" s="579"/>
      <c r="K9" s="131" t="s">
        <v>1230</v>
      </c>
      <c r="L9" s="159" t="s">
        <v>1361</v>
      </c>
      <c r="M9" s="588"/>
    </row>
    <row r="10" spans="2:13" ht="18" customHeight="1">
      <c r="B10" s="572" t="s">
        <v>1231</v>
      </c>
      <c r="C10" s="572"/>
      <c r="D10" s="572"/>
      <c r="E10" s="572"/>
      <c r="F10" s="572"/>
      <c r="G10" s="572"/>
      <c r="H10" s="572"/>
      <c r="I10" s="572"/>
      <c r="J10" s="572"/>
      <c r="K10" s="572"/>
      <c r="L10" s="572"/>
      <c r="M10" s="271">
        <f>'WAM-6'!P1841</f>
        <v>868977</v>
      </c>
    </row>
    <row r="11" spans="2:13" ht="15.5">
      <c r="B11" s="573" t="s">
        <v>117</v>
      </c>
      <c r="C11" s="574"/>
      <c r="D11" s="574"/>
      <c r="E11" s="574"/>
      <c r="F11" s="574"/>
      <c r="G11" s="574"/>
      <c r="H11" s="574"/>
      <c r="I11" s="574"/>
      <c r="J11" s="575"/>
      <c r="K11" s="598"/>
      <c r="L11" s="599"/>
      <c r="M11" s="269"/>
    </row>
    <row r="12" spans="2:13">
      <c r="B12" s="600" t="s">
        <v>1354</v>
      </c>
      <c r="C12" s="601"/>
      <c r="D12" s="601"/>
      <c r="E12" s="601"/>
      <c r="F12" s="601"/>
      <c r="G12" s="601"/>
      <c r="H12" s="601"/>
      <c r="I12" s="601"/>
      <c r="J12" s="601"/>
      <c r="K12" s="601"/>
      <c r="L12" s="602"/>
      <c r="M12" s="271">
        <f>M10+M11</f>
        <v>868977</v>
      </c>
    </row>
    <row r="13" spans="2:13">
      <c r="B13" s="572" t="s">
        <v>1353</v>
      </c>
      <c r="C13" s="572"/>
      <c r="D13" s="572"/>
      <c r="E13" s="572"/>
      <c r="F13" s="572"/>
      <c r="G13" s="572"/>
      <c r="H13" s="572"/>
      <c r="I13" s="572"/>
      <c r="J13" s="572"/>
      <c r="K13" s="572"/>
      <c r="L13" s="572"/>
      <c r="M13" s="572"/>
    </row>
    <row r="14" spans="2:13" ht="18">
      <c r="B14" s="576" t="s">
        <v>1232</v>
      </c>
      <c r="C14" s="576"/>
      <c r="D14" s="576"/>
      <c r="E14" s="576"/>
      <c r="F14" s="576"/>
      <c r="G14" s="576"/>
      <c r="H14" s="576"/>
      <c r="I14" s="576"/>
      <c r="J14" s="576"/>
      <c r="K14" s="580">
        <f>M12+K15+K16+K17+K18+K19+K20+K21+K22+K23+K24+K25</f>
        <v>816837</v>
      </c>
      <c r="L14" s="580"/>
      <c r="M14" s="160"/>
    </row>
    <row r="15" spans="2:13" ht="15.5">
      <c r="B15" s="576" t="s">
        <v>1233</v>
      </c>
      <c r="C15" s="576"/>
      <c r="D15" s="576"/>
      <c r="E15" s="576"/>
      <c r="F15" s="576"/>
      <c r="G15" s="576"/>
      <c r="H15" s="576"/>
      <c r="I15" s="576"/>
      <c r="J15" s="576"/>
      <c r="K15" s="581">
        <v>0</v>
      </c>
      <c r="L15" s="581"/>
      <c r="M15" s="160"/>
    </row>
    <row r="16" spans="2:13" ht="15.5">
      <c r="B16" s="576" t="s">
        <v>1234</v>
      </c>
      <c r="C16" s="576"/>
      <c r="D16" s="576"/>
      <c r="E16" s="576"/>
      <c r="F16" s="576"/>
      <c r="G16" s="576"/>
      <c r="H16" s="576"/>
      <c r="I16" s="576"/>
      <c r="J16" s="576"/>
      <c r="K16" s="581">
        <v>0</v>
      </c>
      <c r="L16" s="581"/>
      <c r="M16" s="160"/>
    </row>
    <row r="17" spans="2:13" ht="15.5">
      <c r="B17" s="576" t="s">
        <v>1235</v>
      </c>
      <c r="C17" s="576"/>
      <c r="D17" s="576"/>
      <c r="E17" s="576"/>
      <c r="F17" s="576"/>
      <c r="G17" s="576"/>
      <c r="H17" s="576"/>
      <c r="I17" s="576"/>
      <c r="J17" s="576"/>
      <c r="K17" s="581">
        <v>0</v>
      </c>
      <c r="L17" s="581"/>
      <c r="M17" s="160"/>
    </row>
    <row r="18" spans="2:13" ht="15.5">
      <c r="B18" s="576" t="s">
        <v>1236</v>
      </c>
      <c r="C18" s="576"/>
      <c r="D18" s="576"/>
      <c r="E18" s="576"/>
      <c r="F18" s="576"/>
      <c r="G18" s="576"/>
      <c r="H18" s="576"/>
      <c r="I18" s="576"/>
      <c r="J18" s="576"/>
      <c r="K18" s="581">
        <f>-ROUND(M12*5%,0)</f>
        <v>-43449</v>
      </c>
      <c r="L18" s="581"/>
      <c r="M18" s="160"/>
    </row>
    <row r="19" spans="2:13" ht="15.5">
      <c r="B19" s="576" t="s">
        <v>1237</v>
      </c>
      <c r="C19" s="576"/>
      <c r="D19" s="576"/>
      <c r="E19" s="576"/>
      <c r="F19" s="576"/>
      <c r="G19" s="576"/>
      <c r="H19" s="576"/>
      <c r="I19" s="576"/>
      <c r="J19" s="576"/>
      <c r="K19" s="581">
        <f>-ROUND(M12*5%,0)</f>
        <v>-43449</v>
      </c>
      <c r="L19" s="581"/>
      <c r="M19" s="160"/>
    </row>
    <row r="20" spans="2:13" ht="15.5">
      <c r="B20" s="576" t="s">
        <v>1238</v>
      </c>
      <c r="C20" s="576"/>
      <c r="D20" s="576"/>
      <c r="E20" s="576"/>
      <c r="F20" s="576"/>
      <c r="G20" s="576"/>
      <c r="H20" s="576"/>
      <c r="I20" s="576"/>
      <c r="J20" s="576"/>
      <c r="K20" s="581">
        <v>0</v>
      </c>
      <c r="L20" s="581"/>
      <c r="M20" s="160"/>
    </row>
    <row r="21" spans="2:13" ht="15.5">
      <c r="B21" s="576" t="s">
        <v>1239</v>
      </c>
      <c r="C21" s="576"/>
      <c r="D21" s="576"/>
      <c r="E21" s="576"/>
      <c r="F21" s="576"/>
      <c r="G21" s="576"/>
      <c r="H21" s="576"/>
      <c r="I21" s="576"/>
      <c r="J21" s="576"/>
      <c r="K21" s="581">
        <f>-ROUND(M12*2%,0)</f>
        <v>-17380</v>
      </c>
      <c r="L21" s="581"/>
      <c r="M21" s="160"/>
    </row>
    <row r="22" spans="2:13" ht="15.5">
      <c r="B22" s="576" t="s">
        <v>1240</v>
      </c>
      <c r="C22" s="576"/>
      <c r="D22" s="576"/>
      <c r="E22" s="576"/>
      <c r="F22" s="576"/>
      <c r="G22" s="576"/>
      <c r="H22" s="576"/>
      <c r="I22" s="576"/>
      <c r="J22" s="576"/>
      <c r="K22" s="581">
        <f>-ROUND(M12*2%,0)</f>
        <v>-17380</v>
      </c>
      <c r="L22" s="581"/>
      <c r="M22" s="160"/>
    </row>
    <row r="23" spans="2:13" ht="15.5">
      <c r="B23" s="576" t="s">
        <v>1241</v>
      </c>
      <c r="C23" s="576"/>
      <c r="D23" s="576"/>
      <c r="E23" s="576"/>
      <c r="F23" s="576"/>
      <c r="G23" s="576"/>
      <c r="H23" s="576"/>
      <c r="I23" s="576"/>
      <c r="J23" s="576"/>
      <c r="K23" s="581">
        <f>-ROUND(M12*10%,0)</f>
        <v>-86898</v>
      </c>
      <c r="L23" s="581"/>
      <c r="M23" s="160"/>
    </row>
    <row r="24" spans="2:13" ht="15.5">
      <c r="B24" s="576" t="s">
        <v>1242</v>
      </c>
      <c r="C24" s="576"/>
      <c r="D24" s="576"/>
      <c r="E24" s="576"/>
      <c r="F24" s="576"/>
      <c r="G24" s="576"/>
      <c r="H24" s="576"/>
      <c r="I24" s="576"/>
      <c r="J24" s="576"/>
      <c r="K24" s="581">
        <f>ROUND(M12*9%,0)</f>
        <v>78208</v>
      </c>
      <c r="L24" s="581"/>
      <c r="M24" s="160"/>
    </row>
    <row r="25" spans="2:13" ht="15.5">
      <c r="B25" s="576" t="s">
        <v>1243</v>
      </c>
      <c r="C25" s="576"/>
      <c r="D25" s="576"/>
      <c r="E25" s="576"/>
      <c r="F25" s="576"/>
      <c r="G25" s="576"/>
      <c r="H25" s="576"/>
      <c r="I25" s="576"/>
      <c r="J25" s="576"/>
      <c r="K25" s="581">
        <f>ROUND(M12*9%,0)</f>
        <v>78208</v>
      </c>
      <c r="L25" s="581"/>
      <c r="M25" s="160"/>
    </row>
    <row r="26" spans="2:13" ht="36.75" customHeight="1">
      <c r="B26" s="158" t="s">
        <v>1244</v>
      </c>
      <c r="C26" s="582" t="s">
        <v>1245</v>
      </c>
      <c r="D26" s="583"/>
      <c r="E26" s="583"/>
      <c r="F26" s="583"/>
      <c r="G26" s="583"/>
      <c r="H26" s="583"/>
      <c r="I26" s="583"/>
      <c r="J26" s="583"/>
      <c r="K26" s="583"/>
      <c r="L26" s="583"/>
      <c r="M26" s="583"/>
    </row>
    <row r="27" spans="2:13">
      <c r="B27" s="584" t="s">
        <v>1246</v>
      </c>
      <c r="C27" s="584"/>
      <c r="D27" s="584"/>
      <c r="E27" s="584"/>
      <c r="F27" s="584"/>
      <c r="G27" s="584"/>
      <c r="H27" s="584"/>
      <c r="I27" s="584"/>
      <c r="J27" s="584"/>
      <c r="K27" s="584"/>
      <c r="L27" s="584"/>
      <c r="M27" s="584"/>
    </row>
    <row r="28" spans="2:13" s="157" customFormat="1">
      <c r="B28" s="585" t="s">
        <v>1247</v>
      </c>
      <c r="C28" s="586"/>
      <c r="D28" s="586"/>
      <c r="E28" s="586"/>
      <c r="F28" s="586"/>
      <c r="G28" s="586"/>
      <c r="H28" s="586"/>
      <c r="I28" s="586"/>
      <c r="J28" s="586"/>
      <c r="K28" s="586"/>
      <c r="L28" s="586"/>
      <c r="M28" s="586"/>
    </row>
    <row r="29" spans="2:13" s="157" customFormat="1" ht="21" customHeight="1">
      <c r="B29" s="604" t="s">
        <v>1248</v>
      </c>
      <c r="C29" s="604"/>
      <c r="D29" s="604"/>
      <c r="E29" s="604"/>
      <c r="F29" s="604"/>
      <c r="G29" s="604"/>
      <c r="H29" s="604"/>
      <c r="I29" s="604"/>
      <c r="J29" s="604"/>
      <c r="K29" s="604"/>
      <c r="L29" s="604"/>
      <c r="M29" s="604"/>
    </row>
    <row r="30" spans="2:13" s="157" customFormat="1" ht="48" customHeight="1">
      <c r="B30" s="605" t="s">
        <v>1249</v>
      </c>
      <c r="C30" s="606"/>
      <c r="D30" s="606"/>
      <c r="E30" s="606"/>
      <c r="F30" s="606"/>
      <c r="G30" s="606"/>
      <c r="H30" s="606"/>
      <c r="I30" s="606"/>
      <c r="J30" s="606"/>
      <c r="K30" s="606"/>
      <c r="L30" s="606"/>
      <c r="M30" s="606"/>
    </row>
    <row r="31" spans="2:13" s="157" customFormat="1" ht="59.25" customHeight="1">
      <c r="B31" s="606" t="s">
        <v>1250</v>
      </c>
      <c r="C31" s="606"/>
      <c r="D31" s="606"/>
      <c r="E31" s="606"/>
      <c r="F31" s="606"/>
      <c r="G31" s="606"/>
      <c r="H31" s="606"/>
      <c r="I31" s="606"/>
      <c r="J31" s="606"/>
      <c r="K31" s="606"/>
      <c r="L31" s="606"/>
      <c r="M31" s="606"/>
    </row>
    <row r="32" spans="2:13">
      <c r="B32" s="607" t="s">
        <v>1251</v>
      </c>
      <c r="C32" s="607"/>
      <c r="D32" s="607"/>
      <c r="E32" s="607"/>
      <c r="F32" s="607"/>
      <c r="G32" s="607"/>
      <c r="H32" s="608" t="s">
        <v>1252</v>
      </c>
      <c r="I32" s="608"/>
      <c r="J32" s="608"/>
      <c r="K32" s="608"/>
      <c r="L32" s="608"/>
      <c r="M32" s="608"/>
    </row>
    <row r="33" spans="2:13">
      <c r="B33" s="130"/>
      <c r="C33" s="596" t="s">
        <v>1253</v>
      </c>
      <c r="D33" s="596"/>
      <c r="E33" s="596"/>
      <c r="F33" s="596"/>
      <c r="G33" s="596"/>
      <c r="H33" s="597" t="s">
        <v>1254</v>
      </c>
      <c r="I33" s="597"/>
      <c r="J33" s="590"/>
      <c r="K33" s="590"/>
      <c r="L33" s="590"/>
      <c r="M33" s="590"/>
    </row>
    <row r="34" spans="2:13">
      <c r="B34" s="130"/>
      <c r="C34" s="590"/>
      <c r="D34" s="590"/>
      <c r="E34" s="590"/>
      <c r="F34" s="590"/>
      <c r="G34" s="590"/>
      <c r="H34" s="597" t="s">
        <v>1253</v>
      </c>
      <c r="I34" s="597"/>
      <c r="J34" s="590"/>
      <c r="K34" s="590"/>
      <c r="L34" s="590"/>
      <c r="M34" s="590"/>
    </row>
    <row r="35" spans="2:13">
      <c r="B35" s="584" t="s">
        <v>1255</v>
      </c>
      <c r="C35" s="584"/>
      <c r="D35" s="584"/>
      <c r="E35" s="584"/>
      <c r="F35" s="584"/>
      <c r="G35" s="584"/>
      <c r="H35" s="584"/>
      <c r="I35" s="584"/>
      <c r="J35" s="584"/>
      <c r="K35" s="584"/>
      <c r="L35" s="584"/>
      <c r="M35" s="584"/>
    </row>
    <row r="36" spans="2:13" ht="39" customHeight="1">
      <c r="B36" s="586" t="s">
        <v>1256</v>
      </c>
      <c r="C36" s="586"/>
      <c r="D36" s="586"/>
      <c r="E36" s="586"/>
      <c r="F36" s="586"/>
      <c r="G36" s="586"/>
      <c r="H36" s="586"/>
      <c r="I36" s="586"/>
      <c r="J36" s="586"/>
      <c r="K36" s="586"/>
      <c r="L36" s="586"/>
      <c r="M36" s="586"/>
    </row>
    <row r="37" spans="2:13" ht="18.75" customHeight="1">
      <c r="B37" s="590" t="s">
        <v>1257</v>
      </c>
      <c r="C37" s="590"/>
      <c r="D37" s="590"/>
      <c r="E37" s="590"/>
      <c r="F37" s="590"/>
      <c r="G37" s="590"/>
      <c r="H37" s="590"/>
      <c r="I37" s="590"/>
      <c r="J37" s="590"/>
      <c r="K37" s="590"/>
      <c r="L37" s="590"/>
      <c r="M37" s="590"/>
    </row>
    <row r="38" spans="2:13" ht="26.25" customHeight="1">
      <c r="B38" s="590" t="s">
        <v>1258</v>
      </c>
      <c r="C38" s="590"/>
      <c r="D38" s="590"/>
      <c r="E38" s="590"/>
      <c r="F38" s="590"/>
      <c r="G38" s="590"/>
      <c r="H38" s="590"/>
      <c r="I38" s="590"/>
      <c r="J38" s="590"/>
      <c r="K38" s="590"/>
      <c r="L38" s="590"/>
      <c r="M38" s="590"/>
    </row>
    <row r="39" spans="2:13" ht="20.25" customHeight="1">
      <c r="B39" s="592" t="s">
        <v>1259</v>
      </c>
      <c r="C39" s="592"/>
      <c r="D39" s="592"/>
      <c r="E39" s="592"/>
      <c r="F39" s="593">
        <f>K14</f>
        <v>816837</v>
      </c>
      <c r="G39" s="594"/>
      <c r="H39" s="595" t="s">
        <v>1351</v>
      </c>
      <c r="I39" s="595"/>
      <c r="J39" s="595"/>
      <c r="K39" s="595"/>
      <c r="L39" s="595"/>
      <c r="M39" s="595"/>
    </row>
    <row r="40" spans="2:13" ht="39" customHeight="1">
      <c r="B40" s="589" t="s">
        <v>1260</v>
      </c>
      <c r="C40" s="589"/>
      <c r="D40" s="589"/>
      <c r="E40" s="589"/>
      <c r="F40" s="589"/>
      <c r="G40" s="589"/>
      <c r="H40" s="589"/>
      <c r="I40" s="589"/>
      <c r="J40" s="589"/>
      <c r="K40" s="589"/>
      <c r="L40" s="589"/>
      <c r="M40" s="589"/>
    </row>
    <row r="41" spans="2:13">
      <c r="B41" s="130"/>
      <c r="C41" s="130"/>
      <c r="D41" s="130"/>
      <c r="E41" s="130"/>
      <c r="F41" s="130"/>
      <c r="G41" s="130"/>
      <c r="H41" s="130"/>
      <c r="I41" s="130"/>
      <c r="J41" s="130"/>
      <c r="K41" s="130"/>
      <c r="L41" s="130"/>
      <c r="M41" s="160"/>
    </row>
    <row r="42" spans="2:13">
      <c r="B42" s="590" t="s">
        <v>1261</v>
      </c>
      <c r="C42" s="590"/>
      <c r="D42" s="130"/>
      <c r="E42" s="591" t="s">
        <v>1262</v>
      </c>
      <c r="F42" s="591"/>
      <c r="G42" s="591"/>
      <c r="H42" s="154"/>
      <c r="I42" s="130"/>
      <c r="J42" s="591" t="s">
        <v>1263</v>
      </c>
      <c r="K42" s="591"/>
      <c r="L42" s="591"/>
      <c r="M42" s="160"/>
    </row>
    <row r="43" spans="2:13">
      <c r="B43" s="130"/>
      <c r="C43" s="130"/>
      <c r="D43" s="130"/>
      <c r="E43" s="154" t="s">
        <v>1264</v>
      </c>
      <c r="F43" s="130"/>
      <c r="G43" s="154" t="s">
        <v>1265</v>
      </c>
      <c r="H43" s="154"/>
      <c r="I43" s="130"/>
      <c r="J43" s="154" t="s">
        <v>1264</v>
      </c>
      <c r="K43" s="130"/>
      <c r="L43" s="154" t="s">
        <v>1265</v>
      </c>
      <c r="M43" s="160"/>
    </row>
    <row r="44" spans="2:13">
      <c r="B44" s="130"/>
      <c r="C44" s="130"/>
      <c r="D44" s="130"/>
      <c r="E44" s="130"/>
      <c r="F44" s="130"/>
      <c r="G44" s="130"/>
      <c r="H44" s="130"/>
      <c r="I44" s="130"/>
      <c r="J44" s="130"/>
      <c r="K44" s="130"/>
      <c r="L44" s="130"/>
      <c r="M44" s="160"/>
    </row>
    <row r="45" spans="2:13">
      <c r="B45" s="130"/>
      <c r="C45" s="130"/>
      <c r="D45" s="130"/>
      <c r="E45" s="130"/>
      <c r="F45" s="130"/>
      <c r="G45" s="130"/>
      <c r="H45" s="130"/>
      <c r="I45" s="130"/>
      <c r="J45" s="130"/>
      <c r="K45" s="130"/>
      <c r="L45" s="130"/>
      <c r="M45" s="160"/>
    </row>
    <row r="46" spans="2:13">
      <c r="B46" s="130"/>
      <c r="C46" s="130"/>
      <c r="D46" s="149" t="s">
        <v>30</v>
      </c>
      <c r="E46" s="130"/>
      <c r="F46" s="130"/>
      <c r="G46" s="130"/>
      <c r="H46" s="130"/>
      <c r="I46" s="149" t="s">
        <v>30</v>
      </c>
      <c r="J46" s="130"/>
      <c r="K46" s="130"/>
      <c r="L46" s="130"/>
      <c r="M46" s="160"/>
    </row>
    <row r="47" spans="2:13">
      <c r="B47" s="590"/>
      <c r="C47" s="590"/>
      <c r="D47" s="590"/>
      <c r="E47" s="590"/>
      <c r="F47" s="590"/>
      <c r="G47" s="590"/>
      <c r="H47" s="590"/>
      <c r="I47" s="590"/>
      <c r="J47" s="603" t="s">
        <v>1266</v>
      </c>
      <c r="K47" s="603"/>
      <c r="L47" s="603"/>
      <c r="M47" s="603"/>
    </row>
    <row r="48" spans="2:13">
      <c r="B48" s="590"/>
      <c r="C48" s="590"/>
      <c r="D48" s="590"/>
      <c r="E48" s="590"/>
      <c r="F48" s="590"/>
      <c r="G48" s="590"/>
      <c r="H48" s="590"/>
      <c r="I48" s="590"/>
      <c r="J48" s="596" t="s">
        <v>1253</v>
      </c>
      <c r="K48" s="596"/>
      <c r="L48" s="596"/>
      <c r="M48" s="596"/>
    </row>
  </sheetData>
  <mergeCells count="68">
    <mergeCell ref="B11:J11"/>
    <mergeCell ref="K11:L11"/>
    <mergeCell ref="B12:L12"/>
    <mergeCell ref="B48:I48"/>
    <mergeCell ref="J48:M48"/>
    <mergeCell ref="B47:I47"/>
    <mergeCell ref="J47:M47"/>
    <mergeCell ref="H34:I34"/>
    <mergeCell ref="J34:M34"/>
    <mergeCell ref="B29:M29"/>
    <mergeCell ref="B30:M30"/>
    <mergeCell ref="B31:M31"/>
    <mergeCell ref="B32:G32"/>
    <mergeCell ref="H32:M32"/>
    <mergeCell ref="B25:J25"/>
    <mergeCell ref="K25:L25"/>
    <mergeCell ref="M8:M9"/>
    <mergeCell ref="B40:M40"/>
    <mergeCell ref="B42:C42"/>
    <mergeCell ref="E42:G42"/>
    <mergeCell ref="J42:L42"/>
    <mergeCell ref="B35:M35"/>
    <mergeCell ref="B36:M36"/>
    <mergeCell ref="B37:M37"/>
    <mergeCell ref="B38:M38"/>
    <mergeCell ref="B39:E39"/>
    <mergeCell ref="F39:G39"/>
    <mergeCell ref="H39:M39"/>
    <mergeCell ref="C33:G33"/>
    <mergeCell ref="H33:I33"/>
    <mergeCell ref="J33:M33"/>
    <mergeCell ref="C34:G34"/>
    <mergeCell ref="C26:M26"/>
    <mergeCell ref="B27:M27"/>
    <mergeCell ref="B28:M28"/>
    <mergeCell ref="B22:J22"/>
    <mergeCell ref="K22:L22"/>
    <mergeCell ref="B23:J23"/>
    <mergeCell ref="K23:L23"/>
    <mergeCell ref="B24:J24"/>
    <mergeCell ref="K24:L24"/>
    <mergeCell ref="B19:J19"/>
    <mergeCell ref="K19:L19"/>
    <mergeCell ref="B20:J20"/>
    <mergeCell ref="K20:L20"/>
    <mergeCell ref="B21:J21"/>
    <mergeCell ref="K21:L21"/>
    <mergeCell ref="B16:J16"/>
    <mergeCell ref="K16:L16"/>
    <mergeCell ref="B17:J17"/>
    <mergeCell ref="K17:L17"/>
    <mergeCell ref="B18:J18"/>
    <mergeCell ref="K18:L18"/>
    <mergeCell ref="B13:M13"/>
    <mergeCell ref="B14:J14"/>
    <mergeCell ref="K14:L14"/>
    <mergeCell ref="B15:J15"/>
    <mergeCell ref="K15:L15"/>
    <mergeCell ref="B7:L7"/>
    <mergeCell ref="B8:L8"/>
    <mergeCell ref="B9:D9"/>
    <mergeCell ref="E9:J9"/>
    <mergeCell ref="B10:L10"/>
    <mergeCell ref="B2:L2"/>
    <mergeCell ref="B3:M3"/>
    <mergeCell ref="B4:L4"/>
    <mergeCell ref="B5:L5"/>
    <mergeCell ref="B6:L6"/>
  </mergeCells>
  <pageMargins left="0.43307086614173229" right="0.31496062992125984" top="0.59055118110236227" bottom="0.59055118110236227" header="0.19685039370078741" footer="0.19685039370078741"/>
  <pageSetup paperSize="9" scale="78" orientation="portrait" r:id="rId1"/>
</worksheet>
</file>

<file path=xl/worksheets/sheet4.xml><?xml version="1.0" encoding="utf-8"?>
<worksheet xmlns="http://schemas.openxmlformats.org/spreadsheetml/2006/main" xmlns:r="http://schemas.openxmlformats.org/officeDocument/2006/relationships">
  <dimension ref="B1:R41"/>
  <sheetViews>
    <sheetView view="pageBreakPreview" zoomScale="60" workbookViewId="0">
      <selection activeCell="O26" sqref="O26"/>
    </sheetView>
  </sheetViews>
  <sheetFormatPr defaultColWidth="9" defaultRowHeight="14.5"/>
  <cols>
    <col min="1" max="1" width="2" customWidth="1"/>
    <col min="3" max="3" width="11" customWidth="1"/>
    <col min="4" max="4" width="11.54296875" customWidth="1"/>
    <col min="5" max="5" width="12.26953125" customWidth="1"/>
    <col min="6" max="6" width="10" customWidth="1"/>
    <col min="7" max="7" width="11" customWidth="1"/>
    <col min="8" max="8" width="11.54296875" customWidth="1"/>
    <col min="9" max="9" width="11" customWidth="1"/>
    <col min="10" max="11" width="10.81640625" customWidth="1"/>
    <col min="12" max="12" width="11.1796875" customWidth="1"/>
    <col min="13" max="13" width="10.54296875" customWidth="1"/>
    <col min="14" max="14" width="11" customWidth="1"/>
  </cols>
  <sheetData>
    <row r="1" spans="2:17" ht="4.5" customHeight="1"/>
    <row r="2" spans="2:17" ht="27.75" customHeight="1">
      <c r="B2" s="609" t="s">
        <v>1267</v>
      </c>
      <c r="C2" s="610"/>
      <c r="D2" s="610"/>
      <c r="E2" s="610"/>
      <c r="F2" s="610"/>
      <c r="G2" s="610"/>
      <c r="H2" s="610"/>
      <c r="I2" s="610"/>
      <c r="J2" s="610"/>
      <c r="K2" s="610"/>
      <c r="L2" s="611"/>
      <c r="M2" s="612" t="s">
        <v>1268</v>
      </c>
      <c r="N2" s="612"/>
    </row>
    <row r="3" spans="2:17">
      <c r="B3" s="596" t="s">
        <v>1269</v>
      </c>
      <c r="C3" s="596"/>
      <c r="D3" s="596"/>
      <c r="E3" s="596"/>
      <c r="F3" s="596"/>
      <c r="G3" s="596"/>
      <c r="H3" s="596"/>
      <c r="I3" s="596"/>
      <c r="J3" s="613" t="s">
        <v>1270</v>
      </c>
      <c r="K3" s="613"/>
      <c r="L3" s="613"/>
      <c r="M3" s="613"/>
      <c r="N3" s="613"/>
    </row>
    <row r="4" spans="2:17">
      <c r="B4" s="590" t="s">
        <v>1271</v>
      </c>
      <c r="C4" s="590"/>
      <c r="D4" s="590"/>
      <c r="E4" s="590"/>
      <c r="F4" s="590"/>
      <c r="G4" s="613" t="s">
        <v>1272</v>
      </c>
      <c r="H4" s="613"/>
      <c r="I4" s="614" t="s">
        <v>1273</v>
      </c>
      <c r="J4" s="614"/>
      <c r="K4" s="614"/>
      <c r="L4" s="614"/>
      <c r="M4" s="614"/>
      <c r="N4" s="614"/>
    </row>
    <row r="5" spans="2:17">
      <c r="B5" s="615" t="s">
        <v>1274</v>
      </c>
      <c r="C5" s="596"/>
      <c r="D5" s="596"/>
      <c r="E5" s="590" t="s">
        <v>1275</v>
      </c>
      <c r="F5" s="590"/>
      <c r="G5" s="590"/>
      <c r="H5" s="590"/>
      <c r="I5" s="616" t="s">
        <v>1276</v>
      </c>
      <c r="J5" s="614"/>
      <c r="K5" s="614"/>
      <c r="L5" s="614"/>
      <c r="M5" s="614"/>
      <c r="N5" s="614"/>
    </row>
    <row r="6" spans="2:17">
      <c r="B6" s="590" t="s">
        <v>1277</v>
      </c>
      <c r="C6" s="590"/>
      <c r="D6" s="590"/>
      <c r="E6" s="590" t="s">
        <v>1275</v>
      </c>
      <c r="F6" s="590"/>
      <c r="G6" s="590"/>
      <c r="H6" s="590"/>
      <c r="I6" s="614"/>
      <c r="J6" s="614"/>
      <c r="K6" s="614"/>
      <c r="L6" s="614"/>
      <c r="M6" s="613" t="s">
        <v>1278</v>
      </c>
      <c r="N6" s="613"/>
    </row>
    <row r="7" spans="2:17">
      <c r="B7" s="590" t="s">
        <v>1279</v>
      </c>
      <c r="C7" s="590"/>
      <c r="D7" s="590"/>
      <c r="E7" s="615" t="s">
        <v>1280</v>
      </c>
      <c r="F7" s="596"/>
      <c r="G7" s="596"/>
      <c r="H7" s="596"/>
      <c r="I7" s="617" t="s">
        <v>1261</v>
      </c>
      <c r="J7" s="617"/>
      <c r="K7" s="618" t="s">
        <v>1281</v>
      </c>
      <c r="L7" s="618"/>
      <c r="M7" s="618" t="s">
        <v>1282</v>
      </c>
      <c r="N7" s="618"/>
    </row>
    <row r="8" spans="2:17">
      <c r="B8" s="590" t="s">
        <v>1283</v>
      </c>
      <c r="C8" s="590"/>
      <c r="D8" s="590"/>
      <c r="E8" s="590"/>
      <c r="F8" s="590"/>
      <c r="G8" s="590"/>
      <c r="H8" s="590"/>
      <c r="I8" s="590"/>
      <c r="J8" s="590"/>
      <c r="K8" s="618" t="s">
        <v>1284</v>
      </c>
      <c r="L8" s="618"/>
      <c r="M8" s="618" t="s">
        <v>1285</v>
      </c>
      <c r="N8" s="618"/>
    </row>
    <row r="9" spans="2:17">
      <c r="B9" s="590" t="s">
        <v>1286</v>
      </c>
      <c r="C9" s="590"/>
      <c r="D9" s="590"/>
      <c r="E9" s="590"/>
      <c r="F9" s="590"/>
      <c r="G9" s="590"/>
      <c r="H9" s="590"/>
      <c r="I9" s="590"/>
      <c r="J9" s="590"/>
      <c r="K9" s="154" t="s">
        <v>1287</v>
      </c>
      <c r="L9" s="154" t="s">
        <v>1265</v>
      </c>
      <c r="M9" s="154" t="s">
        <v>1287</v>
      </c>
      <c r="N9" s="154" t="s">
        <v>1265</v>
      </c>
    </row>
    <row r="10" spans="2:17">
      <c r="B10" s="590" t="s">
        <v>1288</v>
      </c>
      <c r="C10" s="590"/>
      <c r="D10" s="590"/>
      <c r="E10" s="590"/>
      <c r="F10" s="590"/>
      <c r="G10" s="590"/>
      <c r="H10" s="590"/>
      <c r="I10" s="590"/>
      <c r="J10" s="590"/>
      <c r="K10" s="130"/>
      <c r="L10" s="130"/>
      <c r="M10" s="130"/>
      <c r="N10" s="130"/>
    </row>
    <row r="11" spans="2:17">
      <c r="B11" s="590"/>
      <c r="C11" s="590"/>
      <c r="D11" s="590"/>
      <c r="E11" s="590"/>
      <c r="F11" s="590"/>
      <c r="G11" s="590"/>
      <c r="H11" s="590"/>
      <c r="I11" s="610" t="s">
        <v>30</v>
      </c>
      <c r="J11" s="610"/>
      <c r="K11" s="130"/>
      <c r="L11" s="130"/>
      <c r="M11" s="130"/>
      <c r="N11" s="130"/>
    </row>
    <row r="12" spans="2:17" ht="3.75" customHeight="1">
      <c r="B12" s="590"/>
      <c r="C12" s="590"/>
      <c r="D12" s="590"/>
      <c r="E12" s="590"/>
      <c r="F12" s="590"/>
      <c r="G12" s="590"/>
      <c r="H12" s="590"/>
      <c r="I12" s="590"/>
      <c r="J12" s="590"/>
      <c r="K12" s="590"/>
      <c r="L12" s="590"/>
      <c r="M12" s="590"/>
      <c r="N12" s="590"/>
    </row>
    <row r="13" spans="2:17">
      <c r="B13" s="590" t="s">
        <v>1289</v>
      </c>
      <c r="C13" s="590"/>
      <c r="D13" s="590"/>
      <c r="E13" s="590"/>
      <c r="F13" s="590"/>
      <c r="G13" s="590"/>
      <c r="H13" s="619" t="s">
        <v>1290</v>
      </c>
      <c r="I13" s="619"/>
      <c r="J13" s="619"/>
      <c r="K13" s="619"/>
      <c r="L13" s="613" t="s">
        <v>1291</v>
      </c>
      <c r="M13" s="613"/>
      <c r="N13" s="613"/>
    </row>
    <row r="14" spans="2:17">
      <c r="B14" s="620" t="s">
        <v>1253</v>
      </c>
      <c r="C14" s="620"/>
      <c r="D14" s="620"/>
      <c r="E14" s="620"/>
      <c r="F14" s="620"/>
      <c r="G14" s="620"/>
      <c r="H14" s="620" t="s">
        <v>1253</v>
      </c>
      <c r="I14" s="620"/>
      <c r="J14" s="620"/>
      <c r="K14" s="620"/>
      <c r="L14" s="620" t="s">
        <v>1253</v>
      </c>
      <c r="M14" s="620"/>
      <c r="N14" s="620"/>
    </row>
    <row r="15" spans="2:17">
      <c r="B15" s="150" t="s">
        <v>1292</v>
      </c>
      <c r="C15" s="150"/>
      <c r="D15" s="130" t="s">
        <v>1293</v>
      </c>
      <c r="E15" s="130"/>
      <c r="F15" s="130"/>
      <c r="G15" s="130"/>
      <c r="H15" s="130"/>
      <c r="I15" s="130"/>
      <c r="J15" s="130"/>
      <c r="K15" s="130"/>
      <c r="L15" s="130"/>
      <c r="M15" s="130"/>
      <c r="N15" s="130"/>
      <c r="O15" s="130"/>
      <c r="P15" s="130"/>
      <c r="Q15" s="130"/>
    </row>
    <row r="16" spans="2:17" ht="5.25" customHeight="1">
      <c r="B16" s="151"/>
      <c r="C16" s="151"/>
      <c r="D16" s="151"/>
      <c r="E16" s="151"/>
      <c r="F16" s="151"/>
      <c r="G16" s="151"/>
      <c r="H16" s="151"/>
      <c r="I16" s="151"/>
      <c r="J16" s="151"/>
      <c r="K16" s="151"/>
      <c r="L16" s="151"/>
      <c r="M16" s="151"/>
      <c r="N16" s="151"/>
    </row>
    <row r="17" spans="2:18">
      <c r="B17" s="590" t="s">
        <v>1294</v>
      </c>
      <c r="C17" s="590"/>
      <c r="D17" s="590"/>
      <c r="E17" s="590"/>
      <c r="F17" s="590"/>
      <c r="G17" s="590"/>
      <c r="H17" s="590"/>
      <c r="I17" s="590"/>
      <c r="J17" s="590"/>
      <c r="K17" s="613" t="s">
        <v>1295</v>
      </c>
      <c r="L17" s="613"/>
      <c r="M17" s="613"/>
      <c r="N17" s="613"/>
    </row>
    <row r="18" spans="2:18">
      <c r="B18" s="590" t="s">
        <v>1253</v>
      </c>
      <c r="C18" s="590"/>
      <c r="D18" s="590"/>
      <c r="E18" s="590"/>
      <c r="F18" s="590"/>
      <c r="G18" s="590"/>
      <c r="H18" s="590"/>
      <c r="I18" s="590"/>
      <c r="J18" s="590"/>
      <c r="K18" s="613" t="s">
        <v>1296</v>
      </c>
      <c r="L18" s="613"/>
      <c r="M18" s="613"/>
      <c r="N18" s="613"/>
    </row>
    <row r="19" spans="2:18">
      <c r="B19" s="620"/>
      <c r="C19" s="620"/>
      <c r="D19" s="620"/>
      <c r="E19" s="620"/>
      <c r="F19" s="620"/>
      <c r="G19" s="620"/>
      <c r="H19" s="620"/>
      <c r="I19" s="620"/>
      <c r="J19" s="620"/>
      <c r="K19" s="620" t="s">
        <v>1253</v>
      </c>
      <c r="L19" s="620"/>
      <c r="M19" s="620"/>
      <c r="N19" s="620"/>
    </row>
    <row r="20" spans="2:18">
      <c r="B20" s="584" t="s">
        <v>1297</v>
      </c>
      <c r="C20" s="584"/>
      <c r="D20" s="584"/>
      <c r="E20" s="584"/>
      <c r="F20" s="584"/>
      <c r="G20" s="584"/>
      <c r="H20" s="584"/>
      <c r="I20" s="584"/>
      <c r="J20" s="584"/>
      <c r="K20" s="584"/>
      <c r="L20" s="584"/>
      <c r="M20" s="584"/>
      <c r="N20" s="584"/>
      <c r="P20" s="130"/>
      <c r="Q20" s="130"/>
      <c r="R20" s="130"/>
    </row>
    <row r="21" spans="2:18">
      <c r="B21" s="624" t="s">
        <v>1298</v>
      </c>
      <c r="C21" s="624"/>
      <c r="D21" s="624"/>
      <c r="E21" s="624"/>
      <c r="F21" s="624"/>
      <c r="G21" s="624"/>
      <c r="H21" s="624"/>
      <c r="I21" s="613" t="s">
        <v>1299</v>
      </c>
      <c r="J21" s="613"/>
      <c r="K21" s="613" t="s">
        <v>1300</v>
      </c>
      <c r="L21" s="613"/>
      <c r="M21" s="613"/>
      <c r="N21" s="613"/>
    </row>
    <row r="22" spans="2:18">
      <c r="B22" s="624"/>
      <c r="C22" s="624"/>
      <c r="D22" s="624"/>
      <c r="E22" s="624"/>
      <c r="F22" s="624"/>
      <c r="G22" s="624"/>
      <c r="H22" s="624"/>
      <c r="I22" s="613" t="s">
        <v>1301</v>
      </c>
      <c r="J22" s="613"/>
      <c r="K22" s="613" t="s">
        <v>1300</v>
      </c>
      <c r="L22" s="613"/>
      <c r="M22" s="613"/>
      <c r="N22" s="613"/>
    </row>
    <row r="23" spans="2:18">
      <c r="B23" s="624"/>
      <c r="C23" s="624"/>
      <c r="D23" s="624"/>
      <c r="E23" s="624"/>
      <c r="F23" s="624"/>
      <c r="G23" s="624"/>
      <c r="H23" s="624"/>
      <c r="I23" s="613" t="s">
        <v>30</v>
      </c>
      <c r="J23" s="613"/>
      <c r="K23" s="613" t="s">
        <v>1300</v>
      </c>
      <c r="L23" s="613"/>
      <c r="M23" s="613"/>
      <c r="N23" s="613"/>
    </row>
    <row r="24" spans="2:18">
      <c r="B24" s="584" t="s">
        <v>1302</v>
      </c>
      <c r="C24" s="584"/>
      <c r="D24" s="584"/>
      <c r="E24" s="584"/>
      <c r="F24" s="584"/>
      <c r="G24" s="584"/>
      <c r="H24" s="584"/>
      <c r="I24" s="584"/>
      <c r="J24" s="584"/>
      <c r="K24" s="584"/>
      <c r="L24" s="584"/>
      <c r="M24" s="584"/>
      <c r="N24" s="584"/>
    </row>
    <row r="25" spans="2:18">
      <c r="B25" s="596" t="s">
        <v>1303</v>
      </c>
      <c r="C25" s="596"/>
      <c r="D25" s="596"/>
      <c r="E25" s="596"/>
      <c r="F25" s="596"/>
      <c r="G25" s="596"/>
      <c r="H25" s="596"/>
      <c r="I25" s="596"/>
      <c r="J25" s="596"/>
      <c r="K25" s="596"/>
      <c r="L25" s="596"/>
      <c r="M25" s="596"/>
      <c r="N25" s="596"/>
    </row>
    <row r="26" spans="2:18" ht="15.5">
      <c r="B26" s="621" t="s">
        <v>1369</v>
      </c>
      <c r="C26" s="621"/>
      <c r="D26" s="621"/>
      <c r="E26" s="621"/>
      <c r="F26" s="621"/>
      <c r="G26" s="621"/>
      <c r="H26" s="621"/>
      <c r="I26" s="621"/>
      <c r="J26" s="621"/>
      <c r="K26" s="621"/>
      <c r="L26" s="621"/>
      <c r="M26" s="621"/>
      <c r="N26" s="621"/>
      <c r="O26" s="155"/>
      <c r="P26" s="155"/>
      <c r="Q26" s="155"/>
      <c r="R26" s="155"/>
    </row>
    <row r="27" spans="2:18">
      <c r="B27" s="612" t="s">
        <v>1304</v>
      </c>
      <c r="C27" s="626" t="s">
        <v>1305</v>
      </c>
      <c r="D27" s="626" t="s">
        <v>1306</v>
      </c>
      <c r="E27" s="626" t="s">
        <v>1307</v>
      </c>
      <c r="F27" s="626" t="s">
        <v>1308</v>
      </c>
      <c r="G27" s="626" t="s">
        <v>1309</v>
      </c>
      <c r="H27" s="626" t="s">
        <v>1310</v>
      </c>
      <c r="I27" s="626" t="s">
        <v>1311</v>
      </c>
      <c r="J27" s="622" t="s">
        <v>1312</v>
      </c>
      <c r="K27" s="622"/>
      <c r="L27" s="622"/>
      <c r="M27" s="622"/>
      <c r="N27" s="627" t="s">
        <v>1313</v>
      </c>
    </row>
    <row r="28" spans="2:18" ht="61.5" customHeight="1">
      <c r="B28" s="612"/>
      <c r="C28" s="612"/>
      <c r="D28" s="612"/>
      <c r="E28" s="612"/>
      <c r="F28" s="612"/>
      <c r="G28" s="612"/>
      <c r="H28" s="612"/>
      <c r="I28" s="612"/>
      <c r="J28" s="262" t="s">
        <v>1314</v>
      </c>
      <c r="K28" s="123" t="s">
        <v>1315</v>
      </c>
      <c r="L28" s="123" t="s">
        <v>1316</v>
      </c>
      <c r="M28" s="123" t="s">
        <v>1317</v>
      </c>
      <c r="N28" s="627"/>
    </row>
    <row r="29" spans="2:18" ht="11.25" customHeight="1">
      <c r="B29" s="152">
        <v>1</v>
      </c>
      <c r="C29" s="631" t="s">
        <v>1318</v>
      </c>
      <c r="D29" s="632"/>
      <c r="E29" s="632"/>
      <c r="F29" s="632"/>
      <c r="G29" s="632"/>
      <c r="H29" s="632"/>
      <c r="I29" s="632"/>
      <c r="J29" s="632"/>
      <c r="K29" s="632"/>
      <c r="L29" s="632"/>
      <c r="M29" s="632"/>
      <c r="N29" s="628"/>
    </row>
    <row r="30" spans="2:18" ht="12" customHeight="1">
      <c r="B30" s="152">
        <v>2</v>
      </c>
      <c r="C30" s="632"/>
      <c r="D30" s="632"/>
      <c r="E30" s="632"/>
      <c r="F30" s="632"/>
      <c r="G30" s="632"/>
      <c r="H30" s="632"/>
      <c r="I30" s="632"/>
      <c r="J30" s="632"/>
      <c r="K30" s="632"/>
      <c r="L30" s="632"/>
      <c r="M30" s="632"/>
      <c r="N30" s="629"/>
    </row>
    <row r="31" spans="2:18" ht="11.25" customHeight="1">
      <c r="B31" s="152">
        <v>3</v>
      </c>
      <c r="C31" s="632"/>
      <c r="D31" s="632"/>
      <c r="E31" s="632"/>
      <c r="F31" s="632"/>
      <c r="G31" s="632"/>
      <c r="H31" s="632"/>
      <c r="I31" s="632"/>
      <c r="J31" s="632"/>
      <c r="K31" s="632"/>
      <c r="L31" s="632"/>
      <c r="M31" s="632"/>
      <c r="N31" s="629"/>
    </row>
    <row r="32" spans="2:18" ht="12" customHeight="1">
      <c r="B32" s="623" t="s">
        <v>30</v>
      </c>
      <c r="C32" s="623"/>
      <c r="D32" s="623"/>
      <c r="E32" s="623"/>
      <c r="F32" s="623"/>
      <c r="G32" s="623"/>
      <c r="H32" s="623"/>
      <c r="I32" s="623"/>
      <c r="J32" s="623"/>
      <c r="K32" s="156">
        <v>0</v>
      </c>
      <c r="L32" s="156">
        <v>0</v>
      </c>
      <c r="M32" s="156">
        <v>0</v>
      </c>
      <c r="N32" s="630"/>
    </row>
    <row r="33" spans="2:18" ht="22.5" customHeight="1">
      <c r="B33" s="130"/>
      <c r="C33" s="130"/>
      <c r="D33" s="130"/>
      <c r="E33" s="130"/>
      <c r="F33" s="120"/>
      <c r="G33" s="153"/>
      <c r="H33" s="153"/>
      <c r="I33" s="120"/>
      <c r="J33" s="120"/>
      <c r="K33" s="120"/>
      <c r="L33" s="120"/>
      <c r="M33" s="120"/>
      <c r="N33" s="120"/>
    </row>
    <row r="34" spans="2:18">
      <c r="B34" s="633" t="s">
        <v>1296</v>
      </c>
      <c r="C34" s="633"/>
      <c r="D34" s="633"/>
      <c r="E34" s="633"/>
      <c r="F34" s="633"/>
      <c r="G34" s="634" t="s">
        <v>1319</v>
      </c>
      <c r="H34" s="634"/>
      <c r="I34" s="634"/>
      <c r="J34" s="634"/>
      <c r="K34" s="634"/>
      <c r="L34" s="635" t="s">
        <v>1320</v>
      </c>
      <c r="M34" s="635"/>
      <c r="N34" s="635"/>
    </row>
    <row r="35" spans="2:18">
      <c r="B35" s="590" t="s">
        <v>1253</v>
      </c>
      <c r="C35" s="590"/>
      <c r="D35" s="590"/>
      <c r="E35" s="590"/>
      <c r="F35" s="590"/>
      <c r="G35" s="613" t="s">
        <v>1253</v>
      </c>
      <c r="H35" s="613"/>
      <c r="I35" s="613"/>
      <c r="J35" s="613"/>
      <c r="K35" s="613"/>
      <c r="L35" s="613" t="s">
        <v>1253</v>
      </c>
      <c r="M35" s="613"/>
      <c r="N35" s="613"/>
    </row>
    <row r="41" spans="2:18">
      <c r="G41" s="625"/>
      <c r="H41" s="625"/>
      <c r="I41" s="625"/>
      <c r="J41" s="625"/>
      <c r="K41" s="625"/>
      <c r="L41" s="625"/>
      <c r="M41" s="625"/>
      <c r="N41" s="625"/>
      <c r="O41" s="625"/>
      <c r="P41" s="625"/>
      <c r="Q41" s="625"/>
      <c r="R41" s="625"/>
    </row>
  </sheetData>
  <mergeCells count="71">
    <mergeCell ref="B21:H23"/>
    <mergeCell ref="G41:R41"/>
    <mergeCell ref="B27:B28"/>
    <mergeCell ref="C27:C28"/>
    <mergeCell ref="D27:D28"/>
    <mergeCell ref="E27:E28"/>
    <mergeCell ref="F27:F28"/>
    <mergeCell ref="G27:G28"/>
    <mergeCell ref="H27:H28"/>
    <mergeCell ref="I27:I28"/>
    <mergeCell ref="N27:N28"/>
    <mergeCell ref="N29:N32"/>
    <mergeCell ref="C29:M31"/>
    <mergeCell ref="B34:F34"/>
    <mergeCell ref="G34:K34"/>
    <mergeCell ref="L34:N34"/>
    <mergeCell ref="B35:F35"/>
    <mergeCell ref="G35:K35"/>
    <mergeCell ref="L35:N35"/>
    <mergeCell ref="B24:N24"/>
    <mergeCell ref="B25:N25"/>
    <mergeCell ref="B26:N26"/>
    <mergeCell ref="J27:M27"/>
    <mergeCell ref="B32:J32"/>
    <mergeCell ref="I21:J21"/>
    <mergeCell ref="K21:N21"/>
    <mergeCell ref="I22:J22"/>
    <mergeCell ref="K22:N22"/>
    <mergeCell ref="I23:J23"/>
    <mergeCell ref="K23:N23"/>
    <mergeCell ref="B18:J18"/>
    <mergeCell ref="K18:N18"/>
    <mergeCell ref="B19:J19"/>
    <mergeCell ref="K19:N19"/>
    <mergeCell ref="B20:N20"/>
    <mergeCell ref="B14:G14"/>
    <mergeCell ref="H14:K14"/>
    <mergeCell ref="L14:N14"/>
    <mergeCell ref="B17:J17"/>
    <mergeCell ref="K17:N17"/>
    <mergeCell ref="B11:H11"/>
    <mergeCell ref="I11:J11"/>
    <mergeCell ref="B12:N12"/>
    <mergeCell ref="B13:G13"/>
    <mergeCell ref="H13:K13"/>
    <mergeCell ref="L13:N13"/>
    <mergeCell ref="B8:J8"/>
    <mergeCell ref="K8:L8"/>
    <mergeCell ref="M8:N8"/>
    <mergeCell ref="B9:J9"/>
    <mergeCell ref="B10:H10"/>
    <mergeCell ref="I10:J10"/>
    <mergeCell ref="B7:D7"/>
    <mergeCell ref="E7:H7"/>
    <mergeCell ref="I7:J7"/>
    <mergeCell ref="K7:L7"/>
    <mergeCell ref="M7:N7"/>
    <mergeCell ref="B5:D5"/>
    <mergeCell ref="E5:H5"/>
    <mergeCell ref="I5:N5"/>
    <mergeCell ref="B6:D6"/>
    <mergeCell ref="E6:H6"/>
    <mergeCell ref="I6:L6"/>
    <mergeCell ref="M6:N6"/>
    <mergeCell ref="B2:L2"/>
    <mergeCell ref="M2:N2"/>
    <mergeCell ref="B3:I3"/>
    <mergeCell ref="J3:N3"/>
    <mergeCell ref="B4:F4"/>
    <mergeCell ref="G4:H4"/>
    <mergeCell ref="I4:N4"/>
  </mergeCells>
  <printOptions horizontalCentered="1"/>
  <pageMargins left="0.19685039370078741" right="0.39370078740157483" top="0.59055118110236227" bottom="0.39370078740157483" header="0.19685039370078741" footer="0.19685039370078741"/>
  <pageSetup paperSize="9" orientation="landscape" r:id="rId1"/>
</worksheet>
</file>

<file path=xl/worksheets/sheet5.xml><?xml version="1.0" encoding="utf-8"?>
<worksheet xmlns="http://schemas.openxmlformats.org/spreadsheetml/2006/main" xmlns:r="http://schemas.openxmlformats.org/officeDocument/2006/relationships">
  <dimension ref="B1:M25"/>
  <sheetViews>
    <sheetView view="pageBreakPreview" zoomScale="60" workbookViewId="0">
      <selection activeCell="B15" sqref="B15:J15"/>
    </sheetView>
  </sheetViews>
  <sheetFormatPr defaultColWidth="9" defaultRowHeight="14.5"/>
  <cols>
    <col min="1" max="1" width="1.26953125" customWidth="1"/>
    <col min="2" max="2" width="6.453125" customWidth="1"/>
    <col min="3" max="3" width="41.1796875" customWidth="1"/>
    <col min="4" max="4" width="10.54296875" customWidth="1"/>
    <col min="7" max="7" width="18.7265625" customWidth="1"/>
    <col min="10" max="10" width="5.7265625" customWidth="1"/>
    <col min="11" max="11" width="7.54296875" customWidth="1"/>
    <col min="13" max="13" width="3.453125" customWidth="1"/>
  </cols>
  <sheetData>
    <row r="1" spans="2:13" ht="10.5" customHeight="1"/>
    <row r="2" spans="2:13">
      <c r="B2" s="636" t="s">
        <v>1321</v>
      </c>
      <c r="C2" s="636"/>
      <c r="D2" s="636"/>
      <c r="E2" s="636"/>
      <c r="F2" s="636"/>
      <c r="G2" s="636"/>
      <c r="H2" s="636"/>
      <c r="I2" s="636"/>
      <c r="J2" s="636"/>
      <c r="K2" s="120"/>
      <c r="L2" s="120"/>
      <c r="M2" s="120"/>
    </row>
    <row r="3" spans="2:13" ht="30" customHeight="1">
      <c r="B3" s="613"/>
      <c r="C3" s="613"/>
      <c r="D3" s="613"/>
      <c r="E3" s="613"/>
      <c r="F3" s="613"/>
      <c r="G3" s="613"/>
      <c r="H3" s="590"/>
      <c r="I3" s="637"/>
      <c r="J3" s="637"/>
      <c r="K3" s="638" t="s">
        <v>1322</v>
      </c>
      <c r="L3" s="601"/>
      <c r="M3" s="602"/>
    </row>
    <row r="4" spans="2:13" ht="19.5" customHeight="1">
      <c r="B4" s="614" t="s">
        <v>1323</v>
      </c>
      <c r="C4" s="614"/>
      <c r="D4" s="614"/>
      <c r="E4" s="614"/>
      <c r="F4" s="614"/>
      <c r="G4" s="614"/>
      <c r="H4" s="614"/>
      <c r="I4" s="614"/>
      <c r="J4" s="614"/>
      <c r="K4" s="120"/>
      <c r="L4" s="120"/>
      <c r="M4" s="120"/>
    </row>
    <row r="5" spans="2:13" ht="21.75" customHeight="1">
      <c r="B5" s="596" t="s">
        <v>1369</v>
      </c>
      <c r="C5" s="596"/>
      <c r="D5" s="596"/>
      <c r="E5" s="596"/>
      <c r="F5" s="596"/>
      <c r="G5" s="596"/>
      <c r="H5" s="596"/>
      <c r="I5" s="596"/>
      <c r="J5" s="596"/>
      <c r="K5" s="147" t="s">
        <v>1324</v>
      </c>
      <c r="L5" s="639" t="s">
        <v>1363</v>
      </c>
      <c r="M5" s="639"/>
    </row>
    <row r="6" spans="2:13" ht="62.5">
      <c r="B6" s="123" t="s">
        <v>1304</v>
      </c>
      <c r="C6" s="622" t="s">
        <v>1325</v>
      </c>
      <c r="D6" s="622"/>
      <c r="E6" s="123" t="s">
        <v>1326</v>
      </c>
      <c r="F6" s="262" t="s">
        <v>1327</v>
      </c>
      <c r="G6" s="123" t="s">
        <v>1315</v>
      </c>
      <c r="H6" s="123" t="s">
        <v>1316</v>
      </c>
      <c r="I6" s="123" t="s">
        <v>1328</v>
      </c>
      <c r="J6" s="612" t="s">
        <v>1329</v>
      </c>
      <c r="K6" s="612"/>
      <c r="L6" s="612"/>
      <c r="M6" s="612"/>
    </row>
    <row r="7" spans="2:13">
      <c r="B7" s="131">
        <v>1</v>
      </c>
      <c r="C7" s="640"/>
      <c r="D7" s="640"/>
      <c r="E7" s="132"/>
      <c r="F7" s="641" t="s">
        <v>1318</v>
      </c>
      <c r="G7" s="133"/>
      <c r="H7" s="134">
        <v>0</v>
      </c>
      <c r="I7" s="134">
        <v>0</v>
      </c>
      <c r="J7" s="622"/>
      <c r="K7" s="622"/>
      <c r="L7" s="622"/>
      <c r="M7" s="622"/>
    </row>
    <row r="8" spans="2:13">
      <c r="B8" s="131">
        <v>2</v>
      </c>
      <c r="C8" s="640"/>
      <c r="D8" s="640"/>
      <c r="E8" s="132"/>
      <c r="F8" s="641"/>
      <c r="G8" s="133"/>
      <c r="H8" s="134">
        <v>0</v>
      </c>
      <c r="I8" s="134">
        <v>0</v>
      </c>
      <c r="J8" s="622"/>
      <c r="K8" s="622"/>
      <c r="L8" s="622"/>
      <c r="M8" s="622"/>
    </row>
    <row r="9" spans="2:13">
      <c r="B9" s="131">
        <v>3</v>
      </c>
      <c r="C9" s="640"/>
      <c r="D9" s="640"/>
      <c r="E9" s="132"/>
      <c r="F9" s="641"/>
      <c r="G9" s="133"/>
      <c r="H9" s="134">
        <v>0</v>
      </c>
      <c r="I9" s="134">
        <v>0</v>
      </c>
      <c r="J9" s="622"/>
      <c r="K9" s="622"/>
      <c r="L9" s="622"/>
      <c r="M9" s="622"/>
    </row>
    <row r="10" spans="2:13">
      <c r="B10" s="131">
        <v>4</v>
      </c>
      <c r="C10" s="640"/>
      <c r="D10" s="640"/>
      <c r="E10" s="132"/>
      <c r="F10" s="641"/>
      <c r="G10" s="133"/>
      <c r="H10" s="134">
        <v>0</v>
      </c>
      <c r="I10" s="134">
        <v>0</v>
      </c>
      <c r="J10" s="622"/>
      <c r="K10" s="622"/>
      <c r="L10" s="622"/>
      <c r="M10" s="622"/>
    </row>
    <row r="11" spans="2:13">
      <c r="B11" s="623" t="s">
        <v>30</v>
      </c>
      <c r="C11" s="623"/>
      <c r="D11" s="623"/>
      <c r="E11" s="119"/>
      <c r="F11" s="135">
        <v>0</v>
      </c>
      <c r="G11" s="136"/>
      <c r="H11" s="136">
        <v>0</v>
      </c>
      <c r="I11" s="136">
        <v>0</v>
      </c>
      <c r="J11" s="622"/>
      <c r="K11" s="622"/>
      <c r="L11" s="622"/>
      <c r="M11" s="622"/>
    </row>
    <row r="12" spans="2:13" ht="24.75" customHeight="1">
      <c r="B12" s="120"/>
      <c r="C12" s="120"/>
      <c r="D12" s="120"/>
      <c r="E12" s="120"/>
      <c r="F12" s="120"/>
      <c r="G12" s="120"/>
      <c r="H12" s="120"/>
      <c r="I12" s="120"/>
      <c r="J12" s="120"/>
      <c r="K12" s="120"/>
      <c r="L12" s="120"/>
      <c r="M12" s="120"/>
    </row>
    <row r="13" spans="2:13">
      <c r="B13" s="633" t="s">
        <v>1296</v>
      </c>
      <c r="C13" s="633"/>
      <c r="D13" s="634" t="s">
        <v>1319</v>
      </c>
      <c r="E13" s="634"/>
      <c r="F13" s="634"/>
      <c r="G13" s="634"/>
      <c r="H13" s="634" t="s">
        <v>1330</v>
      </c>
      <c r="I13" s="634"/>
      <c r="J13" s="634"/>
      <c r="K13" s="121"/>
      <c r="L13" s="121"/>
      <c r="M13" s="121"/>
    </row>
    <row r="14" spans="2:13">
      <c r="B14" s="590" t="s">
        <v>1253</v>
      </c>
      <c r="C14" s="590"/>
      <c r="D14" s="613" t="s">
        <v>1253</v>
      </c>
      <c r="E14" s="613"/>
      <c r="F14" s="613"/>
      <c r="G14" s="613"/>
      <c r="H14" s="613" t="s">
        <v>1253</v>
      </c>
      <c r="I14" s="613"/>
      <c r="J14" s="613"/>
      <c r="K14" s="120"/>
      <c r="L14" s="120"/>
      <c r="M14" s="120"/>
    </row>
    <row r="15" spans="2:13" ht="23.25" customHeight="1">
      <c r="B15" s="636" t="s">
        <v>1331</v>
      </c>
      <c r="C15" s="636"/>
      <c r="D15" s="636"/>
      <c r="E15" s="636"/>
      <c r="F15" s="636"/>
      <c r="G15" s="636"/>
      <c r="H15" s="636"/>
      <c r="I15" s="636"/>
      <c r="J15" s="636"/>
      <c r="K15" s="120"/>
      <c r="L15" s="120"/>
      <c r="M15" s="120"/>
    </row>
    <row r="16" spans="2:13">
      <c r="B16" s="614" t="s">
        <v>1332</v>
      </c>
      <c r="C16" s="614"/>
      <c r="D16" s="614"/>
      <c r="E16" s="614"/>
      <c r="F16" s="614"/>
      <c r="G16" s="614"/>
      <c r="H16" s="614"/>
      <c r="I16" s="614"/>
      <c r="J16" s="614"/>
      <c r="K16" s="120"/>
      <c r="L16" s="120"/>
      <c r="M16" s="120"/>
    </row>
    <row r="17" spans="2:13" ht="16.5" customHeight="1">
      <c r="B17" s="621" t="s">
        <v>1370</v>
      </c>
      <c r="C17" s="621"/>
      <c r="D17" s="621"/>
      <c r="E17" s="621"/>
      <c r="F17" s="621"/>
      <c r="G17" s="621"/>
      <c r="H17" s="621"/>
      <c r="I17" s="621"/>
      <c r="J17" s="621"/>
      <c r="K17" s="621"/>
      <c r="L17" s="621"/>
      <c r="M17" s="120"/>
    </row>
    <row r="18" spans="2:13" ht="62.5">
      <c r="B18" s="263" t="s">
        <v>1304</v>
      </c>
      <c r="C18" s="138" t="s">
        <v>1333</v>
      </c>
      <c r="D18" s="138" t="s">
        <v>28</v>
      </c>
      <c r="E18" s="139" t="s">
        <v>1334</v>
      </c>
      <c r="F18" s="263" t="s">
        <v>1327</v>
      </c>
      <c r="G18" s="137" t="s">
        <v>1315</v>
      </c>
      <c r="H18" s="137" t="s">
        <v>1316</v>
      </c>
      <c r="I18" s="137" t="s">
        <v>1328</v>
      </c>
      <c r="J18" s="642" t="s">
        <v>1313</v>
      </c>
      <c r="K18" s="643"/>
      <c r="L18" s="643"/>
      <c r="M18" s="644"/>
    </row>
    <row r="19" spans="2:13">
      <c r="B19" s="140">
        <v>1</v>
      </c>
      <c r="C19" s="141"/>
      <c r="D19" s="142"/>
      <c r="E19" s="142"/>
      <c r="F19" s="142"/>
      <c r="G19" s="143"/>
      <c r="H19" s="143"/>
      <c r="I19" s="143"/>
      <c r="J19" s="142"/>
      <c r="K19" s="142"/>
      <c r="L19" s="142"/>
      <c r="M19" s="142"/>
    </row>
    <row r="20" spans="2:13" ht="27">
      <c r="B20" s="140">
        <v>2</v>
      </c>
      <c r="C20" s="645" t="s">
        <v>1318</v>
      </c>
      <c r="D20" s="645"/>
      <c r="E20" s="645"/>
      <c r="F20" s="645"/>
      <c r="G20" s="645"/>
      <c r="H20" s="645"/>
      <c r="I20" s="645"/>
      <c r="J20" s="645"/>
      <c r="K20" s="645"/>
      <c r="L20" s="645"/>
      <c r="M20" s="645"/>
    </row>
    <row r="21" spans="2:13">
      <c r="B21" s="140">
        <v>3</v>
      </c>
      <c r="C21" s="144"/>
      <c r="D21" s="142"/>
      <c r="E21" s="142"/>
      <c r="F21" s="142"/>
      <c r="G21" s="143"/>
      <c r="H21" s="143"/>
      <c r="I21" s="143"/>
      <c r="J21" s="142"/>
      <c r="K21" s="142"/>
      <c r="L21" s="142"/>
      <c r="M21" s="142"/>
    </row>
    <row r="22" spans="2:13">
      <c r="B22" s="119"/>
      <c r="C22" s="118" t="s">
        <v>30</v>
      </c>
      <c r="D22" s="145"/>
      <c r="E22" s="119"/>
      <c r="F22" s="119"/>
      <c r="G22" s="146">
        <v>0</v>
      </c>
      <c r="H22" s="146">
        <v>0</v>
      </c>
      <c r="I22" s="146">
        <v>0</v>
      </c>
      <c r="J22" s="119"/>
      <c r="K22" s="148"/>
      <c r="L22" s="119"/>
      <c r="M22" s="119"/>
    </row>
    <row r="23" spans="2:13" ht="26.25" customHeight="1">
      <c r="B23" s="120"/>
      <c r="C23" s="120"/>
      <c r="D23" s="120"/>
      <c r="E23" s="120"/>
      <c r="F23" s="120"/>
      <c r="G23" s="120"/>
      <c r="H23" s="120"/>
      <c r="I23" s="120"/>
      <c r="J23" s="120"/>
      <c r="K23" s="120"/>
      <c r="L23" s="120"/>
      <c r="M23" s="120"/>
    </row>
    <row r="24" spans="2:13">
      <c r="B24" s="633" t="s">
        <v>1296</v>
      </c>
      <c r="C24" s="633"/>
      <c r="D24" s="634" t="s">
        <v>1319</v>
      </c>
      <c r="E24" s="634"/>
      <c r="F24" s="634"/>
      <c r="G24" s="634"/>
      <c r="H24" s="634" t="s">
        <v>1330</v>
      </c>
      <c r="I24" s="634"/>
      <c r="J24" s="634"/>
      <c r="K24" s="121"/>
      <c r="L24" s="121"/>
      <c r="M24" s="121"/>
    </row>
    <row r="25" spans="2:13">
      <c r="B25" s="590" t="s">
        <v>1253</v>
      </c>
      <c r="C25" s="590"/>
      <c r="D25" s="613" t="s">
        <v>1253</v>
      </c>
      <c r="E25" s="613"/>
      <c r="F25" s="613"/>
      <c r="G25" s="613"/>
      <c r="H25" s="613" t="s">
        <v>1253</v>
      </c>
      <c r="I25" s="613"/>
      <c r="J25" s="613"/>
      <c r="K25" s="120"/>
      <c r="L25" s="120"/>
      <c r="M25" s="120"/>
    </row>
  </sheetData>
  <mergeCells count="37">
    <mergeCell ref="B25:C25"/>
    <mergeCell ref="D25:G25"/>
    <mergeCell ref="H25:J25"/>
    <mergeCell ref="F7:F10"/>
    <mergeCell ref="B17:L17"/>
    <mergeCell ref="J18:M18"/>
    <mergeCell ref="C20:M20"/>
    <mergeCell ref="B24:C24"/>
    <mergeCell ref="D24:G24"/>
    <mergeCell ref="H24:J24"/>
    <mergeCell ref="B14:C14"/>
    <mergeCell ref="D14:G14"/>
    <mergeCell ref="H14:J14"/>
    <mergeCell ref="B15:J15"/>
    <mergeCell ref="B16:J16"/>
    <mergeCell ref="B11:D11"/>
    <mergeCell ref="J11:M11"/>
    <mergeCell ref="B13:C13"/>
    <mergeCell ref="D13:G13"/>
    <mergeCell ref="H13:J13"/>
    <mergeCell ref="C8:D8"/>
    <mergeCell ref="J8:M8"/>
    <mergeCell ref="C9:D9"/>
    <mergeCell ref="J9:M9"/>
    <mergeCell ref="C10:D10"/>
    <mergeCell ref="J10:M10"/>
    <mergeCell ref="B5:J5"/>
    <mergeCell ref="L5:M5"/>
    <mergeCell ref="C6:D6"/>
    <mergeCell ref="J6:M6"/>
    <mergeCell ref="C7:D7"/>
    <mergeCell ref="J7:M7"/>
    <mergeCell ref="B2:J2"/>
    <mergeCell ref="B3:H3"/>
    <mergeCell ref="I3:J3"/>
    <mergeCell ref="K3:M3"/>
    <mergeCell ref="B4:J4"/>
  </mergeCells>
  <pageMargins left="0.39370078740157483" right="0.19685039370078741" top="0.43307086614173229" bottom="0.39370078740157483" header="0.19685039370078741" footer="0.19685039370078741"/>
  <pageSetup paperSize="9" orientation="landscape" r:id="rId1"/>
</worksheet>
</file>

<file path=xl/worksheets/sheet6.xml><?xml version="1.0" encoding="utf-8"?>
<worksheet xmlns="http://schemas.openxmlformats.org/spreadsheetml/2006/main" xmlns:r="http://schemas.openxmlformats.org/officeDocument/2006/relationships">
  <sheetPr>
    <pageSetUpPr fitToPage="1"/>
  </sheetPr>
  <dimension ref="B1:Q22"/>
  <sheetViews>
    <sheetView view="pageBreakPreview" zoomScale="60" workbookViewId="0">
      <selection activeCell="A17" sqref="A17:XFD19"/>
    </sheetView>
  </sheetViews>
  <sheetFormatPr defaultColWidth="9" defaultRowHeight="14.5"/>
  <cols>
    <col min="1" max="1" width="1.1796875" customWidth="1"/>
    <col min="2" max="2" width="5.1796875" customWidth="1"/>
    <col min="3" max="3" width="10.1796875" customWidth="1"/>
    <col min="4" max="4" width="5.453125" customWidth="1"/>
    <col min="15" max="15" width="6.453125" customWidth="1"/>
    <col min="16" max="16" width="7.26953125" customWidth="1"/>
    <col min="17" max="17" width="16" customWidth="1"/>
    <col min="18" max="18" width="9.7265625" customWidth="1"/>
  </cols>
  <sheetData>
    <row r="1" spans="2:17" ht="21.75" customHeight="1"/>
    <row r="2" spans="2:17">
      <c r="B2" s="109"/>
      <c r="J2" s="122" t="s">
        <v>1335</v>
      </c>
      <c r="Q2" s="648" t="s">
        <v>1336</v>
      </c>
    </row>
    <row r="3" spans="2:17">
      <c r="C3" s="109"/>
      <c r="D3" s="109"/>
      <c r="E3" s="109"/>
      <c r="F3" s="109"/>
      <c r="G3" s="109"/>
      <c r="H3" s="109"/>
      <c r="I3" s="109"/>
      <c r="J3" s="109"/>
      <c r="K3" s="109"/>
      <c r="L3" s="109"/>
      <c r="M3" s="109"/>
      <c r="N3" s="109"/>
      <c r="O3" s="109"/>
      <c r="P3" s="109"/>
      <c r="Q3" s="649"/>
    </row>
    <row r="4" spans="2:17">
      <c r="C4" s="109"/>
      <c r="D4" s="109"/>
      <c r="E4" s="109"/>
      <c r="F4" s="109"/>
      <c r="G4" s="109"/>
      <c r="H4" s="109"/>
      <c r="I4" s="109"/>
      <c r="J4" s="109"/>
      <c r="K4" s="109"/>
      <c r="L4" s="109"/>
      <c r="M4" s="109"/>
      <c r="N4" s="109"/>
      <c r="O4" s="109"/>
      <c r="P4" s="109"/>
      <c r="Q4" s="125"/>
    </row>
    <row r="5" spans="2:17" ht="19.5" customHeight="1">
      <c r="B5" s="653" t="s">
        <v>1337</v>
      </c>
      <c r="C5" s="653"/>
      <c r="D5" s="653"/>
      <c r="E5" s="653"/>
      <c r="F5" s="653"/>
      <c r="G5" s="653"/>
      <c r="H5" s="653"/>
      <c r="I5" s="653"/>
      <c r="J5" s="653"/>
      <c r="K5" s="653"/>
      <c r="L5" s="653"/>
      <c r="M5" s="653"/>
      <c r="N5" s="653"/>
      <c r="O5" s="653"/>
      <c r="P5" s="653"/>
      <c r="Q5" s="126" t="s">
        <v>1362</v>
      </c>
    </row>
    <row r="6" spans="2:17" ht="20.25" customHeight="1">
      <c r="B6" s="653" t="s">
        <v>1371</v>
      </c>
      <c r="C6" s="653"/>
      <c r="D6" s="653"/>
      <c r="E6" s="653"/>
      <c r="F6" s="653"/>
      <c r="G6" s="653"/>
      <c r="H6" s="653"/>
      <c r="I6" s="653"/>
      <c r="J6" s="653"/>
      <c r="K6" s="653"/>
      <c r="L6" s="653"/>
      <c r="M6" s="653"/>
      <c r="N6" s="653"/>
      <c r="O6" s="653"/>
      <c r="P6" s="653"/>
      <c r="Q6" s="110"/>
    </row>
    <row r="7" spans="2:17" ht="62.25" customHeight="1">
      <c r="B7" s="654" t="s">
        <v>1205</v>
      </c>
      <c r="C7" s="655"/>
      <c r="D7" s="646" t="s">
        <v>1338</v>
      </c>
      <c r="E7" s="646"/>
      <c r="F7" s="646"/>
      <c r="G7" s="646"/>
      <c r="H7" s="646"/>
      <c r="I7" s="646"/>
      <c r="J7" s="646"/>
      <c r="K7" s="646"/>
      <c r="L7" s="646"/>
      <c r="M7" s="646"/>
      <c r="N7" s="646"/>
      <c r="O7" s="646"/>
      <c r="P7" s="646"/>
      <c r="Q7" s="646"/>
    </row>
    <row r="8" spans="2:17">
      <c r="B8" s="647" t="s">
        <v>1339</v>
      </c>
      <c r="C8" s="647" t="s">
        <v>1340</v>
      </c>
      <c r="D8" s="647" t="s">
        <v>28</v>
      </c>
      <c r="E8" s="647" t="s">
        <v>1334</v>
      </c>
      <c r="F8" s="647"/>
      <c r="G8" s="647"/>
      <c r="H8" s="647"/>
      <c r="I8" s="647" t="s">
        <v>36</v>
      </c>
      <c r="J8" s="647"/>
      <c r="K8" s="647" t="s">
        <v>37</v>
      </c>
      <c r="L8" s="647"/>
      <c r="M8" s="647"/>
      <c r="N8" s="647"/>
      <c r="O8" s="647" t="s">
        <v>1341</v>
      </c>
      <c r="P8" s="647"/>
      <c r="Q8" s="612" t="s">
        <v>1342</v>
      </c>
    </row>
    <row r="9" spans="2:17" ht="45.75" customHeight="1">
      <c r="B9" s="647"/>
      <c r="C9" s="647"/>
      <c r="D9" s="647"/>
      <c r="E9" s="111" t="s">
        <v>1343</v>
      </c>
      <c r="F9" s="111" t="s">
        <v>1344</v>
      </c>
      <c r="G9" s="111" t="s">
        <v>1345</v>
      </c>
      <c r="H9" s="111" t="s">
        <v>1346</v>
      </c>
      <c r="I9" s="111" t="s">
        <v>1343</v>
      </c>
      <c r="J9" s="111" t="s">
        <v>1344</v>
      </c>
      <c r="K9" s="111" t="s">
        <v>1343</v>
      </c>
      <c r="L9" s="111" t="s">
        <v>1344</v>
      </c>
      <c r="M9" s="111" t="s">
        <v>1345</v>
      </c>
      <c r="N9" s="111" t="s">
        <v>1346</v>
      </c>
      <c r="O9" s="123" t="s">
        <v>1347</v>
      </c>
      <c r="P9" s="123" t="s">
        <v>1348</v>
      </c>
      <c r="Q9" s="612"/>
    </row>
    <row r="10" spans="2:17">
      <c r="B10" s="112"/>
      <c r="C10" s="113"/>
      <c r="D10" s="113"/>
      <c r="E10" s="113"/>
      <c r="F10" s="113"/>
      <c r="G10" s="113"/>
      <c r="H10" s="113"/>
      <c r="I10" s="113"/>
      <c r="J10" s="113"/>
      <c r="K10" s="124"/>
      <c r="L10" s="124"/>
      <c r="M10" s="124"/>
      <c r="N10" s="124"/>
      <c r="O10" s="124"/>
      <c r="P10" s="124"/>
      <c r="Q10" s="127"/>
    </row>
    <row r="11" spans="2:17">
      <c r="B11" s="114"/>
      <c r="C11" s="115"/>
      <c r="D11" s="115"/>
      <c r="E11" s="115"/>
      <c r="F11" s="115"/>
      <c r="G11" s="115"/>
      <c r="H11" s="115"/>
      <c r="I11" s="115"/>
      <c r="J11" s="115"/>
      <c r="K11" s="115"/>
      <c r="L11" s="115"/>
      <c r="M11" s="115"/>
      <c r="N11" s="115"/>
      <c r="O11" s="115"/>
      <c r="P11" s="115"/>
      <c r="Q11" s="128"/>
    </row>
    <row r="12" spans="2:17">
      <c r="B12" s="114"/>
      <c r="C12" s="115"/>
      <c r="D12" s="115"/>
      <c r="E12" s="115"/>
      <c r="F12" s="115"/>
      <c r="G12" s="115"/>
      <c r="H12" s="115"/>
      <c r="I12" s="115"/>
      <c r="J12" s="115"/>
      <c r="K12" s="115"/>
      <c r="L12" s="115"/>
      <c r="M12" s="115"/>
      <c r="N12" s="115"/>
      <c r="O12" s="115"/>
      <c r="P12" s="115"/>
      <c r="Q12" s="128"/>
    </row>
    <row r="13" spans="2:17">
      <c r="B13" s="114"/>
      <c r="C13" s="115"/>
      <c r="D13" s="115"/>
      <c r="E13" s="115"/>
      <c r="F13" s="115"/>
      <c r="G13" s="115"/>
      <c r="H13" s="115"/>
      <c r="I13" s="115"/>
      <c r="J13" s="115"/>
      <c r="K13" s="115"/>
      <c r="L13" s="115"/>
      <c r="M13" s="115"/>
      <c r="N13" s="115"/>
      <c r="O13" s="115"/>
      <c r="P13" s="115"/>
      <c r="Q13" s="128"/>
    </row>
    <row r="14" spans="2:17">
      <c r="B14" s="114"/>
      <c r="C14" s="115"/>
      <c r="D14" s="115"/>
      <c r="E14" s="115"/>
      <c r="F14" s="115"/>
      <c r="G14" s="115"/>
      <c r="H14" s="115"/>
      <c r="I14" s="115"/>
      <c r="J14" s="115"/>
      <c r="K14" s="115"/>
      <c r="L14" s="115"/>
      <c r="M14" s="115"/>
      <c r="N14" s="115"/>
      <c r="O14" s="115"/>
      <c r="P14" s="115"/>
      <c r="Q14" s="128"/>
    </row>
    <row r="15" spans="2:17" ht="24.5">
      <c r="B15" s="650" t="s">
        <v>1349</v>
      </c>
      <c r="C15" s="651"/>
      <c r="D15" s="651"/>
      <c r="E15" s="651"/>
      <c r="F15" s="651"/>
      <c r="G15" s="651"/>
      <c r="H15" s="651"/>
      <c r="I15" s="651"/>
      <c r="J15" s="651"/>
      <c r="K15" s="651"/>
      <c r="L15" s="651"/>
      <c r="M15" s="651"/>
      <c r="N15" s="651"/>
      <c r="O15" s="651"/>
      <c r="P15" s="651"/>
      <c r="Q15" s="652"/>
    </row>
    <row r="16" spans="2:17">
      <c r="B16" s="114"/>
      <c r="C16" s="115"/>
      <c r="D16" s="115"/>
      <c r="E16" s="115"/>
      <c r="F16" s="115"/>
      <c r="G16" s="115"/>
      <c r="H16" s="115"/>
      <c r="I16" s="115"/>
      <c r="J16" s="115"/>
      <c r="K16" s="115"/>
      <c r="L16" s="115"/>
      <c r="M16" s="115"/>
      <c r="N16" s="115"/>
      <c r="O16" s="115"/>
      <c r="P16" s="115"/>
      <c r="Q16" s="128"/>
    </row>
    <row r="17" spans="2:17">
      <c r="B17" s="116"/>
      <c r="C17" s="117"/>
      <c r="D17" s="117"/>
      <c r="E17" s="117"/>
      <c r="F17" s="117"/>
      <c r="G17" s="117"/>
      <c r="H17" s="117"/>
      <c r="I17" s="117"/>
      <c r="J17" s="117"/>
      <c r="K17" s="117"/>
      <c r="L17" s="117"/>
      <c r="M17" s="117"/>
      <c r="N17" s="117"/>
      <c r="O17" s="117"/>
      <c r="P17" s="117"/>
      <c r="Q17" s="129"/>
    </row>
    <row r="18" spans="2:17" ht="20.25" customHeight="1">
      <c r="B18" s="623" t="s">
        <v>30</v>
      </c>
      <c r="C18" s="623"/>
      <c r="D18" s="119">
        <v>0</v>
      </c>
      <c r="E18" s="119">
        <v>0</v>
      </c>
      <c r="F18" s="119">
        <v>0</v>
      </c>
      <c r="G18" s="119">
        <v>0</v>
      </c>
      <c r="H18" s="119">
        <v>0</v>
      </c>
      <c r="I18" s="119">
        <v>0</v>
      </c>
      <c r="J18" s="119">
        <v>0</v>
      </c>
      <c r="K18" s="119">
        <v>0</v>
      </c>
      <c r="L18" s="119">
        <v>0</v>
      </c>
      <c r="M18" s="119">
        <v>0</v>
      </c>
      <c r="N18" s="119">
        <v>0</v>
      </c>
      <c r="O18" s="119">
        <v>0</v>
      </c>
      <c r="P18" s="119">
        <v>0</v>
      </c>
      <c r="Q18" s="119"/>
    </row>
    <row r="19" spans="2:17" ht="40.5" customHeight="1">
      <c r="B19" s="120"/>
      <c r="C19" s="120"/>
      <c r="D19" s="120"/>
      <c r="E19" s="120"/>
      <c r="F19" s="120"/>
      <c r="G19" s="120"/>
      <c r="H19" s="120"/>
      <c r="I19" s="120"/>
      <c r="J19" s="120"/>
      <c r="K19" s="120"/>
      <c r="L19" s="120"/>
      <c r="M19" s="120"/>
      <c r="N19" s="120"/>
      <c r="O19" s="120"/>
      <c r="P19" s="120"/>
      <c r="Q19" s="120"/>
    </row>
    <row r="20" spans="2:17">
      <c r="B20" s="634" t="s">
        <v>1319</v>
      </c>
      <c r="C20" s="634"/>
      <c r="D20" s="634"/>
      <c r="E20" s="634"/>
      <c r="F20" s="634"/>
      <c r="G20" s="634"/>
      <c r="H20" s="634"/>
      <c r="I20" s="634"/>
      <c r="J20" s="634"/>
      <c r="K20" s="634"/>
      <c r="L20" s="634"/>
      <c r="M20" s="634"/>
      <c r="N20" s="634"/>
      <c r="O20" s="634" t="s">
        <v>1350</v>
      </c>
      <c r="P20" s="634"/>
      <c r="Q20" s="634"/>
    </row>
    <row r="21" spans="2:17">
      <c r="B21" s="613" t="s">
        <v>1253</v>
      </c>
      <c r="C21" s="613"/>
      <c r="D21" s="613"/>
      <c r="E21" s="613"/>
      <c r="F21" s="613"/>
      <c r="G21" s="613"/>
      <c r="H21" s="613"/>
      <c r="I21" s="613"/>
      <c r="J21" s="613"/>
      <c r="K21" s="613"/>
      <c r="L21" s="613"/>
      <c r="M21" s="613"/>
      <c r="N21" s="613"/>
      <c r="O21" s="613" t="s">
        <v>1253</v>
      </c>
      <c r="P21" s="613"/>
      <c r="Q21" s="613"/>
    </row>
    <row r="22" spans="2:17">
      <c r="B22" s="120"/>
      <c r="C22" s="120"/>
      <c r="D22" s="120"/>
      <c r="E22" s="120"/>
      <c r="F22" s="120"/>
      <c r="G22" s="120"/>
      <c r="H22" s="120"/>
      <c r="I22" s="120"/>
      <c r="J22" s="120"/>
      <c r="K22" s="120"/>
      <c r="L22" s="120"/>
      <c r="M22" s="120"/>
      <c r="N22" s="120"/>
      <c r="O22" s="120"/>
      <c r="P22" s="120"/>
      <c r="Q22" s="120"/>
    </row>
  </sheetData>
  <mergeCells count="21">
    <mergeCell ref="Q2:Q3"/>
    <mergeCell ref="Q8:Q9"/>
    <mergeCell ref="B21:E21"/>
    <mergeCell ref="F21:N21"/>
    <mergeCell ref="O21:Q21"/>
    <mergeCell ref="B8:B9"/>
    <mergeCell ref="C8:C9"/>
    <mergeCell ref="D8:D9"/>
    <mergeCell ref="B15:Q15"/>
    <mergeCell ref="B18:C18"/>
    <mergeCell ref="B20:E20"/>
    <mergeCell ref="F20:N20"/>
    <mergeCell ref="O20:Q20"/>
    <mergeCell ref="B5:P5"/>
    <mergeCell ref="B6:P6"/>
    <mergeCell ref="B7:C7"/>
    <mergeCell ref="D7:Q7"/>
    <mergeCell ref="E8:H8"/>
    <mergeCell ref="I8:J8"/>
    <mergeCell ref="K8:N8"/>
    <mergeCell ref="O8:P8"/>
  </mergeCells>
  <printOptions horizontalCentered="1"/>
  <pageMargins left="0.5" right="0.39370078740157483" top="0.54" bottom="0.39370078740157483" header="0.19685039370078741" footer="0.19685039370078741"/>
  <pageSetup paperSize="9" scale="97" orientation="landscape" r:id="rId1"/>
  <drawing r:id="rId2"/>
</worksheet>
</file>

<file path=xl/worksheets/sheet7.xml><?xml version="1.0" encoding="utf-8"?>
<worksheet xmlns="http://schemas.openxmlformats.org/spreadsheetml/2006/main" xmlns:r="http://schemas.openxmlformats.org/officeDocument/2006/relationships">
  <sheetPr>
    <pageSetUpPr fitToPage="1"/>
  </sheetPr>
  <dimension ref="A1:O43"/>
  <sheetViews>
    <sheetView view="pageBreakPreview" topLeftCell="A16" zoomScale="80" zoomScaleSheetLayoutView="80" workbookViewId="0">
      <selection activeCell="K35" sqref="K35"/>
    </sheetView>
  </sheetViews>
  <sheetFormatPr defaultColWidth="9" defaultRowHeight="14.5"/>
  <cols>
    <col min="1" max="1" width="9.1796875" customWidth="1"/>
    <col min="2" max="2" width="28" customWidth="1"/>
    <col min="3" max="3" width="9.90625" customWidth="1"/>
    <col min="4" max="5" width="9" hidden="1" customWidth="1"/>
    <col min="6" max="6" width="13" hidden="1" customWidth="1"/>
    <col min="7" max="7" width="9.36328125" customWidth="1"/>
    <col min="8" max="8" width="8.7265625" customWidth="1"/>
    <col min="9" max="9" width="13.7265625" customWidth="1"/>
    <col min="10" max="10" width="7.26953125" customWidth="1"/>
    <col min="11" max="11" width="10" customWidth="1"/>
    <col min="12" max="12" width="5.81640625" customWidth="1"/>
    <col min="13" max="13" width="12" customWidth="1"/>
    <col min="14" max="14" width="6.54296875" customWidth="1"/>
    <col min="15" max="15" width="17.54296875" customWidth="1"/>
  </cols>
  <sheetData>
    <row r="1" spans="1:15" s="179" customFormat="1" ht="28" customHeight="1">
      <c r="A1" s="656" t="s">
        <v>0</v>
      </c>
      <c r="B1" s="657"/>
      <c r="C1" s="657"/>
      <c r="D1" s="657"/>
      <c r="E1" s="657"/>
      <c r="F1" s="657"/>
      <c r="G1" s="657"/>
      <c r="H1" s="657"/>
      <c r="I1" s="657"/>
      <c r="J1" s="657"/>
      <c r="K1" s="657"/>
      <c r="L1" s="657"/>
      <c r="M1" s="657"/>
      <c r="N1" s="657"/>
      <c r="O1" s="658"/>
    </row>
    <row r="2" spans="1:15" s="179" customFormat="1" ht="15" customHeight="1">
      <c r="A2" s="659" t="s">
        <v>1</v>
      </c>
      <c r="B2" s="660"/>
      <c r="C2" s="660"/>
      <c r="D2" s="660"/>
      <c r="E2" s="660"/>
      <c r="F2" s="660"/>
      <c r="G2" s="660"/>
      <c r="H2" s="660"/>
      <c r="I2" s="660"/>
      <c r="J2" s="660"/>
      <c r="K2" s="660"/>
      <c r="L2" s="660"/>
      <c r="M2" s="660"/>
      <c r="N2" s="660"/>
      <c r="O2" s="661"/>
    </row>
    <row r="3" spans="1:15" s="179" customFormat="1" ht="15" customHeight="1">
      <c r="A3" s="662" t="s">
        <v>2</v>
      </c>
      <c r="B3" s="663"/>
      <c r="C3" s="663"/>
      <c r="D3" s="663"/>
      <c r="E3" s="663"/>
      <c r="F3" s="663"/>
      <c r="G3" s="663"/>
      <c r="H3" s="663"/>
      <c r="I3" s="663"/>
      <c r="J3" s="663"/>
      <c r="K3" s="663"/>
      <c r="L3" s="663"/>
      <c r="M3" s="663"/>
      <c r="N3" s="663"/>
      <c r="O3" s="664"/>
    </row>
    <row r="4" spans="1:15" s="179" customFormat="1" ht="15" customHeight="1">
      <c r="A4" s="662" t="s">
        <v>3</v>
      </c>
      <c r="B4" s="665"/>
      <c r="C4" s="665"/>
      <c r="D4" s="665"/>
      <c r="E4" s="665"/>
      <c r="F4" s="665"/>
      <c r="G4" s="665"/>
      <c r="H4" s="665"/>
      <c r="I4" s="665"/>
      <c r="J4" s="665"/>
      <c r="K4" s="665"/>
      <c r="L4" s="665"/>
      <c r="M4" s="665"/>
      <c r="N4" s="665"/>
      <c r="O4" s="666"/>
    </row>
    <row r="5" spans="1:15" s="179" customFormat="1" ht="15" customHeight="1">
      <c r="A5" s="667" t="s">
        <v>1352</v>
      </c>
      <c r="B5" s="668"/>
      <c r="C5" s="668"/>
      <c r="D5" s="668"/>
      <c r="E5" s="668"/>
      <c r="F5" s="668"/>
      <c r="G5" s="668"/>
      <c r="H5" s="668"/>
      <c r="I5" s="668"/>
      <c r="J5" s="668"/>
      <c r="K5" s="668"/>
      <c r="L5" s="668"/>
      <c r="M5" s="668"/>
      <c r="N5" s="668"/>
      <c r="O5" s="669"/>
    </row>
    <row r="6" spans="1:15" s="179" customFormat="1" ht="12" customHeight="1">
      <c r="A6" s="670"/>
      <c r="B6" s="671"/>
      <c r="C6" s="671"/>
      <c r="D6" s="671"/>
      <c r="E6" s="671"/>
      <c r="F6" s="671"/>
      <c r="G6" s="671"/>
      <c r="H6" s="671"/>
      <c r="I6" s="671"/>
      <c r="J6" s="671"/>
      <c r="K6" s="671"/>
      <c r="L6" s="671"/>
      <c r="M6" s="671"/>
      <c r="N6" s="671"/>
      <c r="O6" s="672"/>
    </row>
    <row r="7" spans="1:15" ht="37.5" customHeight="1">
      <c r="A7" s="673" t="s">
        <v>4</v>
      </c>
      <c r="B7" s="674"/>
      <c r="C7" s="674"/>
      <c r="D7" s="674"/>
      <c r="E7" s="674"/>
      <c r="F7" s="674"/>
      <c r="G7" s="674"/>
      <c r="H7" s="674"/>
      <c r="I7" s="674"/>
      <c r="J7" s="674"/>
      <c r="K7" s="674"/>
      <c r="L7" s="674"/>
      <c r="M7" s="674"/>
      <c r="N7" s="674"/>
      <c r="O7" s="675"/>
    </row>
    <row r="8" spans="1:15">
      <c r="A8" s="180" t="s">
        <v>5</v>
      </c>
      <c r="B8" s="181" t="s">
        <v>6</v>
      </c>
      <c r="C8" s="181"/>
      <c r="D8" s="181"/>
      <c r="E8" s="182"/>
      <c r="F8" s="182"/>
      <c r="G8" s="183"/>
      <c r="H8" s="179"/>
      <c r="I8" s="180" t="s">
        <v>7</v>
      </c>
      <c r="J8" s="181"/>
      <c r="K8" s="182"/>
      <c r="L8" s="182"/>
      <c r="M8" s="182"/>
      <c r="N8" s="182"/>
      <c r="O8" s="183"/>
    </row>
    <row r="9" spans="1:15">
      <c r="A9" s="184" t="s">
        <v>8</v>
      </c>
      <c r="B9" s="185" t="s">
        <v>9</v>
      </c>
      <c r="C9" s="185"/>
      <c r="D9" s="185"/>
      <c r="E9" s="186"/>
      <c r="F9" s="186"/>
      <c r="G9" s="187"/>
      <c r="H9" s="179"/>
      <c r="I9" s="184" t="s">
        <v>10</v>
      </c>
      <c r="J9" s="185"/>
      <c r="K9" s="186"/>
      <c r="L9" s="186"/>
      <c r="M9" s="186"/>
      <c r="N9" s="186"/>
      <c r="O9" s="187"/>
    </row>
    <row r="10" spans="1:15">
      <c r="A10" s="188" t="s">
        <v>11</v>
      </c>
      <c r="B10" s="189" t="s">
        <v>12</v>
      </c>
      <c r="C10" s="185"/>
      <c r="D10" s="185"/>
      <c r="E10" s="186"/>
      <c r="F10" s="186"/>
      <c r="G10" s="187"/>
      <c r="H10" s="179"/>
      <c r="I10" s="242" t="s">
        <v>13</v>
      </c>
      <c r="J10" s="203"/>
      <c r="K10" s="204"/>
      <c r="L10" s="204"/>
      <c r="M10" s="204"/>
      <c r="N10" s="204"/>
      <c r="O10" s="205"/>
    </row>
    <row r="11" spans="1:15">
      <c r="A11" s="190" t="s">
        <v>14</v>
      </c>
      <c r="B11" s="191"/>
      <c r="C11" s="192"/>
      <c r="D11" s="192"/>
      <c r="E11" s="193"/>
      <c r="F11" s="193"/>
      <c r="G11" s="194"/>
      <c r="H11" s="179"/>
      <c r="I11" s="184" t="s">
        <v>15</v>
      </c>
      <c r="J11" s="185"/>
      <c r="K11" s="186"/>
      <c r="L11" s="186"/>
      <c r="M11" s="186"/>
      <c r="N11" s="186"/>
      <c r="O11" s="187"/>
    </row>
    <row r="12" spans="1:15">
      <c r="A12" s="195" t="s">
        <v>16</v>
      </c>
      <c r="B12" s="196"/>
      <c r="C12" s="197"/>
      <c r="D12" s="197"/>
      <c r="E12" s="198"/>
      <c r="F12" s="198"/>
      <c r="G12" s="199"/>
      <c r="H12" s="179"/>
      <c r="I12" s="184" t="s">
        <v>17</v>
      </c>
      <c r="J12" s="185"/>
      <c r="K12" s="186"/>
      <c r="L12" s="186"/>
      <c r="M12" s="186"/>
      <c r="N12" s="186"/>
      <c r="O12" s="187"/>
    </row>
    <row r="13" spans="1:15">
      <c r="A13" s="200" t="s">
        <v>18</v>
      </c>
      <c r="B13" s="189"/>
      <c r="C13" s="185"/>
      <c r="D13" s="185"/>
      <c r="E13" s="186"/>
      <c r="F13" s="186"/>
      <c r="G13" s="187"/>
      <c r="H13" s="179"/>
      <c r="I13" s="207" t="s">
        <v>19</v>
      </c>
      <c r="J13" s="208"/>
      <c r="K13" s="209"/>
      <c r="L13" s="209"/>
      <c r="M13" s="209"/>
      <c r="N13" s="209"/>
      <c r="O13" s="210"/>
    </row>
    <row r="14" spans="1:15">
      <c r="A14" s="200" t="s">
        <v>14</v>
      </c>
      <c r="B14" s="189"/>
      <c r="C14" s="185"/>
      <c r="D14" s="185"/>
      <c r="E14" s="186"/>
      <c r="F14" s="186"/>
      <c r="G14" s="187"/>
      <c r="H14" s="179"/>
      <c r="I14" s="243" t="s">
        <v>20</v>
      </c>
      <c r="J14" s="181"/>
      <c r="K14" s="182"/>
      <c r="L14" s="182"/>
      <c r="M14" s="182"/>
      <c r="N14" s="182"/>
      <c r="O14" s="183"/>
    </row>
    <row r="15" spans="1:15">
      <c r="A15" s="190" t="s">
        <v>21</v>
      </c>
      <c r="B15" s="191"/>
      <c r="C15" s="192"/>
      <c r="D15" s="192"/>
      <c r="E15" s="193"/>
      <c r="F15" s="193"/>
      <c r="G15" s="194"/>
      <c r="H15" s="179"/>
      <c r="I15" s="242" t="s">
        <v>13</v>
      </c>
      <c r="J15" s="203"/>
      <c r="K15" s="204"/>
      <c r="L15" s="204"/>
      <c r="M15" s="204"/>
      <c r="N15" s="204"/>
      <c r="O15" s="205"/>
    </row>
    <row r="16" spans="1:15">
      <c r="A16" s="201" t="s">
        <v>1364</v>
      </c>
      <c r="B16" s="185"/>
      <c r="C16" s="185"/>
      <c r="D16" s="185"/>
      <c r="E16" s="186"/>
      <c r="F16" s="186"/>
      <c r="G16" s="187"/>
      <c r="H16" s="179"/>
      <c r="I16" s="184" t="s">
        <v>15</v>
      </c>
      <c r="J16" s="185"/>
      <c r="K16" s="186"/>
      <c r="L16" s="186"/>
      <c r="M16" s="186"/>
      <c r="N16" s="186"/>
      <c r="O16" s="187"/>
    </row>
    <row r="17" spans="1:15">
      <c r="A17" s="202" t="s">
        <v>1365</v>
      </c>
      <c r="B17" s="203"/>
      <c r="C17" s="203"/>
      <c r="D17" s="203"/>
      <c r="E17" s="204"/>
      <c r="F17" s="204"/>
      <c r="G17" s="205"/>
      <c r="H17" s="179"/>
      <c r="I17" s="244" t="s">
        <v>22</v>
      </c>
      <c r="J17" s="245"/>
      <c r="K17" s="246"/>
      <c r="L17" s="246"/>
      <c r="M17" s="246"/>
      <c r="N17" s="246"/>
      <c r="O17" s="247"/>
    </row>
    <row r="18" spans="1:15">
      <c r="A18" s="206" t="s">
        <v>1366</v>
      </c>
      <c r="B18" s="203"/>
      <c r="C18" s="204"/>
      <c r="D18" s="204"/>
      <c r="E18" s="204"/>
      <c r="F18" s="204"/>
      <c r="G18" s="205"/>
      <c r="H18" s="179"/>
      <c r="I18" s="207" t="s">
        <v>23</v>
      </c>
      <c r="J18" s="208"/>
      <c r="K18" s="209"/>
      <c r="L18" s="209"/>
      <c r="M18" s="209"/>
      <c r="N18" s="209"/>
      <c r="O18" s="210"/>
    </row>
    <row r="19" spans="1:15">
      <c r="A19" s="207" t="s">
        <v>1367</v>
      </c>
      <c r="B19" s="208"/>
      <c r="C19" s="209"/>
      <c r="D19" s="209"/>
      <c r="E19" s="209"/>
      <c r="F19" s="209"/>
      <c r="G19" s="210"/>
      <c r="H19" s="179"/>
      <c r="I19" s="248"/>
      <c r="J19" s="248"/>
      <c r="K19" s="179"/>
      <c r="L19" s="179"/>
      <c r="M19" s="179"/>
      <c r="N19" s="179"/>
      <c r="O19" s="228"/>
    </row>
    <row r="20" spans="1:15">
      <c r="A20" s="211"/>
      <c r="B20" s="179"/>
      <c r="C20" s="179"/>
      <c r="D20" s="179"/>
      <c r="E20" s="179"/>
      <c r="F20" s="179"/>
      <c r="G20" s="179"/>
      <c r="H20" s="179"/>
      <c r="I20" s="248"/>
      <c r="J20" s="248"/>
      <c r="K20" s="179"/>
      <c r="L20" s="179"/>
      <c r="M20" s="179"/>
      <c r="N20" s="179"/>
      <c r="O20" s="228"/>
    </row>
    <row r="21" spans="1:15">
      <c r="A21" s="212"/>
      <c r="B21" s="213"/>
      <c r="C21" s="213"/>
      <c r="D21" s="213"/>
      <c r="E21" s="213"/>
      <c r="F21" s="213"/>
      <c r="G21" s="213"/>
      <c r="H21" s="213"/>
      <c r="I21" s="213"/>
      <c r="J21" s="213"/>
      <c r="K21" s="213"/>
      <c r="L21" s="213"/>
      <c r="M21" s="213"/>
      <c r="N21" s="213"/>
      <c r="O21" s="231"/>
    </row>
    <row r="22" spans="1:15">
      <c r="A22" s="677" t="s">
        <v>24</v>
      </c>
      <c r="B22" s="677" t="s">
        <v>25</v>
      </c>
      <c r="C22" s="677" t="s">
        <v>26</v>
      </c>
      <c r="D22" s="677" t="s">
        <v>27</v>
      </c>
      <c r="E22" s="677" t="s">
        <v>28</v>
      </c>
      <c r="F22" s="679" t="s">
        <v>29</v>
      </c>
      <c r="G22" s="677" t="s">
        <v>30</v>
      </c>
      <c r="H22" s="677" t="s">
        <v>31</v>
      </c>
      <c r="I22" s="679" t="s">
        <v>32</v>
      </c>
      <c r="J22" s="676" t="s">
        <v>33</v>
      </c>
      <c r="K22" s="676"/>
      <c r="L22" s="676" t="s">
        <v>34</v>
      </c>
      <c r="M22" s="676"/>
      <c r="N22" s="676" t="s">
        <v>35</v>
      </c>
      <c r="O22" s="676"/>
    </row>
    <row r="23" spans="1:15">
      <c r="A23" s="677"/>
      <c r="B23" s="677"/>
      <c r="C23" s="678"/>
      <c r="D23" s="677"/>
      <c r="E23" s="677"/>
      <c r="F23" s="680"/>
      <c r="G23" s="677"/>
      <c r="H23" s="677"/>
      <c r="I23" s="680"/>
      <c r="J23" s="249" t="s">
        <v>36</v>
      </c>
      <c r="K23" s="249" t="s">
        <v>37</v>
      </c>
      <c r="L23" s="249" t="s">
        <v>36</v>
      </c>
      <c r="M23" s="249" t="s">
        <v>37</v>
      </c>
      <c r="N23" s="249" t="s">
        <v>36</v>
      </c>
      <c r="O23" s="249" t="s">
        <v>37</v>
      </c>
    </row>
    <row r="24" spans="1:15">
      <c r="A24" s="214"/>
      <c r="B24" s="215"/>
      <c r="C24" s="216"/>
      <c r="D24" s="217"/>
      <c r="E24" s="218"/>
      <c r="F24" s="219"/>
      <c r="G24" s="219"/>
      <c r="H24" s="215"/>
      <c r="I24" s="250"/>
      <c r="J24" s="215"/>
      <c r="K24" s="215"/>
      <c r="L24" s="215"/>
      <c r="M24" s="215"/>
      <c r="N24" s="251"/>
      <c r="O24" s="250"/>
    </row>
    <row r="25" spans="1:15">
      <c r="A25" s="260" t="s">
        <v>38</v>
      </c>
      <c r="B25" s="221" t="s">
        <v>39</v>
      </c>
      <c r="C25" s="222" t="s">
        <v>40</v>
      </c>
      <c r="D25" s="223">
        <v>1</v>
      </c>
      <c r="E25" s="220" t="s">
        <v>41</v>
      </c>
      <c r="F25" s="224">
        <v>1000000</v>
      </c>
      <c r="G25" s="225" t="e">
        <f>ABSTRACT!#REF!</f>
        <v>#REF!</v>
      </c>
      <c r="H25" s="226">
        <v>0</v>
      </c>
      <c r="I25" s="252" t="e">
        <f>G25-H25</f>
        <v>#REF!</v>
      </c>
      <c r="J25" s="253">
        <v>0.09</v>
      </c>
      <c r="K25" s="254" t="e">
        <f>I25*J25</f>
        <v>#REF!</v>
      </c>
      <c r="L25" s="253">
        <v>0.09</v>
      </c>
      <c r="M25" s="254" t="e">
        <f>I25*L25</f>
        <v>#REF!</v>
      </c>
      <c r="N25" s="253">
        <v>0</v>
      </c>
      <c r="O25" s="255" t="e">
        <f>I25*N25</f>
        <v>#REF!</v>
      </c>
    </row>
    <row r="26" spans="1:15">
      <c r="A26" s="226"/>
      <c r="B26" s="227"/>
      <c r="C26" s="226"/>
      <c r="D26" s="228"/>
      <c r="E26" s="226"/>
      <c r="F26" s="226"/>
      <c r="G26" s="226"/>
      <c r="H26" s="226"/>
      <c r="I26" s="226"/>
      <c r="J26" s="226"/>
      <c r="K26" s="226"/>
      <c r="L26" s="226"/>
      <c r="M26" s="226"/>
      <c r="N26" s="226"/>
      <c r="O26" s="228"/>
    </row>
    <row r="27" spans="1:15">
      <c r="A27" s="211"/>
      <c r="B27" s="227"/>
      <c r="C27" s="226"/>
      <c r="D27" s="228"/>
      <c r="E27" s="226"/>
      <c r="F27" s="179"/>
      <c r="G27" s="226"/>
      <c r="H27" s="226"/>
      <c r="I27" s="226"/>
      <c r="J27" s="226"/>
      <c r="K27" s="226"/>
      <c r="L27" s="226"/>
      <c r="M27" s="226"/>
      <c r="N27" s="226"/>
      <c r="O27" s="226"/>
    </row>
    <row r="28" spans="1:15" ht="10.5" customHeight="1">
      <c r="A28" s="211"/>
      <c r="B28" s="227"/>
      <c r="C28" s="226"/>
      <c r="D28" s="228"/>
      <c r="E28" s="226"/>
      <c r="F28" s="179"/>
      <c r="G28" s="226"/>
      <c r="H28" s="226"/>
      <c r="I28" s="226"/>
      <c r="J28" s="226"/>
      <c r="K28" s="226"/>
      <c r="L28" s="226"/>
      <c r="M28" s="226"/>
      <c r="N28" s="226"/>
      <c r="O28" s="226"/>
    </row>
    <row r="29" spans="1:15" ht="15" hidden="1" customHeight="1">
      <c r="A29" s="211"/>
      <c r="B29" s="227"/>
      <c r="C29" s="226"/>
      <c r="D29" s="228"/>
      <c r="E29" s="226"/>
      <c r="F29" s="179"/>
      <c r="G29" s="226"/>
      <c r="H29" s="226"/>
      <c r="I29" s="226"/>
      <c r="J29" s="226"/>
      <c r="K29" s="226"/>
      <c r="L29" s="226"/>
      <c r="M29" s="226"/>
      <c r="N29" s="226"/>
      <c r="O29" s="226"/>
    </row>
    <row r="30" spans="1:15" ht="15" hidden="1" customHeight="1">
      <c r="A30" s="211"/>
      <c r="B30" s="227"/>
      <c r="C30" s="226"/>
      <c r="D30" s="228"/>
      <c r="E30" s="226"/>
      <c r="F30" s="179"/>
      <c r="G30" s="226"/>
      <c r="H30" s="226"/>
      <c r="I30" s="226"/>
      <c r="J30" s="226"/>
      <c r="K30" s="226"/>
      <c r="L30" s="226"/>
      <c r="M30" s="226"/>
      <c r="N30" s="226"/>
      <c r="O30" s="226"/>
    </row>
    <row r="31" spans="1:15" ht="15" hidden="1" customHeight="1">
      <c r="A31" s="211"/>
      <c r="B31" s="229"/>
      <c r="C31" s="230"/>
      <c r="D31" s="231"/>
      <c r="E31" s="230"/>
      <c r="F31" s="179"/>
      <c r="G31" s="226"/>
      <c r="H31" s="226"/>
      <c r="I31" s="226"/>
      <c r="J31" s="226"/>
      <c r="K31" s="226"/>
      <c r="L31" s="226"/>
      <c r="M31" s="226"/>
      <c r="N31" s="226"/>
      <c r="O31" s="226"/>
    </row>
    <row r="32" spans="1:15" ht="23.25" customHeight="1">
      <c r="A32" s="226"/>
      <c r="B32" s="179"/>
      <c r="C32" s="232"/>
      <c r="D32" s="233"/>
      <c r="E32" s="233"/>
      <c r="F32" s="233"/>
      <c r="G32" s="234" t="e">
        <f>SUM(G24:G31)</f>
        <v>#REF!</v>
      </c>
      <c r="H32" s="235">
        <f>SUM(H24:H31)</f>
        <v>0</v>
      </c>
      <c r="I32" s="234" t="e">
        <f>SUM(I24:I31)</f>
        <v>#REF!</v>
      </c>
      <c r="J32" s="256"/>
      <c r="K32" s="256" t="e">
        <f>K25</f>
        <v>#REF!</v>
      </c>
      <c r="L32" s="256"/>
      <c r="M32" s="256" t="e">
        <f>M25</f>
        <v>#REF!</v>
      </c>
      <c r="N32" s="257"/>
      <c r="O32" s="258" t="e">
        <f>SUM(O24:O31)</f>
        <v>#REF!</v>
      </c>
    </row>
    <row r="33" spans="1:15">
      <c r="A33" s="211"/>
      <c r="B33" s="232"/>
      <c r="C33" s="233"/>
      <c r="D33" s="233"/>
      <c r="E33" s="233"/>
      <c r="F33" s="233"/>
      <c r="G33" s="233"/>
      <c r="H33" s="233"/>
      <c r="I33" s="216"/>
      <c r="J33" s="232"/>
      <c r="K33" s="233"/>
      <c r="L33" s="233"/>
      <c r="M33" s="233"/>
      <c r="N33" s="233"/>
      <c r="O33" s="216"/>
    </row>
    <row r="34" spans="1:15">
      <c r="A34" s="211"/>
      <c r="B34" s="211" t="s">
        <v>42</v>
      </c>
      <c r="C34" s="689" t="e">
        <f>ROUND(I32+K32+M32+O32,0)</f>
        <v>#REF!</v>
      </c>
      <c r="D34" s="689"/>
      <c r="E34" s="689"/>
      <c r="F34" s="689"/>
      <c r="G34" s="689"/>
      <c r="H34" s="689"/>
      <c r="I34" s="690"/>
      <c r="J34" s="211"/>
      <c r="K34" s="179"/>
      <c r="L34" s="179"/>
      <c r="M34" s="179"/>
      <c r="N34" s="179"/>
      <c r="O34" s="228"/>
    </row>
    <row r="35" spans="1:15" ht="29.25" customHeight="1">
      <c r="A35" s="211"/>
      <c r="B35" s="236" t="s">
        <v>43</v>
      </c>
      <c r="C35" s="691" t="s">
        <v>1372</v>
      </c>
      <c r="D35" s="692"/>
      <c r="E35" s="692"/>
      <c r="F35" s="692"/>
      <c r="G35" s="692"/>
      <c r="H35" s="692"/>
      <c r="I35" s="693"/>
      <c r="J35" s="211"/>
      <c r="K35" s="179"/>
      <c r="L35" s="179"/>
      <c r="M35" s="179"/>
      <c r="N35" s="179"/>
      <c r="O35" s="228"/>
    </row>
    <row r="36" spans="1:15">
      <c r="A36" s="211"/>
      <c r="B36" s="211"/>
      <c r="C36" s="179"/>
      <c r="D36" s="179"/>
      <c r="E36" s="179"/>
      <c r="F36" s="179"/>
      <c r="G36" s="179"/>
      <c r="H36" s="179"/>
      <c r="I36" s="228"/>
      <c r="J36" s="676" t="s">
        <v>33</v>
      </c>
      <c r="K36" s="676"/>
      <c r="L36" s="676" t="s">
        <v>34</v>
      </c>
      <c r="M36" s="676"/>
      <c r="N36" s="676" t="s">
        <v>35</v>
      </c>
      <c r="O36" s="676"/>
    </row>
    <row r="37" spans="1:15">
      <c r="A37" s="211"/>
      <c r="B37" s="237"/>
      <c r="C37" s="238"/>
      <c r="D37" s="238"/>
      <c r="E37" s="238"/>
      <c r="F37" s="238"/>
      <c r="G37" s="179"/>
      <c r="H37" s="179"/>
      <c r="I37" s="228"/>
      <c r="J37" s="681" t="e">
        <f t="shared" ref="J37:N37" si="0">K32</f>
        <v>#REF!</v>
      </c>
      <c r="K37" s="682"/>
      <c r="L37" s="681" t="e">
        <f t="shared" si="0"/>
        <v>#REF!</v>
      </c>
      <c r="M37" s="682"/>
      <c r="N37" s="685" t="e">
        <f t="shared" si="0"/>
        <v>#REF!</v>
      </c>
      <c r="O37" s="686"/>
    </row>
    <row r="38" spans="1:15">
      <c r="A38" s="212"/>
      <c r="B38" s="239"/>
      <c r="C38" s="240"/>
      <c r="D38" s="240"/>
      <c r="E38" s="240"/>
      <c r="F38" s="240"/>
      <c r="G38" s="213"/>
      <c r="H38" s="213"/>
      <c r="I38" s="231"/>
      <c r="J38" s="683"/>
      <c r="K38" s="684"/>
      <c r="L38" s="683"/>
      <c r="M38" s="684"/>
      <c r="N38" s="687"/>
      <c r="O38" s="688"/>
    </row>
    <row r="40" spans="1:15">
      <c r="B40" s="241"/>
      <c r="J40" s="259" t="s">
        <v>44</v>
      </c>
    </row>
    <row r="43" spans="1:15">
      <c r="J43" s="259" t="s">
        <v>45</v>
      </c>
    </row>
  </sheetData>
  <mergeCells count="27">
    <mergeCell ref="J37:K38"/>
    <mergeCell ref="L37:M38"/>
    <mergeCell ref="N37:O38"/>
    <mergeCell ref="C34:I34"/>
    <mergeCell ref="C35:I35"/>
    <mergeCell ref="J36:K36"/>
    <mergeCell ref="L36:M36"/>
    <mergeCell ref="N36:O36"/>
    <mergeCell ref="A6:O6"/>
    <mergeCell ref="A7:O7"/>
    <mergeCell ref="J22:K22"/>
    <mergeCell ref="L22:M22"/>
    <mergeCell ref="N22:O22"/>
    <mergeCell ref="A22:A23"/>
    <mergeCell ref="B22:B23"/>
    <mergeCell ref="C22:C23"/>
    <mergeCell ref="D22:D23"/>
    <mergeCell ref="E22:E23"/>
    <mergeCell ref="F22:F23"/>
    <mergeCell ref="G22:G23"/>
    <mergeCell ref="H22:H23"/>
    <mergeCell ref="I22:I23"/>
    <mergeCell ref="A1:O1"/>
    <mergeCell ref="A2:O2"/>
    <mergeCell ref="A3:O3"/>
    <mergeCell ref="A4:O4"/>
    <mergeCell ref="A5:O5"/>
  </mergeCells>
  <printOptions horizontalCentered="1"/>
  <pageMargins left="0.39370078740157483" right="0.39370078740157483" top="0.48" bottom="0.39370078740157483" header="0.19685039370078741" footer="0.19685039370078741"/>
  <pageSetup paperSize="9" scale="83" orientation="landscape" r:id="rId1"/>
</worksheet>
</file>

<file path=xl/worksheets/sheet8.xml><?xml version="1.0" encoding="utf-8"?>
<worksheet xmlns="http://schemas.openxmlformats.org/spreadsheetml/2006/main" xmlns:r="http://schemas.openxmlformats.org/officeDocument/2006/relationships">
  <dimension ref="A1:T1866"/>
  <sheetViews>
    <sheetView view="pageBreakPreview" topLeftCell="B1" zoomScale="40" zoomScaleSheetLayoutView="40" workbookViewId="0">
      <selection activeCell="Q1845" sqref="Q1845"/>
    </sheetView>
  </sheetViews>
  <sheetFormatPr defaultColWidth="9" defaultRowHeight="14.5"/>
  <cols>
    <col min="1" max="1" width="8.984375E-2" hidden="1" customWidth="1"/>
    <col min="2" max="2" width="8.984375E-2" customWidth="1"/>
    <col min="3" max="3" width="5.453125" customWidth="1"/>
    <col min="4" max="4" width="5.90625" customWidth="1"/>
    <col min="5" max="5" width="6.7265625" customWidth="1"/>
    <col min="6" max="6" width="8.26953125" style="1" customWidth="1"/>
    <col min="7" max="7" width="9.453125" customWidth="1"/>
    <col min="8" max="8" width="11.1796875" style="104" customWidth="1"/>
    <col min="9" max="9" width="7.36328125" style="104" customWidth="1"/>
    <col min="10" max="10" width="9.7265625" customWidth="1"/>
    <col min="11" max="11" width="7.26953125" customWidth="1"/>
    <col min="12" max="12" width="10.81640625" style="287" customWidth="1"/>
    <col min="13" max="13" width="12" style="288" customWidth="1"/>
    <col min="14" max="14" width="9.36328125" style="2" customWidth="1"/>
    <col min="15" max="15" width="10.54296875" customWidth="1"/>
    <col min="16" max="16" width="11.453125" style="3" customWidth="1"/>
    <col min="17" max="17" width="18.54296875" customWidth="1"/>
    <col min="18" max="18" width="11.453125" style="4" hidden="1" customWidth="1"/>
    <col min="19" max="19" width="11.54296875" style="4" hidden="1" customWidth="1"/>
    <col min="20" max="20" width="11.54296875" hidden="1" customWidth="1"/>
    <col min="21" max="37" width="0" hidden="1" customWidth="1"/>
  </cols>
  <sheetData>
    <row r="1" spans="2:17" ht="40" customHeight="1">
      <c r="B1" s="712" t="s">
        <v>46</v>
      </c>
      <c r="C1" s="712"/>
      <c r="D1" s="712"/>
      <c r="E1" s="712"/>
      <c r="F1" s="712"/>
      <c r="G1" s="712"/>
      <c r="H1" s="712"/>
      <c r="I1" s="711" t="s">
        <v>47</v>
      </c>
      <c r="J1" s="711"/>
      <c r="K1" s="711"/>
      <c r="L1" s="713" t="s">
        <v>48</v>
      </c>
      <c r="M1" s="713"/>
      <c r="N1" s="713"/>
      <c r="O1" s="713"/>
      <c r="P1" s="713"/>
      <c r="Q1" s="713"/>
    </row>
    <row r="2" spans="2:17" ht="54.5" customHeight="1">
      <c r="B2" s="711" t="s">
        <v>49</v>
      </c>
      <c r="C2" s="711"/>
      <c r="D2" s="711"/>
      <c r="E2" s="711"/>
      <c r="F2" s="711"/>
      <c r="G2" s="711"/>
      <c r="H2" s="711"/>
      <c r="I2" s="711"/>
      <c r="J2" s="711"/>
      <c r="K2" s="711"/>
      <c r="L2" s="713"/>
      <c r="M2" s="713"/>
      <c r="N2" s="713"/>
      <c r="O2" s="713"/>
      <c r="P2" s="713"/>
      <c r="Q2" s="713"/>
    </row>
    <row r="3" spans="2:17" ht="34" customHeight="1">
      <c r="B3" s="714" t="s">
        <v>1355</v>
      </c>
      <c r="C3" s="715"/>
      <c r="D3" s="715"/>
      <c r="E3" s="715"/>
      <c r="F3" s="715"/>
      <c r="G3" s="715"/>
      <c r="H3" s="716"/>
      <c r="I3" s="711" t="s">
        <v>50</v>
      </c>
      <c r="J3" s="711"/>
      <c r="K3" s="711"/>
      <c r="L3" s="795" t="s">
        <v>1368</v>
      </c>
      <c r="M3" s="796"/>
      <c r="N3" s="796"/>
      <c r="O3" s="796"/>
      <c r="P3" s="796"/>
      <c r="Q3" s="797"/>
    </row>
    <row r="4" spans="2:17" ht="40.5" customHeight="1">
      <c r="B4" s="710" t="s">
        <v>1356</v>
      </c>
      <c r="C4" s="711"/>
      <c r="D4" s="711"/>
      <c r="E4" s="711"/>
      <c r="F4" s="711"/>
      <c r="G4" s="711"/>
      <c r="H4" s="711"/>
      <c r="I4" s="711" t="s">
        <v>51</v>
      </c>
      <c r="J4" s="711"/>
      <c r="K4" s="711"/>
      <c r="L4" s="798" t="s">
        <v>52</v>
      </c>
      <c r="M4" s="798"/>
      <c r="N4" s="798"/>
      <c r="O4" s="798"/>
      <c r="P4" s="798"/>
      <c r="Q4" s="798"/>
    </row>
    <row r="5" spans="2:17" ht="36.5" customHeight="1">
      <c r="B5" s="707" t="s">
        <v>53</v>
      </c>
      <c r="C5" s="700" t="s">
        <v>54</v>
      </c>
      <c r="D5" s="701" t="s">
        <v>55</v>
      </c>
      <c r="E5" s="701"/>
      <c r="F5" s="708" t="s">
        <v>56</v>
      </c>
      <c r="G5" s="702" t="s">
        <v>57</v>
      </c>
      <c r="H5" s="702" t="s">
        <v>58</v>
      </c>
      <c r="I5" s="704" t="s">
        <v>59</v>
      </c>
      <c r="J5" s="705"/>
      <c r="K5" s="706"/>
      <c r="L5" s="538" t="s">
        <v>60</v>
      </c>
      <c r="M5" s="538"/>
      <c r="N5" s="538"/>
      <c r="O5" s="793" t="s">
        <v>61</v>
      </c>
      <c r="P5" s="794"/>
      <c r="Q5" s="568" t="s">
        <v>62</v>
      </c>
    </row>
    <row r="6" spans="2:17" ht="36.5" customHeight="1">
      <c r="B6" s="565"/>
      <c r="C6" s="701"/>
      <c r="D6" s="176" t="s">
        <v>63</v>
      </c>
      <c r="E6" s="176" t="s">
        <v>64</v>
      </c>
      <c r="F6" s="709"/>
      <c r="G6" s="703"/>
      <c r="H6" s="703"/>
      <c r="I6" s="177" t="s">
        <v>65</v>
      </c>
      <c r="J6" s="276" t="s">
        <v>66</v>
      </c>
      <c r="K6" s="177" t="s">
        <v>67</v>
      </c>
      <c r="L6" s="291" t="s">
        <v>65</v>
      </c>
      <c r="M6" s="291" t="s">
        <v>68</v>
      </c>
      <c r="N6" s="291" t="s">
        <v>69</v>
      </c>
      <c r="O6" s="292" t="s">
        <v>70</v>
      </c>
      <c r="P6" s="31" t="s">
        <v>71</v>
      </c>
      <c r="Q6" s="568"/>
    </row>
    <row r="7" spans="2:17">
      <c r="B7" s="289">
        <v>1</v>
      </c>
      <c r="C7" s="289">
        <v>2</v>
      </c>
      <c r="D7" s="289">
        <v>3</v>
      </c>
      <c r="E7" s="289">
        <v>4</v>
      </c>
      <c r="F7" s="289">
        <v>5</v>
      </c>
      <c r="G7" s="8">
        <v>6</v>
      </c>
      <c r="H7" s="8" t="s">
        <v>73</v>
      </c>
      <c r="I7" s="289">
        <v>8</v>
      </c>
      <c r="J7" s="277">
        <v>9</v>
      </c>
      <c r="K7" s="289">
        <v>10</v>
      </c>
      <c r="L7" s="289">
        <v>11</v>
      </c>
      <c r="M7" s="289">
        <v>12</v>
      </c>
      <c r="N7" s="289">
        <v>14</v>
      </c>
      <c r="O7" s="32">
        <v>15</v>
      </c>
      <c r="P7" s="289">
        <v>16</v>
      </c>
      <c r="Q7" s="38">
        <v>17</v>
      </c>
    </row>
    <row r="8" spans="2:17">
      <c r="B8" s="15"/>
      <c r="C8" s="264" t="s">
        <v>94</v>
      </c>
      <c r="D8" s="264"/>
      <c r="E8" s="15"/>
      <c r="F8" s="15"/>
      <c r="G8" s="17"/>
      <c r="H8" s="17"/>
      <c r="I8" s="15"/>
      <c r="J8" s="9"/>
      <c r="K8" s="15"/>
      <c r="L8" s="15"/>
      <c r="M8" s="15"/>
      <c r="N8" s="15"/>
      <c r="O8" s="265"/>
      <c r="P8" s="266"/>
      <c r="Q8" s="267"/>
    </row>
    <row r="9" spans="2:17">
      <c r="B9" s="12" t="s">
        <v>95</v>
      </c>
      <c r="C9" s="29" t="s">
        <v>96</v>
      </c>
      <c r="D9" s="14"/>
      <c r="E9" s="14"/>
      <c r="F9" s="15"/>
      <c r="G9" s="16"/>
      <c r="H9" s="17"/>
      <c r="I9" s="15"/>
      <c r="J9" s="9"/>
      <c r="K9" s="15"/>
      <c r="L9" s="15"/>
      <c r="M9" s="15"/>
      <c r="N9" s="15"/>
      <c r="O9" s="35"/>
      <c r="P9" s="36"/>
      <c r="Q9" s="41">
        <f>SUM(S9:AL9)</f>
        <v>0</v>
      </c>
    </row>
    <row r="10" spans="2:17" ht="29.5" customHeight="1">
      <c r="B10" s="290" t="s">
        <v>97</v>
      </c>
      <c r="C10" s="19" t="s">
        <v>98</v>
      </c>
      <c r="D10" s="20"/>
      <c r="E10" s="20"/>
      <c r="F10" s="15"/>
      <c r="G10" s="16"/>
      <c r="H10" s="17"/>
      <c r="I10" s="15"/>
      <c r="J10" s="9"/>
      <c r="K10" s="15"/>
      <c r="L10" s="15"/>
      <c r="M10" s="15"/>
      <c r="N10" s="15"/>
      <c r="O10" s="35"/>
      <c r="P10" s="36"/>
      <c r="Q10" s="41">
        <f t="shared" ref="Q10:Q73" si="0">SUM(S10:AL10)</f>
        <v>0</v>
      </c>
    </row>
    <row r="11" spans="2:17">
      <c r="B11" s="21" t="s">
        <v>99</v>
      </c>
      <c r="C11" s="22" t="s">
        <v>100</v>
      </c>
      <c r="D11" s="23">
        <v>300</v>
      </c>
      <c r="E11" s="23" t="s">
        <v>101</v>
      </c>
      <c r="F11" s="24">
        <v>0.65</v>
      </c>
      <c r="G11" s="25">
        <v>5336.5017630380698</v>
      </c>
      <c r="H11" s="17">
        <f>G11*D11*F11</f>
        <v>1040617.8437924236</v>
      </c>
      <c r="I11" s="15">
        <v>0</v>
      </c>
      <c r="J11" s="9"/>
      <c r="K11" s="15">
        <f>J11+I11</f>
        <v>0</v>
      </c>
      <c r="L11" s="37">
        <f t="shared" ref="L11:L74" si="1">I11*G11*F11</f>
        <v>0</v>
      </c>
      <c r="M11" s="37">
        <f t="shared" ref="M11:M74" si="2">J11*G11*F11</f>
        <v>0</v>
      </c>
      <c r="N11" s="37">
        <f>L11+M11</f>
        <v>0</v>
      </c>
      <c r="O11" s="35"/>
      <c r="P11" s="36"/>
      <c r="Q11" s="41">
        <f t="shared" si="0"/>
        <v>0</v>
      </c>
    </row>
    <row r="12" spans="2:17">
      <c r="B12" s="21" t="s">
        <v>102</v>
      </c>
      <c r="C12" s="22" t="s">
        <v>103</v>
      </c>
      <c r="D12" s="23">
        <v>300</v>
      </c>
      <c r="E12" s="23" t="s">
        <v>101</v>
      </c>
      <c r="F12" s="24">
        <v>0.15</v>
      </c>
      <c r="G12" s="26">
        <v>5336.5017630380698</v>
      </c>
      <c r="H12" s="17">
        <f t="shared" ref="H12:H13" si="3">G12*D12*F12</f>
        <v>240142.57933671313</v>
      </c>
      <c r="I12" s="15">
        <v>0</v>
      </c>
      <c r="J12" s="9"/>
      <c r="K12" s="15">
        <f t="shared" ref="K12:K75" si="4">J12+I12</f>
        <v>0</v>
      </c>
      <c r="L12" s="37">
        <f t="shared" si="1"/>
        <v>0</v>
      </c>
      <c r="M12" s="37">
        <f t="shared" si="2"/>
        <v>0</v>
      </c>
      <c r="N12" s="37">
        <f t="shared" ref="N12:N75" si="5">L12+M12</f>
        <v>0</v>
      </c>
      <c r="O12" s="35"/>
      <c r="P12" s="36"/>
      <c r="Q12" s="41">
        <f t="shared" si="0"/>
        <v>0</v>
      </c>
    </row>
    <row r="13" spans="2:17">
      <c r="B13" s="21" t="s">
        <v>104</v>
      </c>
      <c r="C13" s="22" t="s">
        <v>105</v>
      </c>
      <c r="D13" s="23">
        <v>300</v>
      </c>
      <c r="E13" s="23" t="s">
        <v>101</v>
      </c>
      <c r="F13" s="24">
        <v>0.1</v>
      </c>
      <c r="G13" s="26">
        <v>5336.5017630380698</v>
      </c>
      <c r="H13" s="17">
        <f t="shared" si="3"/>
        <v>160095.05289114208</v>
      </c>
      <c r="I13" s="15">
        <v>0</v>
      </c>
      <c r="J13" s="9"/>
      <c r="K13" s="15">
        <f t="shared" si="4"/>
        <v>0</v>
      </c>
      <c r="L13" s="37">
        <f t="shared" si="1"/>
        <v>0</v>
      </c>
      <c r="M13" s="37">
        <f t="shared" si="2"/>
        <v>0</v>
      </c>
      <c r="N13" s="37">
        <f t="shared" si="5"/>
        <v>0</v>
      </c>
      <c r="O13" s="35"/>
      <c r="P13" s="36"/>
      <c r="Q13" s="41">
        <f t="shared" si="0"/>
        <v>0</v>
      </c>
    </row>
    <row r="14" spans="2:17" ht="32" customHeight="1">
      <c r="B14" s="290" t="s">
        <v>106</v>
      </c>
      <c r="C14" s="19" t="s">
        <v>107</v>
      </c>
      <c r="D14" s="23"/>
      <c r="E14" s="23"/>
      <c r="F14" s="15"/>
      <c r="G14" s="28"/>
      <c r="H14" s="17"/>
      <c r="I14" s="15"/>
      <c r="J14" s="9"/>
      <c r="K14" s="15"/>
      <c r="L14" s="37"/>
      <c r="M14" s="37"/>
      <c r="N14" s="37">
        <f t="shared" si="5"/>
        <v>0</v>
      </c>
      <c r="O14" s="35"/>
      <c r="P14" s="36"/>
      <c r="Q14" s="41">
        <f t="shared" si="0"/>
        <v>0</v>
      </c>
    </row>
    <row r="15" spans="2:17">
      <c r="B15" s="21" t="s">
        <v>99</v>
      </c>
      <c r="C15" s="22" t="s">
        <v>100</v>
      </c>
      <c r="D15" s="23">
        <v>1</v>
      </c>
      <c r="E15" s="23" t="s">
        <v>108</v>
      </c>
      <c r="F15" s="24">
        <v>0.65</v>
      </c>
      <c r="G15" s="28">
        <v>36055.493113550001</v>
      </c>
      <c r="H15" s="17">
        <f>G15*D15*F15</f>
        <v>23436.070523807502</v>
      </c>
      <c r="I15" s="15">
        <v>0</v>
      </c>
      <c r="J15" s="9"/>
      <c r="K15" s="15">
        <f t="shared" si="4"/>
        <v>0</v>
      </c>
      <c r="L15" s="37">
        <f t="shared" si="1"/>
        <v>0</v>
      </c>
      <c r="M15" s="37">
        <f t="shared" si="2"/>
        <v>0</v>
      </c>
      <c r="N15" s="37">
        <f t="shared" si="5"/>
        <v>0</v>
      </c>
      <c r="O15" s="35"/>
      <c r="P15" s="36"/>
      <c r="Q15" s="41">
        <f t="shared" si="0"/>
        <v>0</v>
      </c>
    </row>
    <row r="16" spans="2:17">
      <c r="B16" s="21" t="s">
        <v>102</v>
      </c>
      <c r="C16" s="22" t="s">
        <v>103</v>
      </c>
      <c r="D16" s="23">
        <v>1</v>
      </c>
      <c r="E16" s="23" t="s">
        <v>108</v>
      </c>
      <c r="F16" s="24">
        <v>0.15</v>
      </c>
      <c r="G16" s="28">
        <v>36055.493113550001</v>
      </c>
      <c r="H16" s="17">
        <f t="shared" ref="H16:H17" si="6">G16*D16*F16</f>
        <v>5408.3239670325001</v>
      </c>
      <c r="I16" s="15">
        <v>0</v>
      </c>
      <c r="J16" s="9"/>
      <c r="K16" s="15">
        <f t="shared" si="4"/>
        <v>0</v>
      </c>
      <c r="L16" s="37">
        <f t="shared" si="1"/>
        <v>0</v>
      </c>
      <c r="M16" s="37">
        <f t="shared" si="2"/>
        <v>0</v>
      </c>
      <c r="N16" s="37">
        <f t="shared" si="5"/>
        <v>0</v>
      </c>
      <c r="O16" s="35"/>
      <c r="P16" s="36"/>
      <c r="Q16" s="41">
        <f t="shared" si="0"/>
        <v>0</v>
      </c>
    </row>
    <row r="17" spans="2:17">
      <c r="B17" s="21" t="s">
        <v>104</v>
      </c>
      <c r="C17" s="22" t="s">
        <v>105</v>
      </c>
      <c r="D17" s="23">
        <v>1</v>
      </c>
      <c r="E17" s="23" t="s">
        <v>108</v>
      </c>
      <c r="F17" s="24">
        <v>0.1</v>
      </c>
      <c r="G17" s="28">
        <v>36055.493113550001</v>
      </c>
      <c r="H17" s="17">
        <f t="shared" si="6"/>
        <v>3605.5493113550001</v>
      </c>
      <c r="I17" s="15">
        <v>0</v>
      </c>
      <c r="J17" s="9"/>
      <c r="K17" s="15">
        <f t="shared" si="4"/>
        <v>0</v>
      </c>
      <c r="L17" s="37">
        <f t="shared" si="1"/>
        <v>0</v>
      </c>
      <c r="M17" s="37">
        <f t="shared" si="2"/>
        <v>0</v>
      </c>
      <c r="N17" s="37">
        <f t="shared" si="5"/>
        <v>0</v>
      </c>
      <c r="O17" s="35"/>
      <c r="P17" s="36"/>
      <c r="Q17" s="41">
        <f t="shared" si="0"/>
        <v>0</v>
      </c>
    </row>
    <row r="18" spans="2:17" ht="24.5" customHeight="1">
      <c r="B18" s="290" t="s">
        <v>109</v>
      </c>
      <c r="C18" s="19" t="s">
        <v>110</v>
      </c>
      <c r="D18" s="23"/>
      <c r="E18" s="23"/>
      <c r="F18" s="24"/>
      <c r="G18" s="26"/>
      <c r="H18" s="17"/>
      <c r="I18" s="15"/>
      <c r="J18" s="9"/>
      <c r="K18" s="15"/>
      <c r="L18" s="37"/>
      <c r="M18" s="37"/>
      <c r="N18" s="37">
        <f t="shared" si="5"/>
        <v>0</v>
      </c>
      <c r="O18" s="35"/>
      <c r="P18" s="36"/>
      <c r="Q18" s="41">
        <f t="shared" si="0"/>
        <v>0</v>
      </c>
    </row>
    <row r="19" spans="2:17">
      <c r="B19" s="21" t="s">
        <v>99</v>
      </c>
      <c r="C19" s="22" t="s">
        <v>100</v>
      </c>
      <c r="D19" s="23">
        <v>125</v>
      </c>
      <c r="E19" s="23" t="s">
        <v>101</v>
      </c>
      <c r="F19" s="24">
        <v>0.65</v>
      </c>
      <c r="G19" s="26">
        <v>6850.72809965736</v>
      </c>
      <c r="H19" s="17">
        <f>G19*D19*F19</f>
        <v>556621.65809716051</v>
      </c>
      <c r="I19" s="15">
        <v>0</v>
      </c>
      <c r="J19" s="9"/>
      <c r="K19" s="15">
        <f t="shared" si="4"/>
        <v>0</v>
      </c>
      <c r="L19" s="37">
        <f t="shared" si="1"/>
        <v>0</v>
      </c>
      <c r="M19" s="37">
        <f t="shared" si="2"/>
        <v>0</v>
      </c>
      <c r="N19" s="37">
        <f t="shared" si="5"/>
        <v>0</v>
      </c>
      <c r="O19" s="35"/>
      <c r="P19" s="36"/>
      <c r="Q19" s="41">
        <f t="shared" si="0"/>
        <v>0</v>
      </c>
    </row>
    <row r="20" spans="2:17">
      <c r="B20" s="21" t="s">
        <v>102</v>
      </c>
      <c r="C20" s="22" t="s">
        <v>103</v>
      </c>
      <c r="D20" s="23">
        <v>125</v>
      </c>
      <c r="E20" s="23" t="s">
        <v>101</v>
      </c>
      <c r="F20" s="24">
        <v>0.15</v>
      </c>
      <c r="G20" s="26">
        <v>6850.72809965736</v>
      </c>
      <c r="H20" s="17">
        <f t="shared" ref="H20:H21" si="7">G20*D20*F20</f>
        <v>128451.15186857549</v>
      </c>
      <c r="I20" s="15">
        <v>0</v>
      </c>
      <c r="J20" s="9"/>
      <c r="K20" s="15">
        <f t="shared" si="4"/>
        <v>0</v>
      </c>
      <c r="L20" s="37">
        <f t="shared" si="1"/>
        <v>0</v>
      </c>
      <c r="M20" s="37">
        <f t="shared" si="2"/>
        <v>0</v>
      </c>
      <c r="N20" s="37">
        <f t="shared" si="5"/>
        <v>0</v>
      </c>
      <c r="O20" s="35"/>
      <c r="P20" s="36"/>
      <c r="Q20" s="41">
        <f t="shared" si="0"/>
        <v>0</v>
      </c>
    </row>
    <row r="21" spans="2:17">
      <c r="B21" s="21" t="s">
        <v>104</v>
      </c>
      <c r="C21" s="22" t="s">
        <v>105</v>
      </c>
      <c r="D21" s="23">
        <v>125</v>
      </c>
      <c r="E21" s="23" t="s">
        <v>101</v>
      </c>
      <c r="F21" s="24">
        <v>0.1</v>
      </c>
      <c r="G21" s="26">
        <v>6850.72809965736</v>
      </c>
      <c r="H21" s="17">
        <f t="shared" si="7"/>
        <v>85634.101245717</v>
      </c>
      <c r="I21" s="15">
        <v>0</v>
      </c>
      <c r="J21" s="9"/>
      <c r="K21" s="15">
        <f t="shared" si="4"/>
        <v>0</v>
      </c>
      <c r="L21" s="37">
        <f t="shared" si="1"/>
        <v>0</v>
      </c>
      <c r="M21" s="37">
        <f t="shared" si="2"/>
        <v>0</v>
      </c>
      <c r="N21" s="37">
        <f t="shared" si="5"/>
        <v>0</v>
      </c>
      <c r="O21" s="35"/>
      <c r="P21" s="36"/>
      <c r="Q21" s="41">
        <f t="shared" si="0"/>
        <v>0</v>
      </c>
    </row>
    <row r="22" spans="2:17">
      <c r="B22" s="290" t="s">
        <v>111</v>
      </c>
      <c r="C22" s="19" t="s">
        <v>112</v>
      </c>
      <c r="D22" s="23"/>
      <c r="E22" s="23"/>
      <c r="F22" s="24"/>
      <c r="G22" s="26"/>
      <c r="H22" s="17"/>
      <c r="I22" s="15"/>
      <c r="J22" s="9"/>
      <c r="K22" s="15"/>
      <c r="L22" s="37"/>
      <c r="M22" s="37"/>
      <c r="N22" s="37">
        <f t="shared" si="5"/>
        <v>0</v>
      </c>
      <c r="O22" s="35"/>
      <c r="P22" s="36"/>
      <c r="Q22" s="41">
        <f t="shared" si="0"/>
        <v>0</v>
      </c>
    </row>
    <row r="23" spans="2:17">
      <c r="B23" s="21" t="s">
        <v>99</v>
      </c>
      <c r="C23" s="22" t="s">
        <v>100</v>
      </c>
      <c r="D23" s="23">
        <v>100</v>
      </c>
      <c r="E23" s="23" t="s">
        <v>101</v>
      </c>
      <c r="F23" s="24">
        <v>0.65</v>
      </c>
      <c r="G23" s="25">
        <v>5408.2002032185001</v>
      </c>
      <c r="H23" s="17">
        <f>G23*D23*F23</f>
        <v>351533.0132092025</v>
      </c>
      <c r="I23" s="15">
        <v>0</v>
      </c>
      <c r="J23" s="9"/>
      <c r="K23" s="15">
        <f t="shared" si="4"/>
        <v>0</v>
      </c>
      <c r="L23" s="37">
        <f t="shared" si="1"/>
        <v>0</v>
      </c>
      <c r="M23" s="37">
        <f t="shared" si="2"/>
        <v>0</v>
      </c>
      <c r="N23" s="37">
        <f t="shared" si="5"/>
        <v>0</v>
      </c>
      <c r="O23" s="35"/>
      <c r="P23" s="36"/>
      <c r="Q23" s="41">
        <f t="shared" si="0"/>
        <v>0</v>
      </c>
    </row>
    <row r="24" spans="2:17">
      <c r="B24" s="21" t="s">
        <v>102</v>
      </c>
      <c r="C24" s="22" t="s">
        <v>103</v>
      </c>
      <c r="D24" s="23">
        <v>100</v>
      </c>
      <c r="E24" s="23" t="s">
        <v>101</v>
      </c>
      <c r="F24" s="24">
        <v>0.15</v>
      </c>
      <c r="G24" s="26">
        <v>5408.2002032185001</v>
      </c>
      <c r="H24" s="17">
        <f t="shared" ref="H24:H25" si="8">G24*D24*F24</f>
        <v>81123.003048277489</v>
      </c>
      <c r="I24" s="15">
        <v>0</v>
      </c>
      <c r="J24" s="9"/>
      <c r="K24" s="15">
        <f t="shared" si="4"/>
        <v>0</v>
      </c>
      <c r="L24" s="37">
        <f t="shared" si="1"/>
        <v>0</v>
      </c>
      <c r="M24" s="37">
        <f t="shared" si="2"/>
        <v>0</v>
      </c>
      <c r="N24" s="37">
        <f t="shared" si="5"/>
        <v>0</v>
      </c>
      <c r="O24" s="35"/>
      <c r="P24" s="36"/>
      <c r="Q24" s="41">
        <f t="shared" si="0"/>
        <v>0</v>
      </c>
    </row>
    <row r="25" spans="2:17">
      <c r="B25" s="21" t="s">
        <v>104</v>
      </c>
      <c r="C25" s="22" t="s">
        <v>105</v>
      </c>
      <c r="D25" s="23">
        <v>100</v>
      </c>
      <c r="E25" s="23" t="s">
        <v>101</v>
      </c>
      <c r="F25" s="24">
        <v>0.1</v>
      </c>
      <c r="G25" s="26">
        <v>5408.2002032185001</v>
      </c>
      <c r="H25" s="17">
        <f t="shared" si="8"/>
        <v>54082.002032185002</v>
      </c>
      <c r="I25" s="15">
        <v>0</v>
      </c>
      <c r="J25" s="9"/>
      <c r="K25" s="15">
        <f t="shared" si="4"/>
        <v>0</v>
      </c>
      <c r="L25" s="37">
        <f t="shared" si="1"/>
        <v>0</v>
      </c>
      <c r="M25" s="37">
        <f t="shared" si="2"/>
        <v>0</v>
      </c>
      <c r="N25" s="37">
        <f t="shared" si="5"/>
        <v>0</v>
      </c>
      <c r="O25" s="35"/>
      <c r="P25" s="36"/>
      <c r="Q25" s="41">
        <f t="shared" si="0"/>
        <v>0</v>
      </c>
    </row>
    <row r="26" spans="2:17">
      <c r="B26" s="290" t="s">
        <v>113</v>
      </c>
      <c r="C26" s="19" t="s">
        <v>114</v>
      </c>
      <c r="D26" s="23"/>
      <c r="E26" s="23"/>
      <c r="F26" s="24"/>
      <c r="G26" s="26"/>
      <c r="H26" s="17"/>
      <c r="I26" s="15"/>
      <c r="J26" s="9"/>
      <c r="K26" s="15"/>
      <c r="L26" s="37"/>
      <c r="M26" s="37"/>
      <c r="N26" s="37">
        <f t="shared" si="5"/>
        <v>0</v>
      </c>
      <c r="O26" s="35"/>
      <c r="P26" s="36"/>
      <c r="Q26" s="41">
        <f t="shared" si="0"/>
        <v>0</v>
      </c>
    </row>
    <row r="27" spans="2:17">
      <c r="B27" s="21" t="s">
        <v>99</v>
      </c>
      <c r="C27" s="22" t="s">
        <v>115</v>
      </c>
      <c r="D27" s="23">
        <v>1</v>
      </c>
      <c r="E27" s="23" t="s">
        <v>108</v>
      </c>
      <c r="F27" s="24">
        <v>0.7</v>
      </c>
      <c r="G27" s="26">
        <v>57690.026619819997</v>
      </c>
      <c r="H27" s="17">
        <f>G27*D27*F27</f>
        <v>40383.018633873995</v>
      </c>
      <c r="I27" s="15">
        <v>0</v>
      </c>
      <c r="J27" s="9"/>
      <c r="K27" s="15">
        <f t="shared" si="4"/>
        <v>0</v>
      </c>
      <c r="L27" s="37">
        <f t="shared" si="1"/>
        <v>0</v>
      </c>
      <c r="M27" s="37">
        <f t="shared" si="2"/>
        <v>0</v>
      </c>
      <c r="N27" s="37">
        <f t="shared" si="5"/>
        <v>0</v>
      </c>
      <c r="O27" s="35"/>
      <c r="P27" s="36"/>
      <c r="Q27" s="41">
        <f t="shared" si="0"/>
        <v>0</v>
      </c>
    </row>
    <row r="28" spans="2:17">
      <c r="B28" s="21" t="s">
        <v>102</v>
      </c>
      <c r="C28" s="22" t="s">
        <v>116</v>
      </c>
      <c r="D28" s="23">
        <v>1</v>
      </c>
      <c r="E28" s="23" t="s">
        <v>108</v>
      </c>
      <c r="F28" s="24">
        <v>0.1</v>
      </c>
      <c r="G28" s="26">
        <v>57690.026619819997</v>
      </c>
      <c r="H28" s="17">
        <f t="shared" ref="H28:H29" si="9">G28*D28*F28</f>
        <v>5769.0026619820001</v>
      </c>
      <c r="I28" s="15">
        <v>0</v>
      </c>
      <c r="J28" s="9"/>
      <c r="K28" s="15">
        <f t="shared" si="4"/>
        <v>0</v>
      </c>
      <c r="L28" s="37">
        <f t="shared" si="1"/>
        <v>0</v>
      </c>
      <c r="M28" s="37">
        <f t="shared" si="2"/>
        <v>0</v>
      </c>
      <c r="N28" s="37">
        <f t="shared" si="5"/>
        <v>0</v>
      </c>
      <c r="O28" s="35"/>
      <c r="P28" s="36"/>
      <c r="Q28" s="41">
        <f t="shared" si="0"/>
        <v>0</v>
      </c>
    </row>
    <row r="29" spans="2:17">
      <c r="B29" s="21" t="s">
        <v>104</v>
      </c>
      <c r="C29" s="22" t="s">
        <v>105</v>
      </c>
      <c r="D29" s="23">
        <v>1</v>
      </c>
      <c r="E29" s="23" t="s">
        <v>108</v>
      </c>
      <c r="F29" s="24">
        <v>0.1</v>
      </c>
      <c r="G29" s="26">
        <v>57690.026619819997</v>
      </c>
      <c r="H29" s="17">
        <f t="shared" si="9"/>
        <v>5769.0026619820001</v>
      </c>
      <c r="I29" s="15">
        <v>0</v>
      </c>
      <c r="J29" s="9"/>
      <c r="K29" s="15">
        <f t="shared" si="4"/>
        <v>0</v>
      </c>
      <c r="L29" s="37">
        <f t="shared" si="1"/>
        <v>0</v>
      </c>
      <c r="M29" s="37">
        <f t="shared" si="2"/>
        <v>0</v>
      </c>
      <c r="N29" s="37">
        <f t="shared" si="5"/>
        <v>0</v>
      </c>
      <c r="O29" s="35"/>
      <c r="P29" s="36"/>
      <c r="Q29" s="41">
        <f t="shared" si="0"/>
        <v>0</v>
      </c>
    </row>
    <row r="30" spans="2:17" ht="30.5" hidden="1" customHeight="1">
      <c r="B30" s="290">
        <v>1.06</v>
      </c>
      <c r="C30" s="19" t="s">
        <v>118</v>
      </c>
      <c r="D30" s="23"/>
      <c r="E30" s="23"/>
      <c r="F30" s="24"/>
      <c r="G30" s="26"/>
      <c r="H30" s="17"/>
      <c r="I30" s="15"/>
      <c r="J30" s="9"/>
      <c r="K30" s="15"/>
      <c r="L30" s="37"/>
      <c r="M30" s="37"/>
      <c r="N30" s="37">
        <f t="shared" si="5"/>
        <v>0</v>
      </c>
      <c r="O30" s="35"/>
      <c r="P30" s="36"/>
      <c r="Q30" s="41">
        <f t="shared" si="0"/>
        <v>0</v>
      </c>
    </row>
    <row r="31" spans="2:17" hidden="1">
      <c r="B31" s="21" t="s">
        <v>99</v>
      </c>
      <c r="C31" s="22" t="s">
        <v>119</v>
      </c>
      <c r="D31" s="23">
        <v>1</v>
      </c>
      <c r="E31" s="23" t="s">
        <v>108</v>
      </c>
      <c r="F31" s="24">
        <v>0.7</v>
      </c>
      <c r="G31" s="26">
        <v>28845.63212898</v>
      </c>
      <c r="H31" s="17">
        <f>G31*D31*F31</f>
        <v>20191.942490285997</v>
      </c>
      <c r="I31" s="15">
        <v>0</v>
      </c>
      <c r="J31" s="9"/>
      <c r="K31" s="15">
        <f t="shared" si="4"/>
        <v>0</v>
      </c>
      <c r="L31" s="37">
        <f t="shared" si="1"/>
        <v>0</v>
      </c>
      <c r="M31" s="37">
        <f t="shared" si="2"/>
        <v>0</v>
      </c>
      <c r="N31" s="37">
        <f t="shared" si="5"/>
        <v>0</v>
      </c>
      <c r="O31" s="35"/>
      <c r="P31" s="36"/>
      <c r="Q31" s="41">
        <f t="shared" si="0"/>
        <v>0</v>
      </c>
    </row>
    <row r="32" spans="2:17" hidden="1">
      <c r="B32" s="21" t="s">
        <v>102</v>
      </c>
      <c r="C32" s="22" t="s">
        <v>116</v>
      </c>
      <c r="D32" s="23">
        <v>1</v>
      </c>
      <c r="E32" s="23" t="s">
        <v>108</v>
      </c>
      <c r="F32" s="24">
        <v>0.1</v>
      </c>
      <c r="G32" s="26">
        <v>28845.63212898</v>
      </c>
      <c r="H32" s="17">
        <f t="shared" ref="H32:H33" si="10">G32*D32*F32</f>
        <v>2884.5632128980001</v>
      </c>
      <c r="I32" s="15">
        <v>0</v>
      </c>
      <c r="J32" s="9"/>
      <c r="K32" s="15">
        <f t="shared" si="4"/>
        <v>0</v>
      </c>
      <c r="L32" s="37">
        <f t="shared" si="1"/>
        <v>0</v>
      </c>
      <c r="M32" s="37">
        <f t="shared" si="2"/>
        <v>0</v>
      </c>
      <c r="N32" s="37">
        <f t="shared" si="5"/>
        <v>0</v>
      </c>
      <c r="O32" s="35"/>
      <c r="P32" s="36"/>
      <c r="Q32" s="41">
        <f t="shared" si="0"/>
        <v>0</v>
      </c>
    </row>
    <row r="33" spans="2:17" hidden="1">
      <c r="B33" s="21" t="s">
        <v>104</v>
      </c>
      <c r="C33" s="22" t="s">
        <v>105</v>
      </c>
      <c r="D33" s="23">
        <v>1</v>
      </c>
      <c r="E33" s="23" t="s">
        <v>108</v>
      </c>
      <c r="F33" s="24">
        <v>0.1</v>
      </c>
      <c r="G33" s="26">
        <v>28845.63212898</v>
      </c>
      <c r="H33" s="17">
        <f t="shared" si="10"/>
        <v>2884.5632128980001</v>
      </c>
      <c r="I33" s="15">
        <v>0</v>
      </c>
      <c r="J33" s="9"/>
      <c r="K33" s="15">
        <f t="shared" si="4"/>
        <v>0</v>
      </c>
      <c r="L33" s="37">
        <f t="shared" si="1"/>
        <v>0</v>
      </c>
      <c r="M33" s="37">
        <f t="shared" si="2"/>
        <v>0</v>
      </c>
      <c r="N33" s="37">
        <f t="shared" si="5"/>
        <v>0</v>
      </c>
      <c r="O33" s="35"/>
      <c r="P33" s="36"/>
      <c r="Q33" s="41">
        <f t="shared" si="0"/>
        <v>0</v>
      </c>
    </row>
    <row r="34" spans="2:17" ht="23" hidden="1" customHeight="1">
      <c r="B34" s="290" t="s">
        <v>120</v>
      </c>
      <c r="C34" s="19" t="s">
        <v>121</v>
      </c>
      <c r="D34" s="23"/>
      <c r="E34" s="23"/>
      <c r="F34" s="24"/>
      <c r="G34" s="26"/>
      <c r="H34" s="17"/>
      <c r="I34" s="15"/>
      <c r="J34" s="9"/>
      <c r="K34" s="15"/>
      <c r="L34" s="37"/>
      <c r="M34" s="37"/>
      <c r="N34" s="37">
        <f t="shared" si="5"/>
        <v>0</v>
      </c>
      <c r="O34" s="35"/>
      <c r="P34" s="36"/>
      <c r="Q34" s="41">
        <f t="shared" si="0"/>
        <v>0</v>
      </c>
    </row>
    <row r="35" spans="2:17" hidden="1">
      <c r="B35" s="21" t="s">
        <v>99</v>
      </c>
      <c r="C35" s="22" t="s">
        <v>119</v>
      </c>
      <c r="D35" s="23">
        <v>1</v>
      </c>
      <c r="E35" s="23" t="s">
        <v>108</v>
      </c>
      <c r="F35" s="24">
        <v>0.7</v>
      </c>
      <c r="G35" s="26">
        <v>28845.63212898</v>
      </c>
      <c r="H35" s="17">
        <f>G35*D35*F35</f>
        <v>20191.942490285997</v>
      </c>
      <c r="I35" s="15">
        <v>1</v>
      </c>
      <c r="J35" s="9"/>
      <c r="K35" s="15">
        <f t="shared" si="4"/>
        <v>1</v>
      </c>
      <c r="L35" s="37">
        <f t="shared" si="1"/>
        <v>20191.942490285997</v>
      </c>
      <c r="M35" s="37">
        <f t="shared" si="2"/>
        <v>0</v>
      </c>
      <c r="N35" s="37">
        <f t="shared" si="5"/>
        <v>20191.942490285997</v>
      </c>
      <c r="O35" s="35"/>
      <c r="P35" s="36"/>
      <c r="Q35" s="41">
        <f t="shared" si="0"/>
        <v>0</v>
      </c>
    </row>
    <row r="36" spans="2:17" hidden="1">
      <c r="B36" s="21" t="s">
        <v>102</v>
      </c>
      <c r="C36" s="22" t="s">
        <v>116</v>
      </c>
      <c r="D36" s="23">
        <v>1</v>
      </c>
      <c r="E36" s="23" t="s">
        <v>108</v>
      </c>
      <c r="F36" s="24">
        <v>0.1</v>
      </c>
      <c r="G36" s="26">
        <v>28845.63212898</v>
      </c>
      <c r="H36" s="17">
        <f t="shared" ref="H36:H37" si="11">G36*D36*F36</f>
        <v>2884.5632128980001</v>
      </c>
      <c r="I36" s="15">
        <v>0</v>
      </c>
      <c r="J36" s="9"/>
      <c r="K36" s="15">
        <f t="shared" si="4"/>
        <v>0</v>
      </c>
      <c r="L36" s="37">
        <f t="shared" si="1"/>
        <v>0</v>
      </c>
      <c r="M36" s="37">
        <f t="shared" si="2"/>
        <v>0</v>
      </c>
      <c r="N36" s="37">
        <f t="shared" si="5"/>
        <v>0</v>
      </c>
      <c r="O36" s="35"/>
      <c r="P36" s="36"/>
      <c r="Q36" s="41">
        <f t="shared" si="0"/>
        <v>0</v>
      </c>
    </row>
    <row r="37" spans="2:17" hidden="1">
      <c r="B37" s="21" t="s">
        <v>104</v>
      </c>
      <c r="C37" s="22" t="s">
        <v>105</v>
      </c>
      <c r="D37" s="23">
        <v>1</v>
      </c>
      <c r="E37" s="23" t="s">
        <v>108</v>
      </c>
      <c r="F37" s="24">
        <v>0.1</v>
      </c>
      <c r="G37" s="26">
        <v>28845.63212898</v>
      </c>
      <c r="H37" s="17">
        <f t="shared" si="11"/>
        <v>2884.5632128980001</v>
      </c>
      <c r="I37" s="15">
        <v>0</v>
      </c>
      <c r="J37" s="9"/>
      <c r="K37" s="15">
        <f t="shared" si="4"/>
        <v>0</v>
      </c>
      <c r="L37" s="37">
        <f t="shared" si="1"/>
        <v>0</v>
      </c>
      <c r="M37" s="37">
        <f t="shared" si="2"/>
        <v>0</v>
      </c>
      <c r="N37" s="37">
        <f t="shared" si="5"/>
        <v>0</v>
      </c>
      <c r="O37" s="35"/>
      <c r="P37" s="36"/>
      <c r="Q37" s="41">
        <f t="shared" si="0"/>
        <v>0</v>
      </c>
    </row>
    <row r="38" spans="2:17" ht="29.5" customHeight="1">
      <c r="B38" s="12" t="s">
        <v>122</v>
      </c>
      <c r="C38" s="29" t="s">
        <v>123</v>
      </c>
      <c r="D38" s="23"/>
      <c r="E38" s="23"/>
      <c r="F38" s="24"/>
      <c r="G38" s="26"/>
      <c r="H38" s="17"/>
      <c r="I38" s="15"/>
      <c r="J38" s="9"/>
      <c r="K38" s="15"/>
      <c r="L38" s="37"/>
      <c r="M38" s="37"/>
      <c r="N38" s="37">
        <f t="shared" si="5"/>
        <v>0</v>
      </c>
      <c r="O38" s="35"/>
      <c r="P38" s="36"/>
      <c r="Q38" s="41">
        <f t="shared" si="0"/>
        <v>0</v>
      </c>
    </row>
    <row r="39" spans="2:17">
      <c r="B39" s="290" t="s">
        <v>124</v>
      </c>
      <c r="C39" s="19" t="s">
        <v>125</v>
      </c>
      <c r="D39" s="23"/>
      <c r="E39" s="23"/>
      <c r="F39" s="24"/>
      <c r="G39" s="26"/>
      <c r="H39" s="17"/>
      <c r="I39" s="15"/>
      <c r="J39" s="9"/>
      <c r="K39" s="15"/>
      <c r="L39" s="37"/>
      <c r="M39" s="37"/>
      <c r="N39" s="37">
        <f t="shared" si="5"/>
        <v>0</v>
      </c>
      <c r="O39" s="35"/>
      <c r="P39" s="36"/>
      <c r="Q39" s="41">
        <f t="shared" si="0"/>
        <v>0</v>
      </c>
    </row>
    <row r="40" spans="2:17">
      <c r="B40" s="21" t="s">
        <v>99</v>
      </c>
      <c r="C40" s="22" t="s">
        <v>126</v>
      </c>
      <c r="D40" s="23">
        <v>2</v>
      </c>
      <c r="E40" s="23" t="s">
        <v>108</v>
      </c>
      <c r="F40" s="24">
        <v>0.7</v>
      </c>
      <c r="G40" s="25">
        <v>9375.7277295700005</v>
      </c>
      <c r="H40" s="17">
        <f>G40*D40*F40</f>
        <v>13126.018821398</v>
      </c>
      <c r="I40" s="15">
        <v>2</v>
      </c>
      <c r="J40" s="9"/>
      <c r="K40" s="15">
        <f t="shared" si="4"/>
        <v>2</v>
      </c>
      <c r="L40" s="37">
        <f t="shared" si="1"/>
        <v>13126.018821398</v>
      </c>
      <c r="M40" s="37">
        <f t="shared" si="2"/>
        <v>0</v>
      </c>
      <c r="N40" s="37">
        <f t="shared" si="5"/>
        <v>13126.018821398</v>
      </c>
      <c r="O40" s="35"/>
      <c r="P40" s="36"/>
      <c r="Q40" s="41">
        <f t="shared" si="0"/>
        <v>0</v>
      </c>
    </row>
    <row r="41" spans="2:17">
      <c r="B41" s="21" t="s">
        <v>102</v>
      </c>
      <c r="C41" s="22" t="s">
        <v>103</v>
      </c>
      <c r="D41" s="23">
        <v>2</v>
      </c>
      <c r="E41" s="23" t="s">
        <v>108</v>
      </c>
      <c r="F41" s="24">
        <v>0.1</v>
      </c>
      <c r="G41" s="26">
        <v>9375.7277295700005</v>
      </c>
      <c r="H41" s="17">
        <f t="shared" ref="H41:H42" si="12">G41*D41*F41</f>
        <v>1875.1455459140002</v>
      </c>
      <c r="I41" s="15">
        <v>0</v>
      </c>
      <c r="J41" s="9">
        <v>2</v>
      </c>
      <c r="K41" s="15">
        <f t="shared" si="4"/>
        <v>2</v>
      </c>
      <c r="L41" s="37">
        <f t="shared" si="1"/>
        <v>0</v>
      </c>
      <c r="M41" s="37">
        <f t="shared" si="2"/>
        <v>1875.1455459140002</v>
      </c>
      <c r="N41" s="37">
        <f t="shared" si="5"/>
        <v>1875.1455459140002</v>
      </c>
      <c r="O41" s="35"/>
      <c r="P41" s="36"/>
      <c r="Q41" s="41">
        <f t="shared" si="0"/>
        <v>0</v>
      </c>
    </row>
    <row r="42" spans="2:17">
      <c r="B42" s="21" t="s">
        <v>104</v>
      </c>
      <c r="C42" s="22" t="s">
        <v>105</v>
      </c>
      <c r="D42" s="23">
        <v>2</v>
      </c>
      <c r="E42" s="23" t="s">
        <v>108</v>
      </c>
      <c r="F42" s="24">
        <v>0.1</v>
      </c>
      <c r="G42" s="26">
        <v>9375.7277295700005</v>
      </c>
      <c r="H42" s="17">
        <f t="shared" si="12"/>
        <v>1875.1455459140002</v>
      </c>
      <c r="I42" s="15">
        <v>0</v>
      </c>
      <c r="J42" s="9"/>
      <c r="K42" s="15">
        <f t="shared" si="4"/>
        <v>0</v>
      </c>
      <c r="L42" s="37">
        <f t="shared" si="1"/>
        <v>0</v>
      </c>
      <c r="M42" s="37">
        <f t="shared" si="2"/>
        <v>0</v>
      </c>
      <c r="N42" s="37">
        <f t="shared" si="5"/>
        <v>0</v>
      </c>
      <c r="O42" s="35"/>
      <c r="P42" s="36"/>
      <c r="Q42" s="41">
        <f t="shared" si="0"/>
        <v>0</v>
      </c>
    </row>
    <row r="43" spans="2:17" hidden="1">
      <c r="B43" s="290" t="s">
        <v>127</v>
      </c>
      <c r="C43" s="19" t="s">
        <v>128</v>
      </c>
      <c r="D43" s="23"/>
      <c r="E43" s="23"/>
      <c r="F43" s="24"/>
      <c r="G43" s="28"/>
      <c r="H43" s="17"/>
      <c r="I43" s="15"/>
      <c r="J43" s="9"/>
      <c r="K43" s="15"/>
      <c r="L43" s="37"/>
      <c r="M43" s="37"/>
      <c r="N43" s="37">
        <f t="shared" si="5"/>
        <v>0</v>
      </c>
      <c r="O43" s="35"/>
      <c r="P43" s="36"/>
      <c r="Q43" s="41">
        <f t="shared" si="0"/>
        <v>0</v>
      </c>
    </row>
    <row r="44" spans="2:17" hidden="1">
      <c r="B44" s="21" t="s">
        <v>99</v>
      </c>
      <c r="C44" s="22" t="s">
        <v>126</v>
      </c>
      <c r="D44" s="23">
        <v>2</v>
      </c>
      <c r="E44" s="23" t="s">
        <v>108</v>
      </c>
      <c r="F44" s="24">
        <v>0.7</v>
      </c>
      <c r="G44" s="28">
        <v>9375.7277295700005</v>
      </c>
      <c r="H44" s="17">
        <f>G44*D44*F44</f>
        <v>13126.018821398</v>
      </c>
      <c r="I44" s="15">
        <v>2</v>
      </c>
      <c r="J44" s="9"/>
      <c r="K44" s="15">
        <f t="shared" si="4"/>
        <v>2</v>
      </c>
      <c r="L44" s="37">
        <f t="shared" si="1"/>
        <v>13126.018821398</v>
      </c>
      <c r="M44" s="37">
        <f t="shared" si="2"/>
        <v>0</v>
      </c>
      <c r="N44" s="37">
        <f t="shared" si="5"/>
        <v>13126.018821398</v>
      </c>
      <c r="O44" s="35"/>
      <c r="P44" s="36"/>
      <c r="Q44" s="41">
        <f t="shared" si="0"/>
        <v>0</v>
      </c>
    </row>
    <row r="45" spans="2:17" hidden="1">
      <c r="B45" s="21" t="s">
        <v>102</v>
      </c>
      <c r="C45" s="22" t="s">
        <v>103</v>
      </c>
      <c r="D45" s="23">
        <v>2</v>
      </c>
      <c r="E45" s="23" t="s">
        <v>108</v>
      </c>
      <c r="F45" s="24">
        <v>0.1</v>
      </c>
      <c r="G45" s="28">
        <v>9375.7277295700005</v>
      </c>
      <c r="H45" s="17">
        <f t="shared" ref="H45:H46" si="13">G45*D45*F45</f>
        <v>1875.1455459140002</v>
      </c>
      <c r="I45" s="15">
        <v>0</v>
      </c>
      <c r="J45" s="9">
        <v>2</v>
      </c>
      <c r="K45" s="15">
        <f t="shared" si="4"/>
        <v>2</v>
      </c>
      <c r="L45" s="37">
        <f t="shared" si="1"/>
        <v>0</v>
      </c>
      <c r="M45" s="37">
        <f t="shared" si="2"/>
        <v>1875.1455459140002</v>
      </c>
      <c r="N45" s="37">
        <f t="shared" si="5"/>
        <v>1875.1455459140002</v>
      </c>
      <c r="O45" s="35"/>
      <c r="P45" s="36"/>
      <c r="Q45" s="41">
        <f t="shared" si="0"/>
        <v>0</v>
      </c>
    </row>
    <row r="46" spans="2:17" hidden="1">
      <c r="B46" s="21" t="s">
        <v>104</v>
      </c>
      <c r="C46" s="22" t="s">
        <v>105</v>
      </c>
      <c r="D46" s="23">
        <v>2</v>
      </c>
      <c r="E46" s="23" t="s">
        <v>108</v>
      </c>
      <c r="F46" s="24">
        <v>0.1</v>
      </c>
      <c r="G46" s="28">
        <v>9375.7277295700005</v>
      </c>
      <c r="H46" s="17">
        <f t="shared" si="13"/>
        <v>1875.1455459140002</v>
      </c>
      <c r="I46" s="15">
        <v>0</v>
      </c>
      <c r="J46" s="9"/>
      <c r="K46" s="15">
        <f t="shared" si="4"/>
        <v>0</v>
      </c>
      <c r="L46" s="37">
        <f t="shared" si="1"/>
        <v>0</v>
      </c>
      <c r="M46" s="37">
        <f t="shared" si="2"/>
        <v>0</v>
      </c>
      <c r="N46" s="37">
        <f t="shared" si="5"/>
        <v>0</v>
      </c>
      <c r="O46" s="35"/>
      <c r="P46" s="36"/>
      <c r="Q46" s="41">
        <f t="shared" si="0"/>
        <v>0</v>
      </c>
    </row>
    <row r="47" spans="2:17" hidden="1">
      <c r="B47" s="290" t="s">
        <v>129</v>
      </c>
      <c r="C47" s="27" t="s">
        <v>130</v>
      </c>
      <c r="D47" s="23"/>
      <c r="E47" s="23"/>
      <c r="F47" s="15"/>
      <c r="G47" s="28"/>
      <c r="H47" s="17"/>
      <c r="I47" s="15"/>
      <c r="J47" s="9"/>
      <c r="K47" s="15"/>
      <c r="L47" s="37"/>
      <c r="M47" s="37"/>
      <c r="N47" s="37">
        <f t="shared" si="5"/>
        <v>0</v>
      </c>
      <c r="O47" s="35"/>
      <c r="P47" s="36"/>
      <c r="Q47" s="41">
        <f t="shared" si="0"/>
        <v>0</v>
      </c>
    </row>
    <row r="48" spans="2:17" hidden="1">
      <c r="B48" s="21" t="s">
        <v>99</v>
      </c>
      <c r="C48" s="22" t="s">
        <v>126</v>
      </c>
      <c r="D48" s="23">
        <v>2</v>
      </c>
      <c r="E48" s="23" t="s">
        <v>108</v>
      </c>
      <c r="F48" s="24">
        <v>0.7</v>
      </c>
      <c r="G48" s="28">
        <v>8942.8637901050006</v>
      </c>
      <c r="H48" s="17">
        <f>G48*D48*F48</f>
        <v>12520.009306147</v>
      </c>
      <c r="I48" s="15">
        <v>2</v>
      </c>
      <c r="J48" s="9"/>
      <c r="K48" s="15">
        <f t="shared" si="4"/>
        <v>2</v>
      </c>
      <c r="L48" s="37">
        <f t="shared" si="1"/>
        <v>12520.009306147</v>
      </c>
      <c r="M48" s="37">
        <f t="shared" si="2"/>
        <v>0</v>
      </c>
      <c r="N48" s="37">
        <f t="shared" si="5"/>
        <v>12520.009306147</v>
      </c>
      <c r="O48" s="35"/>
      <c r="P48" s="36"/>
      <c r="Q48" s="41">
        <f t="shared" si="0"/>
        <v>0</v>
      </c>
    </row>
    <row r="49" spans="2:17" hidden="1">
      <c r="B49" s="21" t="s">
        <v>102</v>
      </c>
      <c r="C49" s="22" t="s">
        <v>103</v>
      </c>
      <c r="D49" s="23">
        <v>2</v>
      </c>
      <c r="E49" s="23" t="s">
        <v>108</v>
      </c>
      <c r="F49" s="24">
        <v>0.1</v>
      </c>
      <c r="G49" s="28">
        <v>8942.8637901050006</v>
      </c>
      <c r="H49" s="17">
        <f t="shared" ref="H49:H50" si="14">G49*D49*F49</f>
        <v>1788.5727580210003</v>
      </c>
      <c r="I49" s="15">
        <v>0</v>
      </c>
      <c r="J49" s="9">
        <v>2</v>
      </c>
      <c r="K49" s="15">
        <f t="shared" si="4"/>
        <v>2</v>
      </c>
      <c r="L49" s="37">
        <f t="shared" si="1"/>
        <v>0</v>
      </c>
      <c r="M49" s="37">
        <f t="shared" si="2"/>
        <v>1788.5727580210003</v>
      </c>
      <c r="N49" s="37">
        <f t="shared" si="5"/>
        <v>1788.5727580210003</v>
      </c>
      <c r="O49" s="35"/>
      <c r="P49" s="36"/>
      <c r="Q49" s="41">
        <f t="shared" si="0"/>
        <v>0</v>
      </c>
    </row>
    <row r="50" spans="2:17" hidden="1">
      <c r="B50" s="21" t="s">
        <v>104</v>
      </c>
      <c r="C50" s="22" t="s">
        <v>105</v>
      </c>
      <c r="D50" s="23">
        <v>2</v>
      </c>
      <c r="E50" s="23" t="s">
        <v>108</v>
      </c>
      <c r="F50" s="24">
        <v>0.1</v>
      </c>
      <c r="G50" s="28">
        <v>8942.8637901050006</v>
      </c>
      <c r="H50" s="17">
        <f t="shared" si="14"/>
        <v>1788.5727580210003</v>
      </c>
      <c r="I50" s="15">
        <v>0</v>
      </c>
      <c r="J50" s="9"/>
      <c r="K50" s="15">
        <f t="shared" si="4"/>
        <v>0</v>
      </c>
      <c r="L50" s="37">
        <f t="shared" si="1"/>
        <v>0</v>
      </c>
      <c r="M50" s="37">
        <f t="shared" si="2"/>
        <v>0</v>
      </c>
      <c r="N50" s="37">
        <f t="shared" si="5"/>
        <v>0</v>
      </c>
      <c r="O50" s="35"/>
      <c r="P50" s="36"/>
      <c r="Q50" s="41">
        <f t="shared" si="0"/>
        <v>0</v>
      </c>
    </row>
    <row r="51" spans="2:17" hidden="1">
      <c r="B51" s="290" t="s">
        <v>131</v>
      </c>
      <c r="C51" s="27" t="s">
        <v>132</v>
      </c>
      <c r="D51" s="23"/>
      <c r="E51" s="23"/>
      <c r="F51" s="24"/>
      <c r="G51" s="28"/>
      <c r="H51" s="17"/>
      <c r="I51" s="15"/>
      <c r="J51" s="9"/>
      <c r="K51" s="15"/>
      <c r="L51" s="37"/>
      <c r="M51" s="37"/>
      <c r="N51" s="37">
        <f t="shared" si="5"/>
        <v>0</v>
      </c>
      <c r="O51" s="35"/>
      <c r="P51" s="36"/>
      <c r="Q51" s="41">
        <f t="shared" si="0"/>
        <v>0</v>
      </c>
    </row>
    <row r="52" spans="2:17" hidden="1">
      <c r="B52" s="21" t="s">
        <v>99</v>
      </c>
      <c r="C52" s="22" t="s">
        <v>126</v>
      </c>
      <c r="D52" s="23">
        <v>2</v>
      </c>
      <c r="E52" s="23" t="s">
        <v>108</v>
      </c>
      <c r="F52" s="24">
        <v>0.7</v>
      </c>
      <c r="G52" s="25">
        <v>8942.8637901050006</v>
      </c>
      <c r="H52" s="17">
        <f>G52*D52*F52</f>
        <v>12520.009306147</v>
      </c>
      <c r="I52" s="15">
        <v>2</v>
      </c>
      <c r="J52" s="9"/>
      <c r="K52" s="15">
        <f t="shared" si="4"/>
        <v>2</v>
      </c>
      <c r="L52" s="37">
        <f t="shared" si="1"/>
        <v>12520.009306147</v>
      </c>
      <c r="M52" s="37">
        <f t="shared" si="2"/>
        <v>0</v>
      </c>
      <c r="N52" s="37">
        <f t="shared" si="5"/>
        <v>12520.009306147</v>
      </c>
      <c r="O52" s="35"/>
      <c r="P52" s="36"/>
      <c r="Q52" s="41">
        <f t="shared" si="0"/>
        <v>0</v>
      </c>
    </row>
    <row r="53" spans="2:17" hidden="1">
      <c r="B53" s="21" t="s">
        <v>102</v>
      </c>
      <c r="C53" s="22" t="s">
        <v>103</v>
      </c>
      <c r="D53" s="23">
        <v>2</v>
      </c>
      <c r="E53" s="23" t="s">
        <v>108</v>
      </c>
      <c r="F53" s="24">
        <v>0.1</v>
      </c>
      <c r="G53" s="26">
        <v>8942.8637901050006</v>
      </c>
      <c r="H53" s="17">
        <f t="shared" ref="H53:H54" si="15">G53*D53*F53</f>
        <v>1788.5727580210003</v>
      </c>
      <c r="I53" s="15">
        <v>0</v>
      </c>
      <c r="J53" s="9"/>
      <c r="K53" s="15">
        <f t="shared" si="4"/>
        <v>0</v>
      </c>
      <c r="L53" s="37">
        <f t="shared" si="1"/>
        <v>0</v>
      </c>
      <c r="M53" s="37">
        <f t="shared" si="2"/>
        <v>0</v>
      </c>
      <c r="N53" s="37">
        <f t="shared" si="5"/>
        <v>0</v>
      </c>
      <c r="O53" s="35"/>
      <c r="P53" s="36"/>
      <c r="Q53" s="41">
        <f t="shared" si="0"/>
        <v>0</v>
      </c>
    </row>
    <row r="54" spans="2:17" hidden="1">
      <c r="B54" s="21" t="s">
        <v>104</v>
      </c>
      <c r="C54" s="22" t="s">
        <v>105</v>
      </c>
      <c r="D54" s="23">
        <v>2</v>
      </c>
      <c r="E54" s="23" t="s">
        <v>108</v>
      </c>
      <c r="F54" s="24">
        <v>0.1</v>
      </c>
      <c r="G54" s="26">
        <v>8942.8637901050006</v>
      </c>
      <c r="H54" s="17">
        <f t="shared" si="15"/>
        <v>1788.5727580210003</v>
      </c>
      <c r="I54" s="15">
        <v>0</v>
      </c>
      <c r="J54" s="9"/>
      <c r="K54" s="15">
        <f t="shared" si="4"/>
        <v>0</v>
      </c>
      <c r="L54" s="37">
        <f t="shared" si="1"/>
        <v>0</v>
      </c>
      <c r="M54" s="37">
        <f t="shared" si="2"/>
        <v>0</v>
      </c>
      <c r="N54" s="37">
        <f t="shared" si="5"/>
        <v>0</v>
      </c>
      <c r="O54" s="35"/>
      <c r="P54" s="36"/>
      <c r="Q54" s="41">
        <f t="shared" si="0"/>
        <v>0</v>
      </c>
    </row>
    <row r="55" spans="2:17" hidden="1">
      <c r="B55" s="290" t="s">
        <v>133</v>
      </c>
      <c r="C55" s="27" t="s">
        <v>134</v>
      </c>
      <c r="D55" s="23"/>
      <c r="E55" s="23"/>
      <c r="F55" s="24"/>
      <c r="G55" s="28"/>
      <c r="H55" s="17"/>
      <c r="I55" s="15"/>
      <c r="J55" s="9"/>
      <c r="K55" s="15"/>
      <c r="L55" s="37"/>
      <c r="M55" s="37"/>
      <c r="N55" s="37">
        <f t="shared" si="5"/>
        <v>0</v>
      </c>
      <c r="O55" s="35"/>
      <c r="P55" s="36"/>
      <c r="Q55" s="41">
        <f t="shared" si="0"/>
        <v>0</v>
      </c>
    </row>
    <row r="56" spans="2:17" hidden="1">
      <c r="B56" s="21" t="s">
        <v>99</v>
      </c>
      <c r="C56" s="22" t="s">
        <v>126</v>
      </c>
      <c r="D56" s="23">
        <v>2</v>
      </c>
      <c r="E56" s="23" t="s">
        <v>108</v>
      </c>
      <c r="F56" s="24">
        <v>0.7</v>
      </c>
      <c r="G56" s="28">
        <v>8942.8637901050006</v>
      </c>
      <c r="H56" s="17">
        <f>G56*D56*F56</f>
        <v>12520.009306147</v>
      </c>
      <c r="I56" s="15">
        <v>0</v>
      </c>
      <c r="J56" s="9"/>
      <c r="K56" s="15">
        <f t="shared" si="4"/>
        <v>0</v>
      </c>
      <c r="L56" s="37">
        <f t="shared" si="1"/>
        <v>0</v>
      </c>
      <c r="M56" s="37">
        <f t="shared" si="2"/>
        <v>0</v>
      </c>
      <c r="N56" s="37">
        <f t="shared" si="5"/>
        <v>0</v>
      </c>
      <c r="O56" s="35"/>
      <c r="P56" s="36"/>
      <c r="Q56" s="41">
        <f t="shared" si="0"/>
        <v>0</v>
      </c>
    </row>
    <row r="57" spans="2:17" hidden="1">
      <c r="B57" s="21" t="s">
        <v>102</v>
      </c>
      <c r="C57" s="22" t="s">
        <v>103</v>
      </c>
      <c r="D57" s="23">
        <v>2</v>
      </c>
      <c r="E57" s="23" t="s">
        <v>108</v>
      </c>
      <c r="F57" s="24">
        <v>0.1</v>
      </c>
      <c r="G57" s="28">
        <v>8942.8637901050006</v>
      </c>
      <c r="H57" s="17">
        <f t="shared" ref="H57:H58" si="16">G57*D57*F57</f>
        <v>1788.5727580210003</v>
      </c>
      <c r="I57" s="15">
        <v>0</v>
      </c>
      <c r="J57" s="9"/>
      <c r="K57" s="15">
        <f t="shared" si="4"/>
        <v>0</v>
      </c>
      <c r="L57" s="37">
        <f t="shared" si="1"/>
        <v>0</v>
      </c>
      <c r="M57" s="37">
        <f t="shared" si="2"/>
        <v>0</v>
      </c>
      <c r="N57" s="37">
        <f t="shared" si="5"/>
        <v>0</v>
      </c>
      <c r="O57" s="35"/>
      <c r="P57" s="36"/>
      <c r="Q57" s="41">
        <f t="shared" si="0"/>
        <v>0</v>
      </c>
    </row>
    <row r="58" spans="2:17" hidden="1">
      <c r="B58" s="21" t="s">
        <v>104</v>
      </c>
      <c r="C58" s="22" t="s">
        <v>105</v>
      </c>
      <c r="D58" s="23">
        <v>2</v>
      </c>
      <c r="E58" s="23" t="s">
        <v>108</v>
      </c>
      <c r="F58" s="24">
        <v>0.1</v>
      </c>
      <c r="G58" s="28">
        <v>8942.8637901050006</v>
      </c>
      <c r="H58" s="17">
        <f t="shared" si="16"/>
        <v>1788.5727580210003</v>
      </c>
      <c r="I58" s="15">
        <v>0</v>
      </c>
      <c r="J58" s="9"/>
      <c r="K58" s="15">
        <f t="shared" si="4"/>
        <v>0</v>
      </c>
      <c r="L58" s="37">
        <f t="shared" si="1"/>
        <v>0</v>
      </c>
      <c r="M58" s="37">
        <f t="shared" si="2"/>
        <v>0</v>
      </c>
      <c r="N58" s="37">
        <f t="shared" si="5"/>
        <v>0</v>
      </c>
      <c r="O58" s="35"/>
      <c r="P58" s="36"/>
      <c r="Q58" s="41">
        <f t="shared" si="0"/>
        <v>0</v>
      </c>
    </row>
    <row r="59" spans="2:17" hidden="1">
      <c r="B59" s="290" t="s">
        <v>135</v>
      </c>
      <c r="C59" s="27" t="s">
        <v>136</v>
      </c>
      <c r="D59" s="23"/>
      <c r="E59" s="23"/>
      <c r="F59" s="24"/>
      <c r="G59" s="28"/>
      <c r="H59" s="17"/>
      <c r="I59" s="15"/>
      <c r="J59" s="9"/>
      <c r="K59" s="15"/>
      <c r="L59" s="37"/>
      <c r="M59" s="37"/>
      <c r="N59" s="37">
        <f t="shared" si="5"/>
        <v>0</v>
      </c>
      <c r="O59" s="35"/>
      <c r="P59" s="36"/>
      <c r="Q59" s="41">
        <f t="shared" si="0"/>
        <v>0</v>
      </c>
    </row>
    <row r="60" spans="2:17" hidden="1">
      <c r="B60" s="21" t="s">
        <v>99</v>
      </c>
      <c r="C60" s="22" t="s">
        <v>126</v>
      </c>
      <c r="D60" s="23">
        <v>2</v>
      </c>
      <c r="E60" s="23" t="s">
        <v>108</v>
      </c>
      <c r="F60" s="24">
        <v>0.7</v>
      </c>
      <c r="G60" s="28">
        <v>8293.4131761400004</v>
      </c>
      <c r="H60" s="17">
        <f>G60*D60*F60</f>
        <v>11610.778446595999</v>
      </c>
      <c r="I60" s="15">
        <v>0</v>
      </c>
      <c r="J60" s="9"/>
      <c r="K60" s="15">
        <f t="shared" si="4"/>
        <v>0</v>
      </c>
      <c r="L60" s="37">
        <f t="shared" si="1"/>
        <v>0</v>
      </c>
      <c r="M60" s="37">
        <f t="shared" si="2"/>
        <v>0</v>
      </c>
      <c r="N60" s="37">
        <f t="shared" si="5"/>
        <v>0</v>
      </c>
      <c r="O60" s="35"/>
      <c r="P60" s="36"/>
      <c r="Q60" s="41">
        <f t="shared" si="0"/>
        <v>0</v>
      </c>
    </row>
    <row r="61" spans="2:17" hidden="1">
      <c r="B61" s="21" t="s">
        <v>102</v>
      </c>
      <c r="C61" s="22" t="s">
        <v>103</v>
      </c>
      <c r="D61" s="23">
        <v>2</v>
      </c>
      <c r="E61" s="23" t="s">
        <v>108</v>
      </c>
      <c r="F61" s="24">
        <v>0.1</v>
      </c>
      <c r="G61" s="28">
        <v>8293.4131761400004</v>
      </c>
      <c r="H61" s="17">
        <f t="shared" ref="H61:H62" si="17">G61*D61*F61</f>
        <v>1658.6826352280002</v>
      </c>
      <c r="I61" s="15">
        <v>0</v>
      </c>
      <c r="J61" s="9"/>
      <c r="K61" s="15">
        <f t="shared" si="4"/>
        <v>0</v>
      </c>
      <c r="L61" s="37">
        <f t="shared" si="1"/>
        <v>0</v>
      </c>
      <c r="M61" s="37">
        <f t="shared" si="2"/>
        <v>0</v>
      </c>
      <c r="N61" s="37">
        <f t="shared" si="5"/>
        <v>0</v>
      </c>
      <c r="O61" s="35"/>
      <c r="P61" s="36"/>
      <c r="Q61" s="41">
        <f t="shared" si="0"/>
        <v>0</v>
      </c>
    </row>
    <row r="62" spans="2:17" hidden="1">
      <c r="B62" s="21" t="s">
        <v>104</v>
      </c>
      <c r="C62" s="22" t="s">
        <v>105</v>
      </c>
      <c r="D62" s="23">
        <v>2</v>
      </c>
      <c r="E62" s="23" t="s">
        <v>108</v>
      </c>
      <c r="F62" s="24">
        <v>0.1</v>
      </c>
      <c r="G62" s="28">
        <v>8293.4131761400004</v>
      </c>
      <c r="H62" s="17">
        <f t="shared" si="17"/>
        <v>1658.6826352280002</v>
      </c>
      <c r="I62" s="15">
        <v>0</v>
      </c>
      <c r="J62" s="9"/>
      <c r="K62" s="15">
        <f t="shared" si="4"/>
        <v>0</v>
      </c>
      <c r="L62" s="37">
        <f t="shared" si="1"/>
        <v>0</v>
      </c>
      <c r="M62" s="37">
        <f t="shared" si="2"/>
        <v>0</v>
      </c>
      <c r="N62" s="37">
        <f t="shared" si="5"/>
        <v>0</v>
      </c>
      <c r="O62" s="35"/>
      <c r="P62" s="36"/>
      <c r="Q62" s="41">
        <f t="shared" si="0"/>
        <v>0</v>
      </c>
    </row>
    <row r="63" spans="2:17" hidden="1">
      <c r="B63" s="290" t="s">
        <v>137</v>
      </c>
      <c r="C63" s="27" t="s">
        <v>138</v>
      </c>
      <c r="D63" s="23"/>
      <c r="E63" s="23"/>
      <c r="F63" s="24"/>
      <c r="G63" s="28"/>
      <c r="H63" s="17"/>
      <c r="I63" s="15"/>
      <c r="J63" s="9"/>
      <c r="K63" s="15"/>
      <c r="L63" s="37"/>
      <c r="M63" s="37"/>
      <c r="N63" s="37">
        <f t="shared" si="5"/>
        <v>0</v>
      </c>
      <c r="O63" s="35"/>
      <c r="P63" s="36"/>
      <c r="Q63" s="41">
        <f t="shared" si="0"/>
        <v>0</v>
      </c>
    </row>
    <row r="64" spans="2:17" hidden="1">
      <c r="B64" s="21" t="s">
        <v>99</v>
      </c>
      <c r="C64" s="22" t="s">
        <v>126</v>
      </c>
      <c r="D64" s="23">
        <v>2</v>
      </c>
      <c r="E64" s="23" t="s">
        <v>108</v>
      </c>
      <c r="F64" s="24">
        <v>0.7</v>
      </c>
      <c r="G64" s="25">
        <v>8293.4131761400004</v>
      </c>
      <c r="H64" s="17">
        <f>G64*D64*F64</f>
        <v>11610.778446595999</v>
      </c>
      <c r="I64" s="15">
        <v>0</v>
      </c>
      <c r="J64" s="9"/>
      <c r="K64" s="15">
        <f t="shared" si="4"/>
        <v>0</v>
      </c>
      <c r="L64" s="37">
        <f t="shared" si="1"/>
        <v>0</v>
      </c>
      <c r="M64" s="37">
        <f t="shared" si="2"/>
        <v>0</v>
      </c>
      <c r="N64" s="37">
        <f t="shared" si="5"/>
        <v>0</v>
      </c>
      <c r="O64" s="35"/>
      <c r="P64" s="36"/>
      <c r="Q64" s="41">
        <f t="shared" si="0"/>
        <v>0</v>
      </c>
    </row>
    <row r="65" spans="2:17" hidden="1">
      <c r="B65" s="21" t="s">
        <v>102</v>
      </c>
      <c r="C65" s="22" t="s">
        <v>103</v>
      </c>
      <c r="D65" s="23">
        <v>2</v>
      </c>
      <c r="E65" s="23" t="s">
        <v>108</v>
      </c>
      <c r="F65" s="24">
        <v>0.1</v>
      </c>
      <c r="G65" s="26">
        <v>8293.4131761400004</v>
      </c>
      <c r="H65" s="17">
        <f t="shared" ref="H65:H66" si="18">G65*D65*F65</f>
        <v>1658.6826352280002</v>
      </c>
      <c r="I65" s="15">
        <v>0</v>
      </c>
      <c r="J65" s="9"/>
      <c r="K65" s="15">
        <f t="shared" si="4"/>
        <v>0</v>
      </c>
      <c r="L65" s="37">
        <f t="shared" si="1"/>
        <v>0</v>
      </c>
      <c r="M65" s="37">
        <f t="shared" si="2"/>
        <v>0</v>
      </c>
      <c r="N65" s="37">
        <f t="shared" si="5"/>
        <v>0</v>
      </c>
      <c r="O65" s="35"/>
      <c r="P65" s="36"/>
      <c r="Q65" s="41">
        <f t="shared" si="0"/>
        <v>0</v>
      </c>
    </row>
    <row r="66" spans="2:17" hidden="1">
      <c r="B66" s="21" t="s">
        <v>104</v>
      </c>
      <c r="C66" s="22" t="s">
        <v>105</v>
      </c>
      <c r="D66" s="23">
        <v>2</v>
      </c>
      <c r="E66" s="23" t="s">
        <v>108</v>
      </c>
      <c r="F66" s="24">
        <v>0.1</v>
      </c>
      <c r="G66" s="26">
        <v>8293.4131761400004</v>
      </c>
      <c r="H66" s="17">
        <f t="shared" si="18"/>
        <v>1658.6826352280002</v>
      </c>
      <c r="I66" s="15">
        <v>0</v>
      </c>
      <c r="J66" s="9"/>
      <c r="K66" s="15">
        <f t="shared" si="4"/>
        <v>0</v>
      </c>
      <c r="L66" s="37">
        <f t="shared" si="1"/>
        <v>0</v>
      </c>
      <c r="M66" s="37">
        <f t="shared" si="2"/>
        <v>0</v>
      </c>
      <c r="N66" s="37">
        <f t="shared" si="5"/>
        <v>0</v>
      </c>
      <c r="O66" s="35"/>
      <c r="P66" s="36"/>
      <c r="Q66" s="41">
        <f t="shared" si="0"/>
        <v>0</v>
      </c>
    </row>
    <row r="67" spans="2:17" hidden="1">
      <c r="B67" s="12" t="s">
        <v>139</v>
      </c>
      <c r="C67" s="13" t="s">
        <v>140</v>
      </c>
      <c r="D67" s="23"/>
      <c r="E67" s="23"/>
      <c r="F67" s="24"/>
      <c r="G67" s="28"/>
      <c r="H67" s="17"/>
      <c r="I67" s="15">
        <v>0</v>
      </c>
      <c r="J67" s="9"/>
      <c r="K67" s="15">
        <f t="shared" si="4"/>
        <v>0</v>
      </c>
      <c r="L67" s="37">
        <f t="shared" si="1"/>
        <v>0</v>
      </c>
      <c r="M67" s="37">
        <f t="shared" si="2"/>
        <v>0</v>
      </c>
      <c r="N67" s="37">
        <f t="shared" si="5"/>
        <v>0</v>
      </c>
      <c r="O67" s="35"/>
      <c r="P67" s="36"/>
      <c r="Q67" s="41">
        <f t="shared" si="0"/>
        <v>0</v>
      </c>
    </row>
    <row r="68" spans="2:17" hidden="1">
      <c r="B68" s="290" t="s">
        <v>141</v>
      </c>
      <c r="C68" s="27" t="s">
        <v>142</v>
      </c>
      <c r="D68" s="23"/>
      <c r="E68" s="23"/>
      <c r="F68" s="24"/>
      <c r="G68" s="28"/>
      <c r="H68" s="17"/>
      <c r="I68" s="15">
        <v>0</v>
      </c>
      <c r="J68" s="9"/>
      <c r="K68" s="15">
        <f t="shared" si="4"/>
        <v>0</v>
      </c>
      <c r="L68" s="37">
        <f t="shared" si="1"/>
        <v>0</v>
      </c>
      <c r="M68" s="37">
        <f t="shared" si="2"/>
        <v>0</v>
      </c>
      <c r="N68" s="37">
        <f t="shared" si="5"/>
        <v>0</v>
      </c>
      <c r="O68" s="35"/>
      <c r="P68" s="36"/>
      <c r="Q68" s="41">
        <f t="shared" si="0"/>
        <v>0</v>
      </c>
    </row>
    <row r="69" spans="2:17" hidden="1">
      <c r="B69" s="21" t="s">
        <v>99</v>
      </c>
      <c r="C69" s="22" t="s">
        <v>143</v>
      </c>
      <c r="D69" s="23">
        <v>1</v>
      </c>
      <c r="E69" s="23" t="s">
        <v>144</v>
      </c>
      <c r="F69" s="24">
        <v>0.35</v>
      </c>
      <c r="G69" s="28">
        <v>951874.91930284002</v>
      </c>
      <c r="H69" s="17">
        <f>G69*D69*F69</f>
        <v>333156.22175599396</v>
      </c>
      <c r="I69" s="15">
        <v>1</v>
      </c>
      <c r="J69" s="9"/>
      <c r="K69" s="15">
        <f t="shared" si="4"/>
        <v>1</v>
      </c>
      <c r="L69" s="37">
        <f t="shared" si="1"/>
        <v>333156.22175599396</v>
      </c>
      <c r="M69" s="37">
        <f t="shared" si="2"/>
        <v>0</v>
      </c>
      <c r="N69" s="37">
        <f t="shared" si="5"/>
        <v>333156.22175599396</v>
      </c>
      <c r="O69" s="35"/>
      <c r="P69" s="36"/>
      <c r="Q69" s="41">
        <f t="shared" si="0"/>
        <v>0</v>
      </c>
    </row>
    <row r="70" spans="2:17" hidden="1">
      <c r="B70" s="21" t="s">
        <v>102</v>
      </c>
      <c r="C70" s="22" t="s">
        <v>145</v>
      </c>
      <c r="D70" s="23">
        <v>1</v>
      </c>
      <c r="E70" s="23" t="s">
        <v>144</v>
      </c>
      <c r="F70" s="24">
        <v>0.2</v>
      </c>
      <c r="G70" s="28">
        <v>951874.91930284002</v>
      </c>
      <c r="H70" s="17">
        <f t="shared" ref="H70:H73" si="19">G70*D70*F70</f>
        <v>190374.98386056803</v>
      </c>
      <c r="I70" s="15">
        <v>0</v>
      </c>
      <c r="J70" s="9"/>
      <c r="K70" s="15">
        <f t="shared" si="4"/>
        <v>0</v>
      </c>
      <c r="L70" s="37">
        <f t="shared" si="1"/>
        <v>0</v>
      </c>
      <c r="M70" s="37">
        <f t="shared" si="2"/>
        <v>0</v>
      </c>
      <c r="N70" s="37">
        <f t="shared" si="5"/>
        <v>0</v>
      </c>
      <c r="O70" s="35"/>
      <c r="P70" s="36"/>
      <c r="Q70" s="41">
        <f t="shared" si="0"/>
        <v>0</v>
      </c>
    </row>
    <row r="71" spans="2:17" hidden="1">
      <c r="B71" s="21" t="s">
        <v>104</v>
      </c>
      <c r="C71" s="22" t="s">
        <v>146</v>
      </c>
      <c r="D71" s="23">
        <v>1</v>
      </c>
      <c r="E71" s="23" t="s">
        <v>144</v>
      </c>
      <c r="F71" s="24">
        <v>0.1</v>
      </c>
      <c r="G71" s="28">
        <v>951874.91930284002</v>
      </c>
      <c r="H71" s="17">
        <f t="shared" si="19"/>
        <v>95187.491930284014</v>
      </c>
      <c r="I71" s="15">
        <v>0</v>
      </c>
      <c r="J71" s="9"/>
      <c r="K71" s="15">
        <f t="shared" si="4"/>
        <v>0</v>
      </c>
      <c r="L71" s="37">
        <f t="shared" si="1"/>
        <v>0</v>
      </c>
      <c r="M71" s="37">
        <f t="shared" si="2"/>
        <v>0</v>
      </c>
      <c r="N71" s="37">
        <f t="shared" si="5"/>
        <v>0</v>
      </c>
      <c r="O71" s="35"/>
      <c r="P71" s="36"/>
      <c r="Q71" s="41">
        <f t="shared" si="0"/>
        <v>0</v>
      </c>
    </row>
    <row r="72" spans="2:17" hidden="1">
      <c r="B72" s="21" t="s">
        <v>147</v>
      </c>
      <c r="C72" s="22" t="s">
        <v>103</v>
      </c>
      <c r="D72" s="23">
        <v>1</v>
      </c>
      <c r="E72" s="23" t="s">
        <v>144</v>
      </c>
      <c r="F72" s="24">
        <v>0.15</v>
      </c>
      <c r="G72" s="28">
        <v>951874.91930284002</v>
      </c>
      <c r="H72" s="17">
        <f t="shared" si="19"/>
        <v>142781.23789542599</v>
      </c>
      <c r="I72" s="15">
        <v>0</v>
      </c>
      <c r="J72" s="9"/>
      <c r="K72" s="15">
        <f t="shared" si="4"/>
        <v>0</v>
      </c>
      <c r="L72" s="37">
        <f t="shared" si="1"/>
        <v>0</v>
      </c>
      <c r="M72" s="37">
        <f t="shared" si="2"/>
        <v>0</v>
      </c>
      <c r="N72" s="37">
        <f t="shared" si="5"/>
        <v>0</v>
      </c>
      <c r="O72" s="35"/>
      <c r="P72" s="36"/>
      <c r="Q72" s="41">
        <f t="shared" si="0"/>
        <v>0</v>
      </c>
    </row>
    <row r="73" spans="2:17" hidden="1">
      <c r="B73" s="21" t="s">
        <v>148</v>
      </c>
      <c r="C73" s="22" t="s">
        <v>149</v>
      </c>
      <c r="D73" s="23">
        <v>1</v>
      </c>
      <c r="E73" s="23" t="s">
        <v>144</v>
      </c>
      <c r="F73" s="24">
        <v>0.1</v>
      </c>
      <c r="G73" s="28">
        <v>951874.91930284002</v>
      </c>
      <c r="H73" s="17">
        <f t="shared" si="19"/>
        <v>95187.491930284014</v>
      </c>
      <c r="I73" s="15">
        <v>0</v>
      </c>
      <c r="J73" s="9"/>
      <c r="K73" s="15">
        <f t="shared" si="4"/>
        <v>0</v>
      </c>
      <c r="L73" s="37">
        <f t="shared" si="1"/>
        <v>0</v>
      </c>
      <c r="M73" s="37">
        <f t="shared" si="2"/>
        <v>0</v>
      </c>
      <c r="N73" s="37">
        <f t="shared" si="5"/>
        <v>0</v>
      </c>
      <c r="O73" s="35"/>
      <c r="P73" s="36"/>
      <c r="Q73" s="41">
        <f t="shared" si="0"/>
        <v>0</v>
      </c>
    </row>
    <row r="74" spans="2:17" hidden="1">
      <c r="B74" s="290" t="s">
        <v>150</v>
      </c>
      <c r="C74" s="27" t="s">
        <v>151</v>
      </c>
      <c r="D74" s="23"/>
      <c r="E74" s="23"/>
      <c r="F74" s="15"/>
      <c r="G74" s="28"/>
      <c r="H74" s="17"/>
      <c r="I74" s="15">
        <v>0</v>
      </c>
      <c r="J74" s="9"/>
      <c r="K74" s="15">
        <f t="shared" si="4"/>
        <v>0</v>
      </c>
      <c r="L74" s="37">
        <f t="shared" si="1"/>
        <v>0</v>
      </c>
      <c r="M74" s="37">
        <f t="shared" si="2"/>
        <v>0</v>
      </c>
      <c r="N74" s="37">
        <f t="shared" si="5"/>
        <v>0</v>
      </c>
      <c r="O74" s="35"/>
      <c r="P74" s="36"/>
      <c r="Q74" s="41">
        <f t="shared" ref="Q74:Q137" si="20">SUM(S74:AL74)</f>
        <v>0</v>
      </c>
    </row>
    <row r="75" spans="2:17" hidden="1">
      <c r="B75" s="21" t="s">
        <v>99</v>
      </c>
      <c r="C75" s="22" t="s">
        <v>143</v>
      </c>
      <c r="D75" s="23">
        <v>1</v>
      </c>
      <c r="E75" s="23" t="s">
        <v>144</v>
      </c>
      <c r="F75" s="24">
        <v>0.35</v>
      </c>
      <c r="G75" s="28">
        <v>633718.99556745996</v>
      </c>
      <c r="H75" s="17">
        <f>G75*D75*F75</f>
        <v>221801.64844861097</v>
      </c>
      <c r="I75" s="15">
        <v>1</v>
      </c>
      <c r="J75" s="9"/>
      <c r="K75" s="15">
        <f t="shared" si="4"/>
        <v>1</v>
      </c>
      <c r="L75" s="37">
        <f t="shared" ref="L75:L138" si="21">I75*G75*F75</f>
        <v>221801.64844861097</v>
      </c>
      <c r="M75" s="37">
        <f t="shared" ref="M75:M138" si="22">J75*G75*F75</f>
        <v>0</v>
      </c>
      <c r="N75" s="37">
        <f t="shared" si="5"/>
        <v>221801.64844861097</v>
      </c>
      <c r="O75" s="35"/>
      <c r="P75" s="36"/>
      <c r="Q75" s="41">
        <f t="shared" si="20"/>
        <v>0</v>
      </c>
    </row>
    <row r="76" spans="2:17" hidden="1">
      <c r="B76" s="21" t="s">
        <v>102</v>
      </c>
      <c r="C76" s="22" t="s">
        <v>145</v>
      </c>
      <c r="D76" s="23">
        <v>1</v>
      </c>
      <c r="E76" s="23" t="s">
        <v>144</v>
      </c>
      <c r="F76" s="24">
        <v>0.2</v>
      </c>
      <c r="G76" s="28">
        <v>633718.99556745996</v>
      </c>
      <c r="H76" s="17">
        <f t="shared" ref="H76:H79" si="23">G76*D76*F76</f>
        <v>126743.799113492</v>
      </c>
      <c r="I76" s="15">
        <v>1</v>
      </c>
      <c r="J76" s="9"/>
      <c r="K76" s="15">
        <f t="shared" ref="K76:K139" si="24">J76+I76</f>
        <v>1</v>
      </c>
      <c r="L76" s="37">
        <f t="shared" si="21"/>
        <v>126743.799113492</v>
      </c>
      <c r="M76" s="37">
        <f t="shared" si="22"/>
        <v>0</v>
      </c>
      <c r="N76" s="37">
        <f t="shared" ref="N76:N139" si="25">L76+M76</f>
        <v>126743.799113492</v>
      </c>
      <c r="O76" s="35"/>
      <c r="P76" s="36"/>
      <c r="Q76" s="41">
        <f t="shared" si="20"/>
        <v>0</v>
      </c>
    </row>
    <row r="77" spans="2:17" hidden="1">
      <c r="B77" s="21" t="s">
        <v>104</v>
      </c>
      <c r="C77" s="22" t="s">
        <v>146</v>
      </c>
      <c r="D77" s="23">
        <v>1</v>
      </c>
      <c r="E77" s="23" t="s">
        <v>144</v>
      </c>
      <c r="F77" s="24">
        <v>0.1</v>
      </c>
      <c r="G77" s="28">
        <v>633718.99556745996</v>
      </c>
      <c r="H77" s="17">
        <f t="shared" si="23"/>
        <v>63371.899556746001</v>
      </c>
      <c r="I77" s="15">
        <v>0</v>
      </c>
      <c r="J77" s="9"/>
      <c r="K77" s="15">
        <f t="shared" si="24"/>
        <v>0</v>
      </c>
      <c r="L77" s="37">
        <f t="shared" si="21"/>
        <v>0</v>
      </c>
      <c r="M77" s="37">
        <f t="shared" si="22"/>
        <v>0</v>
      </c>
      <c r="N77" s="37">
        <f t="shared" si="25"/>
        <v>0</v>
      </c>
      <c r="O77" s="35"/>
      <c r="P77" s="36"/>
      <c r="Q77" s="41">
        <f t="shared" si="20"/>
        <v>0</v>
      </c>
    </row>
    <row r="78" spans="2:17" hidden="1">
      <c r="B78" s="21" t="s">
        <v>147</v>
      </c>
      <c r="C78" s="22" t="s">
        <v>103</v>
      </c>
      <c r="D78" s="23">
        <v>1</v>
      </c>
      <c r="E78" s="23" t="s">
        <v>144</v>
      </c>
      <c r="F78" s="24">
        <v>0.15</v>
      </c>
      <c r="G78" s="28">
        <v>633718.99556745996</v>
      </c>
      <c r="H78" s="17">
        <f t="shared" si="23"/>
        <v>95057.849335118997</v>
      </c>
      <c r="I78" s="15">
        <v>0</v>
      </c>
      <c r="J78" s="9"/>
      <c r="K78" s="15">
        <f t="shared" si="24"/>
        <v>0</v>
      </c>
      <c r="L78" s="37">
        <f t="shared" si="21"/>
        <v>0</v>
      </c>
      <c r="M78" s="37">
        <f t="shared" si="22"/>
        <v>0</v>
      </c>
      <c r="N78" s="37">
        <f t="shared" si="25"/>
        <v>0</v>
      </c>
      <c r="O78" s="35"/>
      <c r="P78" s="36"/>
      <c r="Q78" s="41">
        <f t="shared" si="20"/>
        <v>0</v>
      </c>
    </row>
    <row r="79" spans="2:17" hidden="1">
      <c r="B79" s="21" t="s">
        <v>148</v>
      </c>
      <c r="C79" s="22" t="s">
        <v>149</v>
      </c>
      <c r="D79" s="23">
        <v>1</v>
      </c>
      <c r="E79" s="23" t="s">
        <v>144</v>
      </c>
      <c r="F79" s="24">
        <v>0.1</v>
      </c>
      <c r="G79" s="28">
        <v>633718.99556745996</v>
      </c>
      <c r="H79" s="17">
        <f t="shared" si="23"/>
        <v>63371.899556746001</v>
      </c>
      <c r="I79" s="15">
        <v>0</v>
      </c>
      <c r="J79" s="9"/>
      <c r="K79" s="15">
        <f t="shared" si="24"/>
        <v>0</v>
      </c>
      <c r="L79" s="37">
        <f t="shared" si="21"/>
        <v>0</v>
      </c>
      <c r="M79" s="37">
        <f t="shared" si="22"/>
        <v>0</v>
      </c>
      <c r="N79" s="37">
        <f t="shared" si="25"/>
        <v>0</v>
      </c>
      <c r="O79" s="35"/>
      <c r="P79" s="36"/>
      <c r="Q79" s="41">
        <f t="shared" si="20"/>
        <v>0</v>
      </c>
    </row>
    <row r="80" spans="2:17" hidden="1">
      <c r="B80" s="290" t="s">
        <v>152</v>
      </c>
      <c r="C80" s="27" t="s">
        <v>153</v>
      </c>
      <c r="D80" s="23"/>
      <c r="E80" s="23"/>
      <c r="F80" s="24"/>
      <c r="G80" s="45"/>
      <c r="H80" s="17"/>
      <c r="I80" s="15">
        <v>0</v>
      </c>
      <c r="J80" s="278"/>
      <c r="K80" s="15">
        <f t="shared" si="24"/>
        <v>0</v>
      </c>
      <c r="L80" s="37">
        <f t="shared" si="21"/>
        <v>0</v>
      </c>
      <c r="M80" s="37">
        <f t="shared" si="22"/>
        <v>0</v>
      </c>
      <c r="N80" s="37">
        <f t="shared" si="25"/>
        <v>0</v>
      </c>
      <c r="O80" s="35"/>
      <c r="P80" s="36"/>
      <c r="Q80" s="41">
        <f t="shared" si="20"/>
        <v>0</v>
      </c>
    </row>
    <row r="81" spans="2:17" hidden="1">
      <c r="B81" s="21" t="s">
        <v>99</v>
      </c>
      <c r="C81" s="22" t="s">
        <v>143</v>
      </c>
      <c r="D81" s="23">
        <v>2</v>
      </c>
      <c r="E81" s="23" t="s">
        <v>144</v>
      </c>
      <c r="F81" s="24">
        <v>0.35</v>
      </c>
      <c r="G81" s="45">
        <v>476803.49693988502</v>
      </c>
      <c r="H81" s="17">
        <f>G81*D81*F81</f>
        <v>333762.4478579195</v>
      </c>
      <c r="I81" s="15">
        <v>0</v>
      </c>
      <c r="J81" s="278"/>
      <c r="K81" s="15">
        <f t="shared" si="24"/>
        <v>0</v>
      </c>
      <c r="L81" s="37">
        <f t="shared" si="21"/>
        <v>0</v>
      </c>
      <c r="M81" s="37">
        <f t="shared" si="22"/>
        <v>0</v>
      </c>
      <c r="N81" s="37">
        <f t="shared" si="25"/>
        <v>0</v>
      </c>
      <c r="O81" s="35"/>
      <c r="P81" s="36"/>
      <c r="Q81" s="41">
        <f t="shared" si="20"/>
        <v>0</v>
      </c>
    </row>
    <row r="82" spans="2:17" hidden="1">
      <c r="B82" s="21" t="s">
        <v>102</v>
      </c>
      <c r="C82" s="22" t="s">
        <v>145</v>
      </c>
      <c r="D82" s="23">
        <v>2</v>
      </c>
      <c r="E82" s="23" t="s">
        <v>144</v>
      </c>
      <c r="F82" s="24">
        <v>0.2</v>
      </c>
      <c r="G82" s="46">
        <v>476803.49693988502</v>
      </c>
      <c r="H82" s="17">
        <f t="shared" ref="H82:H85" si="26">G82*D82*F82</f>
        <v>190721.39877595403</v>
      </c>
      <c r="I82" s="15">
        <v>0</v>
      </c>
      <c r="J82" s="278"/>
      <c r="K82" s="15">
        <f t="shared" si="24"/>
        <v>0</v>
      </c>
      <c r="L82" s="37">
        <f t="shared" si="21"/>
        <v>0</v>
      </c>
      <c r="M82" s="37">
        <f t="shared" si="22"/>
        <v>0</v>
      </c>
      <c r="N82" s="37">
        <f t="shared" si="25"/>
        <v>0</v>
      </c>
      <c r="O82" s="35"/>
      <c r="P82" s="36"/>
      <c r="Q82" s="41">
        <f t="shared" si="20"/>
        <v>0</v>
      </c>
    </row>
    <row r="83" spans="2:17" hidden="1">
      <c r="B83" s="21" t="s">
        <v>104</v>
      </c>
      <c r="C83" s="22" t="s">
        <v>146</v>
      </c>
      <c r="D83" s="23">
        <v>2</v>
      </c>
      <c r="E83" s="23" t="s">
        <v>144</v>
      </c>
      <c r="F83" s="24">
        <v>0.1</v>
      </c>
      <c r="G83" s="45">
        <v>476803.49693988502</v>
      </c>
      <c r="H83" s="17">
        <f t="shared" si="26"/>
        <v>95360.699387977016</v>
      </c>
      <c r="I83" s="15">
        <v>0</v>
      </c>
      <c r="J83" s="278"/>
      <c r="K83" s="15">
        <f t="shared" si="24"/>
        <v>0</v>
      </c>
      <c r="L83" s="37">
        <f t="shared" si="21"/>
        <v>0</v>
      </c>
      <c r="M83" s="37">
        <f t="shared" si="22"/>
        <v>0</v>
      </c>
      <c r="N83" s="37">
        <f t="shared" si="25"/>
        <v>0</v>
      </c>
      <c r="O83" s="35"/>
      <c r="P83" s="36"/>
      <c r="Q83" s="41">
        <f t="shared" si="20"/>
        <v>0</v>
      </c>
    </row>
    <row r="84" spans="2:17" hidden="1">
      <c r="B84" s="21" t="s">
        <v>147</v>
      </c>
      <c r="C84" s="22" t="s">
        <v>103</v>
      </c>
      <c r="D84" s="23">
        <v>2</v>
      </c>
      <c r="E84" s="23" t="s">
        <v>144</v>
      </c>
      <c r="F84" s="24">
        <v>0.15</v>
      </c>
      <c r="G84" s="45">
        <v>476803.49693988502</v>
      </c>
      <c r="H84" s="17">
        <f t="shared" si="26"/>
        <v>143041.0490819655</v>
      </c>
      <c r="I84" s="15">
        <v>0</v>
      </c>
      <c r="J84" s="278"/>
      <c r="K84" s="15">
        <f t="shared" si="24"/>
        <v>0</v>
      </c>
      <c r="L84" s="37">
        <f t="shared" si="21"/>
        <v>0</v>
      </c>
      <c r="M84" s="37">
        <f t="shared" si="22"/>
        <v>0</v>
      </c>
      <c r="N84" s="37">
        <f t="shared" si="25"/>
        <v>0</v>
      </c>
      <c r="O84" s="35"/>
      <c r="P84" s="36"/>
      <c r="Q84" s="41">
        <f t="shared" si="20"/>
        <v>0</v>
      </c>
    </row>
    <row r="85" spans="2:17" hidden="1">
      <c r="B85" s="21" t="s">
        <v>148</v>
      </c>
      <c r="C85" s="22" t="s">
        <v>149</v>
      </c>
      <c r="D85" s="23">
        <v>2</v>
      </c>
      <c r="E85" s="23" t="s">
        <v>144</v>
      </c>
      <c r="F85" s="24">
        <v>0.1</v>
      </c>
      <c r="G85" s="45">
        <v>476803.49693988502</v>
      </c>
      <c r="H85" s="17">
        <f t="shared" si="26"/>
        <v>95360.699387977016</v>
      </c>
      <c r="I85" s="15">
        <v>0</v>
      </c>
      <c r="J85" s="278"/>
      <c r="K85" s="15">
        <f t="shared" si="24"/>
        <v>0</v>
      </c>
      <c r="L85" s="37">
        <f t="shared" si="21"/>
        <v>0</v>
      </c>
      <c r="M85" s="37">
        <f t="shared" si="22"/>
        <v>0</v>
      </c>
      <c r="N85" s="37">
        <f t="shared" si="25"/>
        <v>0</v>
      </c>
      <c r="O85" s="35"/>
      <c r="P85" s="36"/>
      <c r="Q85" s="41">
        <f t="shared" si="20"/>
        <v>0</v>
      </c>
    </row>
    <row r="86" spans="2:17" hidden="1">
      <c r="B86" s="290" t="s">
        <v>154</v>
      </c>
      <c r="C86" s="27" t="s">
        <v>155</v>
      </c>
      <c r="D86" s="23"/>
      <c r="E86" s="23"/>
      <c r="F86" s="24"/>
      <c r="G86" s="45"/>
      <c r="H86" s="17"/>
      <c r="I86" s="15">
        <v>0</v>
      </c>
      <c r="J86" s="278"/>
      <c r="K86" s="15">
        <f t="shared" si="24"/>
        <v>0</v>
      </c>
      <c r="L86" s="37">
        <f t="shared" si="21"/>
        <v>0</v>
      </c>
      <c r="M86" s="37">
        <f t="shared" si="22"/>
        <v>0</v>
      </c>
      <c r="N86" s="37">
        <f t="shared" si="25"/>
        <v>0</v>
      </c>
      <c r="O86" s="35"/>
      <c r="P86" s="36"/>
      <c r="Q86" s="41">
        <f t="shared" si="20"/>
        <v>0</v>
      </c>
    </row>
    <row r="87" spans="2:17" hidden="1">
      <c r="B87" s="21" t="s">
        <v>99</v>
      </c>
      <c r="C87" s="22" t="s">
        <v>156</v>
      </c>
      <c r="D87" s="23">
        <v>6</v>
      </c>
      <c r="E87" s="23" t="s">
        <v>144</v>
      </c>
      <c r="F87" s="24">
        <v>0.7</v>
      </c>
      <c r="G87" s="26">
        <v>28845.425855956699</v>
      </c>
      <c r="H87" s="17">
        <f>G87*D87*F87</f>
        <v>121150.78859501814</v>
      </c>
      <c r="I87" s="15">
        <v>0</v>
      </c>
      <c r="J87" s="278"/>
      <c r="K87" s="15">
        <f t="shared" si="24"/>
        <v>0</v>
      </c>
      <c r="L87" s="37">
        <f t="shared" si="21"/>
        <v>0</v>
      </c>
      <c r="M87" s="37">
        <f t="shared" si="22"/>
        <v>0</v>
      </c>
      <c r="N87" s="37">
        <f t="shared" si="25"/>
        <v>0</v>
      </c>
      <c r="O87" s="35"/>
      <c r="P87" s="36"/>
      <c r="Q87" s="41">
        <f t="shared" si="20"/>
        <v>0</v>
      </c>
    </row>
    <row r="88" spans="2:17" hidden="1">
      <c r="B88" s="21" t="s">
        <v>102</v>
      </c>
      <c r="C88" s="22" t="s">
        <v>116</v>
      </c>
      <c r="D88" s="23">
        <v>6</v>
      </c>
      <c r="E88" s="23" t="s">
        <v>144</v>
      </c>
      <c r="F88" s="24">
        <v>0.1</v>
      </c>
      <c r="G88" s="26">
        <v>28845.425855956699</v>
      </c>
      <c r="H88" s="17">
        <f t="shared" ref="H88:H89" si="27">G88*D88*F88</f>
        <v>17307.255513574022</v>
      </c>
      <c r="I88" s="15">
        <v>0</v>
      </c>
      <c r="J88" s="278"/>
      <c r="K88" s="15">
        <f t="shared" si="24"/>
        <v>0</v>
      </c>
      <c r="L88" s="37">
        <f t="shared" si="21"/>
        <v>0</v>
      </c>
      <c r="M88" s="37">
        <f t="shared" si="22"/>
        <v>0</v>
      </c>
      <c r="N88" s="37">
        <f t="shared" si="25"/>
        <v>0</v>
      </c>
      <c r="O88" s="35"/>
      <c r="P88" s="36"/>
      <c r="Q88" s="41">
        <f t="shared" si="20"/>
        <v>0</v>
      </c>
    </row>
    <row r="89" spans="2:17" hidden="1">
      <c r="B89" s="21" t="s">
        <v>104</v>
      </c>
      <c r="C89" s="22" t="s">
        <v>157</v>
      </c>
      <c r="D89" s="23">
        <v>6</v>
      </c>
      <c r="E89" s="23" t="s">
        <v>144</v>
      </c>
      <c r="F89" s="24">
        <v>0.1</v>
      </c>
      <c r="G89" s="26">
        <v>28845.425855956699</v>
      </c>
      <c r="H89" s="17">
        <f t="shared" si="27"/>
        <v>17307.255513574022</v>
      </c>
      <c r="I89" s="15">
        <v>0</v>
      </c>
      <c r="J89" s="278"/>
      <c r="K89" s="15">
        <f t="shared" si="24"/>
        <v>0</v>
      </c>
      <c r="L89" s="37">
        <f t="shared" si="21"/>
        <v>0</v>
      </c>
      <c r="M89" s="37">
        <f t="shared" si="22"/>
        <v>0</v>
      </c>
      <c r="N89" s="37">
        <f t="shared" si="25"/>
        <v>0</v>
      </c>
      <c r="O89" s="35"/>
      <c r="P89" s="36"/>
      <c r="Q89" s="41">
        <f t="shared" si="20"/>
        <v>0</v>
      </c>
    </row>
    <row r="90" spans="2:17" hidden="1">
      <c r="B90" s="290" t="s">
        <v>158</v>
      </c>
      <c r="C90" s="27" t="s">
        <v>159</v>
      </c>
      <c r="D90" s="23"/>
      <c r="E90" s="23"/>
      <c r="F90" s="24"/>
      <c r="G90" s="45"/>
      <c r="H90" s="17"/>
      <c r="I90" s="15">
        <v>0</v>
      </c>
      <c r="J90" s="278"/>
      <c r="K90" s="15">
        <f t="shared" si="24"/>
        <v>0</v>
      </c>
      <c r="L90" s="37">
        <f t="shared" si="21"/>
        <v>0</v>
      </c>
      <c r="M90" s="37">
        <f t="shared" si="22"/>
        <v>0</v>
      </c>
      <c r="N90" s="37">
        <f t="shared" si="25"/>
        <v>0</v>
      </c>
      <c r="O90" s="35"/>
      <c r="P90" s="36"/>
      <c r="Q90" s="41">
        <f t="shared" si="20"/>
        <v>0</v>
      </c>
    </row>
    <row r="91" spans="2:17" hidden="1">
      <c r="B91" s="21" t="s">
        <v>99</v>
      </c>
      <c r="C91" s="22" t="s">
        <v>156</v>
      </c>
      <c r="D91" s="23">
        <v>2</v>
      </c>
      <c r="E91" s="23" t="s">
        <v>144</v>
      </c>
      <c r="F91" s="24">
        <v>0.7</v>
      </c>
      <c r="G91" s="45">
        <v>28845.322719445001</v>
      </c>
      <c r="H91" s="17">
        <f>G91*D91*F91</f>
        <v>40383.451807222998</v>
      </c>
      <c r="I91" s="15">
        <v>2</v>
      </c>
      <c r="J91" s="278"/>
      <c r="K91" s="15">
        <f t="shared" si="24"/>
        <v>2</v>
      </c>
      <c r="L91" s="37">
        <f t="shared" si="21"/>
        <v>40383.451807222998</v>
      </c>
      <c r="M91" s="37">
        <f t="shared" si="22"/>
        <v>0</v>
      </c>
      <c r="N91" s="37">
        <f t="shared" si="25"/>
        <v>40383.451807222998</v>
      </c>
      <c r="O91" s="35"/>
      <c r="P91" s="36"/>
      <c r="Q91" s="41">
        <f t="shared" si="20"/>
        <v>0</v>
      </c>
    </row>
    <row r="92" spans="2:17" hidden="1">
      <c r="B92" s="21" t="s">
        <v>102</v>
      </c>
      <c r="C92" s="22" t="s">
        <v>116</v>
      </c>
      <c r="D92" s="23">
        <v>2</v>
      </c>
      <c r="E92" s="23" t="s">
        <v>144</v>
      </c>
      <c r="F92" s="24">
        <v>0.1</v>
      </c>
      <c r="G92" s="45">
        <v>28845.322719445001</v>
      </c>
      <c r="H92" s="17">
        <f t="shared" ref="H92:H93" si="28">G92*D92*F92</f>
        <v>5769.0645438890006</v>
      </c>
      <c r="I92" s="15">
        <v>2</v>
      </c>
      <c r="J92" s="278"/>
      <c r="K92" s="15">
        <f t="shared" si="24"/>
        <v>2</v>
      </c>
      <c r="L92" s="37">
        <f t="shared" si="21"/>
        <v>5769.0645438890006</v>
      </c>
      <c r="M92" s="37">
        <f t="shared" si="22"/>
        <v>0</v>
      </c>
      <c r="N92" s="37">
        <f t="shared" si="25"/>
        <v>5769.0645438890006</v>
      </c>
      <c r="O92" s="35"/>
      <c r="P92" s="36"/>
      <c r="Q92" s="41">
        <f t="shared" si="20"/>
        <v>0</v>
      </c>
    </row>
    <row r="93" spans="2:17" hidden="1">
      <c r="B93" s="21" t="s">
        <v>104</v>
      </c>
      <c r="C93" s="22" t="s">
        <v>157</v>
      </c>
      <c r="D93" s="23">
        <v>2</v>
      </c>
      <c r="E93" s="23" t="s">
        <v>144</v>
      </c>
      <c r="F93" s="24">
        <v>0.1</v>
      </c>
      <c r="G93" s="45">
        <v>28845.322719445001</v>
      </c>
      <c r="H93" s="17">
        <f t="shared" si="28"/>
        <v>5769.0645438890006</v>
      </c>
      <c r="I93" s="15">
        <v>0</v>
      </c>
      <c r="J93" s="278"/>
      <c r="K93" s="15">
        <f t="shared" si="24"/>
        <v>0</v>
      </c>
      <c r="L93" s="37">
        <f t="shared" si="21"/>
        <v>0</v>
      </c>
      <c r="M93" s="37">
        <f t="shared" si="22"/>
        <v>0</v>
      </c>
      <c r="N93" s="37">
        <f t="shared" si="25"/>
        <v>0</v>
      </c>
      <c r="O93" s="35"/>
      <c r="P93" s="36"/>
      <c r="Q93" s="41">
        <f t="shared" si="20"/>
        <v>0</v>
      </c>
    </row>
    <row r="94" spans="2:17" hidden="1">
      <c r="B94" s="290" t="s">
        <v>160</v>
      </c>
      <c r="C94" s="27" t="s">
        <v>161</v>
      </c>
      <c r="D94" s="14"/>
      <c r="E94" s="14"/>
      <c r="F94" s="24"/>
      <c r="G94" s="45"/>
      <c r="H94" s="17"/>
      <c r="I94" s="15">
        <v>0</v>
      </c>
      <c r="J94" s="9"/>
      <c r="K94" s="15">
        <f t="shared" si="24"/>
        <v>0</v>
      </c>
      <c r="L94" s="37">
        <f t="shared" si="21"/>
        <v>0</v>
      </c>
      <c r="M94" s="37">
        <f t="shared" si="22"/>
        <v>0</v>
      </c>
      <c r="N94" s="37">
        <f t="shared" si="25"/>
        <v>0</v>
      </c>
      <c r="O94" s="35"/>
      <c r="P94" s="36"/>
      <c r="Q94" s="41">
        <f t="shared" si="20"/>
        <v>0</v>
      </c>
    </row>
    <row r="95" spans="2:17" hidden="1">
      <c r="B95" s="21" t="s">
        <v>99</v>
      </c>
      <c r="C95" s="22" t="s">
        <v>156</v>
      </c>
      <c r="D95" s="23">
        <v>11</v>
      </c>
      <c r="E95" s="23" t="s">
        <v>144</v>
      </c>
      <c r="F95" s="24">
        <v>0.7</v>
      </c>
      <c r="G95" s="45">
        <v>25960.416343244498</v>
      </c>
      <c r="H95" s="17">
        <f>G95*D95*F95</f>
        <v>199895.2058429826</v>
      </c>
      <c r="I95" s="15">
        <v>4</v>
      </c>
      <c r="J95" s="278"/>
      <c r="K95" s="15">
        <f t="shared" si="24"/>
        <v>4</v>
      </c>
      <c r="L95" s="37">
        <f t="shared" si="21"/>
        <v>72689.165761084587</v>
      </c>
      <c r="M95" s="37">
        <f t="shared" si="22"/>
        <v>0</v>
      </c>
      <c r="N95" s="37">
        <f t="shared" si="25"/>
        <v>72689.165761084587</v>
      </c>
      <c r="O95" s="35"/>
      <c r="P95" s="36"/>
      <c r="Q95" s="41">
        <f t="shared" si="20"/>
        <v>0</v>
      </c>
    </row>
    <row r="96" spans="2:17" hidden="1">
      <c r="B96" s="21" t="s">
        <v>102</v>
      </c>
      <c r="C96" s="22" t="s">
        <v>116</v>
      </c>
      <c r="D96" s="23">
        <v>11</v>
      </c>
      <c r="E96" s="23" t="s">
        <v>144</v>
      </c>
      <c r="F96" s="24">
        <v>0.1</v>
      </c>
      <c r="G96" s="45">
        <v>25960.416343244498</v>
      </c>
      <c r="H96" s="17">
        <f t="shared" ref="H96:H97" si="29">G96*D96*F96</f>
        <v>28556.457977568949</v>
      </c>
      <c r="I96" s="15">
        <v>4</v>
      </c>
      <c r="J96" s="278"/>
      <c r="K96" s="15">
        <f t="shared" si="24"/>
        <v>4</v>
      </c>
      <c r="L96" s="37">
        <f t="shared" si="21"/>
        <v>10384.1665372978</v>
      </c>
      <c r="M96" s="37">
        <f t="shared" si="22"/>
        <v>0</v>
      </c>
      <c r="N96" s="37">
        <f t="shared" si="25"/>
        <v>10384.1665372978</v>
      </c>
      <c r="O96" s="35"/>
      <c r="P96" s="36"/>
      <c r="Q96" s="41">
        <f t="shared" si="20"/>
        <v>0</v>
      </c>
    </row>
    <row r="97" spans="2:17" hidden="1">
      <c r="B97" s="21" t="s">
        <v>104</v>
      </c>
      <c r="C97" s="22" t="s">
        <v>157</v>
      </c>
      <c r="D97" s="23">
        <v>11</v>
      </c>
      <c r="E97" s="23" t="s">
        <v>144</v>
      </c>
      <c r="F97" s="24">
        <v>0.1</v>
      </c>
      <c r="G97" s="45">
        <v>25960.416343244498</v>
      </c>
      <c r="H97" s="17">
        <f t="shared" si="29"/>
        <v>28556.457977568949</v>
      </c>
      <c r="I97" s="15">
        <v>0</v>
      </c>
      <c r="J97" s="278"/>
      <c r="K97" s="15">
        <f t="shared" si="24"/>
        <v>0</v>
      </c>
      <c r="L97" s="37">
        <f t="shared" si="21"/>
        <v>0</v>
      </c>
      <c r="M97" s="37">
        <f t="shared" si="22"/>
        <v>0</v>
      </c>
      <c r="N97" s="37">
        <f t="shared" si="25"/>
        <v>0</v>
      </c>
      <c r="O97" s="35"/>
      <c r="P97" s="36"/>
      <c r="Q97" s="41">
        <f t="shared" si="20"/>
        <v>0</v>
      </c>
    </row>
    <row r="98" spans="2:17" hidden="1">
      <c r="B98" s="290" t="s">
        <v>162</v>
      </c>
      <c r="C98" s="27" t="s">
        <v>163</v>
      </c>
      <c r="D98" s="23"/>
      <c r="E98" s="23"/>
      <c r="F98" s="24"/>
      <c r="G98" s="45"/>
      <c r="H98" s="17"/>
      <c r="I98" s="15">
        <v>0</v>
      </c>
      <c r="J98" s="279"/>
      <c r="K98" s="15">
        <f t="shared" si="24"/>
        <v>0</v>
      </c>
      <c r="L98" s="37">
        <f t="shared" si="21"/>
        <v>0</v>
      </c>
      <c r="M98" s="37">
        <f t="shared" si="22"/>
        <v>0</v>
      </c>
      <c r="N98" s="37">
        <f t="shared" si="25"/>
        <v>0</v>
      </c>
      <c r="O98" s="35"/>
      <c r="P98" s="36"/>
      <c r="Q98" s="41">
        <f t="shared" si="20"/>
        <v>0</v>
      </c>
    </row>
    <row r="99" spans="2:17" hidden="1">
      <c r="B99" s="21" t="s">
        <v>99</v>
      </c>
      <c r="C99" s="22" t="s">
        <v>156</v>
      </c>
      <c r="D99" s="23">
        <v>2</v>
      </c>
      <c r="E99" s="23" t="s">
        <v>144</v>
      </c>
      <c r="F99" s="24">
        <v>0.7</v>
      </c>
      <c r="G99" s="45">
        <v>23076.072529835001</v>
      </c>
      <c r="H99" s="17">
        <f>G99*D99*F99</f>
        <v>32306.501541768997</v>
      </c>
      <c r="I99" s="15">
        <v>0</v>
      </c>
      <c r="J99" s="279"/>
      <c r="K99" s="15">
        <f t="shared" si="24"/>
        <v>0</v>
      </c>
      <c r="L99" s="37">
        <f t="shared" si="21"/>
        <v>0</v>
      </c>
      <c r="M99" s="37">
        <f t="shared" si="22"/>
        <v>0</v>
      </c>
      <c r="N99" s="37">
        <f t="shared" si="25"/>
        <v>0</v>
      </c>
      <c r="O99" s="35"/>
      <c r="P99" s="36"/>
      <c r="Q99" s="41">
        <f t="shared" si="20"/>
        <v>0</v>
      </c>
    </row>
    <row r="100" spans="2:17" hidden="1">
      <c r="B100" s="21" t="s">
        <v>102</v>
      </c>
      <c r="C100" s="22" t="s">
        <v>116</v>
      </c>
      <c r="D100" s="23">
        <v>2</v>
      </c>
      <c r="E100" s="23" t="s">
        <v>144</v>
      </c>
      <c r="F100" s="24">
        <v>0.1</v>
      </c>
      <c r="G100" s="45">
        <v>23076.072529835001</v>
      </c>
      <c r="H100" s="17">
        <f t="shared" ref="H100:H101" si="30">G100*D100*F100</f>
        <v>4615.2145059670002</v>
      </c>
      <c r="I100" s="15">
        <v>0</v>
      </c>
      <c r="J100" s="279"/>
      <c r="K100" s="15">
        <f t="shared" si="24"/>
        <v>0</v>
      </c>
      <c r="L100" s="37">
        <f t="shared" si="21"/>
        <v>0</v>
      </c>
      <c r="M100" s="37">
        <f t="shared" si="22"/>
        <v>0</v>
      </c>
      <c r="N100" s="37">
        <f t="shared" si="25"/>
        <v>0</v>
      </c>
      <c r="O100" s="35"/>
      <c r="P100" s="36"/>
      <c r="Q100" s="41">
        <f t="shared" si="20"/>
        <v>0</v>
      </c>
    </row>
    <row r="101" spans="2:17" hidden="1">
      <c r="B101" s="21" t="s">
        <v>104</v>
      </c>
      <c r="C101" s="22" t="s">
        <v>157</v>
      </c>
      <c r="D101" s="23">
        <v>2</v>
      </c>
      <c r="E101" s="23" t="s">
        <v>144</v>
      </c>
      <c r="F101" s="24">
        <v>0.1</v>
      </c>
      <c r="G101" s="45">
        <v>23076.072529835001</v>
      </c>
      <c r="H101" s="17">
        <f t="shared" si="30"/>
        <v>4615.2145059670002</v>
      </c>
      <c r="I101" s="15">
        <v>0</v>
      </c>
      <c r="J101" s="279"/>
      <c r="K101" s="15">
        <f t="shared" si="24"/>
        <v>0</v>
      </c>
      <c r="L101" s="37">
        <f t="shared" si="21"/>
        <v>0</v>
      </c>
      <c r="M101" s="37">
        <f t="shared" si="22"/>
        <v>0</v>
      </c>
      <c r="N101" s="37">
        <f t="shared" si="25"/>
        <v>0</v>
      </c>
      <c r="O101" s="35"/>
      <c r="P101" s="36"/>
      <c r="Q101" s="41">
        <f t="shared" si="20"/>
        <v>0</v>
      </c>
    </row>
    <row r="102" spans="2:17" hidden="1">
      <c r="B102" s="290" t="s">
        <v>164</v>
      </c>
      <c r="C102" s="27" t="s">
        <v>165</v>
      </c>
      <c r="D102" s="23"/>
      <c r="E102" s="23"/>
      <c r="F102" s="24"/>
      <c r="G102" s="45"/>
      <c r="H102" s="17"/>
      <c r="I102" s="15">
        <v>0</v>
      </c>
      <c r="J102" s="279"/>
      <c r="K102" s="15">
        <f t="shared" si="24"/>
        <v>0</v>
      </c>
      <c r="L102" s="37">
        <f t="shared" si="21"/>
        <v>0</v>
      </c>
      <c r="M102" s="37">
        <f t="shared" si="22"/>
        <v>0</v>
      </c>
      <c r="N102" s="37">
        <f t="shared" si="25"/>
        <v>0</v>
      </c>
      <c r="O102" s="35"/>
      <c r="P102" s="36"/>
      <c r="Q102" s="41">
        <f t="shared" si="20"/>
        <v>0</v>
      </c>
    </row>
    <row r="103" spans="2:17" hidden="1">
      <c r="B103" s="21" t="s">
        <v>99</v>
      </c>
      <c r="C103" s="22" t="s">
        <v>156</v>
      </c>
      <c r="D103" s="23">
        <v>2</v>
      </c>
      <c r="E103" s="23" t="s">
        <v>144</v>
      </c>
      <c r="F103" s="24">
        <v>0.7</v>
      </c>
      <c r="G103" s="26">
        <v>23076.072529835001</v>
      </c>
      <c r="H103" s="17">
        <f>G103*D103*F103</f>
        <v>32306.501541768997</v>
      </c>
      <c r="I103" s="15">
        <v>0</v>
      </c>
      <c r="J103" s="279"/>
      <c r="K103" s="15">
        <f t="shared" si="24"/>
        <v>0</v>
      </c>
      <c r="L103" s="37">
        <f t="shared" si="21"/>
        <v>0</v>
      </c>
      <c r="M103" s="37">
        <f t="shared" si="22"/>
        <v>0</v>
      </c>
      <c r="N103" s="37">
        <f t="shared" si="25"/>
        <v>0</v>
      </c>
      <c r="O103" s="35"/>
      <c r="P103" s="36"/>
      <c r="Q103" s="41">
        <f t="shared" si="20"/>
        <v>0</v>
      </c>
    </row>
    <row r="104" spans="2:17" hidden="1">
      <c r="B104" s="21" t="s">
        <v>102</v>
      </c>
      <c r="C104" s="22" t="s">
        <v>116</v>
      </c>
      <c r="D104" s="23">
        <v>2</v>
      </c>
      <c r="E104" s="23" t="s">
        <v>144</v>
      </c>
      <c r="F104" s="24">
        <v>0.1</v>
      </c>
      <c r="G104" s="26">
        <v>23076.072529835001</v>
      </c>
      <c r="H104" s="17">
        <f t="shared" ref="H104:H105" si="31">G104*D104*F104</f>
        <v>4615.2145059670002</v>
      </c>
      <c r="I104" s="15">
        <v>0</v>
      </c>
      <c r="J104" s="279"/>
      <c r="K104" s="15">
        <f t="shared" si="24"/>
        <v>0</v>
      </c>
      <c r="L104" s="37">
        <f t="shared" si="21"/>
        <v>0</v>
      </c>
      <c r="M104" s="37">
        <f t="shared" si="22"/>
        <v>0</v>
      </c>
      <c r="N104" s="37">
        <f t="shared" si="25"/>
        <v>0</v>
      </c>
      <c r="O104" s="35"/>
      <c r="P104" s="36"/>
      <c r="Q104" s="41">
        <f t="shared" si="20"/>
        <v>0</v>
      </c>
    </row>
    <row r="105" spans="2:17" hidden="1">
      <c r="B105" s="21" t="s">
        <v>104</v>
      </c>
      <c r="C105" s="22" t="s">
        <v>157</v>
      </c>
      <c r="D105" s="23">
        <v>2</v>
      </c>
      <c r="E105" s="23" t="s">
        <v>144</v>
      </c>
      <c r="F105" s="24">
        <v>0.1</v>
      </c>
      <c r="G105" s="26">
        <v>23076.072529835001</v>
      </c>
      <c r="H105" s="17">
        <f t="shared" si="31"/>
        <v>4615.2145059670002</v>
      </c>
      <c r="I105" s="15">
        <v>0</v>
      </c>
      <c r="J105" s="279"/>
      <c r="K105" s="15">
        <f t="shared" si="24"/>
        <v>0</v>
      </c>
      <c r="L105" s="37">
        <f t="shared" si="21"/>
        <v>0</v>
      </c>
      <c r="M105" s="37">
        <f t="shared" si="22"/>
        <v>0</v>
      </c>
      <c r="N105" s="37">
        <f t="shared" si="25"/>
        <v>0</v>
      </c>
      <c r="O105" s="35"/>
      <c r="P105" s="36"/>
      <c r="Q105" s="41">
        <f t="shared" si="20"/>
        <v>0</v>
      </c>
    </row>
    <row r="106" spans="2:17" hidden="1">
      <c r="B106" s="290" t="s">
        <v>166</v>
      </c>
      <c r="C106" s="27" t="s">
        <v>167</v>
      </c>
      <c r="D106" s="23"/>
      <c r="E106" s="23"/>
      <c r="F106" s="24"/>
      <c r="G106" s="45"/>
      <c r="H106" s="17"/>
      <c r="I106" s="15">
        <v>0</v>
      </c>
      <c r="J106" s="279"/>
      <c r="K106" s="15">
        <f t="shared" si="24"/>
        <v>0</v>
      </c>
      <c r="L106" s="37">
        <f t="shared" si="21"/>
        <v>0</v>
      </c>
      <c r="M106" s="37">
        <f t="shared" si="22"/>
        <v>0</v>
      </c>
      <c r="N106" s="37">
        <f t="shared" si="25"/>
        <v>0</v>
      </c>
      <c r="O106" s="35"/>
      <c r="P106" s="36"/>
      <c r="Q106" s="41">
        <f t="shared" si="20"/>
        <v>0</v>
      </c>
    </row>
    <row r="107" spans="2:17" hidden="1">
      <c r="B107" s="21" t="s">
        <v>99</v>
      </c>
      <c r="C107" s="22" t="s">
        <v>156</v>
      </c>
      <c r="D107" s="23">
        <v>2</v>
      </c>
      <c r="E107" s="23" t="s">
        <v>144</v>
      </c>
      <c r="F107" s="24">
        <v>0.7</v>
      </c>
      <c r="G107" s="26">
        <v>23076.072529835001</v>
      </c>
      <c r="H107" s="17">
        <f>G107*D107*F107</f>
        <v>32306.501541768997</v>
      </c>
      <c r="I107" s="15">
        <v>0</v>
      </c>
      <c r="J107" s="279"/>
      <c r="K107" s="15">
        <f t="shared" si="24"/>
        <v>0</v>
      </c>
      <c r="L107" s="37">
        <f t="shared" si="21"/>
        <v>0</v>
      </c>
      <c r="M107" s="37">
        <f t="shared" si="22"/>
        <v>0</v>
      </c>
      <c r="N107" s="37">
        <f t="shared" si="25"/>
        <v>0</v>
      </c>
      <c r="O107" s="35"/>
      <c r="P107" s="36"/>
      <c r="Q107" s="41">
        <f t="shared" si="20"/>
        <v>0</v>
      </c>
    </row>
    <row r="108" spans="2:17" hidden="1">
      <c r="B108" s="21" t="s">
        <v>102</v>
      </c>
      <c r="C108" s="22" t="s">
        <v>116</v>
      </c>
      <c r="D108" s="23">
        <v>2</v>
      </c>
      <c r="E108" s="23" t="s">
        <v>144</v>
      </c>
      <c r="F108" s="24">
        <v>0.1</v>
      </c>
      <c r="G108" s="26">
        <v>23076.072529835001</v>
      </c>
      <c r="H108" s="17">
        <f t="shared" ref="H108:H109" si="32">G108*D108*F108</f>
        <v>4615.2145059670002</v>
      </c>
      <c r="I108" s="15">
        <v>0</v>
      </c>
      <c r="J108" s="279"/>
      <c r="K108" s="15">
        <f t="shared" si="24"/>
        <v>0</v>
      </c>
      <c r="L108" s="37">
        <f t="shared" si="21"/>
        <v>0</v>
      </c>
      <c r="M108" s="37">
        <f t="shared" si="22"/>
        <v>0</v>
      </c>
      <c r="N108" s="37">
        <f t="shared" si="25"/>
        <v>0</v>
      </c>
      <c r="O108" s="35"/>
      <c r="P108" s="36"/>
      <c r="Q108" s="41">
        <f t="shared" si="20"/>
        <v>0</v>
      </c>
    </row>
    <row r="109" spans="2:17" hidden="1">
      <c r="B109" s="21" t="s">
        <v>104</v>
      </c>
      <c r="C109" s="22" t="s">
        <v>157</v>
      </c>
      <c r="D109" s="23">
        <v>2</v>
      </c>
      <c r="E109" s="23" t="s">
        <v>144</v>
      </c>
      <c r="F109" s="24">
        <v>0.1</v>
      </c>
      <c r="G109" s="26">
        <v>23076.072529835001</v>
      </c>
      <c r="H109" s="17">
        <f t="shared" si="32"/>
        <v>4615.2145059670002</v>
      </c>
      <c r="I109" s="15">
        <v>0</v>
      </c>
      <c r="J109" s="279"/>
      <c r="K109" s="15">
        <f t="shared" si="24"/>
        <v>0</v>
      </c>
      <c r="L109" s="37">
        <f t="shared" si="21"/>
        <v>0</v>
      </c>
      <c r="M109" s="37">
        <f t="shared" si="22"/>
        <v>0</v>
      </c>
      <c r="N109" s="37">
        <f t="shared" si="25"/>
        <v>0</v>
      </c>
      <c r="O109" s="35"/>
      <c r="P109" s="36"/>
      <c r="Q109" s="41">
        <f t="shared" si="20"/>
        <v>0</v>
      </c>
    </row>
    <row r="110" spans="2:17" hidden="1">
      <c r="B110" s="290" t="s">
        <v>168</v>
      </c>
      <c r="C110" s="27" t="s">
        <v>169</v>
      </c>
      <c r="D110" s="23"/>
      <c r="E110" s="23"/>
      <c r="F110" s="24"/>
      <c r="G110" s="45"/>
      <c r="H110" s="17"/>
      <c r="I110" s="15">
        <v>0</v>
      </c>
      <c r="J110" s="279"/>
      <c r="K110" s="15">
        <f t="shared" si="24"/>
        <v>0</v>
      </c>
      <c r="L110" s="37">
        <f t="shared" si="21"/>
        <v>0</v>
      </c>
      <c r="M110" s="37">
        <f t="shared" si="22"/>
        <v>0</v>
      </c>
      <c r="N110" s="37">
        <f t="shared" si="25"/>
        <v>0</v>
      </c>
      <c r="O110" s="35"/>
      <c r="P110" s="36"/>
      <c r="Q110" s="41">
        <f t="shared" si="20"/>
        <v>0</v>
      </c>
    </row>
    <row r="111" spans="2:17" hidden="1">
      <c r="B111" s="21" t="s">
        <v>99</v>
      </c>
      <c r="C111" s="22" t="s">
        <v>156</v>
      </c>
      <c r="D111" s="23">
        <v>4</v>
      </c>
      <c r="E111" s="23" t="s">
        <v>144</v>
      </c>
      <c r="F111" s="24">
        <v>0.7</v>
      </c>
      <c r="G111" s="45">
        <v>23076.227234602498</v>
      </c>
      <c r="H111" s="17">
        <f>G111*D111*F111</f>
        <v>64613.436256886991</v>
      </c>
      <c r="I111" s="15">
        <v>0</v>
      </c>
      <c r="J111" s="279"/>
      <c r="K111" s="15">
        <f t="shared" si="24"/>
        <v>0</v>
      </c>
      <c r="L111" s="37">
        <f t="shared" si="21"/>
        <v>0</v>
      </c>
      <c r="M111" s="37">
        <f t="shared" si="22"/>
        <v>0</v>
      </c>
      <c r="N111" s="37">
        <f t="shared" si="25"/>
        <v>0</v>
      </c>
      <c r="O111" s="35"/>
      <c r="P111" s="36"/>
      <c r="Q111" s="41">
        <f t="shared" si="20"/>
        <v>0</v>
      </c>
    </row>
    <row r="112" spans="2:17" hidden="1">
      <c r="B112" s="21" t="s">
        <v>102</v>
      </c>
      <c r="C112" s="22" t="s">
        <v>116</v>
      </c>
      <c r="D112" s="23">
        <v>4</v>
      </c>
      <c r="E112" s="23" t="s">
        <v>144</v>
      </c>
      <c r="F112" s="24">
        <v>0.1</v>
      </c>
      <c r="G112" s="45">
        <v>23076.227234602498</v>
      </c>
      <c r="H112" s="17">
        <f t="shared" ref="H112:H113" si="33">G112*D112*F112</f>
        <v>9230.490893840999</v>
      </c>
      <c r="I112" s="15">
        <v>0</v>
      </c>
      <c r="J112" s="279"/>
      <c r="K112" s="15">
        <f t="shared" si="24"/>
        <v>0</v>
      </c>
      <c r="L112" s="37">
        <f t="shared" si="21"/>
        <v>0</v>
      </c>
      <c r="M112" s="37">
        <f t="shared" si="22"/>
        <v>0</v>
      </c>
      <c r="N112" s="37">
        <f t="shared" si="25"/>
        <v>0</v>
      </c>
      <c r="O112" s="35"/>
      <c r="P112" s="36"/>
      <c r="Q112" s="41">
        <f t="shared" si="20"/>
        <v>0</v>
      </c>
    </row>
    <row r="113" spans="2:17" hidden="1">
      <c r="B113" s="21" t="s">
        <v>104</v>
      </c>
      <c r="C113" s="22" t="s">
        <v>157</v>
      </c>
      <c r="D113" s="23">
        <v>4</v>
      </c>
      <c r="E113" s="23" t="s">
        <v>144</v>
      </c>
      <c r="F113" s="24">
        <v>0.1</v>
      </c>
      <c r="G113" s="45">
        <v>23076.227234602498</v>
      </c>
      <c r="H113" s="17">
        <f t="shared" si="33"/>
        <v>9230.490893840999</v>
      </c>
      <c r="I113" s="15">
        <v>0</v>
      </c>
      <c r="J113" s="279"/>
      <c r="K113" s="15">
        <f t="shared" si="24"/>
        <v>0</v>
      </c>
      <c r="L113" s="37">
        <f t="shared" si="21"/>
        <v>0</v>
      </c>
      <c r="M113" s="37">
        <f t="shared" si="22"/>
        <v>0</v>
      </c>
      <c r="N113" s="37">
        <f t="shared" si="25"/>
        <v>0</v>
      </c>
      <c r="O113" s="35"/>
      <c r="P113" s="36"/>
      <c r="Q113" s="41">
        <f t="shared" si="20"/>
        <v>0</v>
      </c>
    </row>
    <row r="114" spans="2:17" hidden="1">
      <c r="B114" s="290" t="s">
        <v>170</v>
      </c>
      <c r="C114" s="27" t="s">
        <v>171</v>
      </c>
      <c r="D114" s="23"/>
      <c r="E114" s="23"/>
      <c r="F114" s="15"/>
      <c r="G114" s="28"/>
      <c r="H114" s="17"/>
      <c r="I114" s="15">
        <v>0</v>
      </c>
      <c r="J114" s="279"/>
      <c r="K114" s="15">
        <f t="shared" si="24"/>
        <v>0</v>
      </c>
      <c r="L114" s="37">
        <f t="shared" si="21"/>
        <v>0</v>
      </c>
      <c r="M114" s="37">
        <f t="shared" si="22"/>
        <v>0</v>
      </c>
      <c r="N114" s="37">
        <f t="shared" si="25"/>
        <v>0</v>
      </c>
      <c r="O114" s="35"/>
      <c r="P114" s="36"/>
      <c r="Q114" s="41">
        <f t="shared" si="20"/>
        <v>0</v>
      </c>
    </row>
    <row r="115" spans="2:17" hidden="1">
      <c r="B115" s="21" t="s">
        <v>99</v>
      </c>
      <c r="C115" s="22" t="s">
        <v>143</v>
      </c>
      <c r="D115" s="23">
        <v>2</v>
      </c>
      <c r="E115" s="23" t="s">
        <v>144</v>
      </c>
      <c r="F115" s="24">
        <v>0.2</v>
      </c>
      <c r="G115" s="28">
        <v>28845.322719445001</v>
      </c>
      <c r="H115" s="17">
        <f>G115*D115*F115</f>
        <v>11538.129087778001</v>
      </c>
      <c r="I115" s="15">
        <v>0</v>
      </c>
      <c r="J115" s="279"/>
      <c r="K115" s="15">
        <f t="shared" si="24"/>
        <v>0</v>
      </c>
      <c r="L115" s="37">
        <f t="shared" si="21"/>
        <v>0</v>
      </c>
      <c r="M115" s="37">
        <f t="shared" si="22"/>
        <v>0</v>
      </c>
      <c r="N115" s="37">
        <f t="shared" si="25"/>
        <v>0</v>
      </c>
      <c r="O115" s="35"/>
      <c r="P115" s="36"/>
      <c r="Q115" s="41">
        <f t="shared" si="20"/>
        <v>0</v>
      </c>
    </row>
    <row r="116" spans="2:17" hidden="1">
      <c r="B116" s="21" t="s">
        <v>102</v>
      </c>
      <c r="C116" s="22" t="s">
        <v>145</v>
      </c>
      <c r="D116" s="23">
        <v>2</v>
      </c>
      <c r="E116" s="23" t="s">
        <v>144</v>
      </c>
      <c r="F116" s="24">
        <v>0.3</v>
      </c>
      <c r="G116" s="28">
        <v>28845.322719445001</v>
      </c>
      <c r="H116" s="17">
        <f t="shared" ref="H116:H119" si="34">G116*D116*F116</f>
        <v>17307.193631667</v>
      </c>
      <c r="I116" s="15">
        <v>0</v>
      </c>
      <c r="J116" s="279"/>
      <c r="K116" s="15">
        <f t="shared" si="24"/>
        <v>0</v>
      </c>
      <c r="L116" s="37">
        <f t="shared" si="21"/>
        <v>0</v>
      </c>
      <c r="M116" s="37">
        <f t="shared" si="22"/>
        <v>0</v>
      </c>
      <c r="N116" s="37">
        <f t="shared" si="25"/>
        <v>0</v>
      </c>
      <c r="O116" s="35"/>
      <c r="P116" s="36"/>
      <c r="Q116" s="41">
        <f t="shared" si="20"/>
        <v>0</v>
      </c>
    </row>
    <row r="117" spans="2:17" hidden="1">
      <c r="B117" s="21" t="s">
        <v>104</v>
      </c>
      <c r="C117" s="22" t="s">
        <v>146</v>
      </c>
      <c r="D117" s="23">
        <v>2</v>
      </c>
      <c r="E117" s="23" t="s">
        <v>144</v>
      </c>
      <c r="F117" s="24">
        <v>0.2</v>
      </c>
      <c r="G117" s="28">
        <v>28845.322719445001</v>
      </c>
      <c r="H117" s="17">
        <f t="shared" si="34"/>
        <v>11538.129087778001</v>
      </c>
      <c r="I117" s="15">
        <v>0</v>
      </c>
      <c r="J117" s="279"/>
      <c r="K117" s="15">
        <f t="shared" si="24"/>
        <v>0</v>
      </c>
      <c r="L117" s="37">
        <f t="shared" si="21"/>
        <v>0</v>
      </c>
      <c r="M117" s="37">
        <f t="shared" si="22"/>
        <v>0</v>
      </c>
      <c r="N117" s="37">
        <f t="shared" si="25"/>
        <v>0</v>
      </c>
      <c r="O117" s="35"/>
      <c r="P117" s="36"/>
      <c r="Q117" s="41">
        <f t="shared" si="20"/>
        <v>0</v>
      </c>
    </row>
    <row r="118" spans="2:17" hidden="1">
      <c r="B118" s="21" t="s">
        <v>147</v>
      </c>
      <c r="C118" s="22" t="s">
        <v>103</v>
      </c>
      <c r="D118" s="23">
        <v>2</v>
      </c>
      <c r="E118" s="23" t="s">
        <v>144</v>
      </c>
      <c r="F118" s="24">
        <v>0.1</v>
      </c>
      <c r="G118" s="28">
        <v>28845.322719445001</v>
      </c>
      <c r="H118" s="17">
        <f t="shared" si="34"/>
        <v>5769.0645438890006</v>
      </c>
      <c r="I118" s="15">
        <v>0</v>
      </c>
      <c r="J118" s="279"/>
      <c r="K118" s="15">
        <f t="shared" si="24"/>
        <v>0</v>
      </c>
      <c r="L118" s="37">
        <f t="shared" si="21"/>
        <v>0</v>
      </c>
      <c r="M118" s="37">
        <f t="shared" si="22"/>
        <v>0</v>
      </c>
      <c r="N118" s="37">
        <f t="shared" si="25"/>
        <v>0</v>
      </c>
      <c r="O118" s="35"/>
      <c r="P118" s="36"/>
      <c r="Q118" s="41">
        <f t="shared" si="20"/>
        <v>0</v>
      </c>
    </row>
    <row r="119" spans="2:17" hidden="1">
      <c r="B119" s="21" t="s">
        <v>148</v>
      </c>
      <c r="C119" s="22" t="s">
        <v>149</v>
      </c>
      <c r="D119" s="23">
        <v>2</v>
      </c>
      <c r="E119" s="23" t="s">
        <v>144</v>
      </c>
      <c r="F119" s="24">
        <v>0.1</v>
      </c>
      <c r="G119" s="28">
        <v>28845.322719445001</v>
      </c>
      <c r="H119" s="17">
        <f t="shared" si="34"/>
        <v>5769.0645438890006</v>
      </c>
      <c r="I119" s="15">
        <v>0</v>
      </c>
      <c r="J119" s="279"/>
      <c r="K119" s="15">
        <f t="shared" si="24"/>
        <v>0</v>
      </c>
      <c r="L119" s="37">
        <f t="shared" si="21"/>
        <v>0</v>
      </c>
      <c r="M119" s="37">
        <f t="shared" si="22"/>
        <v>0</v>
      </c>
      <c r="N119" s="37">
        <f t="shared" si="25"/>
        <v>0</v>
      </c>
      <c r="O119" s="35"/>
      <c r="P119" s="36"/>
      <c r="Q119" s="41">
        <f t="shared" si="20"/>
        <v>0</v>
      </c>
    </row>
    <row r="120" spans="2:17" hidden="1">
      <c r="B120" s="290" t="s">
        <v>172</v>
      </c>
      <c r="C120" s="19" t="s">
        <v>173</v>
      </c>
      <c r="D120" s="23"/>
      <c r="E120" s="23"/>
      <c r="F120" s="24"/>
      <c r="G120" s="28"/>
      <c r="H120" s="17"/>
      <c r="I120" s="15">
        <v>0</v>
      </c>
      <c r="J120" s="279"/>
      <c r="K120" s="15">
        <f t="shared" si="24"/>
        <v>0</v>
      </c>
      <c r="L120" s="37">
        <f t="shared" si="21"/>
        <v>0</v>
      </c>
      <c r="M120" s="37">
        <f t="shared" si="22"/>
        <v>0</v>
      </c>
      <c r="N120" s="37">
        <f t="shared" si="25"/>
        <v>0</v>
      </c>
      <c r="O120" s="35"/>
      <c r="P120" s="36"/>
      <c r="Q120" s="41">
        <f t="shared" si="20"/>
        <v>0</v>
      </c>
    </row>
    <row r="121" spans="2:17" hidden="1">
      <c r="B121" s="21" t="s">
        <v>99</v>
      </c>
      <c r="C121" s="22" t="s">
        <v>156</v>
      </c>
      <c r="D121" s="23">
        <v>5</v>
      </c>
      <c r="E121" s="23" t="s">
        <v>144</v>
      </c>
      <c r="F121" s="24">
        <v>0.7</v>
      </c>
      <c r="G121" s="28">
        <v>20485.634020908001</v>
      </c>
      <c r="H121" s="17">
        <f>G121*D121*F121</f>
        <v>71699.719073177999</v>
      </c>
      <c r="I121" s="15">
        <v>0</v>
      </c>
      <c r="J121" s="279"/>
      <c r="K121" s="15">
        <f t="shared" si="24"/>
        <v>0</v>
      </c>
      <c r="L121" s="37">
        <f t="shared" si="21"/>
        <v>0</v>
      </c>
      <c r="M121" s="37">
        <f t="shared" si="22"/>
        <v>0</v>
      </c>
      <c r="N121" s="37">
        <f t="shared" si="25"/>
        <v>0</v>
      </c>
      <c r="O121" s="35"/>
      <c r="P121" s="36"/>
      <c r="Q121" s="41">
        <f t="shared" si="20"/>
        <v>0</v>
      </c>
    </row>
    <row r="122" spans="2:17" hidden="1">
      <c r="B122" s="21" t="s">
        <v>102</v>
      </c>
      <c r="C122" s="22" t="s">
        <v>116</v>
      </c>
      <c r="D122" s="23">
        <v>5</v>
      </c>
      <c r="E122" s="23" t="s">
        <v>144</v>
      </c>
      <c r="F122" s="24">
        <v>0.1</v>
      </c>
      <c r="G122" s="28">
        <v>20485.634020908001</v>
      </c>
      <c r="H122" s="17">
        <f t="shared" ref="H122:H123" si="35">G122*D122*F122</f>
        <v>10242.817010454002</v>
      </c>
      <c r="I122" s="15">
        <v>0</v>
      </c>
      <c r="J122" s="279"/>
      <c r="K122" s="15">
        <f t="shared" si="24"/>
        <v>0</v>
      </c>
      <c r="L122" s="37">
        <f t="shared" si="21"/>
        <v>0</v>
      </c>
      <c r="M122" s="37">
        <f t="shared" si="22"/>
        <v>0</v>
      </c>
      <c r="N122" s="37">
        <f t="shared" si="25"/>
        <v>0</v>
      </c>
      <c r="O122" s="35"/>
      <c r="P122" s="36"/>
      <c r="Q122" s="41">
        <f t="shared" si="20"/>
        <v>0</v>
      </c>
    </row>
    <row r="123" spans="2:17" hidden="1">
      <c r="B123" s="21" t="s">
        <v>104</v>
      </c>
      <c r="C123" s="22" t="s">
        <v>157</v>
      </c>
      <c r="D123" s="23">
        <v>5</v>
      </c>
      <c r="E123" s="23" t="s">
        <v>144</v>
      </c>
      <c r="F123" s="24">
        <v>0.1</v>
      </c>
      <c r="G123" s="28">
        <v>20485.634020908001</v>
      </c>
      <c r="H123" s="17">
        <f t="shared" si="35"/>
        <v>10242.817010454002</v>
      </c>
      <c r="I123" s="15">
        <v>0</v>
      </c>
      <c r="J123" s="279"/>
      <c r="K123" s="15">
        <f t="shared" si="24"/>
        <v>0</v>
      </c>
      <c r="L123" s="37">
        <f t="shared" si="21"/>
        <v>0</v>
      </c>
      <c r="M123" s="37">
        <f t="shared" si="22"/>
        <v>0</v>
      </c>
      <c r="N123" s="37">
        <f t="shared" si="25"/>
        <v>0</v>
      </c>
      <c r="O123" s="35"/>
      <c r="P123" s="36"/>
      <c r="Q123" s="41">
        <f t="shared" si="20"/>
        <v>0</v>
      </c>
    </row>
    <row r="124" spans="2:17" hidden="1">
      <c r="B124" s="12" t="s">
        <v>174</v>
      </c>
      <c r="C124" s="29" t="s">
        <v>175</v>
      </c>
      <c r="D124" s="23"/>
      <c r="E124" s="23"/>
      <c r="F124" s="24"/>
      <c r="G124" s="28"/>
      <c r="H124" s="17"/>
      <c r="I124" s="15">
        <v>0</v>
      </c>
      <c r="J124" s="279"/>
      <c r="K124" s="15">
        <f t="shared" si="24"/>
        <v>0</v>
      </c>
      <c r="L124" s="37">
        <f t="shared" si="21"/>
        <v>0</v>
      </c>
      <c r="M124" s="37">
        <f t="shared" si="22"/>
        <v>0</v>
      </c>
      <c r="N124" s="37">
        <f t="shared" si="25"/>
        <v>0</v>
      </c>
      <c r="O124" s="35"/>
      <c r="P124" s="36"/>
      <c r="Q124" s="41">
        <f t="shared" si="20"/>
        <v>0</v>
      </c>
    </row>
    <row r="125" spans="2:17" hidden="1">
      <c r="B125" s="21" t="s">
        <v>99</v>
      </c>
      <c r="C125" s="22" t="s">
        <v>176</v>
      </c>
      <c r="D125" s="23">
        <v>28</v>
      </c>
      <c r="E125" s="23" t="s">
        <v>144</v>
      </c>
      <c r="F125" s="24">
        <v>0.5</v>
      </c>
      <c r="G125" s="28">
        <v>8473.3569214235704</v>
      </c>
      <c r="H125" s="17">
        <f>G125*D125*F125</f>
        <v>118626.99689992999</v>
      </c>
      <c r="I125" s="15">
        <v>0</v>
      </c>
      <c r="J125" s="279"/>
      <c r="K125" s="15">
        <f t="shared" si="24"/>
        <v>0</v>
      </c>
      <c r="L125" s="37">
        <f t="shared" si="21"/>
        <v>0</v>
      </c>
      <c r="M125" s="37">
        <f t="shared" si="22"/>
        <v>0</v>
      </c>
      <c r="N125" s="37">
        <f t="shared" si="25"/>
        <v>0</v>
      </c>
      <c r="O125" s="35"/>
      <c r="P125" s="36"/>
      <c r="Q125" s="41">
        <f t="shared" si="20"/>
        <v>0</v>
      </c>
    </row>
    <row r="126" spans="2:17" hidden="1">
      <c r="B126" s="21" t="s">
        <v>102</v>
      </c>
      <c r="C126" s="22" t="s">
        <v>177</v>
      </c>
      <c r="D126" s="23">
        <v>28</v>
      </c>
      <c r="E126" s="23" t="s">
        <v>144</v>
      </c>
      <c r="F126" s="24">
        <v>0.4</v>
      </c>
      <c r="G126" s="28">
        <v>8473.3569214235704</v>
      </c>
      <c r="H126" s="17">
        <f t="shared" ref="H126" si="36">G126*D126*F126</f>
        <v>94901.597519944</v>
      </c>
      <c r="I126" s="15">
        <v>0</v>
      </c>
      <c r="J126" s="279"/>
      <c r="K126" s="15">
        <f t="shared" si="24"/>
        <v>0</v>
      </c>
      <c r="L126" s="37">
        <f t="shared" si="21"/>
        <v>0</v>
      </c>
      <c r="M126" s="37">
        <f t="shared" si="22"/>
        <v>0</v>
      </c>
      <c r="N126" s="37">
        <f t="shared" si="25"/>
        <v>0</v>
      </c>
      <c r="O126" s="35"/>
      <c r="P126" s="36"/>
      <c r="Q126" s="41">
        <f t="shared" si="20"/>
        <v>0</v>
      </c>
    </row>
    <row r="127" spans="2:17" hidden="1">
      <c r="B127" s="12" t="s">
        <v>178</v>
      </c>
      <c r="C127" s="13" t="s">
        <v>179</v>
      </c>
      <c r="D127" s="23"/>
      <c r="E127" s="23"/>
      <c r="F127" s="24"/>
      <c r="G127" s="28"/>
      <c r="H127" s="17"/>
      <c r="I127" s="15">
        <v>0</v>
      </c>
      <c r="J127" s="279"/>
      <c r="K127" s="15">
        <f t="shared" si="24"/>
        <v>0</v>
      </c>
      <c r="L127" s="37">
        <f t="shared" si="21"/>
        <v>0</v>
      </c>
      <c r="M127" s="37">
        <f t="shared" si="22"/>
        <v>0</v>
      </c>
      <c r="N127" s="37">
        <f t="shared" si="25"/>
        <v>0</v>
      </c>
      <c r="O127" s="35"/>
      <c r="P127" s="36"/>
      <c r="Q127" s="41">
        <f t="shared" si="20"/>
        <v>0</v>
      </c>
    </row>
    <row r="128" spans="2:17" hidden="1">
      <c r="B128" s="21" t="s">
        <v>99</v>
      </c>
      <c r="C128" s="22" t="s">
        <v>180</v>
      </c>
      <c r="D128" s="23">
        <v>50</v>
      </c>
      <c r="E128" s="23" t="s">
        <v>181</v>
      </c>
      <c r="F128" s="24">
        <v>0.7</v>
      </c>
      <c r="G128" s="28">
        <v>8654.3208341453992</v>
      </c>
      <c r="H128" s="17">
        <f>G128*D128*F128</f>
        <v>302901.22919508896</v>
      </c>
      <c r="I128" s="15">
        <v>0</v>
      </c>
      <c r="J128" s="279"/>
      <c r="K128" s="15">
        <f t="shared" si="24"/>
        <v>0</v>
      </c>
      <c r="L128" s="37">
        <f t="shared" si="21"/>
        <v>0</v>
      </c>
      <c r="M128" s="37">
        <f t="shared" si="22"/>
        <v>0</v>
      </c>
      <c r="N128" s="37">
        <f t="shared" si="25"/>
        <v>0</v>
      </c>
      <c r="O128" s="35"/>
      <c r="P128" s="36"/>
      <c r="Q128" s="41">
        <f t="shared" si="20"/>
        <v>0</v>
      </c>
    </row>
    <row r="129" spans="2:17" hidden="1">
      <c r="B129" s="21" t="s">
        <v>102</v>
      </c>
      <c r="C129" s="22" t="s">
        <v>182</v>
      </c>
      <c r="D129" s="23">
        <v>50</v>
      </c>
      <c r="E129" s="23" t="s">
        <v>181</v>
      </c>
      <c r="F129" s="24">
        <v>0.1</v>
      </c>
      <c r="G129" s="28">
        <v>8654.3208341453992</v>
      </c>
      <c r="H129" s="17">
        <f t="shared" ref="H129:H130" si="37">G129*D129*F129</f>
        <v>43271.604170726998</v>
      </c>
      <c r="I129" s="15">
        <v>0</v>
      </c>
      <c r="J129" s="279"/>
      <c r="K129" s="15">
        <f t="shared" si="24"/>
        <v>0</v>
      </c>
      <c r="L129" s="37">
        <f t="shared" si="21"/>
        <v>0</v>
      </c>
      <c r="M129" s="37">
        <f t="shared" si="22"/>
        <v>0</v>
      </c>
      <c r="N129" s="37">
        <f t="shared" si="25"/>
        <v>0</v>
      </c>
      <c r="O129" s="35"/>
      <c r="P129" s="36"/>
      <c r="Q129" s="41">
        <f t="shared" si="20"/>
        <v>0</v>
      </c>
    </row>
    <row r="130" spans="2:17" hidden="1">
      <c r="B130" s="21" t="s">
        <v>104</v>
      </c>
      <c r="C130" s="22" t="s">
        <v>105</v>
      </c>
      <c r="D130" s="23">
        <v>50</v>
      </c>
      <c r="E130" s="23" t="s">
        <v>181</v>
      </c>
      <c r="F130" s="24">
        <v>0.1</v>
      </c>
      <c r="G130" s="28">
        <v>8654.3208341453992</v>
      </c>
      <c r="H130" s="17">
        <f t="shared" si="37"/>
        <v>43271.604170726998</v>
      </c>
      <c r="I130" s="15">
        <v>0</v>
      </c>
      <c r="J130" s="279"/>
      <c r="K130" s="15">
        <f t="shared" si="24"/>
        <v>0</v>
      </c>
      <c r="L130" s="37">
        <f t="shared" si="21"/>
        <v>0</v>
      </c>
      <c r="M130" s="37">
        <f t="shared" si="22"/>
        <v>0</v>
      </c>
      <c r="N130" s="37">
        <f t="shared" si="25"/>
        <v>0</v>
      </c>
      <c r="O130" s="35"/>
      <c r="P130" s="36"/>
      <c r="Q130" s="41">
        <f t="shared" si="20"/>
        <v>0</v>
      </c>
    </row>
    <row r="131" spans="2:17" hidden="1">
      <c r="B131" s="47">
        <v>6</v>
      </c>
      <c r="C131" s="13" t="s">
        <v>183</v>
      </c>
      <c r="D131" s="23"/>
      <c r="E131" s="23"/>
      <c r="F131" s="24"/>
      <c r="G131" s="28"/>
      <c r="H131" s="17"/>
      <c r="I131" s="15">
        <v>0</v>
      </c>
      <c r="J131" s="279"/>
      <c r="K131" s="15">
        <f t="shared" si="24"/>
        <v>0</v>
      </c>
      <c r="L131" s="37">
        <f t="shared" si="21"/>
        <v>0</v>
      </c>
      <c r="M131" s="37">
        <f t="shared" si="22"/>
        <v>0</v>
      </c>
      <c r="N131" s="37">
        <f t="shared" si="25"/>
        <v>0</v>
      </c>
      <c r="O131" s="35"/>
      <c r="P131" s="36"/>
      <c r="Q131" s="41">
        <f t="shared" si="20"/>
        <v>0</v>
      </c>
    </row>
    <row r="132" spans="2:17" hidden="1">
      <c r="B132" s="21" t="s">
        <v>99</v>
      </c>
      <c r="C132" s="22" t="s">
        <v>184</v>
      </c>
      <c r="D132" s="23">
        <v>1</v>
      </c>
      <c r="E132" s="23" t="s">
        <v>144</v>
      </c>
      <c r="F132" s="24">
        <v>0.6</v>
      </c>
      <c r="G132" s="28">
        <v>36398.937697399997</v>
      </c>
      <c r="H132" s="17">
        <f>G132*D132*F132</f>
        <v>21839.362618439998</v>
      </c>
      <c r="I132" s="15">
        <v>0</v>
      </c>
      <c r="J132" s="279"/>
      <c r="K132" s="15">
        <f t="shared" si="24"/>
        <v>0</v>
      </c>
      <c r="L132" s="37">
        <f t="shared" si="21"/>
        <v>0</v>
      </c>
      <c r="M132" s="37">
        <f t="shared" si="22"/>
        <v>0</v>
      </c>
      <c r="N132" s="37">
        <f t="shared" si="25"/>
        <v>0</v>
      </c>
      <c r="O132" s="35"/>
      <c r="P132" s="36"/>
      <c r="Q132" s="41">
        <f t="shared" si="20"/>
        <v>0</v>
      </c>
    </row>
    <row r="133" spans="2:17" hidden="1">
      <c r="B133" s="21" t="s">
        <v>102</v>
      </c>
      <c r="C133" s="22" t="s">
        <v>185</v>
      </c>
      <c r="D133" s="23">
        <v>1</v>
      </c>
      <c r="E133" s="23" t="s">
        <v>144</v>
      </c>
      <c r="F133" s="24">
        <v>0.2</v>
      </c>
      <c r="G133" s="28">
        <v>36398.937697399997</v>
      </c>
      <c r="H133" s="17">
        <f t="shared" ref="H133:H134" si="38">G133*D133*F133</f>
        <v>7279.7875394799994</v>
      </c>
      <c r="I133" s="15">
        <v>0</v>
      </c>
      <c r="J133" s="279"/>
      <c r="K133" s="15">
        <f t="shared" si="24"/>
        <v>0</v>
      </c>
      <c r="L133" s="37">
        <f t="shared" si="21"/>
        <v>0</v>
      </c>
      <c r="M133" s="37">
        <f t="shared" si="22"/>
        <v>0</v>
      </c>
      <c r="N133" s="37">
        <f t="shared" si="25"/>
        <v>0</v>
      </c>
      <c r="O133" s="35"/>
      <c r="P133" s="36"/>
      <c r="Q133" s="41">
        <f t="shared" si="20"/>
        <v>0</v>
      </c>
    </row>
    <row r="134" spans="2:17" hidden="1">
      <c r="B134" s="21" t="s">
        <v>104</v>
      </c>
      <c r="C134" s="22" t="s">
        <v>105</v>
      </c>
      <c r="D134" s="23">
        <v>1</v>
      </c>
      <c r="E134" s="23" t="s">
        <v>144</v>
      </c>
      <c r="F134" s="24">
        <v>0.1</v>
      </c>
      <c r="G134" s="28">
        <v>36398.937697399997</v>
      </c>
      <c r="H134" s="17">
        <f t="shared" si="38"/>
        <v>3639.8937697399997</v>
      </c>
      <c r="I134" s="15">
        <v>0</v>
      </c>
      <c r="J134" s="279"/>
      <c r="K134" s="15">
        <f t="shared" si="24"/>
        <v>0</v>
      </c>
      <c r="L134" s="37">
        <f t="shared" si="21"/>
        <v>0</v>
      </c>
      <c r="M134" s="37">
        <f t="shared" si="22"/>
        <v>0</v>
      </c>
      <c r="N134" s="37">
        <f t="shared" si="25"/>
        <v>0</v>
      </c>
      <c r="O134" s="35"/>
      <c r="P134" s="36"/>
      <c r="Q134" s="41">
        <f t="shared" si="20"/>
        <v>0</v>
      </c>
    </row>
    <row r="135" spans="2:17" hidden="1">
      <c r="B135" s="12" t="s">
        <v>186</v>
      </c>
      <c r="C135" s="13" t="s">
        <v>187</v>
      </c>
      <c r="D135" s="23"/>
      <c r="E135" s="23"/>
      <c r="F135" s="24"/>
      <c r="G135" s="28"/>
      <c r="H135" s="17"/>
      <c r="I135" s="15">
        <v>0</v>
      </c>
      <c r="J135" s="279"/>
      <c r="K135" s="15">
        <f t="shared" si="24"/>
        <v>0</v>
      </c>
      <c r="L135" s="37">
        <f t="shared" si="21"/>
        <v>0</v>
      </c>
      <c r="M135" s="37">
        <f t="shared" si="22"/>
        <v>0</v>
      </c>
      <c r="N135" s="37">
        <f t="shared" si="25"/>
        <v>0</v>
      </c>
      <c r="O135" s="35"/>
      <c r="P135" s="36"/>
      <c r="Q135" s="41">
        <f t="shared" si="20"/>
        <v>0</v>
      </c>
    </row>
    <row r="136" spans="2:17" hidden="1">
      <c r="B136" s="290" t="s">
        <v>188</v>
      </c>
      <c r="C136" s="27" t="s">
        <v>189</v>
      </c>
      <c r="D136" s="23"/>
      <c r="E136" s="23"/>
      <c r="F136" s="24"/>
      <c r="G136" s="28"/>
      <c r="H136" s="17"/>
      <c r="I136" s="15">
        <v>0</v>
      </c>
      <c r="J136" s="279"/>
      <c r="K136" s="15">
        <f t="shared" si="24"/>
        <v>0</v>
      </c>
      <c r="L136" s="37">
        <f t="shared" si="21"/>
        <v>0</v>
      </c>
      <c r="M136" s="37">
        <f t="shared" si="22"/>
        <v>0</v>
      </c>
      <c r="N136" s="37">
        <f t="shared" si="25"/>
        <v>0</v>
      </c>
      <c r="O136" s="35"/>
      <c r="P136" s="36"/>
      <c r="Q136" s="41">
        <f t="shared" si="20"/>
        <v>0</v>
      </c>
    </row>
    <row r="137" spans="2:17" hidden="1">
      <c r="B137" s="21" t="s">
        <v>190</v>
      </c>
      <c r="C137" s="48" t="s">
        <v>191</v>
      </c>
      <c r="D137" s="23">
        <v>1</v>
      </c>
      <c r="E137" s="23" t="s">
        <v>144</v>
      </c>
      <c r="F137" s="24">
        <v>0.9</v>
      </c>
      <c r="G137" s="28">
        <v>214172.04248886</v>
      </c>
      <c r="H137" s="17">
        <f>G137*D137*F137</f>
        <v>192754.83823997399</v>
      </c>
      <c r="I137" s="15">
        <v>0</v>
      </c>
      <c r="J137" s="279"/>
      <c r="K137" s="15">
        <f t="shared" si="24"/>
        <v>0</v>
      </c>
      <c r="L137" s="37">
        <f t="shared" si="21"/>
        <v>0</v>
      </c>
      <c r="M137" s="37">
        <f t="shared" si="22"/>
        <v>0</v>
      </c>
      <c r="N137" s="37">
        <f t="shared" si="25"/>
        <v>0</v>
      </c>
      <c r="O137" s="35"/>
      <c r="P137" s="36"/>
      <c r="Q137" s="41">
        <f t="shared" si="20"/>
        <v>0</v>
      </c>
    </row>
    <row r="138" spans="2:17" hidden="1">
      <c r="B138" s="21" t="s">
        <v>192</v>
      </c>
      <c r="C138" s="48" t="s">
        <v>193</v>
      </c>
      <c r="D138" s="23">
        <v>1</v>
      </c>
      <c r="E138" s="23" t="s">
        <v>144</v>
      </c>
      <c r="F138" s="24">
        <v>0.9</v>
      </c>
      <c r="G138" s="26">
        <v>160628.72245711001</v>
      </c>
      <c r="H138" s="17">
        <f>G138*D138*F138</f>
        <v>144565.85021139903</v>
      </c>
      <c r="I138" s="15">
        <v>0</v>
      </c>
      <c r="J138" s="279"/>
      <c r="K138" s="15">
        <f t="shared" si="24"/>
        <v>0</v>
      </c>
      <c r="L138" s="37">
        <f t="shared" si="21"/>
        <v>0</v>
      </c>
      <c r="M138" s="37">
        <f t="shared" si="22"/>
        <v>0</v>
      </c>
      <c r="N138" s="37">
        <f t="shared" si="25"/>
        <v>0</v>
      </c>
      <c r="O138" s="35"/>
      <c r="P138" s="36"/>
      <c r="Q138" s="41">
        <f t="shared" ref="Q138:Q201" si="39">SUM(S138:AL138)</f>
        <v>0</v>
      </c>
    </row>
    <row r="139" spans="2:17" hidden="1">
      <c r="B139" s="290" t="s">
        <v>194</v>
      </c>
      <c r="C139" s="27" t="s">
        <v>195</v>
      </c>
      <c r="D139" s="23"/>
      <c r="E139" s="23"/>
      <c r="F139" s="24"/>
      <c r="G139" s="26"/>
      <c r="H139" s="17"/>
      <c r="I139" s="15">
        <v>0</v>
      </c>
      <c r="J139" s="279"/>
      <c r="K139" s="15">
        <f t="shared" si="24"/>
        <v>0</v>
      </c>
      <c r="L139" s="37">
        <f t="shared" ref="L139:L202" si="40">I139*G139*F139</f>
        <v>0</v>
      </c>
      <c r="M139" s="37">
        <f t="shared" ref="M139:M202" si="41">J139*G139*F139</f>
        <v>0</v>
      </c>
      <c r="N139" s="37">
        <f t="shared" si="25"/>
        <v>0</v>
      </c>
      <c r="O139" s="35"/>
      <c r="P139" s="36"/>
      <c r="Q139" s="41">
        <f t="shared" si="39"/>
        <v>0</v>
      </c>
    </row>
    <row r="140" spans="2:17" hidden="1">
      <c r="B140" s="21" t="s">
        <v>196</v>
      </c>
      <c r="C140" s="48" t="s">
        <v>197</v>
      </c>
      <c r="D140" s="23">
        <v>1</v>
      </c>
      <c r="E140" s="23" t="s">
        <v>144</v>
      </c>
      <c r="F140" s="24">
        <v>0.9</v>
      </c>
      <c r="G140" s="28">
        <v>84371.029641939997</v>
      </c>
      <c r="H140" s="17">
        <f>G140*D140*F140</f>
        <v>75933.926677746</v>
      </c>
      <c r="I140" s="15">
        <v>0</v>
      </c>
      <c r="J140" s="279"/>
      <c r="K140" s="15">
        <f t="shared" ref="K140:K203" si="42">J140+I140</f>
        <v>0</v>
      </c>
      <c r="L140" s="37">
        <f t="shared" si="40"/>
        <v>0</v>
      </c>
      <c r="M140" s="37">
        <f t="shared" si="41"/>
        <v>0</v>
      </c>
      <c r="N140" s="37">
        <f t="shared" ref="N140:N203" si="43">L140+M140</f>
        <v>0</v>
      </c>
      <c r="O140" s="35"/>
      <c r="P140" s="36"/>
      <c r="Q140" s="41">
        <f t="shared" si="39"/>
        <v>0</v>
      </c>
    </row>
    <row r="141" spans="2:17" hidden="1">
      <c r="B141" s="21" t="s">
        <v>198</v>
      </c>
      <c r="C141" s="48" t="s">
        <v>193</v>
      </c>
      <c r="D141" s="23">
        <v>1</v>
      </c>
      <c r="E141" s="23" t="s">
        <v>144</v>
      </c>
      <c r="F141" s="24">
        <v>0.9</v>
      </c>
      <c r="G141" s="28">
        <v>63277.962821920002</v>
      </c>
      <c r="H141" s="17">
        <f>G141*D141*F141</f>
        <v>56950.166539728001</v>
      </c>
      <c r="I141" s="15">
        <v>1</v>
      </c>
      <c r="J141" s="279"/>
      <c r="K141" s="15">
        <f t="shared" si="42"/>
        <v>1</v>
      </c>
      <c r="L141" s="37">
        <f t="shared" si="40"/>
        <v>56950.166539728001</v>
      </c>
      <c r="M141" s="37">
        <f t="shared" si="41"/>
        <v>0</v>
      </c>
      <c r="N141" s="37">
        <f t="shared" si="43"/>
        <v>56950.166539728001</v>
      </c>
      <c r="O141" s="35"/>
      <c r="P141" s="36"/>
      <c r="Q141" s="41">
        <f t="shared" si="39"/>
        <v>0</v>
      </c>
    </row>
    <row r="142" spans="2:17" hidden="1">
      <c r="B142" s="21"/>
      <c r="C142" s="48"/>
      <c r="D142" s="36"/>
      <c r="E142" s="36"/>
      <c r="F142" s="36"/>
      <c r="G142" s="49"/>
      <c r="H142" s="49"/>
      <c r="I142" s="15">
        <v>0</v>
      </c>
      <c r="J142" s="279"/>
      <c r="K142" s="15">
        <f t="shared" si="42"/>
        <v>0</v>
      </c>
      <c r="L142" s="37">
        <f t="shared" si="40"/>
        <v>0</v>
      </c>
      <c r="M142" s="37">
        <f t="shared" si="41"/>
        <v>0</v>
      </c>
      <c r="N142" s="37">
        <f t="shared" si="43"/>
        <v>0</v>
      </c>
      <c r="O142" s="35"/>
      <c r="P142" s="36"/>
      <c r="Q142" s="41">
        <f t="shared" si="39"/>
        <v>0</v>
      </c>
    </row>
    <row r="143" spans="2:17" hidden="1">
      <c r="B143" s="50"/>
      <c r="C143" s="51" t="s">
        <v>199</v>
      </c>
      <c r="D143" s="52"/>
      <c r="E143" s="52"/>
      <c r="F143" s="53"/>
      <c r="G143" s="54"/>
      <c r="H143" s="11"/>
      <c r="I143" s="15">
        <v>0</v>
      </c>
      <c r="J143" s="279"/>
      <c r="K143" s="15">
        <f t="shared" si="42"/>
        <v>0</v>
      </c>
      <c r="L143" s="37">
        <f t="shared" si="40"/>
        <v>0</v>
      </c>
      <c r="M143" s="37">
        <f t="shared" si="41"/>
        <v>0</v>
      </c>
      <c r="N143" s="37">
        <f t="shared" si="43"/>
        <v>0</v>
      </c>
      <c r="O143" s="35"/>
      <c r="P143" s="36"/>
      <c r="Q143" s="41">
        <f t="shared" si="39"/>
        <v>0</v>
      </c>
    </row>
    <row r="144" spans="2:17" hidden="1">
      <c r="B144" s="12" t="s">
        <v>95</v>
      </c>
      <c r="C144" s="29" t="s">
        <v>200</v>
      </c>
      <c r="D144" s="55"/>
      <c r="E144" s="55"/>
      <c r="F144" s="56"/>
      <c r="G144" s="57"/>
      <c r="H144" s="58"/>
      <c r="I144" s="15">
        <v>0</v>
      </c>
      <c r="J144" s="279"/>
      <c r="K144" s="15">
        <f t="shared" si="42"/>
        <v>0</v>
      </c>
      <c r="L144" s="37">
        <f t="shared" si="40"/>
        <v>0</v>
      </c>
      <c r="M144" s="37">
        <f t="shared" si="41"/>
        <v>0</v>
      </c>
      <c r="N144" s="37">
        <f t="shared" si="43"/>
        <v>0</v>
      </c>
      <c r="O144" s="35"/>
      <c r="P144" s="36"/>
      <c r="Q144" s="41">
        <f t="shared" si="39"/>
        <v>0</v>
      </c>
    </row>
    <row r="145" spans="2:17" hidden="1">
      <c r="B145" s="290" t="s">
        <v>97</v>
      </c>
      <c r="C145" s="59" t="s">
        <v>201</v>
      </c>
      <c r="D145" s="23"/>
      <c r="E145" s="23"/>
      <c r="F145" s="24"/>
      <c r="G145" s="28"/>
      <c r="H145" s="17"/>
      <c r="I145" s="15">
        <v>0</v>
      </c>
      <c r="J145" s="279"/>
      <c r="K145" s="15">
        <f t="shared" si="42"/>
        <v>0</v>
      </c>
      <c r="L145" s="37">
        <f t="shared" si="40"/>
        <v>0</v>
      </c>
      <c r="M145" s="37">
        <f t="shared" si="41"/>
        <v>0</v>
      </c>
      <c r="N145" s="37">
        <f t="shared" si="43"/>
        <v>0</v>
      </c>
      <c r="O145" s="35"/>
      <c r="P145" s="36"/>
      <c r="Q145" s="41">
        <f t="shared" si="39"/>
        <v>0</v>
      </c>
    </row>
    <row r="146" spans="2:17" hidden="1">
      <c r="B146" s="290" t="s">
        <v>202</v>
      </c>
      <c r="C146" s="27" t="s">
        <v>203</v>
      </c>
      <c r="D146" s="23"/>
      <c r="E146" s="23"/>
      <c r="F146" s="15"/>
      <c r="G146" s="28"/>
      <c r="H146" s="17"/>
      <c r="I146" s="15">
        <v>0</v>
      </c>
      <c r="J146" s="279"/>
      <c r="K146" s="15">
        <f t="shared" si="42"/>
        <v>0</v>
      </c>
      <c r="L146" s="37">
        <f t="shared" si="40"/>
        <v>0</v>
      </c>
      <c r="M146" s="37">
        <f t="shared" si="41"/>
        <v>0</v>
      </c>
      <c r="N146" s="37">
        <f t="shared" si="43"/>
        <v>0</v>
      </c>
      <c r="O146" s="35"/>
      <c r="P146" s="36"/>
      <c r="Q146" s="41">
        <f t="shared" si="39"/>
        <v>0</v>
      </c>
    </row>
    <row r="147" spans="2:17" hidden="1">
      <c r="B147" s="21" t="s">
        <v>99</v>
      </c>
      <c r="C147" s="22" t="s">
        <v>204</v>
      </c>
      <c r="D147" s="23">
        <v>6600</v>
      </c>
      <c r="E147" s="23" t="s">
        <v>205</v>
      </c>
      <c r="F147" s="24">
        <v>0.7</v>
      </c>
      <c r="G147" s="28">
        <v>109.392303662041</v>
      </c>
      <c r="H147" s="17">
        <f>G147*D147*F147</f>
        <v>505392.44291862939</v>
      </c>
      <c r="I147" s="15">
        <v>2046</v>
      </c>
      <c r="J147" s="279"/>
      <c r="K147" s="15">
        <f t="shared" si="42"/>
        <v>2046</v>
      </c>
      <c r="L147" s="37">
        <f t="shared" si="40"/>
        <v>156671.65730477512</v>
      </c>
      <c r="M147" s="37">
        <f t="shared" si="41"/>
        <v>0</v>
      </c>
      <c r="N147" s="37">
        <f t="shared" si="43"/>
        <v>156671.65730477512</v>
      </c>
      <c r="O147" s="35"/>
      <c r="P147" s="36"/>
      <c r="Q147" s="41">
        <f t="shared" si="39"/>
        <v>0</v>
      </c>
    </row>
    <row r="148" spans="2:17" hidden="1">
      <c r="B148" s="21" t="s">
        <v>102</v>
      </c>
      <c r="C148" s="22" t="s">
        <v>206</v>
      </c>
      <c r="D148" s="23">
        <v>6600</v>
      </c>
      <c r="E148" s="23" t="s">
        <v>205</v>
      </c>
      <c r="F148" s="24">
        <v>0.2</v>
      </c>
      <c r="G148" s="28">
        <v>109.392303662041</v>
      </c>
      <c r="H148" s="17">
        <f t="shared" ref="H148" si="44">G148*D148*F148</f>
        <v>144397.84083389412</v>
      </c>
      <c r="I148" s="15">
        <v>0</v>
      </c>
      <c r="J148" s="279"/>
      <c r="K148" s="15">
        <f t="shared" si="42"/>
        <v>0</v>
      </c>
      <c r="L148" s="37">
        <f t="shared" si="40"/>
        <v>0</v>
      </c>
      <c r="M148" s="37">
        <f t="shared" si="41"/>
        <v>0</v>
      </c>
      <c r="N148" s="37">
        <f t="shared" si="43"/>
        <v>0</v>
      </c>
      <c r="O148" s="35"/>
      <c r="P148" s="36"/>
      <c r="Q148" s="41">
        <f t="shared" si="39"/>
        <v>0</v>
      </c>
    </row>
    <row r="149" spans="2:17" hidden="1">
      <c r="B149" s="290" t="s">
        <v>207</v>
      </c>
      <c r="C149" s="27" t="s">
        <v>208</v>
      </c>
      <c r="D149" s="23"/>
      <c r="E149" s="23"/>
      <c r="F149" s="24"/>
      <c r="G149" s="28"/>
      <c r="H149" s="17"/>
      <c r="I149" s="15">
        <v>0</v>
      </c>
      <c r="J149" s="279"/>
      <c r="K149" s="15">
        <f t="shared" si="42"/>
        <v>0</v>
      </c>
      <c r="L149" s="37">
        <f t="shared" si="40"/>
        <v>0</v>
      </c>
      <c r="M149" s="37">
        <f t="shared" si="41"/>
        <v>0</v>
      </c>
      <c r="N149" s="37">
        <f t="shared" si="43"/>
        <v>0</v>
      </c>
      <c r="O149" s="35"/>
      <c r="P149" s="36"/>
      <c r="Q149" s="41">
        <f t="shared" si="39"/>
        <v>0</v>
      </c>
    </row>
    <row r="150" spans="2:17" hidden="1">
      <c r="B150" s="21" t="s">
        <v>99</v>
      </c>
      <c r="C150" s="22" t="s">
        <v>204</v>
      </c>
      <c r="D150" s="23">
        <v>5500</v>
      </c>
      <c r="E150" s="23" t="s">
        <v>205</v>
      </c>
      <c r="F150" s="24">
        <v>0.7</v>
      </c>
      <c r="G150" s="28">
        <v>127.621082032147</v>
      </c>
      <c r="H150" s="17">
        <f>G150*D150*F150</f>
        <v>491341.16582376586</v>
      </c>
      <c r="I150" s="15">
        <v>2280</v>
      </c>
      <c r="J150" s="279">
        <v>600</v>
      </c>
      <c r="K150" s="15">
        <f t="shared" si="42"/>
        <v>2880</v>
      </c>
      <c r="L150" s="37">
        <f t="shared" si="40"/>
        <v>203683.24692330661</v>
      </c>
      <c r="M150" s="37">
        <f t="shared" si="41"/>
        <v>53600.854453501735</v>
      </c>
      <c r="N150" s="37">
        <f t="shared" si="43"/>
        <v>257284.10137680834</v>
      </c>
      <c r="O150" s="35"/>
      <c r="P150" s="36"/>
      <c r="Q150" s="41">
        <f t="shared" si="39"/>
        <v>0</v>
      </c>
    </row>
    <row r="151" spans="2:17" hidden="1">
      <c r="B151" s="21" t="s">
        <v>102</v>
      </c>
      <c r="C151" s="22" t="s">
        <v>206</v>
      </c>
      <c r="D151" s="23">
        <v>5500</v>
      </c>
      <c r="E151" s="23" t="s">
        <v>205</v>
      </c>
      <c r="F151" s="24">
        <v>0.2</v>
      </c>
      <c r="G151" s="28">
        <v>127.621082032147</v>
      </c>
      <c r="H151" s="17">
        <f t="shared" ref="H151:H199" si="45">G151*D151*F151</f>
        <v>140383.19023536169</v>
      </c>
      <c r="I151" s="15">
        <v>0</v>
      </c>
      <c r="J151" s="279"/>
      <c r="K151" s="15">
        <f t="shared" si="42"/>
        <v>0</v>
      </c>
      <c r="L151" s="37">
        <f t="shared" si="40"/>
        <v>0</v>
      </c>
      <c r="M151" s="37">
        <f t="shared" si="41"/>
        <v>0</v>
      </c>
      <c r="N151" s="37">
        <f t="shared" si="43"/>
        <v>0</v>
      </c>
      <c r="O151" s="35"/>
      <c r="P151" s="36"/>
      <c r="Q151" s="41">
        <f t="shared" si="39"/>
        <v>0</v>
      </c>
    </row>
    <row r="152" spans="2:17" hidden="1">
      <c r="B152" s="290" t="s">
        <v>106</v>
      </c>
      <c r="C152" s="60" t="s">
        <v>209</v>
      </c>
      <c r="D152" s="23"/>
      <c r="E152" s="23"/>
      <c r="F152" s="24"/>
      <c r="G152" s="45"/>
      <c r="H152" s="17"/>
      <c r="I152" s="15">
        <v>0</v>
      </c>
      <c r="J152" s="279"/>
      <c r="K152" s="15">
        <f t="shared" si="42"/>
        <v>0</v>
      </c>
      <c r="L152" s="37">
        <f t="shared" si="40"/>
        <v>0</v>
      </c>
      <c r="M152" s="37">
        <f t="shared" si="41"/>
        <v>0</v>
      </c>
      <c r="N152" s="37">
        <f t="shared" si="43"/>
        <v>0</v>
      </c>
      <c r="O152" s="35"/>
      <c r="P152" s="36"/>
      <c r="Q152" s="41">
        <f t="shared" si="39"/>
        <v>0</v>
      </c>
    </row>
    <row r="153" spans="2:17" hidden="1">
      <c r="B153" s="290" t="s">
        <v>210</v>
      </c>
      <c r="C153" s="27" t="s">
        <v>211</v>
      </c>
      <c r="D153" s="23"/>
      <c r="E153" s="23"/>
      <c r="F153" s="24"/>
      <c r="G153" s="28"/>
      <c r="H153" s="17"/>
      <c r="I153" s="15">
        <v>0</v>
      </c>
      <c r="J153" s="279"/>
      <c r="K153" s="15">
        <f t="shared" si="42"/>
        <v>0</v>
      </c>
      <c r="L153" s="37">
        <f t="shared" si="40"/>
        <v>0</v>
      </c>
      <c r="M153" s="37">
        <f t="shared" si="41"/>
        <v>0</v>
      </c>
      <c r="N153" s="37">
        <f t="shared" si="43"/>
        <v>0</v>
      </c>
      <c r="O153" s="35"/>
      <c r="P153" s="36"/>
      <c r="Q153" s="41">
        <f t="shared" si="39"/>
        <v>0</v>
      </c>
    </row>
    <row r="154" spans="2:17" hidden="1">
      <c r="B154" s="21" t="s">
        <v>99</v>
      </c>
      <c r="C154" s="22" t="s">
        <v>204</v>
      </c>
      <c r="D154" s="23">
        <v>12000</v>
      </c>
      <c r="E154" s="23" t="s">
        <v>212</v>
      </c>
      <c r="F154" s="24">
        <v>0.7</v>
      </c>
      <c r="G154" s="26">
        <v>51.051851319418297</v>
      </c>
      <c r="H154" s="17">
        <f t="shared" si="45"/>
        <v>428835.55108311371</v>
      </c>
      <c r="I154" s="15">
        <v>5177</v>
      </c>
      <c r="J154" s="279"/>
      <c r="K154" s="15">
        <f t="shared" si="42"/>
        <v>5177</v>
      </c>
      <c r="L154" s="37">
        <f t="shared" si="40"/>
        <v>185006.80399643994</v>
      </c>
      <c r="M154" s="37">
        <f t="shared" si="41"/>
        <v>0</v>
      </c>
      <c r="N154" s="37">
        <f t="shared" si="43"/>
        <v>185006.80399643994</v>
      </c>
      <c r="O154" s="35"/>
      <c r="P154" s="36"/>
      <c r="Q154" s="41">
        <f t="shared" si="39"/>
        <v>0</v>
      </c>
    </row>
    <row r="155" spans="2:17" hidden="1">
      <c r="B155" s="21" t="s">
        <v>102</v>
      </c>
      <c r="C155" s="22" t="s">
        <v>206</v>
      </c>
      <c r="D155" s="23">
        <v>12000</v>
      </c>
      <c r="E155" s="23" t="s">
        <v>212</v>
      </c>
      <c r="F155" s="24">
        <v>0.2</v>
      </c>
      <c r="G155" s="26">
        <v>51.051851319418297</v>
      </c>
      <c r="H155" s="17">
        <f t="shared" si="45"/>
        <v>122524.44316660392</v>
      </c>
      <c r="I155" s="15">
        <v>0</v>
      </c>
      <c r="J155" s="279"/>
      <c r="K155" s="15">
        <f t="shared" si="42"/>
        <v>0</v>
      </c>
      <c r="L155" s="37">
        <f t="shared" si="40"/>
        <v>0</v>
      </c>
      <c r="M155" s="37">
        <f t="shared" si="41"/>
        <v>0</v>
      </c>
      <c r="N155" s="37">
        <f t="shared" si="43"/>
        <v>0</v>
      </c>
      <c r="O155" s="35"/>
      <c r="P155" s="36"/>
      <c r="Q155" s="41">
        <f t="shared" si="39"/>
        <v>0</v>
      </c>
    </row>
    <row r="156" spans="2:17" hidden="1">
      <c r="B156" s="290" t="s">
        <v>213</v>
      </c>
      <c r="C156" s="27" t="s">
        <v>214</v>
      </c>
      <c r="D156" s="23"/>
      <c r="E156" s="23"/>
      <c r="F156" s="24"/>
      <c r="G156" s="28"/>
      <c r="H156" s="17"/>
      <c r="I156" s="15">
        <v>0</v>
      </c>
      <c r="J156" s="279"/>
      <c r="K156" s="15">
        <f t="shared" si="42"/>
        <v>0</v>
      </c>
      <c r="L156" s="37">
        <f t="shared" si="40"/>
        <v>0</v>
      </c>
      <c r="M156" s="37">
        <f t="shared" si="41"/>
        <v>0</v>
      </c>
      <c r="N156" s="37">
        <f t="shared" si="43"/>
        <v>0</v>
      </c>
      <c r="O156" s="35"/>
      <c r="P156" s="36"/>
      <c r="Q156" s="41">
        <f t="shared" si="39"/>
        <v>0</v>
      </c>
    </row>
    <row r="157" spans="2:17" hidden="1">
      <c r="B157" s="21" t="s">
        <v>99</v>
      </c>
      <c r="C157" s="22" t="s">
        <v>204</v>
      </c>
      <c r="D157" s="23">
        <v>6500</v>
      </c>
      <c r="E157" s="23" t="s">
        <v>212</v>
      </c>
      <c r="F157" s="24">
        <v>0.7</v>
      </c>
      <c r="G157" s="26">
        <v>33.186695506496903</v>
      </c>
      <c r="H157" s="17">
        <f t="shared" si="45"/>
        <v>150999.46455456089</v>
      </c>
      <c r="I157" s="15">
        <v>1050</v>
      </c>
      <c r="J157" s="279"/>
      <c r="K157" s="15">
        <f t="shared" si="42"/>
        <v>1050</v>
      </c>
      <c r="L157" s="37">
        <f t="shared" si="40"/>
        <v>24392.221197275219</v>
      </c>
      <c r="M157" s="37">
        <f t="shared" si="41"/>
        <v>0</v>
      </c>
      <c r="N157" s="37">
        <f t="shared" si="43"/>
        <v>24392.221197275219</v>
      </c>
      <c r="O157" s="35"/>
      <c r="P157" s="36"/>
      <c r="Q157" s="41">
        <f t="shared" si="39"/>
        <v>0</v>
      </c>
    </row>
    <row r="158" spans="2:17" hidden="1">
      <c r="B158" s="21" t="s">
        <v>102</v>
      </c>
      <c r="C158" s="22" t="s">
        <v>206</v>
      </c>
      <c r="D158" s="23">
        <v>6500</v>
      </c>
      <c r="E158" s="23" t="s">
        <v>212</v>
      </c>
      <c r="F158" s="24">
        <v>0.2</v>
      </c>
      <c r="G158" s="26">
        <v>33.186695506496903</v>
      </c>
      <c r="H158" s="17">
        <f t="shared" si="45"/>
        <v>43142.704158445973</v>
      </c>
      <c r="I158" s="15">
        <v>0</v>
      </c>
      <c r="J158" s="279"/>
      <c r="K158" s="15">
        <f t="shared" si="42"/>
        <v>0</v>
      </c>
      <c r="L158" s="37">
        <f t="shared" si="40"/>
        <v>0</v>
      </c>
      <c r="M158" s="37">
        <f t="shared" si="41"/>
        <v>0</v>
      </c>
      <c r="N158" s="37">
        <f t="shared" si="43"/>
        <v>0</v>
      </c>
      <c r="O158" s="35"/>
      <c r="P158" s="36"/>
      <c r="Q158" s="41">
        <f t="shared" si="39"/>
        <v>0</v>
      </c>
    </row>
    <row r="159" spans="2:17" hidden="1">
      <c r="B159" s="290" t="s">
        <v>215</v>
      </c>
      <c r="C159" s="27" t="s">
        <v>216</v>
      </c>
      <c r="D159" s="23"/>
      <c r="E159" s="23"/>
      <c r="F159" s="24"/>
      <c r="G159" s="28"/>
      <c r="H159" s="17"/>
      <c r="I159" s="15">
        <v>0</v>
      </c>
      <c r="J159" s="279"/>
      <c r="K159" s="15">
        <f t="shared" si="42"/>
        <v>0</v>
      </c>
      <c r="L159" s="37">
        <f t="shared" si="40"/>
        <v>0</v>
      </c>
      <c r="M159" s="37">
        <f t="shared" si="41"/>
        <v>0</v>
      </c>
      <c r="N159" s="37">
        <f t="shared" si="43"/>
        <v>0</v>
      </c>
      <c r="O159" s="35"/>
      <c r="P159" s="36"/>
      <c r="Q159" s="41">
        <f t="shared" si="39"/>
        <v>0</v>
      </c>
    </row>
    <row r="160" spans="2:17" hidden="1">
      <c r="B160" s="21" t="s">
        <v>99</v>
      </c>
      <c r="C160" s="22" t="s">
        <v>204</v>
      </c>
      <c r="D160" s="23">
        <v>1500</v>
      </c>
      <c r="E160" s="23" t="s">
        <v>212</v>
      </c>
      <c r="F160" s="24">
        <v>0.7</v>
      </c>
      <c r="G160" s="26">
        <v>20.425979862559998</v>
      </c>
      <c r="H160" s="17">
        <f t="shared" si="45"/>
        <v>21447.278855687997</v>
      </c>
      <c r="I160" s="15">
        <v>725</v>
      </c>
      <c r="J160" s="279"/>
      <c r="K160" s="15">
        <f t="shared" si="42"/>
        <v>725</v>
      </c>
      <c r="L160" s="37">
        <f t="shared" si="40"/>
        <v>10366.184780249198</v>
      </c>
      <c r="M160" s="37">
        <f t="shared" si="41"/>
        <v>0</v>
      </c>
      <c r="N160" s="37">
        <f t="shared" si="43"/>
        <v>10366.184780249198</v>
      </c>
      <c r="O160" s="35"/>
      <c r="P160" s="36"/>
      <c r="Q160" s="41">
        <f t="shared" si="39"/>
        <v>0</v>
      </c>
    </row>
    <row r="161" spans="2:17" hidden="1">
      <c r="B161" s="21" t="s">
        <v>102</v>
      </c>
      <c r="C161" s="22" t="s">
        <v>206</v>
      </c>
      <c r="D161" s="23">
        <v>1500</v>
      </c>
      <c r="E161" s="23" t="s">
        <v>212</v>
      </c>
      <c r="F161" s="24">
        <v>0.2</v>
      </c>
      <c r="G161" s="26">
        <v>20.425979862559998</v>
      </c>
      <c r="H161" s="17">
        <f t="shared" si="45"/>
        <v>6127.7939587680003</v>
      </c>
      <c r="I161" s="15">
        <v>0</v>
      </c>
      <c r="J161" s="279"/>
      <c r="K161" s="15">
        <f t="shared" si="42"/>
        <v>0</v>
      </c>
      <c r="L161" s="37">
        <f t="shared" si="40"/>
        <v>0</v>
      </c>
      <c r="M161" s="37">
        <f t="shared" si="41"/>
        <v>0</v>
      </c>
      <c r="N161" s="37">
        <f t="shared" si="43"/>
        <v>0</v>
      </c>
      <c r="O161" s="35"/>
      <c r="P161" s="36"/>
      <c r="Q161" s="41">
        <f t="shared" si="39"/>
        <v>0</v>
      </c>
    </row>
    <row r="162" spans="2:17" hidden="1">
      <c r="B162" s="290" t="s">
        <v>217</v>
      </c>
      <c r="C162" s="27" t="s">
        <v>218</v>
      </c>
      <c r="D162" s="61"/>
      <c r="E162" s="61"/>
      <c r="F162" s="15"/>
      <c r="G162" s="28"/>
      <c r="H162" s="17"/>
      <c r="I162" s="15">
        <v>0</v>
      </c>
      <c r="J162" s="279"/>
      <c r="K162" s="15">
        <f t="shared" si="42"/>
        <v>0</v>
      </c>
      <c r="L162" s="37">
        <f t="shared" si="40"/>
        <v>0</v>
      </c>
      <c r="M162" s="37">
        <f t="shared" si="41"/>
        <v>0</v>
      </c>
      <c r="N162" s="37">
        <f t="shared" si="43"/>
        <v>0</v>
      </c>
      <c r="O162" s="35"/>
      <c r="P162" s="36"/>
      <c r="Q162" s="41">
        <f t="shared" si="39"/>
        <v>0</v>
      </c>
    </row>
    <row r="163" spans="2:17" hidden="1">
      <c r="B163" s="21" t="s">
        <v>99</v>
      </c>
      <c r="C163" s="22" t="s">
        <v>204</v>
      </c>
      <c r="D163" s="23">
        <v>500</v>
      </c>
      <c r="E163" s="23" t="s">
        <v>212</v>
      </c>
      <c r="F163" s="24">
        <v>0.7</v>
      </c>
      <c r="G163" s="26">
        <v>20.425979862559998</v>
      </c>
      <c r="H163" s="17">
        <f t="shared" si="45"/>
        <v>7149.0929518959992</v>
      </c>
      <c r="I163" s="15">
        <v>0</v>
      </c>
      <c r="J163" s="279"/>
      <c r="K163" s="15">
        <f t="shared" si="42"/>
        <v>0</v>
      </c>
      <c r="L163" s="37">
        <f t="shared" si="40"/>
        <v>0</v>
      </c>
      <c r="M163" s="37">
        <f t="shared" si="41"/>
        <v>0</v>
      </c>
      <c r="N163" s="37">
        <f t="shared" si="43"/>
        <v>0</v>
      </c>
      <c r="O163" s="35"/>
      <c r="P163" s="36"/>
      <c r="Q163" s="41">
        <f t="shared" si="39"/>
        <v>0</v>
      </c>
    </row>
    <row r="164" spans="2:17" hidden="1">
      <c r="B164" s="21" t="s">
        <v>102</v>
      </c>
      <c r="C164" s="22" t="s">
        <v>206</v>
      </c>
      <c r="D164" s="23">
        <v>500</v>
      </c>
      <c r="E164" s="23" t="s">
        <v>212</v>
      </c>
      <c r="F164" s="24">
        <v>0.2</v>
      </c>
      <c r="G164" s="26">
        <v>20.425979862559998</v>
      </c>
      <c r="H164" s="17">
        <f t="shared" si="45"/>
        <v>2042.5979862559998</v>
      </c>
      <c r="I164" s="15">
        <v>0</v>
      </c>
      <c r="J164" s="279"/>
      <c r="K164" s="15">
        <f t="shared" si="42"/>
        <v>0</v>
      </c>
      <c r="L164" s="37">
        <f t="shared" si="40"/>
        <v>0</v>
      </c>
      <c r="M164" s="37">
        <f t="shared" si="41"/>
        <v>0</v>
      </c>
      <c r="N164" s="37">
        <f t="shared" si="43"/>
        <v>0</v>
      </c>
      <c r="O164" s="35"/>
      <c r="P164" s="36"/>
      <c r="Q164" s="41">
        <f t="shared" si="39"/>
        <v>0</v>
      </c>
    </row>
    <row r="165" spans="2:17" hidden="1">
      <c r="B165" s="62">
        <v>2</v>
      </c>
      <c r="C165" s="63" t="s">
        <v>219</v>
      </c>
      <c r="D165" s="61"/>
      <c r="E165" s="61"/>
      <c r="F165" s="24"/>
      <c r="G165" s="28"/>
      <c r="H165" s="17"/>
      <c r="I165" s="15">
        <v>0</v>
      </c>
      <c r="J165" s="52"/>
      <c r="K165" s="15">
        <f t="shared" si="42"/>
        <v>0</v>
      </c>
      <c r="L165" s="37">
        <f t="shared" si="40"/>
        <v>0</v>
      </c>
      <c r="M165" s="37">
        <f t="shared" si="41"/>
        <v>0</v>
      </c>
      <c r="N165" s="37">
        <f t="shared" si="43"/>
        <v>0</v>
      </c>
      <c r="O165" s="35"/>
      <c r="P165" s="36"/>
      <c r="Q165" s="41">
        <f t="shared" si="39"/>
        <v>0</v>
      </c>
    </row>
    <row r="166" spans="2:17" hidden="1">
      <c r="B166" s="64">
        <v>2.1</v>
      </c>
      <c r="C166" s="65" t="s">
        <v>220</v>
      </c>
      <c r="D166" s="61"/>
      <c r="E166" s="61"/>
      <c r="F166" s="24"/>
      <c r="G166" s="28"/>
      <c r="H166" s="17"/>
      <c r="I166" s="15">
        <v>0</v>
      </c>
      <c r="J166" s="52"/>
      <c r="K166" s="15">
        <f t="shared" si="42"/>
        <v>0</v>
      </c>
      <c r="L166" s="37">
        <f t="shared" si="40"/>
        <v>0</v>
      </c>
      <c r="M166" s="37">
        <f t="shared" si="41"/>
        <v>0</v>
      </c>
      <c r="N166" s="37">
        <f t="shared" si="43"/>
        <v>0</v>
      </c>
      <c r="O166" s="35"/>
      <c r="P166" s="36"/>
      <c r="Q166" s="41">
        <f t="shared" si="39"/>
        <v>0</v>
      </c>
    </row>
    <row r="167" spans="2:17" hidden="1">
      <c r="B167" s="21" t="s">
        <v>99</v>
      </c>
      <c r="C167" s="22" t="s">
        <v>204</v>
      </c>
      <c r="D167" s="23">
        <v>24790</v>
      </c>
      <c r="E167" s="23" t="s">
        <v>101</v>
      </c>
      <c r="F167" s="24">
        <v>0.7</v>
      </c>
      <c r="G167" s="28">
        <v>58.042557784132697</v>
      </c>
      <c r="H167" s="17">
        <f t="shared" si="45"/>
        <v>1007212.5052280547</v>
      </c>
      <c r="I167" s="15">
        <v>4125</v>
      </c>
      <c r="J167" s="52">
        <v>1000</v>
      </c>
      <c r="K167" s="15">
        <f t="shared" si="42"/>
        <v>5125</v>
      </c>
      <c r="L167" s="37">
        <f t="shared" si="40"/>
        <v>167597.88560168314</v>
      </c>
      <c r="M167" s="37">
        <f t="shared" si="41"/>
        <v>40629.790448892883</v>
      </c>
      <c r="N167" s="37">
        <f t="shared" si="43"/>
        <v>208227.67605057603</v>
      </c>
      <c r="O167" s="35"/>
      <c r="P167" s="36"/>
      <c r="Q167" s="41">
        <f t="shared" si="39"/>
        <v>0</v>
      </c>
    </row>
    <row r="168" spans="2:17" hidden="1">
      <c r="B168" s="21" t="s">
        <v>102</v>
      </c>
      <c r="C168" s="22" t="s">
        <v>206</v>
      </c>
      <c r="D168" s="23">
        <v>24790</v>
      </c>
      <c r="E168" s="23" t="s">
        <v>101</v>
      </c>
      <c r="F168" s="24">
        <v>0.2</v>
      </c>
      <c r="G168" s="28">
        <v>58.042557784132697</v>
      </c>
      <c r="H168" s="17">
        <f t="shared" si="45"/>
        <v>287775.00149372994</v>
      </c>
      <c r="I168" s="15">
        <v>0</v>
      </c>
      <c r="J168" s="52"/>
      <c r="K168" s="15">
        <f t="shared" si="42"/>
        <v>0</v>
      </c>
      <c r="L168" s="37">
        <f t="shared" si="40"/>
        <v>0</v>
      </c>
      <c r="M168" s="37">
        <f t="shared" si="41"/>
        <v>0</v>
      </c>
      <c r="N168" s="37">
        <f t="shared" si="43"/>
        <v>0</v>
      </c>
      <c r="O168" s="35"/>
      <c r="P168" s="36"/>
      <c r="Q168" s="41">
        <f t="shared" si="39"/>
        <v>0</v>
      </c>
    </row>
    <row r="169" spans="2:17" hidden="1">
      <c r="B169" s="66">
        <v>2.2000000000000002</v>
      </c>
      <c r="C169" s="67" t="s">
        <v>221</v>
      </c>
      <c r="D169" s="20"/>
      <c r="E169" s="20"/>
      <c r="F169" s="15"/>
      <c r="G169" s="28"/>
      <c r="H169" s="17"/>
      <c r="I169" s="15">
        <v>0</v>
      </c>
      <c r="J169" s="52"/>
      <c r="K169" s="15">
        <f t="shared" si="42"/>
        <v>0</v>
      </c>
      <c r="L169" s="37">
        <f t="shared" si="40"/>
        <v>0</v>
      </c>
      <c r="M169" s="37">
        <f t="shared" si="41"/>
        <v>0</v>
      </c>
      <c r="N169" s="37">
        <f t="shared" si="43"/>
        <v>0</v>
      </c>
      <c r="O169" s="35"/>
      <c r="P169" s="36"/>
      <c r="Q169" s="41">
        <f t="shared" si="39"/>
        <v>0</v>
      </c>
    </row>
    <row r="170" spans="2:17" hidden="1">
      <c r="B170" s="21" t="s">
        <v>99</v>
      </c>
      <c r="C170" s="22" t="s">
        <v>204</v>
      </c>
      <c r="D170" s="23">
        <v>1000</v>
      </c>
      <c r="E170" s="23" t="s">
        <v>101</v>
      </c>
      <c r="F170" s="24">
        <v>0.7</v>
      </c>
      <c r="G170" s="28">
        <v>50.360733554740001</v>
      </c>
      <c r="H170" s="17">
        <f t="shared" si="45"/>
        <v>35252.513488318</v>
      </c>
      <c r="I170" s="15">
        <v>0</v>
      </c>
      <c r="J170" s="52"/>
      <c r="K170" s="15">
        <f t="shared" si="42"/>
        <v>0</v>
      </c>
      <c r="L170" s="37">
        <f t="shared" si="40"/>
        <v>0</v>
      </c>
      <c r="M170" s="37">
        <f t="shared" si="41"/>
        <v>0</v>
      </c>
      <c r="N170" s="37">
        <f t="shared" si="43"/>
        <v>0</v>
      </c>
      <c r="O170" s="35"/>
      <c r="P170" s="36"/>
      <c r="Q170" s="41">
        <f t="shared" si="39"/>
        <v>0</v>
      </c>
    </row>
    <row r="171" spans="2:17" hidden="1">
      <c r="B171" s="21" t="s">
        <v>102</v>
      </c>
      <c r="C171" s="22" t="s">
        <v>206</v>
      </c>
      <c r="D171" s="23">
        <v>1000</v>
      </c>
      <c r="E171" s="23" t="s">
        <v>101</v>
      </c>
      <c r="F171" s="24">
        <v>0.2</v>
      </c>
      <c r="G171" s="28">
        <v>50.360733554740001</v>
      </c>
      <c r="H171" s="17">
        <f t="shared" si="45"/>
        <v>10072.146710948</v>
      </c>
      <c r="I171" s="15">
        <v>0</v>
      </c>
      <c r="J171" s="52"/>
      <c r="K171" s="15">
        <f t="shared" si="42"/>
        <v>0</v>
      </c>
      <c r="L171" s="37">
        <f t="shared" si="40"/>
        <v>0</v>
      </c>
      <c r="M171" s="37">
        <f t="shared" si="41"/>
        <v>0</v>
      </c>
      <c r="N171" s="37">
        <f t="shared" si="43"/>
        <v>0</v>
      </c>
      <c r="O171" s="35"/>
      <c r="P171" s="36"/>
      <c r="Q171" s="41">
        <f t="shared" si="39"/>
        <v>0</v>
      </c>
    </row>
    <row r="172" spans="2:17" hidden="1">
      <c r="B172" s="66">
        <v>2.2999999999999998</v>
      </c>
      <c r="C172" s="65" t="s">
        <v>222</v>
      </c>
      <c r="D172" s="61"/>
      <c r="E172" s="61"/>
      <c r="F172" s="15"/>
      <c r="G172" s="28"/>
      <c r="H172" s="17"/>
      <c r="I172" s="15">
        <v>0</v>
      </c>
      <c r="J172" s="52"/>
      <c r="K172" s="15">
        <f t="shared" si="42"/>
        <v>0</v>
      </c>
      <c r="L172" s="37">
        <f t="shared" si="40"/>
        <v>0</v>
      </c>
      <c r="M172" s="37">
        <f t="shared" si="41"/>
        <v>0</v>
      </c>
      <c r="N172" s="37">
        <f t="shared" si="43"/>
        <v>0</v>
      </c>
      <c r="O172" s="35"/>
      <c r="P172" s="36"/>
      <c r="Q172" s="41">
        <f t="shared" si="39"/>
        <v>0</v>
      </c>
    </row>
    <row r="173" spans="2:17" hidden="1">
      <c r="B173" s="21" t="s">
        <v>99</v>
      </c>
      <c r="C173" s="22" t="s">
        <v>204</v>
      </c>
      <c r="D173" s="23">
        <v>5050</v>
      </c>
      <c r="E173" s="23" t="s">
        <v>101</v>
      </c>
      <c r="F173" s="24">
        <v>0.7</v>
      </c>
      <c r="G173" s="28">
        <v>43.531899690409901</v>
      </c>
      <c r="H173" s="17">
        <f t="shared" si="45"/>
        <v>153885.265405599</v>
      </c>
      <c r="I173" s="15">
        <v>2250</v>
      </c>
      <c r="J173" s="52"/>
      <c r="K173" s="15">
        <f t="shared" si="42"/>
        <v>2250</v>
      </c>
      <c r="L173" s="37">
        <f t="shared" si="40"/>
        <v>68562.742012395596</v>
      </c>
      <c r="M173" s="37">
        <f t="shared" si="41"/>
        <v>0</v>
      </c>
      <c r="N173" s="37">
        <f t="shared" si="43"/>
        <v>68562.742012395596</v>
      </c>
      <c r="O173" s="35"/>
      <c r="P173" s="36"/>
      <c r="Q173" s="41">
        <f t="shared" si="39"/>
        <v>0</v>
      </c>
    </row>
    <row r="174" spans="2:17" hidden="1">
      <c r="B174" s="21" t="s">
        <v>102</v>
      </c>
      <c r="C174" s="22" t="s">
        <v>206</v>
      </c>
      <c r="D174" s="23">
        <v>5050</v>
      </c>
      <c r="E174" s="23" t="s">
        <v>101</v>
      </c>
      <c r="F174" s="24">
        <v>0.2</v>
      </c>
      <c r="G174" s="28">
        <v>43.531899690409901</v>
      </c>
      <c r="H174" s="17">
        <f t="shared" si="45"/>
        <v>43967.218687314002</v>
      </c>
      <c r="I174" s="15">
        <v>0</v>
      </c>
      <c r="J174" s="52"/>
      <c r="K174" s="15">
        <f t="shared" si="42"/>
        <v>0</v>
      </c>
      <c r="L174" s="37">
        <f t="shared" si="40"/>
        <v>0</v>
      </c>
      <c r="M174" s="37">
        <f t="shared" si="41"/>
        <v>0</v>
      </c>
      <c r="N174" s="37">
        <f t="shared" si="43"/>
        <v>0</v>
      </c>
      <c r="O174" s="35"/>
      <c r="P174" s="36"/>
      <c r="Q174" s="41">
        <f t="shared" si="39"/>
        <v>0</v>
      </c>
    </row>
    <row r="175" spans="2:17" hidden="1">
      <c r="B175" s="66">
        <v>2.4</v>
      </c>
      <c r="C175" s="65" t="s">
        <v>223</v>
      </c>
      <c r="D175" s="61"/>
      <c r="E175" s="61"/>
      <c r="F175" s="24"/>
      <c r="G175" s="28"/>
      <c r="H175" s="17"/>
      <c r="I175" s="15">
        <v>0</v>
      </c>
      <c r="J175" s="280"/>
      <c r="K175" s="15">
        <f t="shared" si="42"/>
        <v>0</v>
      </c>
      <c r="L175" s="37">
        <f t="shared" si="40"/>
        <v>0</v>
      </c>
      <c r="M175" s="37">
        <f t="shared" si="41"/>
        <v>0</v>
      </c>
      <c r="N175" s="37">
        <f t="shared" si="43"/>
        <v>0</v>
      </c>
      <c r="O175" s="35"/>
      <c r="P175" s="36"/>
      <c r="Q175" s="41">
        <f t="shared" si="39"/>
        <v>0</v>
      </c>
    </row>
    <row r="176" spans="2:17" hidden="1">
      <c r="B176" s="21" t="s">
        <v>99</v>
      </c>
      <c r="C176" s="22" t="s">
        <v>204</v>
      </c>
      <c r="D176" s="23">
        <v>4150</v>
      </c>
      <c r="E176" s="23" t="s">
        <v>101</v>
      </c>
      <c r="F176" s="24">
        <v>0.7</v>
      </c>
      <c r="G176" s="28">
        <v>35.849754411903596</v>
      </c>
      <c r="H176" s="17">
        <f t="shared" si="45"/>
        <v>104143.53656657993</v>
      </c>
      <c r="I176" s="15">
        <v>625</v>
      </c>
      <c r="J176" s="281">
        <v>250</v>
      </c>
      <c r="K176" s="15">
        <f t="shared" si="42"/>
        <v>875</v>
      </c>
      <c r="L176" s="37">
        <f t="shared" si="40"/>
        <v>15684.267555207822</v>
      </c>
      <c r="M176" s="37">
        <f t="shared" si="41"/>
        <v>6273.7070220831292</v>
      </c>
      <c r="N176" s="37">
        <f t="shared" si="43"/>
        <v>21957.974577290952</v>
      </c>
      <c r="O176" s="35"/>
      <c r="P176" s="36"/>
      <c r="Q176" s="41">
        <f t="shared" si="39"/>
        <v>0</v>
      </c>
    </row>
    <row r="177" spans="2:17" hidden="1">
      <c r="B177" s="21" t="s">
        <v>102</v>
      </c>
      <c r="C177" s="22" t="s">
        <v>206</v>
      </c>
      <c r="D177" s="23">
        <v>4150</v>
      </c>
      <c r="E177" s="23" t="s">
        <v>101</v>
      </c>
      <c r="F177" s="24">
        <v>0.2</v>
      </c>
      <c r="G177" s="28">
        <v>35.849754411903596</v>
      </c>
      <c r="H177" s="17">
        <f t="shared" si="45"/>
        <v>29755.296161879985</v>
      </c>
      <c r="I177" s="15">
        <v>0</v>
      </c>
      <c r="J177" s="280"/>
      <c r="K177" s="15">
        <f t="shared" si="42"/>
        <v>0</v>
      </c>
      <c r="L177" s="37">
        <f t="shared" si="40"/>
        <v>0</v>
      </c>
      <c r="M177" s="37">
        <f t="shared" si="41"/>
        <v>0</v>
      </c>
      <c r="N177" s="37">
        <f t="shared" si="43"/>
        <v>0</v>
      </c>
      <c r="O177" s="35"/>
      <c r="P177" s="36"/>
      <c r="Q177" s="41">
        <f t="shared" si="39"/>
        <v>0</v>
      </c>
    </row>
    <row r="178" spans="2:17" hidden="1">
      <c r="B178" s="66">
        <v>2.5</v>
      </c>
      <c r="C178" s="65" t="s">
        <v>224</v>
      </c>
      <c r="D178" s="61"/>
      <c r="E178" s="61"/>
      <c r="F178" s="24"/>
      <c r="G178" s="28"/>
      <c r="H178" s="17"/>
      <c r="I178" s="15">
        <v>0</v>
      </c>
      <c r="J178" s="281"/>
      <c r="K178" s="15">
        <f t="shared" si="42"/>
        <v>0</v>
      </c>
      <c r="L178" s="37">
        <f t="shared" si="40"/>
        <v>0</v>
      </c>
      <c r="M178" s="37">
        <f t="shared" si="41"/>
        <v>0</v>
      </c>
      <c r="N178" s="37">
        <f t="shared" si="43"/>
        <v>0</v>
      </c>
      <c r="O178" s="35"/>
      <c r="P178" s="36"/>
      <c r="Q178" s="41">
        <f t="shared" si="39"/>
        <v>0</v>
      </c>
    </row>
    <row r="179" spans="2:17" hidden="1">
      <c r="B179" s="21" t="s">
        <v>99</v>
      </c>
      <c r="C179" s="22" t="s">
        <v>204</v>
      </c>
      <c r="D179" s="23">
        <v>1000</v>
      </c>
      <c r="E179" s="23" t="s">
        <v>101</v>
      </c>
      <c r="F179" s="24">
        <v>0.7</v>
      </c>
      <c r="G179" s="28">
        <v>35.850045182309998</v>
      </c>
      <c r="H179" s="17">
        <f t="shared" si="45"/>
        <v>25095.031627616998</v>
      </c>
      <c r="I179" s="15">
        <v>0</v>
      </c>
      <c r="J179" s="281"/>
      <c r="K179" s="15">
        <f t="shared" si="42"/>
        <v>0</v>
      </c>
      <c r="L179" s="37">
        <f t="shared" si="40"/>
        <v>0</v>
      </c>
      <c r="M179" s="37">
        <f t="shared" si="41"/>
        <v>0</v>
      </c>
      <c r="N179" s="37">
        <f t="shared" si="43"/>
        <v>0</v>
      </c>
      <c r="O179" s="35"/>
      <c r="P179" s="36"/>
      <c r="Q179" s="41">
        <f t="shared" si="39"/>
        <v>0</v>
      </c>
    </row>
    <row r="180" spans="2:17" hidden="1">
      <c r="B180" s="21" t="s">
        <v>102</v>
      </c>
      <c r="C180" s="22" t="s">
        <v>206</v>
      </c>
      <c r="D180" s="23">
        <v>1000</v>
      </c>
      <c r="E180" s="23" t="s">
        <v>101</v>
      </c>
      <c r="F180" s="24">
        <v>0.2</v>
      </c>
      <c r="G180" s="28">
        <v>35.850045182309998</v>
      </c>
      <c r="H180" s="17">
        <f t="shared" si="45"/>
        <v>7170.0090364620009</v>
      </c>
      <c r="I180" s="15">
        <v>0</v>
      </c>
      <c r="J180" s="281"/>
      <c r="K180" s="15">
        <f t="shared" si="42"/>
        <v>0</v>
      </c>
      <c r="L180" s="37">
        <f t="shared" si="40"/>
        <v>0</v>
      </c>
      <c r="M180" s="37">
        <f t="shared" si="41"/>
        <v>0</v>
      </c>
      <c r="N180" s="37">
        <f t="shared" si="43"/>
        <v>0</v>
      </c>
      <c r="O180" s="35"/>
      <c r="P180" s="36"/>
      <c r="Q180" s="41">
        <f t="shared" si="39"/>
        <v>0</v>
      </c>
    </row>
    <row r="181" spans="2:17" hidden="1">
      <c r="B181" s="66">
        <v>2.6</v>
      </c>
      <c r="C181" s="65" t="s">
        <v>225</v>
      </c>
      <c r="D181" s="61"/>
      <c r="E181" s="61"/>
      <c r="F181" s="24"/>
      <c r="G181" s="28"/>
      <c r="H181" s="17"/>
      <c r="I181" s="15">
        <v>0</v>
      </c>
      <c r="J181" s="281"/>
      <c r="K181" s="15">
        <f t="shared" si="42"/>
        <v>0</v>
      </c>
      <c r="L181" s="37">
        <f t="shared" si="40"/>
        <v>0</v>
      </c>
      <c r="M181" s="37">
        <f t="shared" si="41"/>
        <v>0</v>
      </c>
      <c r="N181" s="37">
        <f t="shared" si="43"/>
        <v>0</v>
      </c>
      <c r="O181" s="35"/>
      <c r="P181" s="36"/>
      <c r="Q181" s="41">
        <f t="shared" si="39"/>
        <v>0</v>
      </c>
    </row>
    <row r="182" spans="2:17" hidden="1">
      <c r="B182" s="21" t="s">
        <v>99</v>
      </c>
      <c r="C182" s="22" t="s">
        <v>204</v>
      </c>
      <c r="D182" s="23">
        <v>500</v>
      </c>
      <c r="E182" s="23" t="s">
        <v>101</v>
      </c>
      <c r="F182" s="24">
        <v>0.7</v>
      </c>
      <c r="G182" s="28">
        <v>17.92471318162</v>
      </c>
      <c r="H182" s="17">
        <f t="shared" si="45"/>
        <v>6273.6496135669986</v>
      </c>
      <c r="I182" s="15">
        <v>0</v>
      </c>
      <c r="J182" s="282"/>
      <c r="K182" s="15">
        <f t="shared" si="42"/>
        <v>0</v>
      </c>
      <c r="L182" s="37">
        <f t="shared" si="40"/>
        <v>0</v>
      </c>
      <c r="M182" s="37">
        <f t="shared" si="41"/>
        <v>0</v>
      </c>
      <c r="N182" s="37">
        <f t="shared" si="43"/>
        <v>0</v>
      </c>
      <c r="O182" s="35"/>
      <c r="P182" s="36"/>
      <c r="Q182" s="41">
        <f t="shared" si="39"/>
        <v>0</v>
      </c>
    </row>
    <row r="183" spans="2:17" hidden="1">
      <c r="B183" s="21" t="s">
        <v>102</v>
      </c>
      <c r="C183" s="22" t="s">
        <v>206</v>
      </c>
      <c r="D183" s="23">
        <v>500</v>
      </c>
      <c r="E183" s="23" t="s">
        <v>101</v>
      </c>
      <c r="F183" s="24">
        <v>0.2</v>
      </c>
      <c r="G183" s="28">
        <v>17.92471318162</v>
      </c>
      <c r="H183" s="17">
        <f t="shared" si="45"/>
        <v>1792.471318162</v>
      </c>
      <c r="I183" s="15">
        <v>0</v>
      </c>
      <c r="J183" s="283"/>
      <c r="K183" s="15">
        <f t="shared" si="42"/>
        <v>0</v>
      </c>
      <c r="L183" s="37">
        <f t="shared" si="40"/>
        <v>0</v>
      </c>
      <c r="M183" s="37">
        <f t="shared" si="41"/>
        <v>0</v>
      </c>
      <c r="N183" s="37">
        <f t="shared" si="43"/>
        <v>0</v>
      </c>
      <c r="O183" s="35"/>
      <c r="P183" s="36"/>
      <c r="Q183" s="41">
        <f t="shared" si="39"/>
        <v>0</v>
      </c>
    </row>
    <row r="184" spans="2:17" hidden="1">
      <c r="B184" s="62">
        <v>3</v>
      </c>
      <c r="C184" s="63" t="s">
        <v>226</v>
      </c>
      <c r="D184" s="61"/>
      <c r="E184" s="61"/>
      <c r="F184" s="24"/>
      <c r="G184" s="45"/>
      <c r="H184" s="17"/>
      <c r="I184" s="15">
        <v>0</v>
      </c>
      <c r="J184" s="283"/>
      <c r="K184" s="15">
        <f t="shared" si="42"/>
        <v>0</v>
      </c>
      <c r="L184" s="37">
        <f t="shared" si="40"/>
        <v>0</v>
      </c>
      <c r="M184" s="37">
        <f t="shared" si="41"/>
        <v>0</v>
      </c>
      <c r="N184" s="37">
        <f t="shared" si="43"/>
        <v>0</v>
      </c>
      <c r="O184" s="35"/>
      <c r="P184" s="36"/>
      <c r="Q184" s="41">
        <f t="shared" si="39"/>
        <v>0</v>
      </c>
    </row>
    <row r="185" spans="2:17" hidden="1">
      <c r="B185" s="64" t="s">
        <v>227</v>
      </c>
      <c r="C185" s="65" t="s">
        <v>228</v>
      </c>
      <c r="D185" s="61"/>
      <c r="E185" s="61"/>
      <c r="F185" s="24"/>
      <c r="G185" s="45"/>
      <c r="H185" s="17"/>
      <c r="I185" s="15">
        <v>0</v>
      </c>
      <c r="J185" s="283"/>
      <c r="K185" s="15">
        <f t="shared" si="42"/>
        <v>0</v>
      </c>
      <c r="L185" s="37">
        <f t="shared" si="40"/>
        <v>0</v>
      </c>
      <c r="M185" s="37">
        <f t="shared" si="41"/>
        <v>0</v>
      </c>
      <c r="N185" s="37">
        <f t="shared" si="43"/>
        <v>0</v>
      </c>
      <c r="O185" s="35"/>
      <c r="P185" s="36"/>
      <c r="Q185" s="41">
        <f t="shared" si="39"/>
        <v>0</v>
      </c>
    </row>
    <row r="186" spans="2:17" hidden="1">
      <c r="B186" s="21" t="s">
        <v>99</v>
      </c>
      <c r="C186" s="22" t="s">
        <v>204</v>
      </c>
      <c r="D186" s="23">
        <v>400</v>
      </c>
      <c r="E186" s="23" t="s">
        <v>144</v>
      </c>
      <c r="F186" s="24">
        <v>0.7</v>
      </c>
      <c r="G186" s="28">
        <v>173.27398074302499</v>
      </c>
      <c r="H186" s="17">
        <f t="shared" si="45"/>
        <v>48516.71460804699</v>
      </c>
      <c r="I186" s="15">
        <v>132</v>
      </c>
      <c r="J186" s="283"/>
      <c r="K186" s="15">
        <f t="shared" si="42"/>
        <v>132</v>
      </c>
      <c r="L186" s="37">
        <f t="shared" si="40"/>
        <v>16010.51582065551</v>
      </c>
      <c r="M186" s="37">
        <f t="shared" si="41"/>
        <v>0</v>
      </c>
      <c r="N186" s="37">
        <f t="shared" si="43"/>
        <v>16010.51582065551</v>
      </c>
      <c r="O186" s="35"/>
      <c r="P186" s="36"/>
      <c r="Q186" s="41">
        <f t="shared" si="39"/>
        <v>0</v>
      </c>
    </row>
    <row r="187" spans="2:17" hidden="1">
      <c r="B187" s="21" t="s">
        <v>102</v>
      </c>
      <c r="C187" s="22" t="s">
        <v>206</v>
      </c>
      <c r="D187" s="23">
        <v>400</v>
      </c>
      <c r="E187" s="23" t="s">
        <v>144</v>
      </c>
      <c r="F187" s="24">
        <v>0.2</v>
      </c>
      <c r="G187" s="28">
        <v>173.27398074302499</v>
      </c>
      <c r="H187" s="17">
        <f t="shared" si="45"/>
        <v>13861.918459442</v>
      </c>
      <c r="I187" s="15">
        <v>0</v>
      </c>
      <c r="J187" s="283"/>
      <c r="K187" s="15">
        <f t="shared" si="42"/>
        <v>0</v>
      </c>
      <c r="L187" s="37">
        <f t="shared" si="40"/>
        <v>0</v>
      </c>
      <c r="M187" s="37">
        <f t="shared" si="41"/>
        <v>0</v>
      </c>
      <c r="N187" s="37">
        <f t="shared" si="43"/>
        <v>0</v>
      </c>
      <c r="O187" s="35"/>
      <c r="P187" s="36"/>
      <c r="Q187" s="41">
        <f t="shared" si="39"/>
        <v>0</v>
      </c>
    </row>
    <row r="188" spans="2:17" hidden="1">
      <c r="B188" s="66" t="s">
        <v>229</v>
      </c>
      <c r="C188" s="65" t="s">
        <v>230</v>
      </c>
      <c r="D188" s="61"/>
      <c r="E188" s="61"/>
      <c r="F188" s="24"/>
      <c r="G188" s="28"/>
      <c r="H188" s="17"/>
      <c r="I188" s="15">
        <v>0</v>
      </c>
      <c r="J188" s="283"/>
      <c r="K188" s="15">
        <f t="shared" si="42"/>
        <v>0</v>
      </c>
      <c r="L188" s="37">
        <f t="shared" si="40"/>
        <v>0</v>
      </c>
      <c r="M188" s="37">
        <f t="shared" si="41"/>
        <v>0</v>
      </c>
      <c r="N188" s="37">
        <f t="shared" si="43"/>
        <v>0</v>
      </c>
      <c r="O188" s="35"/>
      <c r="P188" s="36"/>
      <c r="Q188" s="41">
        <f t="shared" si="39"/>
        <v>0</v>
      </c>
    </row>
    <row r="189" spans="2:17" hidden="1">
      <c r="B189" s="21" t="s">
        <v>99</v>
      </c>
      <c r="C189" s="22" t="s">
        <v>204</v>
      </c>
      <c r="D189" s="23">
        <v>10</v>
      </c>
      <c r="E189" s="23" t="s">
        <v>144</v>
      </c>
      <c r="F189" s="24">
        <v>0.7</v>
      </c>
      <c r="G189" s="28">
        <v>158.78897336200001</v>
      </c>
      <c r="H189" s="17">
        <f t="shared" si="45"/>
        <v>1111.5228135339999</v>
      </c>
      <c r="I189" s="15">
        <v>0</v>
      </c>
      <c r="J189" s="283"/>
      <c r="K189" s="15">
        <f t="shared" si="42"/>
        <v>0</v>
      </c>
      <c r="L189" s="37">
        <f t="shared" si="40"/>
        <v>0</v>
      </c>
      <c r="M189" s="37">
        <f t="shared" si="41"/>
        <v>0</v>
      </c>
      <c r="N189" s="37">
        <f t="shared" si="43"/>
        <v>0</v>
      </c>
      <c r="O189" s="35"/>
      <c r="P189" s="36"/>
      <c r="Q189" s="41">
        <f t="shared" si="39"/>
        <v>0</v>
      </c>
    </row>
    <row r="190" spans="2:17" hidden="1">
      <c r="B190" s="21" t="s">
        <v>102</v>
      </c>
      <c r="C190" s="22" t="s">
        <v>206</v>
      </c>
      <c r="D190" s="23">
        <v>10</v>
      </c>
      <c r="E190" s="23" t="s">
        <v>144</v>
      </c>
      <c r="F190" s="24">
        <v>0.2</v>
      </c>
      <c r="G190" s="28">
        <v>158.78897336200001</v>
      </c>
      <c r="H190" s="17">
        <f t="shared" si="45"/>
        <v>317.57794672400001</v>
      </c>
      <c r="I190" s="15">
        <v>0</v>
      </c>
      <c r="J190" s="283"/>
      <c r="K190" s="15">
        <f t="shared" si="42"/>
        <v>0</v>
      </c>
      <c r="L190" s="37">
        <f t="shared" si="40"/>
        <v>0</v>
      </c>
      <c r="M190" s="37">
        <f t="shared" si="41"/>
        <v>0</v>
      </c>
      <c r="N190" s="37">
        <f t="shared" si="43"/>
        <v>0</v>
      </c>
      <c r="O190" s="35"/>
      <c r="P190" s="36"/>
      <c r="Q190" s="41">
        <f t="shared" si="39"/>
        <v>0</v>
      </c>
    </row>
    <row r="191" spans="2:17" hidden="1">
      <c r="B191" s="66" t="s">
        <v>231</v>
      </c>
      <c r="C191" s="65" t="s">
        <v>232</v>
      </c>
      <c r="D191" s="61"/>
      <c r="E191" s="61"/>
      <c r="F191" s="24"/>
      <c r="G191" s="28"/>
      <c r="H191" s="17"/>
      <c r="I191" s="15">
        <v>0</v>
      </c>
      <c r="J191" s="283"/>
      <c r="K191" s="15">
        <f t="shared" si="42"/>
        <v>0</v>
      </c>
      <c r="L191" s="37">
        <f t="shared" si="40"/>
        <v>0</v>
      </c>
      <c r="M191" s="37">
        <f t="shared" si="41"/>
        <v>0</v>
      </c>
      <c r="N191" s="37">
        <f t="shared" si="43"/>
        <v>0</v>
      </c>
      <c r="O191" s="35"/>
      <c r="P191" s="36"/>
      <c r="Q191" s="41">
        <f t="shared" si="39"/>
        <v>0</v>
      </c>
    </row>
    <row r="192" spans="2:17" hidden="1">
      <c r="B192" s="21" t="s">
        <v>99</v>
      </c>
      <c r="C192" s="22" t="s">
        <v>204</v>
      </c>
      <c r="D192" s="23">
        <v>120</v>
      </c>
      <c r="E192" s="23" t="s">
        <v>144</v>
      </c>
      <c r="F192" s="24">
        <v>0.7</v>
      </c>
      <c r="G192" s="28">
        <v>144.25188204258299</v>
      </c>
      <c r="H192" s="17">
        <f t="shared" si="45"/>
        <v>12117.15809157697</v>
      </c>
      <c r="I192" s="15">
        <v>9</v>
      </c>
      <c r="J192" s="283"/>
      <c r="K192" s="15">
        <f t="shared" si="42"/>
        <v>9</v>
      </c>
      <c r="L192" s="37">
        <f t="shared" si="40"/>
        <v>908.78685686827282</v>
      </c>
      <c r="M192" s="37">
        <f t="shared" si="41"/>
        <v>0</v>
      </c>
      <c r="N192" s="37">
        <f t="shared" si="43"/>
        <v>908.78685686827282</v>
      </c>
      <c r="O192" s="35"/>
      <c r="P192" s="36"/>
      <c r="Q192" s="41">
        <f t="shared" si="39"/>
        <v>0</v>
      </c>
    </row>
    <row r="193" spans="2:17" hidden="1">
      <c r="B193" s="21" t="s">
        <v>102</v>
      </c>
      <c r="C193" s="22" t="s">
        <v>206</v>
      </c>
      <c r="D193" s="23">
        <v>120</v>
      </c>
      <c r="E193" s="23" t="s">
        <v>144</v>
      </c>
      <c r="F193" s="24">
        <v>0.2</v>
      </c>
      <c r="G193" s="28">
        <v>144.25188204258299</v>
      </c>
      <c r="H193" s="17">
        <f t="shared" si="45"/>
        <v>3462.045169021992</v>
      </c>
      <c r="I193" s="15">
        <v>0</v>
      </c>
      <c r="J193" s="283"/>
      <c r="K193" s="15">
        <f t="shared" si="42"/>
        <v>0</v>
      </c>
      <c r="L193" s="37">
        <f t="shared" si="40"/>
        <v>0</v>
      </c>
      <c r="M193" s="37">
        <f t="shared" si="41"/>
        <v>0</v>
      </c>
      <c r="N193" s="37">
        <f t="shared" si="43"/>
        <v>0</v>
      </c>
      <c r="O193" s="35"/>
      <c r="P193" s="36"/>
      <c r="Q193" s="41">
        <f t="shared" si="39"/>
        <v>0</v>
      </c>
    </row>
    <row r="194" spans="2:17" hidden="1">
      <c r="B194" s="66" t="s">
        <v>233</v>
      </c>
      <c r="C194" s="65" t="s">
        <v>234</v>
      </c>
      <c r="D194" s="61"/>
      <c r="E194" s="61"/>
      <c r="F194" s="24"/>
      <c r="G194" s="28"/>
      <c r="H194" s="17"/>
      <c r="I194" s="15">
        <v>0</v>
      </c>
      <c r="J194" s="283"/>
      <c r="K194" s="15">
        <f t="shared" si="42"/>
        <v>0</v>
      </c>
      <c r="L194" s="37">
        <f t="shared" si="40"/>
        <v>0</v>
      </c>
      <c r="M194" s="37">
        <f t="shared" si="41"/>
        <v>0</v>
      </c>
      <c r="N194" s="37">
        <f t="shared" si="43"/>
        <v>0</v>
      </c>
      <c r="O194" s="35"/>
      <c r="P194" s="36"/>
      <c r="Q194" s="41">
        <f t="shared" si="39"/>
        <v>0</v>
      </c>
    </row>
    <row r="195" spans="2:17" hidden="1">
      <c r="B195" s="21" t="s">
        <v>99</v>
      </c>
      <c r="C195" s="22" t="s">
        <v>204</v>
      </c>
      <c r="D195" s="23">
        <v>10</v>
      </c>
      <c r="E195" s="23" t="s">
        <v>144</v>
      </c>
      <c r="F195" s="24">
        <v>0.7</v>
      </c>
      <c r="G195" s="28">
        <v>137.439715447</v>
      </c>
      <c r="H195" s="17">
        <f t="shared" si="45"/>
        <v>962.07800812899995</v>
      </c>
      <c r="I195" s="15">
        <v>0</v>
      </c>
      <c r="J195" s="283"/>
      <c r="K195" s="15">
        <f t="shared" si="42"/>
        <v>0</v>
      </c>
      <c r="L195" s="37">
        <f t="shared" si="40"/>
        <v>0</v>
      </c>
      <c r="M195" s="37">
        <f t="shared" si="41"/>
        <v>0</v>
      </c>
      <c r="N195" s="37">
        <f t="shared" si="43"/>
        <v>0</v>
      </c>
      <c r="O195" s="35"/>
      <c r="P195" s="36"/>
      <c r="Q195" s="41">
        <f t="shared" si="39"/>
        <v>0</v>
      </c>
    </row>
    <row r="196" spans="2:17" hidden="1">
      <c r="B196" s="21" t="s">
        <v>102</v>
      </c>
      <c r="C196" s="22" t="s">
        <v>206</v>
      </c>
      <c r="D196" s="23">
        <v>10</v>
      </c>
      <c r="E196" s="23" t="s">
        <v>144</v>
      </c>
      <c r="F196" s="24">
        <v>0.2</v>
      </c>
      <c r="G196" s="28">
        <v>137.439715447</v>
      </c>
      <c r="H196" s="17">
        <f t="shared" si="45"/>
        <v>274.879430894</v>
      </c>
      <c r="I196" s="15">
        <v>0</v>
      </c>
      <c r="J196" s="283"/>
      <c r="K196" s="15">
        <f t="shared" si="42"/>
        <v>0</v>
      </c>
      <c r="L196" s="37">
        <f t="shared" si="40"/>
        <v>0</v>
      </c>
      <c r="M196" s="37">
        <f t="shared" si="41"/>
        <v>0</v>
      </c>
      <c r="N196" s="37">
        <f t="shared" si="43"/>
        <v>0</v>
      </c>
      <c r="O196" s="35"/>
      <c r="P196" s="36"/>
      <c r="Q196" s="41">
        <f t="shared" si="39"/>
        <v>0</v>
      </c>
    </row>
    <row r="197" spans="2:17" hidden="1">
      <c r="B197" s="66" t="s">
        <v>235</v>
      </c>
      <c r="C197" s="65" t="s">
        <v>236</v>
      </c>
      <c r="D197" s="61"/>
      <c r="E197" s="61"/>
      <c r="F197" s="24"/>
      <c r="G197" s="28"/>
      <c r="H197" s="17"/>
      <c r="I197" s="15">
        <v>0</v>
      </c>
      <c r="J197" s="278"/>
      <c r="K197" s="15">
        <f t="shared" si="42"/>
        <v>0</v>
      </c>
      <c r="L197" s="37">
        <f t="shared" si="40"/>
        <v>0</v>
      </c>
      <c r="M197" s="37">
        <f t="shared" si="41"/>
        <v>0</v>
      </c>
      <c r="N197" s="37">
        <f t="shared" si="43"/>
        <v>0</v>
      </c>
      <c r="O197" s="35"/>
      <c r="P197" s="36"/>
      <c r="Q197" s="41">
        <f t="shared" si="39"/>
        <v>0</v>
      </c>
    </row>
    <row r="198" spans="2:17" hidden="1">
      <c r="B198" s="21" t="s">
        <v>99</v>
      </c>
      <c r="C198" s="22" t="s">
        <v>204</v>
      </c>
      <c r="D198" s="23">
        <v>10</v>
      </c>
      <c r="E198" s="23" t="s">
        <v>144</v>
      </c>
      <c r="F198" s="24">
        <v>0.7</v>
      </c>
      <c r="G198" s="28">
        <v>137.439715447</v>
      </c>
      <c r="H198" s="17">
        <f t="shared" si="45"/>
        <v>962.07800812899995</v>
      </c>
      <c r="I198" s="15">
        <v>0</v>
      </c>
      <c r="J198" s="278"/>
      <c r="K198" s="15">
        <f t="shared" si="42"/>
        <v>0</v>
      </c>
      <c r="L198" s="37">
        <f t="shared" si="40"/>
        <v>0</v>
      </c>
      <c r="M198" s="37">
        <f t="shared" si="41"/>
        <v>0</v>
      </c>
      <c r="N198" s="37">
        <f t="shared" si="43"/>
        <v>0</v>
      </c>
      <c r="O198" s="35"/>
      <c r="P198" s="36"/>
      <c r="Q198" s="41">
        <f t="shared" si="39"/>
        <v>0</v>
      </c>
    </row>
    <row r="199" spans="2:17" hidden="1">
      <c r="B199" s="21" t="s">
        <v>102</v>
      </c>
      <c r="C199" s="22" t="s">
        <v>206</v>
      </c>
      <c r="D199" s="23">
        <v>10</v>
      </c>
      <c r="E199" s="23" t="s">
        <v>144</v>
      </c>
      <c r="F199" s="24">
        <v>0.2</v>
      </c>
      <c r="G199" s="28">
        <v>137.439715447</v>
      </c>
      <c r="H199" s="17">
        <f t="shared" si="45"/>
        <v>274.879430894</v>
      </c>
      <c r="I199" s="15">
        <v>0</v>
      </c>
      <c r="J199" s="278"/>
      <c r="K199" s="15">
        <f t="shared" si="42"/>
        <v>0</v>
      </c>
      <c r="L199" s="37">
        <f t="shared" si="40"/>
        <v>0</v>
      </c>
      <c r="M199" s="37">
        <f t="shared" si="41"/>
        <v>0</v>
      </c>
      <c r="N199" s="37">
        <f t="shared" si="43"/>
        <v>0</v>
      </c>
      <c r="O199" s="35"/>
      <c r="P199" s="36"/>
      <c r="Q199" s="41">
        <f t="shared" si="39"/>
        <v>0</v>
      </c>
    </row>
    <row r="200" spans="2:17" hidden="1">
      <c r="B200" s="66" t="s">
        <v>237</v>
      </c>
      <c r="C200" s="65" t="s">
        <v>238</v>
      </c>
      <c r="D200" s="61"/>
      <c r="E200" s="61"/>
      <c r="F200" s="24"/>
      <c r="G200" s="28"/>
      <c r="H200" s="17"/>
      <c r="I200" s="15">
        <v>0</v>
      </c>
      <c r="J200" s="278"/>
      <c r="K200" s="15">
        <f t="shared" si="42"/>
        <v>0</v>
      </c>
      <c r="L200" s="37">
        <f t="shared" si="40"/>
        <v>0</v>
      </c>
      <c r="M200" s="37">
        <f t="shared" si="41"/>
        <v>0</v>
      </c>
      <c r="N200" s="37">
        <f t="shared" si="43"/>
        <v>0</v>
      </c>
      <c r="O200" s="35"/>
      <c r="P200" s="36"/>
      <c r="Q200" s="41">
        <f t="shared" si="39"/>
        <v>0</v>
      </c>
    </row>
    <row r="201" spans="2:17" hidden="1">
      <c r="B201" s="21" t="s">
        <v>99</v>
      </c>
      <c r="C201" s="22" t="s">
        <v>204</v>
      </c>
      <c r="D201" s="23">
        <v>10</v>
      </c>
      <c r="E201" s="23" t="s">
        <v>144</v>
      </c>
      <c r="F201" s="24">
        <v>0.7</v>
      </c>
      <c r="G201" s="28">
        <v>68.255743421000005</v>
      </c>
      <c r="H201" s="17">
        <f t="shared" ref="H201:H247" si="46">G201*D201*F201</f>
        <v>477.79020394700007</v>
      </c>
      <c r="I201" s="15">
        <v>0</v>
      </c>
      <c r="J201" s="278"/>
      <c r="K201" s="15">
        <f t="shared" si="42"/>
        <v>0</v>
      </c>
      <c r="L201" s="37">
        <f t="shared" si="40"/>
        <v>0</v>
      </c>
      <c r="M201" s="37">
        <f t="shared" si="41"/>
        <v>0</v>
      </c>
      <c r="N201" s="37">
        <f t="shared" si="43"/>
        <v>0</v>
      </c>
      <c r="O201" s="35"/>
      <c r="P201" s="36"/>
      <c r="Q201" s="41">
        <f t="shared" si="39"/>
        <v>0</v>
      </c>
    </row>
    <row r="202" spans="2:17" hidden="1">
      <c r="B202" s="21" t="s">
        <v>102</v>
      </c>
      <c r="C202" s="22" t="s">
        <v>206</v>
      </c>
      <c r="D202" s="23">
        <v>10</v>
      </c>
      <c r="E202" s="23" t="s">
        <v>144</v>
      </c>
      <c r="F202" s="24">
        <v>0.2</v>
      </c>
      <c r="G202" s="28">
        <v>68.255743421000005</v>
      </c>
      <c r="H202" s="17">
        <f t="shared" si="46"/>
        <v>136.51148684200004</v>
      </c>
      <c r="I202" s="15">
        <v>0</v>
      </c>
      <c r="J202" s="278"/>
      <c r="K202" s="15">
        <f t="shared" si="42"/>
        <v>0</v>
      </c>
      <c r="L202" s="37">
        <f t="shared" si="40"/>
        <v>0</v>
      </c>
      <c r="M202" s="37">
        <f t="shared" si="41"/>
        <v>0</v>
      </c>
      <c r="N202" s="37">
        <f t="shared" si="43"/>
        <v>0</v>
      </c>
      <c r="O202" s="35"/>
      <c r="P202" s="36"/>
      <c r="Q202" s="41">
        <f t="shared" ref="Q202:Q265" si="47">SUM(S202:AL202)</f>
        <v>0</v>
      </c>
    </row>
    <row r="203" spans="2:17" hidden="1">
      <c r="B203" s="68">
        <v>3.2</v>
      </c>
      <c r="C203" s="63" t="s">
        <v>239</v>
      </c>
      <c r="D203" s="61"/>
      <c r="E203" s="61"/>
      <c r="F203" s="24"/>
      <c r="G203" s="28"/>
      <c r="H203" s="17"/>
      <c r="I203" s="15">
        <v>0</v>
      </c>
      <c r="J203" s="278"/>
      <c r="K203" s="15">
        <f t="shared" si="42"/>
        <v>0</v>
      </c>
      <c r="L203" s="37">
        <f t="shared" ref="L203:L266" si="48">I203*G203*F203</f>
        <v>0</v>
      </c>
      <c r="M203" s="37">
        <f t="shared" ref="M203:M266" si="49">J203*G203*F203</f>
        <v>0</v>
      </c>
      <c r="N203" s="37">
        <f t="shared" si="43"/>
        <v>0</v>
      </c>
      <c r="O203" s="35"/>
      <c r="P203" s="36"/>
      <c r="Q203" s="41">
        <f t="shared" si="47"/>
        <v>0</v>
      </c>
    </row>
    <row r="204" spans="2:17" hidden="1">
      <c r="B204" s="66" t="s">
        <v>240</v>
      </c>
      <c r="C204" s="65" t="s">
        <v>241</v>
      </c>
      <c r="D204" s="61"/>
      <c r="E204" s="61"/>
      <c r="F204" s="24"/>
      <c r="G204" s="28"/>
      <c r="H204" s="17"/>
      <c r="I204" s="15">
        <v>0</v>
      </c>
      <c r="J204" s="278"/>
      <c r="K204" s="15">
        <f t="shared" ref="K204:K267" si="50">J204+I204</f>
        <v>0</v>
      </c>
      <c r="L204" s="37">
        <f t="shared" si="48"/>
        <v>0</v>
      </c>
      <c r="M204" s="37">
        <f t="shared" si="49"/>
        <v>0</v>
      </c>
      <c r="N204" s="37">
        <f t="shared" ref="N204:N267" si="51">L204+M204</f>
        <v>0</v>
      </c>
      <c r="O204" s="35"/>
      <c r="P204" s="36"/>
      <c r="Q204" s="41">
        <f t="shared" si="47"/>
        <v>0</v>
      </c>
    </row>
    <row r="205" spans="2:17" hidden="1">
      <c r="B205" s="21" t="s">
        <v>99</v>
      </c>
      <c r="C205" s="22" t="s">
        <v>204</v>
      </c>
      <c r="D205" s="23">
        <v>200</v>
      </c>
      <c r="E205" s="23" t="s">
        <v>144</v>
      </c>
      <c r="F205" s="24">
        <v>0.7</v>
      </c>
      <c r="G205" s="28">
        <v>173.27552779070001</v>
      </c>
      <c r="H205" s="17">
        <f t="shared" si="46"/>
        <v>24258.573890697997</v>
      </c>
      <c r="I205" s="15">
        <v>50</v>
      </c>
      <c r="J205" s="278"/>
      <c r="K205" s="15">
        <f t="shared" si="50"/>
        <v>50</v>
      </c>
      <c r="L205" s="37">
        <f t="shared" si="48"/>
        <v>6064.6434726744992</v>
      </c>
      <c r="M205" s="37">
        <f t="shared" si="49"/>
        <v>0</v>
      </c>
      <c r="N205" s="37">
        <f t="shared" si="51"/>
        <v>6064.6434726744992</v>
      </c>
      <c r="O205" s="35"/>
      <c r="P205" s="36"/>
      <c r="Q205" s="41">
        <f t="shared" si="47"/>
        <v>0</v>
      </c>
    </row>
    <row r="206" spans="2:17" hidden="1">
      <c r="B206" s="21" t="s">
        <v>102</v>
      </c>
      <c r="C206" s="22" t="s">
        <v>206</v>
      </c>
      <c r="D206" s="23">
        <v>200</v>
      </c>
      <c r="E206" s="23" t="s">
        <v>144</v>
      </c>
      <c r="F206" s="24">
        <v>0.2</v>
      </c>
      <c r="G206" s="28">
        <v>173.27552779070001</v>
      </c>
      <c r="H206" s="17">
        <f t="shared" si="46"/>
        <v>6931.0211116280007</v>
      </c>
      <c r="I206" s="15">
        <v>0</v>
      </c>
      <c r="J206" s="278"/>
      <c r="K206" s="15">
        <f t="shared" si="50"/>
        <v>0</v>
      </c>
      <c r="L206" s="37">
        <f t="shared" si="48"/>
        <v>0</v>
      </c>
      <c r="M206" s="37">
        <f t="shared" si="49"/>
        <v>0</v>
      </c>
      <c r="N206" s="37">
        <f t="shared" si="51"/>
        <v>0</v>
      </c>
      <c r="O206" s="35"/>
      <c r="P206" s="36"/>
      <c r="Q206" s="41">
        <f t="shared" si="47"/>
        <v>0</v>
      </c>
    </row>
    <row r="207" spans="2:17" hidden="1">
      <c r="B207" s="66" t="s">
        <v>242</v>
      </c>
      <c r="C207" s="65" t="s">
        <v>243</v>
      </c>
      <c r="D207" s="61"/>
      <c r="E207" s="61"/>
      <c r="F207" s="15"/>
      <c r="G207" s="28"/>
      <c r="H207" s="17"/>
      <c r="I207" s="15">
        <v>0</v>
      </c>
      <c r="J207" s="278"/>
      <c r="K207" s="15">
        <f t="shared" si="50"/>
        <v>0</v>
      </c>
      <c r="L207" s="37">
        <f t="shared" si="48"/>
        <v>0</v>
      </c>
      <c r="M207" s="37">
        <f t="shared" si="49"/>
        <v>0</v>
      </c>
      <c r="N207" s="37">
        <f t="shared" si="51"/>
        <v>0</v>
      </c>
      <c r="O207" s="35"/>
      <c r="P207" s="36"/>
      <c r="Q207" s="41">
        <f t="shared" si="47"/>
        <v>0</v>
      </c>
    </row>
    <row r="208" spans="2:17" hidden="1">
      <c r="B208" s="21" t="s">
        <v>99</v>
      </c>
      <c r="C208" s="22" t="s">
        <v>204</v>
      </c>
      <c r="D208" s="23">
        <v>10</v>
      </c>
      <c r="E208" s="23" t="s">
        <v>144</v>
      </c>
      <c r="F208" s="24">
        <v>0.7</v>
      </c>
      <c r="G208" s="28">
        <v>158.78897336200001</v>
      </c>
      <c r="H208" s="17">
        <f t="shared" si="46"/>
        <v>1111.5228135339999</v>
      </c>
      <c r="I208" s="15">
        <v>0</v>
      </c>
      <c r="J208" s="278"/>
      <c r="K208" s="15">
        <f t="shared" si="50"/>
        <v>0</v>
      </c>
      <c r="L208" s="37">
        <f t="shared" si="48"/>
        <v>0</v>
      </c>
      <c r="M208" s="37">
        <f t="shared" si="49"/>
        <v>0</v>
      </c>
      <c r="N208" s="37">
        <f t="shared" si="51"/>
        <v>0</v>
      </c>
      <c r="O208" s="35"/>
      <c r="P208" s="36"/>
      <c r="Q208" s="41">
        <f t="shared" si="47"/>
        <v>0</v>
      </c>
    </row>
    <row r="209" spans="2:17" hidden="1">
      <c r="B209" s="21" t="s">
        <v>102</v>
      </c>
      <c r="C209" s="22" t="s">
        <v>206</v>
      </c>
      <c r="D209" s="23">
        <v>10</v>
      </c>
      <c r="E209" s="23" t="s">
        <v>144</v>
      </c>
      <c r="F209" s="24">
        <v>0.2</v>
      </c>
      <c r="G209" s="28">
        <v>158.78897336200001</v>
      </c>
      <c r="H209" s="17">
        <f t="shared" si="46"/>
        <v>317.57794672400001</v>
      </c>
      <c r="I209" s="15">
        <v>0</v>
      </c>
      <c r="J209" s="278"/>
      <c r="K209" s="15">
        <f t="shared" si="50"/>
        <v>0</v>
      </c>
      <c r="L209" s="37">
        <f t="shared" si="48"/>
        <v>0</v>
      </c>
      <c r="M209" s="37">
        <f t="shared" si="49"/>
        <v>0</v>
      </c>
      <c r="N209" s="37">
        <f t="shared" si="51"/>
        <v>0</v>
      </c>
      <c r="O209" s="35"/>
      <c r="P209" s="36"/>
      <c r="Q209" s="41">
        <f t="shared" si="47"/>
        <v>0</v>
      </c>
    </row>
    <row r="210" spans="2:17" hidden="1">
      <c r="B210" s="66" t="s">
        <v>244</v>
      </c>
      <c r="C210" s="65" t="s">
        <v>245</v>
      </c>
      <c r="D210" s="61"/>
      <c r="E210" s="61"/>
      <c r="F210" s="24"/>
      <c r="G210" s="28"/>
      <c r="H210" s="17"/>
      <c r="I210" s="15">
        <v>0</v>
      </c>
      <c r="J210" s="278"/>
      <c r="K210" s="15">
        <f t="shared" si="50"/>
        <v>0</v>
      </c>
      <c r="L210" s="37">
        <f t="shared" si="48"/>
        <v>0</v>
      </c>
      <c r="M210" s="37">
        <f t="shared" si="49"/>
        <v>0</v>
      </c>
      <c r="N210" s="37">
        <f t="shared" si="51"/>
        <v>0</v>
      </c>
      <c r="O210" s="35"/>
      <c r="P210" s="36"/>
      <c r="Q210" s="41">
        <f t="shared" si="47"/>
        <v>0</v>
      </c>
    </row>
    <row r="211" spans="2:17" hidden="1">
      <c r="B211" s="21" t="s">
        <v>99</v>
      </c>
      <c r="C211" s="22" t="s">
        <v>204</v>
      </c>
      <c r="D211" s="23">
        <v>75</v>
      </c>
      <c r="E211" s="23" t="s">
        <v>144</v>
      </c>
      <c r="F211" s="24">
        <v>0.7</v>
      </c>
      <c r="G211" s="28">
        <v>144.25085067746701</v>
      </c>
      <c r="H211" s="17">
        <f t="shared" si="46"/>
        <v>7573.1696605670186</v>
      </c>
      <c r="I211" s="15">
        <v>0</v>
      </c>
      <c r="J211" s="278"/>
      <c r="K211" s="15">
        <f t="shared" si="50"/>
        <v>0</v>
      </c>
      <c r="L211" s="37">
        <f t="shared" si="48"/>
        <v>0</v>
      </c>
      <c r="M211" s="37">
        <f t="shared" si="49"/>
        <v>0</v>
      </c>
      <c r="N211" s="37">
        <f t="shared" si="51"/>
        <v>0</v>
      </c>
      <c r="O211" s="35"/>
      <c r="P211" s="36"/>
      <c r="Q211" s="41">
        <f t="shared" si="47"/>
        <v>0</v>
      </c>
    </row>
    <row r="212" spans="2:17" hidden="1">
      <c r="B212" s="21" t="s">
        <v>102</v>
      </c>
      <c r="C212" s="22" t="s">
        <v>206</v>
      </c>
      <c r="D212" s="23">
        <v>75</v>
      </c>
      <c r="E212" s="23" t="s">
        <v>144</v>
      </c>
      <c r="F212" s="24">
        <v>0.2</v>
      </c>
      <c r="G212" s="28">
        <v>144.25085067746701</v>
      </c>
      <c r="H212" s="17">
        <f t="shared" si="46"/>
        <v>2163.7627601620056</v>
      </c>
      <c r="I212" s="15">
        <v>0</v>
      </c>
      <c r="J212" s="278"/>
      <c r="K212" s="15">
        <f t="shared" si="50"/>
        <v>0</v>
      </c>
      <c r="L212" s="37">
        <f t="shared" si="48"/>
        <v>0</v>
      </c>
      <c r="M212" s="37">
        <f t="shared" si="49"/>
        <v>0</v>
      </c>
      <c r="N212" s="37">
        <f t="shared" si="51"/>
        <v>0</v>
      </c>
      <c r="O212" s="35"/>
      <c r="P212" s="36"/>
      <c r="Q212" s="41">
        <f t="shared" si="47"/>
        <v>0</v>
      </c>
    </row>
    <row r="213" spans="2:17" hidden="1">
      <c r="B213" s="66" t="s">
        <v>246</v>
      </c>
      <c r="C213" s="65" t="s">
        <v>247</v>
      </c>
      <c r="D213" s="61"/>
      <c r="E213" s="61"/>
      <c r="F213" s="24"/>
      <c r="G213" s="28"/>
      <c r="H213" s="17"/>
      <c r="I213" s="15">
        <v>0</v>
      </c>
      <c r="J213" s="278"/>
      <c r="K213" s="15">
        <f t="shared" si="50"/>
        <v>0</v>
      </c>
      <c r="L213" s="37">
        <f t="shared" si="48"/>
        <v>0</v>
      </c>
      <c r="M213" s="37">
        <f t="shared" si="49"/>
        <v>0</v>
      </c>
      <c r="N213" s="37">
        <f t="shared" si="51"/>
        <v>0</v>
      </c>
      <c r="O213" s="35"/>
      <c r="P213" s="36"/>
      <c r="Q213" s="41">
        <f t="shared" si="47"/>
        <v>0</v>
      </c>
    </row>
    <row r="214" spans="2:17" hidden="1">
      <c r="B214" s="21" t="s">
        <v>99</v>
      </c>
      <c r="C214" s="22" t="s">
        <v>204</v>
      </c>
      <c r="D214" s="23">
        <v>5</v>
      </c>
      <c r="E214" s="23" t="s">
        <v>144</v>
      </c>
      <c r="F214" s="24">
        <v>0.7</v>
      </c>
      <c r="G214" s="28">
        <v>137.37783354000001</v>
      </c>
      <c r="H214" s="17">
        <f t="shared" si="46"/>
        <v>480.82241739</v>
      </c>
      <c r="I214" s="15">
        <v>0</v>
      </c>
      <c r="J214" s="278"/>
      <c r="K214" s="15">
        <f t="shared" si="50"/>
        <v>0</v>
      </c>
      <c r="L214" s="37">
        <f t="shared" si="48"/>
        <v>0</v>
      </c>
      <c r="M214" s="37">
        <f t="shared" si="49"/>
        <v>0</v>
      </c>
      <c r="N214" s="37">
        <f t="shared" si="51"/>
        <v>0</v>
      </c>
      <c r="O214" s="35"/>
      <c r="P214" s="36"/>
      <c r="Q214" s="41">
        <f t="shared" si="47"/>
        <v>0</v>
      </c>
    </row>
    <row r="215" spans="2:17" hidden="1">
      <c r="B215" s="21" t="s">
        <v>102</v>
      </c>
      <c r="C215" s="22" t="s">
        <v>206</v>
      </c>
      <c r="D215" s="23">
        <v>5</v>
      </c>
      <c r="E215" s="23" t="s">
        <v>144</v>
      </c>
      <c r="F215" s="24">
        <v>0.2</v>
      </c>
      <c r="G215" s="28">
        <v>137.37783354000001</v>
      </c>
      <c r="H215" s="17">
        <f t="shared" si="46"/>
        <v>137.37783354000001</v>
      </c>
      <c r="I215" s="15">
        <v>0</v>
      </c>
      <c r="J215" s="278"/>
      <c r="K215" s="15">
        <f t="shared" si="50"/>
        <v>0</v>
      </c>
      <c r="L215" s="37">
        <f t="shared" si="48"/>
        <v>0</v>
      </c>
      <c r="M215" s="37">
        <f t="shared" si="49"/>
        <v>0</v>
      </c>
      <c r="N215" s="37">
        <f t="shared" si="51"/>
        <v>0</v>
      </c>
      <c r="O215" s="35"/>
      <c r="P215" s="36"/>
      <c r="Q215" s="41">
        <f t="shared" si="47"/>
        <v>0</v>
      </c>
    </row>
    <row r="216" spans="2:17" hidden="1">
      <c r="B216" s="68">
        <v>3.3</v>
      </c>
      <c r="C216" s="63" t="s">
        <v>248</v>
      </c>
      <c r="D216" s="61"/>
      <c r="E216" s="61"/>
      <c r="F216" s="24"/>
      <c r="G216" s="28"/>
      <c r="H216" s="17"/>
      <c r="I216" s="15">
        <v>0</v>
      </c>
      <c r="J216" s="278"/>
      <c r="K216" s="15">
        <f t="shared" si="50"/>
        <v>0</v>
      </c>
      <c r="L216" s="37">
        <f t="shared" si="48"/>
        <v>0</v>
      </c>
      <c r="M216" s="37">
        <f t="shared" si="49"/>
        <v>0</v>
      </c>
      <c r="N216" s="37">
        <f t="shared" si="51"/>
        <v>0</v>
      </c>
      <c r="O216" s="35"/>
      <c r="P216" s="36"/>
      <c r="Q216" s="41">
        <f t="shared" si="47"/>
        <v>0</v>
      </c>
    </row>
    <row r="217" spans="2:17" hidden="1">
      <c r="B217" s="66" t="s">
        <v>249</v>
      </c>
      <c r="C217" s="65" t="s">
        <v>250</v>
      </c>
      <c r="D217" s="61"/>
      <c r="E217" s="61"/>
      <c r="F217" s="24"/>
      <c r="G217" s="28"/>
      <c r="H217" s="17"/>
      <c r="I217" s="15">
        <v>0</v>
      </c>
      <c r="J217" s="278"/>
      <c r="K217" s="15">
        <f t="shared" si="50"/>
        <v>0</v>
      </c>
      <c r="L217" s="37">
        <f t="shared" si="48"/>
        <v>0</v>
      </c>
      <c r="M217" s="37">
        <f t="shared" si="49"/>
        <v>0</v>
      </c>
      <c r="N217" s="37">
        <f t="shared" si="51"/>
        <v>0</v>
      </c>
      <c r="O217" s="35"/>
      <c r="P217" s="36"/>
      <c r="Q217" s="41">
        <f t="shared" si="47"/>
        <v>0</v>
      </c>
    </row>
    <row r="218" spans="2:17" hidden="1">
      <c r="B218" s="21" t="s">
        <v>99</v>
      </c>
      <c r="C218" s="22" t="s">
        <v>204</v>
      </c>
      <c r="D218" s="23">
        <v>150</v>
      </c>
      <c r="E218" s="23" t="s">
        <v>144</v>
      </c>
      <c r="F218" s="24">
        <v>0.7</v>
      </c>
      <c r="G218" s="28">
        <v>173.273465060467</v>
      </c>
      <c r="H218" s="17">
        <f t="shared" si="46"/>
        <v>18193.713831349036</v>
      </c>
      <c r="I218" s="15">
        <v>50</v>
      </c>
      <c r="J218" s="278"/>
      <c r="K218" s="15">
        <f t="shared" si="50"/>
        <v>50</v>
      </c>
      <c r="L218" s="37">
        <f t="shared" si="48"/>
        <v>6064.5712771163444</v>
      </c>
      <c r="M218" s="37">
        <f t="shared" si="49"/>
        <v>0</v>
      </c>
      <c r="N218" s="37">
        <f t="shared" si="51"/>
        <v>6064.5712771163444</v>
      </c>
      <c r="O218" s="35"/>
      <c r="P218" s="36"/>
      <c r="Q218" s="41">
        <f t="shared" si="47"/>
        <v>0</v>
      </c>
    </row>
    <row r="219" spans="2:17" hidden="1">
      <c r="B219" s="21" t="s">
        <v>102</v>
      </c>
      <c r="C219" s="22" t="s">
        <v>206</v>
      </c>
      <c r="D219" s="23">
        <v>150</v>
      </c>
      <c r="E219" s="23" t="s">
        <v>144</v>
      </c>
      <c r="F219" s="24">
        <v>0.2</v>
      </c>
      <c r="G219" s="28">
        <v>173.273465060467</v>
      </c>
      <c r="H219" s="17">
        <f t="shared" si="46"/>
        <v>5198.2039518140109</v>
      </c>
      <c r="I219" s="15">
        <v>0</v>
      </c>
      <c r="J219" s="278"/>
      <c r="K219" s="15">
        <f t="shared" si="50"/>
        <v>0</v>
      </c>
      <c r="L219" s="37">
        <f t="shared" si="48"/>
        <v>0</v>
      </c>
      <c r="M219" s="37">
        <f t="shared" si="49"/>
        <v>0</v>
      </c>
      <c r="N219" s="37">
        <f t="shared" si="51"/>
        <v>0</v>
      </c>
      <c r="O219" s="35"/>
      <c r="P219" s="36"/>
      <c r="Q219" s="41">
        <f t="shared" si="47"/>
        <v>0</v>
      </c>
    </row>
    <row r="220" spans="2:17" hidden="1">
      <c r="B220" s="66" t="s">
        <v>251</v>
      </c>
      <c r="C220" s="65" t="s">
        <v>252</v>
      </c>
      <c r="D220" s="61"/>
      <c r="E220" s="61"/>
      <c r="F220" s="15"/>
      <c r="G220" s="28"/>
      <c r="H220" s="17"/>
      <c r="I220" s="15">
        <v>0</v>
      </c>
      <c r="J220" s="278"/>
      <c r="K220" s="15">
        <f t="shared" si="50"/>
        <v>0</v>
      </c>
      <c r="L220" s="37">
        <f t="shared" si="48"/>
        <v>0</v>
      </c>
      <c r="M220" s="37">
        <f t="shared" si="49"/>
        <v>0</v>
      </c>
      <c r="N220" s="37">
        <f t="shared" si="51"/>
        <v>0</v>
      </c>
      <c r="O220" s="35"/>
      <c r="P220" s="36"/>
      <c r="Q220" s="41">
        <f t="shared" si="47"/>
        <v>0</v>
      </c>
    </row>
    <row r="221" spans="2:17" hidden="1">
      <c r="B221" s="21" t="s">
        <v>99</v>
      </c>
      <c r="C221" s="22" t="s">
        <v>204</v>
      </c>
      <c r="D221" s="23">
        <v>10</v>
      </c>
      <c r="E221" s="23" t="s">
        <v>144</v>
      </c>
      <c r="F221" s="24">
        <v>0.7</v>
      </c>
      <c r="G221" s="28">
        <v>158.78897336200001</v>
      </c>
      <c r="H221" s="17">
        <f t="shared" si="46"/>
        <v>1111.5228135339999</v>
      </c>
      <c r="I221" s="15">
        <v>0</v>
      </c>
      <c r="J221" s="278"/>
      <c r="K221" s="15">
        <f t="shared" si="50"/>
        <v>0</v>
      </c>
      <c r="L221" s="37">
        <f t="shared" si="48"/>
        <v>0</v>
      </c>
      <c r="M221" s="37">
        <f t="shared" si="49"/>
        <v>0</v>
      </c>
      <c r="N221" s="37">
        <f t="shared" si="51"/>
        <v>0</v>
      </c>
      <c r="O221" s="35"/>
      <c r="P221" s="36"/>
      <c r="Q221" s="41">
        <f t="shared" si="47"/>
        <v>0</v>
      </c>
    </row>
    <row r="222" spans="2:17" hidden="1">
      <c r="B222" s="21" t="s">
        <v>102</v>
      </c>
      <c r="C222" s="22" t="s">
        <v>206</v>
      </c>
      <c r="D222" s="23">
        <v>10</v>
      </c>
      <c r="E222" s="23" t="s">
        <v>144</v>
      </c>
      <c r="F222" s="24">
        <v>0.2</v>
      </c>
      <c r="G222" s="28">
        <v>158.78897336200001</v>
      </c>
      <c r="H222" s="17">
        <f t="shared" si="46"/>
        <v>317.57794672400001</v>
      </c>
      <c r="I222" s="15">
        <v>0</v>
      </c>
      <c r="J222" s="278"/>
      <c r="K222" s="15">
        <f t="shared" si="50"/>
        <v>0</v>
      </c>
      <c r="L222" s="37">
        <f t="shared" si="48"/>
        <v>0</v>
      </c>
      <c r="M222" s="37">
        <f t="shared" si="49"/>
        <v>0</v>
      </c>
      <c r="N222" s="37">
        <f t="shared" si="51"/>
        <v>0</v>
      </c>
      <c r="O222" s="35"/>
      <c r="P222" s="36"/>
      <c r="Q222" s="41">
        <f t="shared" si="47"/>
        <v>0</v>
      </c>
    </row>
    <row r="223" spans="2:17" hidden="1">
      <c r="B223" s="66" t="s">
        <v>253</v>
      </c>
      <c r="C223" s="65" t="s">
        <v>254</v>
      </c>
      <c r="D223" s="61"/>
      <c r="E223" s="61"/>
      <c r="F223" s="24"/>
      <c r="G223" s="28"/>
      <c r="H223" s="17"/>
      <c r="I223" s="15">
        <v>0</v>
      </c>
      <c r="J223" s="278"/>
      <c r="K223" s="15">
        <f t="shared" si="50"/>
        <v>0</v>
      </c>
      <c r="L223" s="37">
        <f t="shared" si="48"/>
        <v>0</v>
      </c>
      <c r="M223" s="37">
        <f t="shared" si="49"/>
        <v>0</v>
      </c>
      <c r="N223" s="37">
        <f t="shared" si="51"/>
        <v>0</v>
      </c>
      <c r="O223" s="35"/>
      <c r="P223" s="36"/>
      <c r="Q223" s="41">
        <f t="shared" si="47"/>
        <v>0</v>
      </c>
    </row>
    <row r="224" spans="2:17" hidden="1">
      <c r="B224" s="21" t="s">
        <v>99</v>
      </c>
      <c r="C224" s="22" t="s">
        <v>204</v>
      </c>
      <c r="D224" s="23">
        <v>50</v>
      </c>
      <c r="E224" s="23" t="s">
        <v>144</v>
      </c>
      <c r="F224" s="24">
        <v>0.7</v>
      </c>
      <c r="G224" s="28">
        <v>144.24672521700001</v>
      </c>
      <c r="H224" s="17">
        <f t="shared" si="46"/>
        <v>5048.635382595</v>
      </c>
      <c r="I224" s="15">
        <v>0</v>
      </c>
      <c r="J224" s="278"/>
      <c r="K224" s="15">
        <f t="shared" si="50"/>
        <v>0</v>
      </c>
      <c r="L224" s="37">
        <f t="shared" si="48"/>
        <v>0</v>
      </c>
      <c r="M224" s="37">
        <f t="shared" si="49"/>
        <v>0</v>
      </c>
      <c r="N224" s="37">
        <f t="shared" si="51"/>
        <v>0</v>
      </c>
      <c r="O224" s="35"/>
      <c r="P224" s="36"/>
      <c r="Q224" s="41">
        <f t="shared" si="47"/>
        <v>0</v>
      </c>
    </row>
    <row r="225" spans="2:17" hidden="1">
      <c r="B225" s="21" t="s">
        <v>102</v>
      </c>
      <c r="C225" s="22" t="s">
        <v>206</v>
      </c>
      <c r="D225" s="23">
        <v>50</v>
      </c>
      <c r="E225" s="23" t="s">
        <v>144</v>
      </c>
      <c r="F225" s="24">
        <v>0.2</v>
      </c>
      <c r="G225" s="28">
        <v>144.24672521700001</v>
      </c>
      <c r="H225" s="17">
        <f t="shared" si="46"/>
        <v>1442.4672521700002</v>
      </c>
      <c r="I225" s="15">
        <v>0</v>
      </c>
      <c r="J225" s="278"/>
      <c r="K225" s="15">
        <f t="shared" si="50"/>
        <v>0</v>
      </c>
      <c r="L225" s="37">
        <f t="shared" si="48"/>
        <v>0</v>
      </c>
      <c r="M225" s="37">
        <f t="shared" si="49"/>
        <v>0</v>
      </c>
      <c r="N225" s="37">
        <f t="shared" si="51"/>
        <v>0</v>
      </c>
      <c r="O225" s="35"/>
      <c r="P225" s="36"/>
      <c r="Q225" s="41">
        <f t="shared" si="47"/>
        <v>0</v>
      </c>
    </row>
    <row r="226" spans="2:17" hidden="1">
      <c r="B226" s="66" t="s">
        <v>255</v>
      </c>
      <c r="C226" s="65" t="s">
        <v>256</v>
      </c>
      <c r="D226" s="61"/>
      <c r="E226" s="61"/>
      <c r="F226" s="24"/>
      <c r="G226" s="28"/>
      <c r="H226" s="17"/>
      <c r="I226" s="15">
        <v>0</v>
      </c>
      <c r="J226" s="278"/>
      <c r="K226" s="15">
        <f t="shared" si="50"/>
        <v>0</v>
      </c>
      <c r="L226" s="37">
        <f t="shared" si="48"/>
        <v>0</v>
      </c>
      <c r="M226" s="37">
        <f t="shared" si="49"/>
        <v>0</v>
      </c>
      <c r="N226" s="37">
        <f t="shared" si="51"/>
        <v>0</v>
      </c>
      <c r="O226" s="35"/>
      <c r="P226" s="36"/>
      <c r="Q226" s="41">
        <f t="shared" si="47"/>
        <v>0</v>
      </c>
    </row>
    <row r="227" spans="2:17" hidden="1">
      <c r="B227" s="21" t="s">
        <v>99</v>
      </c>
      <c r="C227" s="22" t="s">
        <v>204</v>
      </c>
      <c r="D227" s="23">
        <v>10</v>
      </c>
      <c r="E227" s="23" t="s">
        <v>144</v>
      </c>
      <c r="F227" s="24">
        <v>0.7</v>
      </c>
      <c r="G227" s="28">
        <v>137.439715447</v>
      </c>
      <c r="H227" s="17">
        <f t="shared" si="46"/>
        <v>962.07800812899995</v>
      </c>
      <c r="I227" s="15">
        <v>0</v>
      </c>
      <c r="J227" s="278"/>
      <c r="K227" s="15">
        <f t="shared" si="50"/>
        <v>0</v>
      </c>
      <c r="L227" s="37">
        <f t="shared" si="48"/>
        <v>0</v>
      </c>
      <c r="M227" s="37">
        <f t="shared" si="49"/>
        <v>0</v>
      </c>
      <c r="N227" s="37">
        <f t="shared" si="51"/>
        <v>0</v>
      </c>
      <c r="O227" s="35"/>
      <c r="P227" s="36"/>
      <c r="Q227" s="41">
        <f t="shared" si="47"/>
        <v>0</v>
      </c>
    </row>
    <row r="228" spans="2:17" hidden="1">
      <c r="B228" s="21" t="s">
        <v>102</v>
      </c>
      <c r="C228" s="22" t="s">
        <v>206</v>
      </c>
      <c r="D228" s="23">
        <v>10</v>
      </c>
      <c r="E228" s="23" t="s">
        <v>144</v>
      </c>
      <c r="F228" s="24">
        <v>0.2</v>
      </c>
      <c r="G228" s="28">
        <v>137.439715447</v>
      </c>
      <c r="H228" s="17">
        <f t="shared" si="46"/>
        <v>274.879430894</v>
      </c>
      <c r="I228" s="15">
        <v>0</v>
      </c>
      <c r="J228" s="278"/>
      <c r="K228" s="15">
        <f t="shared" si="50"/>
        <v>0</v>
      </c>
      <c r="L228" s="37">
        <f t="shared" si="48"/>
        <v>0</v>
      </c>
      <c r="M228" s="37">
        <f t="shared" si="49"/>
        <v>0</v>
      </c>
      <c r="N228" s="37">
        <f t="shared" si="51"/>
        <v>0</v>
      </c>
      <c r="O228" s="35"/>
      <c r="P228" s="36"/>
      <c r="Q228" s="41">
        <f t="shared" si="47"/>
        <v>0</v>
      </c>
    </row>
    <row r="229" spans="2:17" hidden="1">
      <c r="B229" s="68">
        <v>3.4</v>
      </c>
      <c r="C229" s="63" t="s">
        <v>257</v>
      </c>
      <c r="D229" s="61"/>
      <c r="E229" s="61"/>
      <c r="F229" s="24"/>
      <c r="G229" s="28"/>
      <c r="H229" s="17"/>
      <c r="I229" s="15">
        <v>0</v>
      </c>
      <c r="J229" s="278"/>
      <c r="K229" s="15">
        <f t="shared" si="50"/>
        <v>0</v>
      </c>
      <c r="L229" s="37">
        <f t="shared" si="48"/>
        <v>0</v>
      </c>
      <c r="M229" s="37">
        <f t="shared" si="49"/>
        <v>0</v>
      </c>
      <c r="N229" s="37">
        <f t="shared" si="51"/>
        <v>0</v>
      </c>
      <c r="O229" s="35"/>
      <c r="P229" s="36"/>
      <c r="Q229" s="41">
        <f t="shared" si="47"/>
        <v>0</v>
      </c>
    </row>
    <row r="230" spans="2:17" hidden="1">
      <c r="B230" s="66" t="s">
        <v>258</v>
      </c>
      <c r="C230" s="65" t="s">
        <v>259</v>
      </c>
      <c r="D230" s="61"/>
      <c r="E230" s="61"/>
      <c r="F230" s="24"/>
      <c r="G230" s="28"/>
      <c r="H230" s="17"/>
      <c r="I230" s="15">
        <v>0</v>
      </c>
      <c r="J230" s="278"/>
      <c r="K230" s="15">
        <f t="shared" si="50"/>
        <v>0</v>
      </c>
      <c r="L230" s="37">
        <f t="shared" si="48"/>
        <v>0</v>
      </c>
      <c r="M230" s="37">
        <f t="shared" si="49"/>
        <v>0</v>
      </c>
      <c r="N230" s="37">
        <f t="shared" si="51"/>
        <v>0</v>
      </c>
      <c r="O230" s="35"/>
      <c r="P230" s="36"/>
      <c r="Q230" s="41">
        <f t="shared" si="47"/>
        <v>0</v>
      </c>
    </row>
    <row r="231" spans="2:17" hidden="1">
      <c r="B231" s="21" t="s">
        <v>99</v>
      </c>
      <c r="C231" s="22" t="s">
        <v>204</v>
      </c>
      <c r="D231" s="23">
        <v>200</v>
      </c>
      <c r="E231" s="23" t="s">
        <v>144</v>
      </c>
      <c r="F231" s="24">
        <v>0.7</v>
      </c>
      <c r="G231" s="45">
        <v>231.31766246135001</v>
      </c>
      <c r="H231" s="17">
        <f t="shared" si="46"/>
        <v>32384.472744588998</v>
      </c>
      <c r="I231" s="15">
        <v>50</v>
      </c>
      <c r="J231" s="278"/>
      <c r="K231" s="15">
        <f t="shared" si="50"/>
        <v>50</v>
      </c>
      <c r="L231" s="37">
        <f t="shared" si="48"/>
        <v>8096.1181861472496</v>
      </c>
      <c r="M231" s="37">
        <f t="shared" si="49"/>
        <v>0</v>
      </c>
      <c r="N231" s="37">
        <f t="shared" si="51"/>
        <v>8096.1181861472496</v>
      </c>
      <c r="O231" s="35"/>
      <c r="P231" s="36"/>
      <c r="Q231" s="41">
        <f t="shared" si="47"/>
        <v>0</v>
      </c>
    </row>
    <row r="232" spans="2:17" hidden="1">
      <c r="B232" s="21" t="s">
        <v>102</v>
      </c>
      <c r="C232" s="22" t="s">
        <v>206</v>
      </c>
      <c r="D232" s="23">
        <v>200</v>
      </c>
      <c r="E232" s="23" t="s">
        <v>144</v>
      </c>
      <c r="F232" s="24">
        <v>0.2</v>
      </c>
      <c r="G232" s="45">
        <v>231.31766246135001</v>
      </c>
      <c r="H232" s="17">
        <f t="shared" si="46"/>
        <v>9252.7064984540011</v>
      </c>
      <c r="I232" s="15">
        <v>0</v>
      </c>
      <c r="J232" s="278"/>
      <c r="K232" s="15">
        <f t="shared" si="50"/>
        <v>0</v>
      </c>
      <c r="L232" s="37">
        <f t="shared" si="48"/>
        <v>0</v>
      </c>
      <c r="M232" s="37">
        <f t="shared" si="49"/>
        <v>0</v>
      </c>
      <c r="N232" s="37">
        <f t="shared" si="51"/>
        <v>0</v>
      </c>
      <c r="O232" s="35"/>
      <c r="P232" s="36"/>
      <c r="Q232" s="41">
        <f t="shared" si="47"/>
        <v>0</v>
      </c>
    </row>
    <row r="233" spans="2:17" hidden="1">
      <c r="B233" s="66" t="s">
        <v>260</v>
      </c>
      <c r="C233" s="65" t="s">
        <v>261</v>
      </c>
      <c r="D233" s="61"/>
      <c r="E233" s="61"/>
      <c r="F233" s="15"/>
      <c r="G233" s="28"/>
      <c r="H233" s="17"/>
      <c r="I233" s="15">
        <v>0</v>
      </c>
      <c r="J233" s="278"/>
      <c r="K233" s="15">
        <f t="shared" si="50"/>
        <v>0</v>
      </c>
      <c r="L233" s="37">
        <f t="shared" si="48"/>
        <v>0</v>
      </c>
      <c r="M233" s="37">
        <f t="shared" si="49"/>
        <v>0</v>
      </c>
      <c r="N233" s="37">
        <f t="shared" si="51"/>
        <v>0</v>
      </c>
      <c r="O233" s="35"/>
      <c r="P233" s="36"/>
      <c r="Q233" s="41">
        <f t="shared" si="47"/>
        <v>0</v>
      </c>
    </row>
    <row r="234" spans="2:17" hidden="1">
      <c r="B234" s="21" t="s">
        <v>99</v>
      </c>
      <c r="C234" s="22" t="s">
        <v>204</v>
      </c>
      <c r="D234" s="23">
        <v>10</v>
      </c>
      <c r="E234" s="23" t="s">
        <v>144</v>
      </c>
      <c r="F234" s="24">
        <v>0.7</v>
      </c>
      <c r="G234" s="28">
        <v>187.811587745</v>
      </c>
      <c r="H234" s="17">
        <f t="shared" si="46"/>
        <v>1314.681114215</v>
      </c>
      <c r="I234" s="15">
        <v>0</v>
      </c>
      <c r="J234" s="278"/>
      <c r="K234" s="15">
        <f t="shared" si="50"/>
        <v>0</v>
      </c>
      <c r="L234" s="37">
        <f t="shared" si="48"/>
        <v>0</v>
      </c>
      <c r="M234" s="37">
        <f t="shared" si="49"/>
        <v>0</v>
      </c>
      <c r="N234" s="37">
        <f t="shared" si="51"/>
        <v>0</v>
      </c>
      <c r="O234" s="35"/>
      <c r="P234" s="36"/>
      <c r="Q234" s="41">
        <f t="shared" si="47"/>
        <v>0</v>
      </c>
    </row>
    <row r="235" spans="2:17" hidden="1">
      <c r="B235" s="21" t="s">
        <v>102</v>
      </c>
      <c r="C235" s="22" t="s">
        <v>206</v>
      </c>
      <c r="D235" s="23">
        <v>10</v>
      </c>
      <c r="E235" s="23" t="s">
        <v>144</v>
      </c>
      <c r="F235" s="24">
        <v>0.2</v>
      </c>
      <c r="G235" s="28">
        <v>187.811587745</v>
      </c>
      <c r="H235" s="17">
        <f t="shared" si="46"/>
        <v>375.62317548999999</v>
      </c>
      <c r="I235" s="15">
        <v>0</v>
      </c>
      <c r="J235" s="278"/>
      <c r="K235" s="15">
        <f t="shared" si="50"/>
        <v>0</v>
      </c>
      <c r="L235" s="37">
        <f t="shared" si="48"/>
        <v>0</v>
      </c>
      <c r="M235" s="37">
        <f t="shared" si="49"/>
        <v>0</v>
      </c>
      <c r="N235" s="37">
        <f t="shared" si="51"/>
        <v>0</v>
      </c>
      <c r="O235" s="35"/>
      <c r="P235" s="36"/>
      <c r="Q235" s="41">
        <f t="shared" si="47"/>
        <v>0</v>
      </c>
    </row>
    <row r="236" spans="2:17" hidden="1">
      <c r="B236" s="66" t="s">
        <v>262</v>
      </c>
      <c r="C236" s="65" t="s">
        <v>263</v>
      </c>
      <c r="D236" s="61"/>
      <c r="E236" s="61"/>
      <c r="F236" s="24"/>
      <c r="G236" s="45"/>
      <c r="H236" s="17"/>
      <c r="I236" s="15">
        <v>0</v>
      </c>
      <c r="J236" s="278"/>
      <c r="K236" s="15">
        <f t="shared" si="50"/>
        <v>0</v>
      </c>
      <c r="L236" s="37">
        <f t="shared" si="48"/>
        <v>0</v>
      </c>
      <c r="M236" s="37">
        <f t="shared" si="49"/>
        <v>0</v>
      </c>
      <c r="N236" s="37">
        <f t="shared" si="51"/>
        <v>0</v>
      </c>
      <c r="O236" s="35"/>
      <c r="P236" s="36"/>
      <c r="Q236" s="41">
        <f t="shared" si="47"/>
        <v>0</v>
      </c>
    </row>
    <row r="237" spans="2:17" hidden="1">
      <c r="B237" s="21" t="s">
        <v>99</v>
      </c>
      <c r="C237" s="22" t="s">
        <v>204</v>
      </c>
      <c r="D237" s="23">
        <v>20</v>
      </c>
      <c r="E237" s="23" t="s">
        <v>144</v>
      </c>
      <c r="F237" s="24">
        <v>0.7</v>
      </c>
      <c r="G237" s="28">
        <v>173.2693396</v>
      </c>
      <c r="H237" s="17">
        <f t="shared" si="46"/>
        <v>2425.7707543999995</v>
      </c>
      <c r="I237" s="15">
        <v>0</v>
      </c>
      <c r="J237" s="278"/>
      <c r="K237" s="15">
        <f t="shared" si="50"/>
        <v>0</v>
      </c>
      <c r="L237" s="37">
        <f t="shared" si="48"/>
        <v>0</v>
      </c>
      <c r="M237" s="37">
        <f t="shared" si="49"/>
        <v>0</v>
      </c>
      <c r="N237" s="37">
        <f t="shared" si="51"/>
        <v>0</v>
      </c>
      <c r="O237" s="35"/>
      <c r="P237" s="36"/>
      <c r="Q237" s="41">
        <f t="shared" si="47"/>
        <v>0</v>
      </c>
    </row>
    <row r="238" spans="2:17" hidden="1">
      <c r="B238" s="21" t="s">
        <v>102</v>
      </c>
      <c r="C238" s="22" t="s">
        <v>206</v>
      </c>
      <c r="D238" s="23">
        <v>20</v>
      </c>
      <c r="E238" s="23" t="s">
        <v>144</v>
      </c>
      <c r="F238" s="24">
        <v>0.2</v>
      </c>
      <c r="G238" s="28">
        <v>173.2693396</v>
      </c>
      <c r="H238" s="17">
        <f t="shared" si="46"/>
        <v>693.07735839999998</v>
      </c>
      <c r="I238" s="15">
        <v>0</v>
      </c>
      <c r="J238" s="278"/>
      <c r="K238" s="15">
        <f t="shared" si="50"/>
        <v>0</v>
      </c>
      <c r="L238" s="37">
        <f t="shared" si="48"/>
        <v>0</v>
      </c>
      <c r="M238" s="37">
        <f t="shared" si="49"/>
        <v>0</v>
      </c>
      <c r="N238" s="37">
        <f t="shared" si="51"/>
        <v>0</v>
      </c>
      <c r="O238" s="35"/>
      <c r="P238" s="36"/>
      <c r="Q238" s="41">
        <f t="shared" si="47"/>
        <v>0</v>
      </c>
    </row>
    <row r="239" spans="2:17" hidden="1">
      <c r="B239" s="66" t="s">
        <v>264</v>
      </c>
      <c r="C239" s="65" t="s">
        <v>265</v>
      </c>
      <c r="D239" s="61"/>
      <c r="E239" s="61"/>
      <c r="F239" s="24"/>
      <c r="G239" s="28"/>
      <c r="H239" s="17"/>
      <c r="I239" s="15">
        <v>0</v>
      </c>
      <c r="J239" s="278"/>
      <c r="K239" s="15">
        <f t="shared" si="50"/>
        <v>0</v>
      </c>
      <c r="L239" s="37">
        <f t="shared" si="48"/>
        <v>0</v>
      </c>
      <c r="M239" s="37">
        <f t="shared" si="49"/>
        <v>0</v>
      </c>
      <c r="N239" s="37">
        <f t="shared" si="51"/>
        <v>0</v>
      </c>
      <c r="O239" s="35"/>
      <c r="P239" s="36"/>
      <c r="Q239" s="41">
        <f t="shared" si="47"/>
        <v>0</v>
      </c>
    </row>
    <row r="240" spans="2:17" hidden="1">
      <c r="B240" s="21" t="s">
        <v>99</v>
      </c>
      <c r="C240" s="22" t="s">
        <v>204</v>
      </c>
      <c r="D240" s="23">
        <v>15</v>
      </c>
      <c r="E240" s="23" t="s">
        <v>144</v>
      </c>
      <c r="F240" s="24">
        <v>0.7</v>
      </c>
      <c r="G240" s="26">
        <v>137.419088144667</v>
      </c>
      <c r="H240" s="17">
        <f t="shared" si="46"/>
        <v>1442.9004255190034</v>
      </c>
      <c r="I240" s="15">
        <v>0</v>
      </c>
      <c r="J240" s="278"/>
      <c r="K240" s="15">
        <f t="shared" si="50"/>
        <v>0</v>
      </c>
      <c r="L240" s="37">
        <f t="shared" si="48"/>
        <v>0</v>
      </c>
      <c r="M240" s="37">
        <f t="shared" si="49"/>
        <v>0</v>
      </c>
      <c r="N240" s="37">
        <f t="shared" si="51"/>
        <v>0</v>
      </c>
      <c r="O240" s="35"/>
      <c r="P240" s="36"/>
      <c r="Q240" s="41">
        <f t="shared" si="47"/>
        <v>0</v>
      </c>
    </row>
    <row r="241" spans="2:17" hidden="1">
      <c r="B241" s="21" t="s">
        <v>102</v>
      </c>
      <c r="C241" s="22" t="s">
        <v>206</v>
      </c>
      <c r="D241" s="23">
        <v>15</v>
      </c>
      <c r="E241" s="23" t="s">
        <v>144</v>
      </c>
      <c r="F241" s="24">
        <v>0.2</v>
      </c>
      <c r="G241" s="26">
        <v>137.419088144667</v>
      </c>
      <c r="H241" s="17">
        <f t="shared" si="46"/>
        <v>412.257264434001</v>
      </c>
      <c r="I241" s="15">
        <v>0</v>
      </c>
      <c r="J241" s="278"/>
      <c r="K241" s="15">
        <f t="shared" si="50"/>
        <v>0</v>
      </c>
      <c r="L241" s="37">
        <f t="shared" si="48"/>
        <v>0</v>
      </c>
      <c r="M241" s="37">
        <f t="shared" si="49"/>
        <v>0</v>
      </c>
      <c r="N241" s="37">
        <f t="shared" si="51"/>
        <v>0</v>
      </c>
      <c r="O241" s="35"/>
      <c r="P241" s="36"/>
      <c r="Q241" s="41">
        <f t="shared" si="47"/>
        <v>0</v>
      </c>
    </row>
    <row r="242" spans="2:17" hidden="1">
      <c r="B242" s="66" t="s">
        <v>266</v>
      </c>
      <c r="C242" s="65" t="s">
        <v>267</v>
      </c>
      <c r="D242" s="61"/>
      <c r="E242" s="61"/>
      <c r="F242" s="24"/>
      <c r="G242" s="28"/>
      <c r="H242" s="17"/>
      <c r="I242" s="15">
        <v>0</v>
      </c>
      <c r="J242" s="278"/>
      <c r="K242" s="15">
        <f t="shared" si="50"/>
        <v>0</v>
      </c>
      <c r="L242" s="37">
        <f t="shared" si="48"/>
        <v>0</v>
      </c>
      <c r="M242" s="37">
        <f t="shared" si="49"/>
        <v>0</v>
      </c>
      <c r="N242" s="37">
        <f t="shared" si="51"/>
        <v>0</v>
      </c>
      <c r="O242" s="35"/>
      <c r="P242" s="36"/>
      <c r="Q242" s="41">
        <f t="shared" si="47"/>
        <v>0</v>
      </c>
    </row>
    <row r="243" spans="2:17" hidden="1">
      <c r="B243" s="21" t="s">
        <v>99</v>
      </c>
      <c r="C243" s="22" t="s">
        <v>204</v>
      </c>
      <c r="D243" s="23">
        <v>5</v>
      </c>
      <c r="E243" s="23" t="s">
        <v>144</v>
      </c>
      <c r="F243" s="24">
        <v>0.7</v>
      </c>
      <c r="G243" s="45">
        <v>137.37783354000001</v>
      </c>
      <c r="H243" s="17">
        <f t="shared" si="46"/>
        <v>480.82241739</v>
      </c>
      <c r="I243" s="15">
        <v>0</v>
      </c>
      <c r="J243" s="278"/>
      <c r="K243" s="15">
        <f t="shared" si="50"/>
        <v>0</v>
      </c>
      <c r="L243" s="37">
        <f t="shared" si="48"/>
        <v>0</v>
      </c>
      <c r="M243" s="37">
        <f t="shared" si="49"/>
        <v>0</v>
      </c>
      <c r="N243" s="37">
        <f t="shared" si="51"/>
        <v>0</v>
      </c>
      <c r="O243" s="35"/>
      <c r="P243" s="36"/>
      <c r="Q243" s="41">
        <f t="shared" si="47"/>
        <v>0</v>
      </c>
    </row>
    <row r="244" spans="2:17" hidden="1">
      <c r="B244" s="21" t="s">
        <v>102</v>
      </c>
      <c r="C244" s="22" t="s">
        <v>206</v>
      </c>
      <c r="D244" s="23">
        <v>5</v>
      </c>
      <c r="E244" s="23" t="s">
        <v>144</v>
      </c>
      <c r="F244" s="24">
        <v>0.2</v>
      </c>
      <c r="G244" s="45">
        <v>137.37783354000001</v>
      </c>
      <c r="H244" s="17">
        <f t="shared" si="46"/>
        <v>137.37783354000001</v>
      </c>
      <c r="I244" s="15">
        <v>0</v>
      </c>
      <c r="J244" s="278"/>
      <c r="K244" s="15">
        <f t="shared" si="50"/>
        <v>0</v>
      </c>
      <c r="L244" s="37">
        <f t="shared" si="48"/>
        <v>0</v>
      </c>
      <c r="M244" s="37">
        <f t="shared" si="49"/>
        <v>0</v>
      </c>
      <c r="N244" s="37">
        <f t="shared" si="51"/>
        <v>0</v>
      </c>
      <c r="O244" s="35"/>
      <c r="P244" s="36"/>
      <c r="Q244" s="41">
        <f t="shared" si="47"/>
        <v>0</v>
      </c>
    </row>
    <row r="245" spans="2:17" hidden="1">
      <c r="B245" s="66" t="s">
        <v>268</v>
      </c>
      <c r="C245" s="65" t="s">
        <v>269</v>
      </c>
      <c r="D245" s="61"/>
      <c r="E245" s="61"/>
      <c r="F245" s="24"/>
      <c r="G245" s="28"/>
      <c r="H245" s="17"/>
      <c r="I245" s="15">
        <v>0</v>
      </c>
      <c r="J245" s="278"/>
      <c r="K245" s="15">
        <f t="shared" si="50"/>
        <v>0</v>
      </c>
      <c r="L245" s="37">
        <f t="shared" si="48"/>
        <v>0</v>
      </c>
      <c r="M245" s="37">
        <f t="shared" si="49"/>
        <v>0</v>
      </c>
      <c r="N245" s="37">
        <f t="shared" si="51"/>
        <v>0</v>
      </c>
      <c r="O245" s="35"/>
      <c r="P245" s="36"/>
      <c r="Q245" s="41">
        <f t="shared" si="47"/>
        <v>0</v>
      </c>
    </row>
    <row r="246" spans="2:17" hidden="1">
      <c r="B246" s="21" t="s">
        <v>99</v>
      </c>
      <c r="C246" s="22" t="s">
        <v>204</v>
      </c>
      <c r="D246" s="23">
        <v>5</v>
      </c>
      <c r="E246" s="23" t="s">
        <v>144</v>
      </c>
      <c r="F246" s="24">
        <v>0.7</v>
      </c>
      <c r="G246" s="28">
        <v>68.317625328000005</v>
      </c>
      <c r="H246" s="17">
        <f t="shared" si="46"/>
        <v>239.11168864800001</v>
      </c>
      <c r="I246" s="15">
        <v>0</v>
      </c>
      <c r="J246" s="278"/>
      <c r="K246" s="15">
        <f t="shared" si="50"/>
        <v>0</v>
      </c>
      <c r="L246" s="37">
        <f t="shared" si="48"/>
        <v>0</v>
      </c>
      <c r="M246" s="37">
        <f t="shared" si="49"/>
        <v>0</v>
      </c>
      <c r="N246" s="37">
        <f t="shared" si="51"/>
        <v>0</v>
      </c>
      <c r="O246" s="35"/>
      <c r="P246" s="36"/>
      <c r="Q246" s="41">
        <f t="shared" si="47"/>
        <v>0</v>
      </c>
    </row>
    <row r="247" spans="2:17" hidden="1">
      <c r="B247" s="21" t="s">
        <v>102</v>
      </c>
      <c r="C247" s="22" t="s">
        <v>206</v>
      </c>
      <c r="D247" s="23">
        <v>5</v>
      </c>
      <c r="E247" s="23" t="s">
        <v>144</v>
      </c>
      <c r="F247" s="24">
        <v>0.2</v>
      </c>
      <c r="G247" s="28">
        <v>68.317625328000005</v>
      </c>
      <c r="H247" s="17">
        <f t="shared" si="46"/>
        <v>68.317625328000005</v>
      </c>
      <c r="I247" s="15">
        <v>0</v>
      </c>
      <c r="J247" s="278"/>
      <c r="K247" s="15">
        <f t="shared" si="50"/>
        <v>0</v>
      </c>
      <c r="L247" s="37">
        <f t="shared" si="48"/>
        <v>0</v>
      </c>
      <c r="M247" s="37">
        <f t="shared" si="49"/>
        <v>0</v>
      </c>
      <c r="N247" s="37">
        <f t="shared" si="51"/>
        <v>0</v>
      </c>
      <c r="O247" s="35"/>
      <c r="P247" s="36"/>
      <c r="Q247" s="41">
        <f t="shared" si="47"/>
        <v>0</v>
      </c>
    </row>
    <row r="248" spans="2:17" hidden="1">
      <c r="B248" s="68" t="s">
        <v>270</v>
      </c>
      <c r="C248" s="63" t="s">
        <v>271</v>
      </c>
      <c r="D248" s="61"/>
      <c r="E248" s="61"/>
      <c r="F248" s="24"/>
      <c r="G248" s="45"/>
      <c r="H248" s="17"/>
      <c r="I248" s="15">
        <v>0</v>
      </c>
      <c r="J248" s="278"/>
      <c r="K248" s="15">
        <f t="shared" si="50"/>
        <v>0</v>
      </c>
      <c r="L248" s="37">
        <f t="shared" si="48"/>
        <v>0</v>
      </c>
      <c r="M248" s="37">
        <f t="shared" si="49"/>
        <v>0</v>
      </c>
      <c r="N248" s="37">
        <f t="shared" si="51"/>
        <v>0</v>
      </c>
      <c r="O248" s="35"/>
      <c r="P248" s="36"/>
      <c r="Q248" s="41">
        <f t="shared" si="47"/>
        <v>0</v>
      </c>
    </row>
    <row r="249" spans="2:17" hidden="1">
      <c r="B249" s="66" t="s">
        <v>272</v>
      </c>
      <c r="C249" s="65" t="s">
        <v>273</v>
      </c>
      <c r="D249" s="61"/>
      <c r="E249" s="61"/>
      <c r="F249" s="24"/>
      <c r="G249" s="45"/>
      <c r="H249" s="17"/>
      <c r="I249" s="15">
        <v>0</v>
      </c>
      <c r="J249" s="278"/>
      <c r="K249" s="15">
        <f t="shared" si="50"/>
        <v>0</v>
      </c>
      <c r="L249" s="37">
        <f t="shared" si="48"/>
        <v>0</v>
      </c>
      <c r="M249" s="37">
        <f t="shared" si="49"/>
        <v>0</v>
      </c>
      <c r="N249" s="37">
        <f t="shared" si="51"/>
        <v>0</v>
      </c>
      <c r="O249" s="35"/>
      <c r="P249" s="36"/>
      <c r="Q249" s="41">
        <f t="shared" si="47"/>
        <v>0</v>
      </c>
    </row>
    <row r="250" spans="2:17" hidden="1">
      <c r="B250" s="21" t="s">
        <v>99</v>
      </c>
      <c r="C250" s="22" t="s">
        <v>204</v>
      </c>
      <c r="D250" s="23">
        <v>90</v>
      </c>
      <c r="E250" s="23" t="s">
        <v>144</v>
      </c>
      <c r="F250" s="24">
        <v>0.7</v>
      </c>
      <c r="G250" s="28">
        <v>260.33718274900002</v>
      </c>
      <c r="H250" s="17">
        <f t="shared" ref="H250:H292" si="52">G250*D250*F250</f>
        <v>16401.242513187</v>
      </c>
      <c r="I250" s="15">
        <v>0</v>
      </c>
      <c r="J250" s="278"/>
      <c r="K250" s="15">
        <f t="shared" si="50"/>
        <v>0</v>
      </c>
      <c r="L250" s="37">
        <f t="shared" si="48"/>
        <v>0</v>
      </c>
      <c r="M250" s="37">
        <f t="shared" si="49"/>
        <v>0</v>
      </c>
      <c r="N250" s="37">
        <f t="shared" si="51"/>
        <v>0</v>
      </c>
      <c r="O250" s="35"/>
      <c r="P250" s="36"/>
      <c r="Q250" s="41">
        <f t="shared" si="47"/>
        <v>0</v>
      </c>
    </row>
    <row r="251" spans="2:17" hidden="1">
      <c r="B251" s="21" t="s">
        <v>102</v>
      </c>
      <c r="C251" s="22" t="s">
        <v>206</v>
      </c>
      <c r="D251" s="23">
        <v>90</v>
      </c>
      <c r="E251" s="23" t="s">
        <v>144</v>
      </c>
      <c r="F251" s="24">
        <v>0.2</v>
      </c>
      <c r="G251" s="28">
        <v>260.33718274900002</v>
      </c>
      <c r="H251" s="17">
        <f t="shared" si="52"/>
        <v>4686.0692894820013</v>
      </c>
      <c r="I251" s="15">
        <v>0</v>
      </c>
      <c r="J251" s="278"/>
      <c r="K251" s="15">
        <f t="shared" si="50"/>
        <v>0</v>
      </c>
      <c r="L251" s="37">
        <f t="shared" si="48"/>
        <v>0</v>
      </c>
      <c r="M251" s="37">
        <f t="shared" si="49"/>
        <v>0</v>
      </c>
      <c r="N251" s="37">
        <f t="shared" si="51"/>
        <v>0</v>
      </c>
      <c r="O251" s="35"/>
      <c r="P251" s="36"/>
      <c r="Q251" s="41">
        <f t="shared" si="47"/>
        <v>0</v>
      </c>
    </row>
    <row r="252" spans="2:17" hidden="1">
      <c r="B252" s="66" t="s">
        <v>274</v>
      </c>
      <c r="C252" s="65" t="s">
        <v>275</v>
      </c>
      <c r="D252" s="61"/>
      <c r="E252" s="61"/>
      <c r="F252" s="24"/>
      <c r="G252" s="28"/>
      <c r="H252" s="17"/>
      <c r="I252" s="15">
        <v>0</v>
      </c>
      <c r="J252" s="278"/>
      <c r="K252" s="15">
        <f t="shared" si="50"/>
        <v>0</v>
      </c>
      <c r="L252" s="37">
        <f t="shared" si="48"/>
        <v>0</v>
      </c>
      <c r="M252" s="37">
        <f t="shared" si="49"/>
        <v>0</v>
      </c>
      <c r="N252" s="37">
        <f t="shared" si="51"/>
        <v>0</v>
      </c>
      <c r="O252" s="35"/>
      <c r="P252" s="36"/>
      <c r="Q252" s="41">
        <f t="shared" si="47"/>
        <v>0</v>
      </c>
    </row>
    <row r="253" spans="2:17" hidden="1">
      <c r="B253" s="21" t="s">
        <v>99</v>
      </c>
      <c r="C253" s="22" t="s">
        <v>204</v>
      </c>
      <c r="D253" s="23">
        <v>10</v>
      </c>
      <c r="E253" s="23" t="s">
        <v>144</v>
      </c>
      <c r="F253" s="24">
        <v>0.7</v>
      </c>
      <c r="G253" s="28">
        <v>215.96785542999999</v>
      </c>
      <c r="H253" s="17">
        <f t="shared" si="52"/>
        <v>1511.7749880099996</v>
      </c>
      <c r="I253" s="15">
        <v>0</v>
      </c>
      <c r="J253" s="278"/>
      <c r="K253" s="15">
        <f t="shared" si="50"/>
        <v>0</v>
      </c>
      <c r="L253" s="37">
        <f t="shared" si="48"/>
        <v>0</v>
      </c>
      <c r="M253" s="37">
        <f t="shared" si="49"/>
        <v>0</v>
      </c>
      <c r="N253" s="37">
        <f t="shared" si="51"/>
        <v>0</v>
      </c>
      <c r="O253" s="35"/>
      <c r="P253" s="36"/>
      <c r="Q253" s="41">
        <f t="shared" si="47"/>
        <v>0</v>
      </c>
    </row>
    <row r="254" spans="2:17" hidden="1">
      <c r="B254" s="21" t="s">
        <v>102</v>
      </c>
      <c r="C254" s="22" t="s">
        <v>206</v>
      </c>
      <c r="D254" s="23">
        <v>10</v>
      </c>
      <c r="E254" s="23" t="s">
        <v>144</v>
      </c>
      <c r="F254" s="24">
        <v>0.2</v>
      </c>
      <c r="G254" s="28">
        <v>215.96785542999999</v>
      </c>
      <c r="H254" s="17">
        <f t="shared" si="52"/>
        <v>431.93571085999997</v>
      </c>
      <c r="I254" s="15">
        <v>0</v>
      </c>
      <c r="J254" s="278"/>
      <c r="K254" s="15">
        <f t="shared" si="50"/>
        <v>0</v>
      </c>
      <c r="L254" s="37">
        <f t="shared" si="48"/>
        <v>0</v>
      </c>
      <c r="M254" s="37">
        <f t="shared" si="49"/>
        <v>0</v>
      </c>
      <c r="N254" s="37">
        <f t="shared" si="51"/>
        <v>0</v>
      </c>
      <c r="O254" s="35"/>
      <c r="P254" s="36"/>
      <c r="Q254" s="41">
        <f t="shared" si="47"/>
        <v>0</v>
      </c>
    </row>
    <row r="255" spans="2:17" hidden="1">
      <c r="B255" s="66" t="s">
        <v>276</v>
      </c>
      <c r="C255" s="65" t="s">
        <v>277</v>
      </c>
      <c r="D255" s="61"/>
      <c r="E255" s="61"/>
      <c r="F255" s="24"/>
      <c r="G255" s="28"/>
      <c r="H255" s="17"/>
      <c r="I255" s="15">
        <v>0</v>
      </c>
      <c r="J255" s="278"/>
      <c r="K255" s="15">
        <f t="shared" si="50"/>
        <v>0</v>
      </c>
      <c r="L255" s="37">
        <f t="shared" si="48"/>
        <v>0</v>
      </c>
      <c r="M255" s="37">
        <f t="shared" si="49"/>
        <v>0</v>
      </c>
      <c r="N255" s="37">
        <f t="shared" si="51"/>
        <v>0</v>
      </c>
      <c r="O255" s="35"/>
      <c r="P255" s="36"/>
      <c r="Q255" s="41">
        <f t="shared" si="47"/>
        <v>0</v>
      </c>
    </row>
    <row r="256" spans="2:17" hidden="1">
      <c r="B256" s="21" t="s">
        <v>99</v>
      </c>
      <c r="C256" s="22" t="s">
        <v>204</v>
      </c>
      <c r="D256" s="23">
        <v>15</v>
      </c>
      <c r="E256" s="23" t="s">
        <v>144</v>
      </c>
      <c r="F256" s="24">
        <v>0.7</v>
      </c>
      <c r="G256" s="28">
        <v>202.31258128533301</v>
      </c>
      <c r="H256" s="17">
        <f t="shared" si="52"/>
        <v>2124.2821034959966</v>
      </c>
      <c r="I256" s="15">
        <v>0</v>
      </c>
      <c r="J256" s="278"/>
      <c r="K256" s="15">
        <f t="shared" si="50"/>
        <v>0</v>
      </c>
      <c r="L256" s="37">
        <f t="shared" si="48"/>
        <v>0</v>
      </c>
      <c r="M256" s="37">
        <f t="shared" si="49"/>
        <v>0</v>
      </c>
      <c r="N256" s="37">
        <f t="shared" si="51"/>
        <v>0</v>
      </c>
      <c r="O256" s="35"/>
      <c r="P256" s="36"/>
      <c r="Q256" s="41">
        <f t="shared" si="47"/>
        <v>0</v>
      </c>
    </row>
    <row r="257" spans="2:17" hidden="1">
      <c r="B257" s="21" t="s">
        <v>102</v>
      </c>
      <c r="C257" s="22" t="s">
        <v>206</v>
      </c>
      <c r="D257" s="23">
        <v>15</v>
      </c>
      <c r="E257" s="23" t="s">
        <v>144</v>
      </c>
      <c r="F257" s="24">
        <v>0.2</v>
      </c>
      <c r="G257" s="28">
        <v>202.31258128533301</v>
      </c>
      <c r="H257" s="17">
        <f t="shared" si="52"/>
        <v>606.93774385599897</v>
      </c>
      <c r="I257" s="15">
        <v>0</v>
      </c>
      <c r="J257" s="278"/>
      <c r="K257" s="15">
        <f t="shared" si="50"/>
        <v>0</v>
      </c>
      <c r="L257" s="37">
        <f t="shared" si="48"/>
        <v>0</v>
      </c>
      <c r="M257" s="37">
        <f t="shared" si="49"/>
        <v>0</v>
      </c>
      <c r="N257" s="37">
        <f t="shared" si="51"/>
        <v>0</v>
      </c>
      <c r="O257" s="35"/>
      <c r="P257" s="36"/>
      <c r="Q257" s="41">
        <f t="shared" si="47"/>
        <v>0</v>
      </c>
    </row>
    <row r="258" spans="2:17" hidden="1">
      <c r="B258" s="66" t="s">
        <v>278</v>
      </c>
      <c r="C258" s="65" t="s">
        <v>279</v>
      </c>
      <c r="D258" s="61"/>
      <c r="E258" s="61"/>
      <c r="F258" s="24"/>
      <c r="G258" s="28"/>
      <c r="H258" s="17"/>
      <c r="I258" s="15">
        <v>0</v>
      </c>
      <c r="J258" s="278"/>
      <c r="K258" s="15">
        <f t="shared" si="50"/>
        <v>0</v>
      </c>
      <c r="L258" s="37">
        <f t="shared" si="48"/>
        <v>0</v>
      </c>
      <c r="M258" s="37">
        <f t="shared" si="49"/>
        <v>0</v>
      </c>
      <c r="N258" s="37">
        <f t="shared" si="51"/>
        <v>0</v>
      </c>
      <c r="O258" s="35"/>
      <c r="P258" s="36"/>
      <c r="Q258" s="41">
        <f t="shared" si="47"/>
        <v>0</v>
      </c>
    </row>
    <row r="259" spans="2:17" hidden="1">
      <c r="B259" s="21" t="s">
        <v>99</v>
      </c>
      <c r="C259" s="22" t="s">
        <v>204</v>
      </c>
      <c r="D259" s="23">
        <v>5</v>
      </c>
      <c r="E259" s="23" t="s">
        <v>144</v>
      </c>
      <c r="F259" s="24">
        <v>0.7</v>
      </c>
      <c r="G259" s="28">
        <v>173.2693396</v>
      </c>
      <c r="H259" s="17">
        <f t="shared" si="52"/>
        <v>606.44268859999988</v>
      </c>
      <c r="I259" s="15">
        <v>0</v>
      </c>
      <c r="J259" s="278"/>
      <c r="K259" s="15">
        <f t="shared" si="50"/>
        <v>0</v>
      </c>
      <c r="L259" s="37">
        <f t="shared" si="48"/>
        <v>0</v>
      </c>
      <c r="M259" s="37">
        <f t="shared" si="49"/>
        <v>0</v>
      </c>
      <c r="N259" s="37">
        <f t="shared" si="51"/>
        <v>0</v>
      </c>
      <c r="O259" s="35"/>
      <c r="P259" s="36"/>
      <c r="Q259" s="41">
        <f t="shared" si="47"/>
        <v>0</v>
      </c>
    </row>
    <row r="260" spans="2:17" hidden="1">
      <c r="B260" s="21" t="s">
        <v>102</v>
      </c>
      <c r="C260" s="22" t="s">
        <v>206</v>
      </c>
      <c r="D260" s="23">
        <v>5</v>
      </c>
      <c r="E260" s="23" t="s">
        <v>144</v>
      </c>
      <c r="F260" s="24">
        <v>0.2</v>
      </c>
      <c r="G260" s="28">
        <v>173.2693396</v>
      </c>
      <c r="H260" s="17">
        <f t="shared" si="52"/>
        <v>173.2693396</v>
      </c>
      <c r="I260" s="15">
        <v>0</v>
      </c>
      <c r="J260" s="278"/>
      <c r="K260" s="15">
        <f t="shared" si="50"/>
        <v>0</v>
      </c>
      <c r="L260" s="37">
        <f t="shared" si="48"/>
        <v>0</v>
      </c>
      <c r="M260" s="37">
        <f t="shared" si="49"/>
        <v>0</v>
      </c>
      <c r="N260" s="37">
        <f t="shared" si="51"/>
        <v>0</v>
      </c>
      <c r="O260" s="35"/>
      <c r="P260" s="36"/>
      <c r="Q260" s="41">
        <f t="shared" si="47"/>
        <v>0</v>
      </c>
    </row>
    <row r="261" spans="2:17" hidden="1">
      <c r="B261" s="66" t="s">
        <v>280</v>
      </c>
      <c r="C261" s="65" t="s">
        <v>281</v>
      </c>
      <c r="D261" s="61"/>
      <c r="E261" s="61"/>
      <c r="F261" s="24"/>
      <c r="G261" s="28"/>
      <c r="H261" s="17"/>
      <c r="I261" s="15">
        <v>0</v>
      </c>
      <c r="J261" s="278"/>
      <c r="K261" s="15">
        <f t="shared" si="50"/>
        <v>0</v>
      </c>
      <c r="L261" s="37">
        <f t="shared" si="48"/>
        <v>0</v>
      </c>
      <c r="M261" s="37">
        <f t="shared" si="49"/>
        <v>0</v>
      </c>
      <c r="N261" s="37">
        <f t="shared" si="51"/>
        <v>0</v>
      </c>
      <c r="O261" s="35"/>
      <c r="P261" s="36"/>
      <c r="Q261" s="41">
        <f t="shared" si="47"/>
        <v>0</v>
      </c>
    </row>
    <row r="262" spans="2:17" hidden="1">
      <c r="B262" s="21" t="s">
        <v>99</v>
      </c>
      <c r="C262" s="22" t="s">
        <v>204</v>
      </c>
      <c r="D262" s="23">
        <v>5</v>
      </c>
      <c r="E262" s="23" t="s">
        <v>144</v>
      </c>
      <c r="F262" s="24">
        <v>0.7</v>
      </c>
      <c r="G262" s="28">
        <v>173.2693396</v>
      </c>
      <c r="H262" s="17">
        <f t="shared" si="52"/>
        <v>606.44268859999988</v>
      </c>
      <c r="I262" s="15">
        <v>0</v>
      </c>
      <c r="J262" s="278"/>
      <c r="K262" s="15">
        <f t="shared" si="50"/>
        <v>0</v>
      </c>
      <c r="L262" s="37">
        <f t="shared" si="48"/>
        <v>0</v>
      </c>
      <c r="M262" s="37">
        <f t="shared" si="49"/>
        <v>0</v>
      </c>
      <c r="N262" s="37">
        <f t="shared" si="51"/>
        <v>0</v>
      </c>
      <c r="O262" s="35"/>
      <c r="P262" s="36"/>
      <c r="Q262" s="41">
        <f t="shared" si="47"/>
        <v>0</v>
      </c>
    </row>
    <row r="263" spans="2:17" hidden="1">
      <c r="B263" s="21" t="s">
        <v>102</v>
      </c>
      <c r="C263" s="22" t="s">
        <v>206</v>
      </c>
      <c r="D263" s="23">
        <v>5</v>
      </c>
      <c r="E263" s="23" t="s">
        <v>144</v>
      </c>
      <c r="F263" s="24">
        <v>0.2</v>
      </c>
      <c r="G263" s="28">
        <v>173.2693396</v>
      </c>
      <c r="H263" s="17">
        <f t="shared" si="52"/>
        <v>173.2693396</v>
      </c>
      <c r="I263" s="15">
        <v>0</v>
      </c>
      <c r="J263" s="278"/>
      <c r="K263" s="15">
        <f t="shared" si="50"/>
        <v>0</v>
      </c>
      <c r="L263" s="37">
        <f t="shared" si="48"/>
        <v>0</v>
      </c>
      <c r="M263" s="37">
        <f t="shared" si="49"/>
        <v>0</v>
      </c>
      <c r="N263" s="37">
        <f t="shared" si="51"/>
        <v>0</v>
      </c>
      <c r="O263" s="35"/>
      <c r="P263" s="36"/>
      <c r="Q263" s="41">
        <f t="shared" si="47"/>
        <v>0</v>
      </c>
    </row>
    <row r="264" spans="2:17" hidden="1">
      <c r="B264" s="66" t="s">
        <v>282</v>
      </c>
      <c r="C264" s="65" t="s">
        <v>283</v>
      </c>
      <c r="D264" s="61"/>
      <c r="E264" s="61"/>
      <c r="F264" s="24"/>
      <c r="G264" s="28"/>
      <c r="H264" s="17"/>
      <c r="I264" s="15">
        <v>0</v>
      </c>
      <c r="J264" s="278"/>
      <c r="K264" s="15">
        <f t="shared" si="50"/>
        <v>0</v>
      </c>
      <c r="L264" s="37">
        <f t="shared" si="48"/>
        <v>0</v>
      </c>
      <c r="M264" s="37">
        <f t="shared" si="49"/>
        <v>0</v>
      </c>
      <c r="N264" s="37">
        <f t="shared" si="51"/>
        <v>0</v>
      </c>
      <c r="O264" s="35"/>
      <c r="P264" s="36"/>
      <c r="Q264" s="41">
        <f t="shared" si="47"/>
        <v>0</v>
      </c>
    </row>
    <row r="265" spans="2:17" hidden="1">
      <c r="B265" s="21" t="s">
        <v>99</v>
      </c>
      <c r="C265" s="22" t="s">
        <v>204</v>
      </c>
      <c r="D265" s="23">
        <v>5</v>
      </c>
      <c r="E265" s="23" t="s">
        <v>144</v>
      </c>
      <c r="F265" s="24">
        <v>0.7</v>
      </c>
      <c r="G265" s="28">
        <v>86.263378357999997</v>
      </c>
      <c r="H265" s="17">
        <f t="shared" si="52"/>
        <v>301.92182425299995</v>
      </c>
      <c r="I265" s="15">
        <v>0</v>
      </c>
      <c r="J265" s="278"/>
      <c r="K265" s="15">
        <f t="shared" si="50"/>
        <v>0</v>
      </c>
      <c r="L265" s="37">
        <f t="shared" si="48"/>
        <v>0</v>
      </c>
      <c r="M265" s="37">
        <f t="shared" si="49"/>
        <v>0</v>
      </c>
      <c r="N265" s="37">
        <f t="shared" si="51"/>
        <v>0</v>
      </c>
      <c r="O265" s="35"/>
      <c r="P265" s="36"/>
      <c r="Q265" s="41">
        <f t="shared" si="47"/>
        <v>0</v>
      </c>
    </row>
    <row r="266" spans="2:17" hidden="1">
      <c r="B266" s="21" t="s">
        <v>102</v>
      </c>
      <c r="C266" s="22" t="s">
        <v>206</v>
      </c>
      <c r="D266" s="23">
        <v>5</v>
      </c>
      <c r="E266" s="23" t="s">
        <v>144</v>
      </c>
      <c r="F266" s="24">
        <v>0.2</v>
      </c>
      <c r="G266" s="28">
        <v>86.263378357999997</v>
      </c>
      <c r="H266" s="17">
        <f t="shared" si="52"/>
        <v>86.263378358000011</v>
      </c>
      <c r="I266" s="15">
        <v>0</v>
      </c>
      <c r="J266" s="278"/>
      <c r="K266" s="15">
        <f t="shared" si="50"/>
        <v>0</v>
      </c>
      <c r="L266" s="37">
        <f t="shared" si="48"/>
        <v>0</v>
      </c>
      <c r="M266" s="37">
        <f t="shared" si="49"/>
        <v>0</v>
      </c>
      <c r="N266" s="37">
        <f t="shared" si="51"/>
        <v>0</v>
      </c>
      <c r="O266" s="35"/>
      <c r="P266" s="36"/>
      <c r="Q266" s="41">
        <f t="shared" ref="Q266:Q329" si="53">SUM(S266:AL266)</f>
        <v>0</v>
      </c>
    </row>
    <row r="267" spans="2:17" hidden="1">
      <c r="B267" s="62">
        <v>3.6</v>
      </c>
      <c r="C267" s="63" t="s">
        <v>284</v>
      </c>
      <c r="D267" s="61"/>
      <c r="E267" s="61"/>
      <c r="F267" s="24"/>
      <c r="G267" s="28"/>
      <c r="H267" s="17"/>
      <c r="I267" s="15">
        <v>0</v>
      </c>
      <c r="J267" s="278"/>
      <c r="K267" s="15">
        <f t="shared" si="50"/>
        <v>0</v>
      </c>
      <c r="L267" s="37">
        <f t="shared" ref="L267:L330" si="54">I267*G267*F267</f>
        <v>0</v>
      </c>
      <c r="M267" s="37">
        <f t="shared" ref="M267:M330" si="55">J267*G267*F267</f>
        <v>0</v>
      </c>
      <c r="N267" s="37">
        <f t="shared" si="51"/>
        <v>0</v>
      </c>
      <c r="O267" s="35"/>
      <c r="P267" s="36"/>
      <c r="Q267" s="41">
        <f t="shared" si="53"/>
        <v>0</v>
      </c>
    </row>
    <row r="268" spans="2:17" hidden="1">
      <c r="B268" s="66" t="s">
        <v>285</v>
      </c>
      <c r="C268" s="65" t="s">
        <v>286</v>
      </c>
      <c r="D268" s="61"/>
      <c r="E268" s="61"/>
      <c r="F268" s="24"/>
      <c r="G268" s="28"/>
      <c r="H268" s="17"/>
      <c r="I268" s="15">
        <v>0</v>
      </c>
      <c r="J268" s="278"/>
      <c r="K268" s="15">
        <f t="shared" ref="K268:K331" si="56">J268+I268</f>
        <v>0</v>
      </c>
      <c r="L268" s="37">
        <f t="shared" si="54"/>
        <v>0</v>
      </c>
      <c r="M268" s="37">
        <f t="shared" si="55"/>
        <v>0</v>
      </c>
      <c r="N268" s="37">
        <f t="shared" ref="N268:N331" si="57">L268+M268</f>
        <v>0</v>
      </c>
      <c r="O268" s="35"/>
      <c r="P268" s="36"/>
      <c r="Q268" s="41">
        <f t="shared" si="53"/>
        <v>0</v>
      </c>
    </row>
    <row r="269" spans="2:17" hidden="1">
      <c r="B269" s="21" t="s">
        <v>99</v>
      </c>
      <c r="C269" s="22" t="s">
        <v>204</v>
      </c>
      <c r="D269" s="23">
        <v>50</v>
      </c>
      <c r="E269" s="23" t="s">
        <v>144</v>
      </c>
      <c r="F269" s="24">
        <v>0.7</v>
      </c>
      <c r="G269" s="69">
        <v>158.7642205992</v>
      </c>
      <c r="H269" s="17">
        <f t="shared" si="52"/>
        <v>5556.747720972</v>
      </c>
      <c r="I269" s="15">
        <v>0</v>
      </c>
      <c r="J269" s="278"/>
      <c r="K269" s="15">
        <f t="shared" si="56"/>
        <v>0</v>
      </c>
      <c r="L269" s="37">
        <f t="shared" si="54"/>
        <v>0</v>
      </c>
      <c r="M269" s="37">
        <f t="shared" si="55"/>
        <v>0</v>
      </c>
      <c r="N269" s="37">
        <f t="shared" si="57"/>
        <v>0</v>
      </c>
      <c r="O269" s="35"/>
      <c r="P269" s="36"/>
      <c r="Q269" s="41">
        <f t="shared" si="53"/>
        <v>0</v>
      </c>
    </row>
    <row r="270" spans="2:17" hidden="1">
      <c r="B270" s="21" t="s">
        <v>102</v>
      </c>
      <c r="C270" s="22" t="s">
        <v>206</v>
      </c>
      <c r="D270" s="23">
        <v>50</v>
      </c>
      <c r="E270" s="23" t="s">
        <v>144</v>
      </c>
      <c r="F270" s="24">
        <v>0.2</v>
      </c>
      <c r="G270" s="69">
        <v>158.7642205992</v>
      </c>
      <c r="H270" s="17">
        <f t="shared" si="52"/>
        <v>1587.6422059920001</v>
      </c>
      <c r="I270" s="15">
        <v>0</v>
      </c>
      <c r="J270" s="278"/>
      <c r="K270" s="15">
        <f t="shared" si="56"/>
        <v>0</v>
      </c>
      <c r="L270" s="37">
        <f t="shared" si="54"/>
        <v>0</v>
      </c>
      <c r="M270" s="37">
        <f t="shared" si="55"/>
        <v>0</v>
      </c>
      <c r="N270" s="37">
        <f t="shared" si="57"/>
        <v>0</v>
      </c>
      <c r="O270" s="35"/>
      <c r="P270" s="36"/>
      <c r="Q270" s="41">
        <f t="shared" si="53"/>
        <v>0</v>
      </c>
    </row>
    <row r="271" spans="2:17" hidden="1">
      <c r="B271" s="66" t="s">
        <v>287</v>
      </c>
      <c r="C271" s="65" t="s">
        <v>288</v>
      </c>
      <c r="D271" s="61"/>
      <c r="E271" s="61"/>
      <c r="F271" s="24"/>
      <c r="G271" s="28"/>
      <c r="H271" s="17"/>
      <c r="I271" s="15">
        <v>0</v>
      </c>
      <c r="J271" s="278"/>
      <c r="K271" s="15">
        <f t="shared" si="56"/>
        <v>0</v>
      </c>
      <c r="L271" s="37">
        <f t="shared" si="54"/>
        <v>0</v>
      </c>
      <c r="M271" s="37">
        <f t="shared" si="55"/>
        <v>0</v>
      </c>
      <c r="N271" s="37">
        <f t="shared" si="57"/>
        <v>0</v>
      </c>
      <c r="O271" s="35"/>
      <c r="P271" s="36"/>
      <c r="Q271" s="41">
        <f t="shared" si="53"/>
        <v>0</v>
      </c>
    </row>
    <row r="272" spans="2:17" hidden="1">
      <c r="B272" s="21" t="s">
        <v>99</v>
      </c>
      <c r="C272" s="22" t="s">
        <v>204</v>
      </c>
      <c r="D272" s="23">
        <v>25</v>
      </c>
      <c r="E272" s="23" t="s">
        <v>144</v>
      </c>
      <c r="F272" s="24">
        <v>0.7</v>
      </c>
      <c r="G272" s="45">
        <v>144.25910159840001</v>
      </c>
      <c r="H272" s="17">
        <f t="shared" si="52"/>
        <v>2524.5342779719999</v>
      </c>
      <c r="I272" s="15">
        <v>0</v>
      </c>
      <c r="J272" s="278"/>
      <c r="K272" s="15">
        <f t="shared" si="56"/>
        <v>0</v>
      </c>
      <c r="L272" s="37">
        <f t="shared" si="54"/>
        <v>0</v>
      </c>
      <c r="M272" s="37">
        <f t="shared" si="55"/>
        <v>0</v>
      </c>
      <c r="N272" s="37">
        <f t="shared" si="57"/>
        <v>0</v>
      </c>
      <c r="O272" s="35"/>
      <c r="P272" s="36"/>
      <c r="Q272" s="41">
        <f t="shared" si="53"/>
        <v>0</v>
      </c>
    </row>
    <row r="273" spans="2:17" hidden="1">
      <c r="B273" s="21" t="s">
        <v>102</v>
      </c>
      <c r="C273" s="22" t="s">
        <v>206</v>
      </c>
      <c r="D273" s="23">
        <v>25</v>
      </c>
      <c r="E273" s="23" t="s">
        <v>144</v>
      </c>
      <c r="F273" s="24">
        <v>0.2</v>
      </c>
      <c r="G273" s="45">
        <v>144.25910159840001</v>
      </c>
      <c r="H273" s="17">
        <f t="shared" si="52"/>
        <v>721.29550799200013</v>
      </c>
      <c r="I273" s="15">
        <v>0</v>
      </c>
      <c r="J273" s="278"/>
      <c r="K273" s="15">
        <f t="shared" si="56"/>
        <v>0</v>
      </c>
      <c r="L273" s="37">
        <f t="shared" si="54"/>
        <v>0</v>
      </c>
      <c r="M273" s="37">
        <f t="shared" si="55"/>
        <v>0</v>
      </c>
      <c r="N273" s="37">
        <f t="shared" si="57"/>
        <v>0</v>
      </c>
      <c r="O273" s="35"/>
      <c r="P273" s="36"/>
      <c r="Q273" s="41">
        <f t="shared" si="53"/>
        <v>0</v>
      </c>
    </row>
    <row r="274" spans="2:17" hidden="1">
      <c r="B274" s="66" t="s">
        <v>289</v>
      </c>
      <c r="C274" s="65" t="s">
        <v>290</v>
      </c>
      <c r="D274" s="61"/>
      <c r="E274" s="61"/>
      <c r="F274" s="24"/>
      <c r="G274" s="28"/>
      <c r="H274" s="17"/>
      <c r="I274" s="15">
        <v>0</v>
      </c>
      <c r="J274" s="278"/>
      <c r="K274" s="15">
        <f t="shared" si="56"/>
        <v>0</v>
      </c>
      <c r="L274" s="37">
        <f t="shared" si="54"/>
        <v>0</v>
      </c>
      <c r="M274" s="37">
        <f t="shared" si="55"/>
        <v>0</v>
      </c>
      <c r="N274" s="37">
        <f t="shared" si="57"/>
        <v>0</v>
      </c>
      <c r="O274" s="35"/>
      <c r="P274" s="36"/>
      <c r="Q274" s="41">
        <f t="shared" si="53"/>
        <v>0</v>
      </c>
    </row>
    <row r="275" spans="2:17" hidden="1">
      <c r="B275" s="21" t="s">
        <v>99</v>
      </c>
      <c r="C275" s="22" t="s">
        <v>204</v>
      </c>
      <c r="D275" s="23">
        <v>40</v>
      </c>
      <c r="E275" s="23" t="s">
        <v>144</v>
      </c>
      <c r="F275" s="24">
        <v>0.7</v>
      </c>
      <c r="G275" s="28">
        <v>137.42424497024999</v>
      </c>
      <c r="H275" s="17">
        <f t="shared" si="52"/>
        <v>3847.8788591669995</v>
      </c>
      <c r="I275" s="15">
        <v>0</v>
      </c>
      <c r="J275" s="278"/>
      <c r="K275" s="15">
        <f t="shared" si="56"/>
        <v>0</v>
      </c>
      <c r="L275" s="37">
        <f t="shared" si="54"/>
        <v>0</v>
      </c>
      <c r="M275" s="37">
        <f t="shared" si="55"/>
        <v>0</v>
      </c>
      <c r="N275" s="37">
        <f t="shared" si="57"/>
        <v>0</v>
      </c>
      <c r="O275" s="35"/>
      <c r="P275" s="36"/>
      <c r="Q275" s="41">
        <f t="shared" si="53"/>
        <v>0</v>
      </c>
    </row>
    <row r="276" spans="2:17" hidden="1">
      <c r="B276" s="21" t="s">
        <v>102</v>
      </c>
      <c r="C276" s="22" t="s">
        <v>206</v>
      </c>
      <c r="D276" s="23">
        <v>40</v>
      </c>
      <c r="E276" s="23" t="s">
        <v>144</v>
      </c>
      <c r="F276" s="24">
        <v>0.2</v>
      </c>
      <c r="G276" s="28">
        <v>137.42424497024999</v>
      </c>
      <c r="H276" s="17">
        <f t="shared" si="52"/>
        <v>1099.3939597619999</v>
      </c>
      <c r="I276" s="15">
        <v>0</v>
      </c>
      <c r="J276" s="278"/>
      <c r="K276" s="15">
        <f t="shared" si="56"/>
        <v>0</v>
      </c>
      <c r="L276" s="37">
        <f t="shared" si="54"/>
        <v>0</v>
      </c>
      <c r="M276" s="37">
        <f t="shared" si="55"/>
        <v>0</v>
      </c>
      <c r="N276" s="37">
        <f t="shared" si="57"/>
        <v>0</v>
      </c>
      <c r="O276" s="35"/>
      <c r="P276" s="36"/>
      <c r="Q276" s="41">
        <f t="shared" si="53"/>
        <v>0</v>
      </c>
    </row>
    <row r="277" spans="2:17" hidden="1">
      <c r="B277" s="66" t="s">
        <v>291</v>
      </c>
      <c r="C277" s="65" t="s">
        <v>292</v>
      </c>
      <c r="D277" s="61"/>
      <c r="E277" s="61"/>
      <c r="F277" s="24"/>
      <c r="G277" s="28"/>
      <c r="H277" s="17"/>
      <c r="I277" s="15">
        <v>0</v>
      </c>
      <c r="J277" s="278"/>
      <c r="K277" s="15">
        <f t="shared" si="56"/>
        <v>0</v>
      </c>
      <c r="L277" s="37">
        <f t="shared" si="54"/>
        <v>0</v>
      </c>
      <c r="M277" s="37">
        <f t="shared" si="55"/>
        <v>0</v>
      </c>
      <c r="N277" s="37">
        <f t="shared" si="57"/>
        <v>0</v>
      </c>
      <c r="O277" s="35"/>
      <c r="P277" s="36"/>
      <c r="Q277" s="41">
        <f t="shared" si="53"/>
        <v>0</v>
      </c>
    </row>
    <row r="278" spans="2:17" hidden="1">
      <c r="B278" s="21" t="s">
        <v>99</v>
      </c>
      <c r="C278" s="22" t="s">
        <v>204</v>
      </c>
      <c r="D278" s="23">
        <v>10</v>
      </c>
      <c r="E278" s="23" t="s">
        <v>144</v>
      </c>
      <c r="F278" s="24">
        <v>0.7</v>
      </c>
      <c r="G278" s="28">
        <v>137.439715447</v>
      </c>
      <c r="H278" s="17">
        <f t="shared" si="52"/>
        <v>962.07800812899995</v>
      </c>
      <c r="I278" s="15">
        <v>0</v>
      </c>
      <c r="J278" s="278"/>
      <c r="K278" s="15">
        <f t="shared" si="56"/>
        <v>0</v>
      </c>
      <c r="L278" s="37">
        <f t="shared" si="54"/>
        <v>0</v>
      </c>
      <c r="M278" s="37">
        <f t="shared" si="55"/>
        <v>0</v>
      </c>
      <c r="N278" s="37">
        <f t="shared" si="57"/>
        <v>0</v>
      </c>
      <c r="O278" s="35"/>
      <c r="P278" s="36"/>
      <c r="Q278" s="41">
        <f t="shared" si="53"/>
        <v>0</v>
      </c>
    </row>
    <row r="279" spans="2:17" hidden="1">
      <c r="B279" s="21" t="s">
        <v>102</v>
      </c>
      <c r="C279" s="22" t="s">
        <v>206</v>
      </c>
      <c r="D279" s="23">
        <v>10</v>
      </c>
      <c r="E279" s="23" t="s">
        <v>144</v>
      </c>
      <c r="F279" s="24">
        <v>0.2</v>
      </c>
      <c r="G279" s="28">
        <v>137.439715447</v>
      </c>
      <c r="H279" s="17">
        <f t="shared" si="52"/>
        <v>274.879430894</v>
      </c>
      <c r="I279" s="15">
        <v>0</v>
      </c>
      <c r="J279" s="278"/>
      <c r="K279" s="15">
        <f t="shared" si="56"/>
        <v>0</v>
      </c>
      <c r="L279" s="37">
        <f t="shared" si="54"/>
        <v>0</v>
      </c>
      <c r="M279" s="37">
        <f t="shared" si="55"/>
        <v>0</v>
      </c>
      <c r="N279" s="37">
        <f t="shared" si="57"/>
        <v>0</v>
      </c>
      <c r="O279" s="35"/>
      <c r="P279" s="36"/>
      <c r="Q279" s="41">
        <f t="shared" si="53"/>
        <v>0</v>
      </c>
    </row>
    <row r="280" spans="2:17" hidden="1">
      <c r="B280" s="62">
        <v>3.7</v>
      </c>
      <c r="C280" s="63" t="s">
        <v>293</v>
      </c>
      <c r="D280" s="61"/>
      <c r="E280" s="61"/>
      <c r="F280" s="24"/>
      <c r="G280" s="28"/>
      <c r="H280" s="17"/>
      <c r="I280" s="15">
        <v>0</v>
      </c>
      <c r="J280" s="278"/>
      <c r="K280" s="15">
        <f t="shared" si="56"/>
        <v>0</v>
      </c>
      <c r="L280" s="37">
        <f t="shared" si="54"/>
        <v>0</v>
      </c>
      <c r="M280" s="37">
        <f t="shared" si="55"/>
        <v>0</v>
      </c>
      <c r="N280" s="37">
        <f t="shared" si="57"/>
        <v>0</v>
      </c>
      <c r="O280" s="35"/>
      <c r="P280" s="36"/>
      <c r="Q280" s="41">
        <f t="shared" si="53"/>
        <v>0</v>
      </c>
    </row>
    <row r="281" spans="2:17" hidden="1">
      <c r="B281" s="66" t="s">
        <v>294</v>
      </c>
      <c r="C281" s="65" t="s">
        <v>295</v>
      </c>
      <c r="D281" s="61"/>
      <c r="E281" s="61"/>
      <c r="F281" s="24"/>
      <c r="G281" s="28"/>
      <c r="H281" s="17"/>
      <c r="I281" s="15">
        <v>0</v>
      </c>
      <c r="J281" s="278"/>
      <c r="K281" s="15">
        <f t="shared" si="56"/>
        <v>0</v>
      </c>
      <c r="L281" s="37">
        <f t="shared" si="54"/>
        <v>0</v>
      </c>
      <c r="M281" s="37">
        <f t="shared" si="55"/>
        <v>0</v>
      </c>
      <c r="N281" s="37">
        <f t="shared" si="57"/>
        <v>0</v>
      </c>
      <c r="O281" s="35"/>
      <c r="P281" s="36"/>
      <c r="Q281" s="41">
        <f t="shared" si="53"/>
        <v>0</v>
      </c>
    </row>
    <row r="282" spans="2:17" hidden="1">
      <c r="B282" s="21" t="s">
        <v>99</v>
      </c>
      <c r="C282" s="22" t="s">
        <v>204</v>
      </c>
      <c r="D282" s="23">
        <v>20</v>
      </c>
      <c r="E282" s="23" t="s">
        <v>144</v>
      </c>
      <c r="F282" s="24">
        <v>0.7</v>
      </c>
      <c r="G282" s="28">
        <v>158.75803240849999</v>
      </c>
      <c r="H282" s="17">
        <f t="shared" si="52"/>
        <v>2222.6124537189994</v>
      </c>
      <c r="I282" s="15">
        <v>0</v>
      </c>
      <c r="J282" s="278"/>
      <c r="K282" s="15">
        <f t="shared" si="56"/>
        <v>0</v>
      </c>
      <c r="L282" s="37">
        <f t="shared" si="54"/>
        <v>0</v>
      </c>
      <c r="M282" s="37">
        <f t="shared" si="55"/>
        <v>0</v>
      </c>
      <c r="N282" s="37">
        <f t="shared" si="57"/>
        <v>0</v>
      </c>
      <c r="O282" s="35"/>
      <c r="P282" s="36"/>
      <c r="Q282" s="41">
        <f t="shared" si="53"/>
        <v>0</v>
      </c>
    </row>
    <row r="283" spans="2:17" hidden="1">
      <c r="B283" s="21" t="s">
        <v>102</v>
      </c>
      <c r="C283" s="22" t="s">
        <v>206</v>
      </c>
      <c r="D283" s="23">
        <v>20</v>
      </c>
      <c r="E283" s="23" t="s">
        <v>144</v>
      </c>
      <c r="F283" s="24">
        <v>0.2</v>
      </c>
      <c r="G283" s="28">
        <v>158.75803240849999</v>
      </c>
      <c r="H283" s="17">
        <f t="shared" si="52"/>
        <v>635.03212963399994</v>
      </c>
      <c r="I283" s="15">
        <v>0</v>
      </c>
      <c r="J283" s="278"/>
      <c r="K283" s="15">
        <f t="shared" si="56"/>
        <v>0</v>
      </c>
      <c r="L283" s="37">
        <f t="shared" si="54"/>
        <v>0</v>
      </c>
      <c r="M283" s="37">
        <f t="shared" si="55"/>
        <v>0</v>
      </c>
      <c r="N283" s="37">
        <f t="shared" si="57"/>
        <v>0</v>
      </c>
      <c r="O283" s="35"/>
      <c r="P283" s="36"/>
      <c r="Q283" s="41">
        <f t="shared" si="53"/>
        <v>0</v>
      </c>
    </row>
    <row r="284" spans="2:17" hidden="1">
      <c r="B284" s="66" t="s">
        <v>296</v>
      </c>
      <c r="C284" s="65" t="s">
        <v>297</v>
      </c>
      <c r="D284" s="61"/>
      <c r="E284" s="61"/>
      <c r="F284" s="24"/>
      <c r="G284" s="45"/>
      <c r="H284" s="17"/>
      <c r="I284" s="15">
        <v>0</v>
      </c>
      <c r="J284" s="278"/>
      <c r="K284" s="15">
        <f t="shared" si="56"/>
        <v>0</v>
      </c>
      <c r="L284" s="37">
        <f t="shared" si="54"/>
        <v>0</v>
      </c>
      <c r="M284" s="37">
        <f t="shared" si="55"/>
        <v>0</v>
      </c>
      <c r="N284" s="37">
        <f t="shared" si="57"/>
        <v>0</v>
      </c>
      <c r="O284" s="35"/>
      <c r="P284" s="36"/>
      <c r="Q284" s="41">
        <f t="shared" si="53"/>
        <v>0</v>
      </c>
    </row>
    <row r="285" spans="2:17" hidden="1">
      <c r="B285" s="21" t="s">
        <v>99</v>
      </c>
      <c r="C285" s="22" t="s">
        <v>204</v>
      </c>
      <c r="D285" s="23">
        <v>10</v>
      </c>
      <c r="E285" s="23" t="s">
        <v>144</v>
      </c>
      <c r="F285" s="24">
        <v>0.7</v>
      </c>
      <c r="G285" s="28">
        <v>144.24672521700001</v>
      </c>
      <c r="H285" s="17">
        <f t="shared" si="52"/>
        <v>1009.7270765189999</v>
      </c>
      <c r="I285" s="15">
        <v>0</v>
      </c>
      <c r="J285" s="278"/>
      <c r="K285" s="15">
        <f t="shared" si="56"/>
        <v>0</v>
      </c>
      <c r="L285" s="37">
        <f t="shared" si="54"/>
        <v>0</v>
      </c>
      <c r="M285" s="37">
        <f t="shared" si="55"/>
        <v>0</v>
      </c>
      <c r="N285" s="37">
        <f t="shared" si="57"/>
        <v>0</v>
      </c>
      <c r="O285" s="35"/>
      <c r="P285" s="36"/>
      <c r="Q285" s="41">
        <f t="shared" si="53"/>
        <v>0</v>
      </c>
    </row>
    <row r="286" spans="2:17" hidden="1">
      <c r="B286" s="21" t="s">
        <v>102</v>
      </c>
      <c r="C286" s="22" t="s">
        <v>206</v>
      </c>
      <c r="D286" s="23">
        <v>10</v>
      </c>
      <c r="E286" s="23" t="s">
        <v>144</v>
      </c>
      <c r="F286" s="24">
        <v>0.2</v>
      </c>
      <c r="G286" s="28">
        <v>144.24672521700001</v>
      </c>
      <c r="H286" s="17">
        <f t="shared" si="52"/>
        <v>288.49345043400001</v>
      </c>
      <c r="I286" s="15">
        <v>0</v>
      </c>
      <c r="J286" s="278"/>
      <c r="K286" s="15">
        <f t="shared" si="56"/>
        <v>0</v>
      </c>
      <c r="L286" s="37">
        <f t="shared" si="54"/>
        <v>0</v>
      </c>
      <c r="M286" s="37">
        <f t="shared" si="55"/>
        <v>0</v>
      </c>
      <c r="N286" s="37">
        <f t="shared" si="57"/>
        <v>0</v>
      </c>
      <c r="O286" s="35"/>
      <c r="P286" s="36"/>
      <c r="Q286" s="41">
        <f t="shared" si="53"/>
        <v>0</v>
      </c>
    </row>
    <row r="287" spans="2:17" hidden="1">
      <c r="B287" s="66" t="s">
        <v>298</v>
      </c>
      <c r="C287" s="65" t="s">
        <v>299</v>
      </c>
      <c r="D287" s="61"/>
      <c r="E287" s="61"/>
      <c r="F287" s="24"/>
      <c r="G287" s="28"/>
      <c r="H287" s="17"/>
      <c r="I287" s="15">
        <v>0</v>
      </c>
      <c r="J287" s="278"/>
      <c r="K287" s="15">
        <f t="shared" si="56"/>
        <v>0</v>
      </c>
      <c r="L287" s="37">
        <f t="shared" si="54"/>
        <v>0</v>
      </c>
      <c r="M287" s="37">
        <f t="shared" si="55"/>
        <v>0</v>
      </c>
      <c r="N287" s="37">
        <f t="shared" si="57"/>
        <v>0</v>
      </c>
      <c r="O287" s="35"/>
      <c r="P287" s="36"/>
      <c r="Q287" s="41">
        <f t="shared" si="53"/>
        <v>0</v>
      </c>
    </row>
    <row r="288" spans="2:17" hidden="1">
      <c r="B288" s="21" t="s">
        <v>99</v>
      </c>
      <c r="C288" s="22" t="s">
        <v>204</v>
      </c>
      <c r="D288" s="23">
        <v>10</v>
      </c>
      <c r="E288" s="23" t="s">
        <v>144</v>
      </c>
      <c r="F288" s="24">
        <v>0.7</v>
      </c>
      <c r="G288" s="28">
        <v>137.439715447</v>
      </c>
      <c r="H288" s="17">
        <f t="shared" si="52"/>
        <v>962.07800812899995</v>
      </c>
      <c r="I288" s="15">
        <v>0</v>
      </c>
      <c r="J288" s="278"/>
      <c r="K288" s="15">
        <f t="shared" si="56"/>
        <v>0</v>
      </c>
      <c r="L288" s="37">
        <f t="shared" si="54"/>
        <v>0</v>
      </c>
      <c r="M288" s="37">
        <f t="shared" si="55"/>
        <v>0</v>
      </c>
      <c r="N288" s="37">
        <f t="shared" si="57"/>
        <v>0</v>
      </c>
      <c r="O288" s="35"/>
      <c r="P288" s="36"/>
      <c r="Q288" s="41">
        <f t="shared" si="53"/>
        <v>0</v>
      </c>
    </row>
    <row r="289" spans="2:17" hidden="1">
      <c r="B289" s="21" t="s">
        <v>102</v>
      </c>
      <c r="C289" s="22" t="s">
        <v>206</v>
      </c>
      <c r="D289" s="23">
        <v>10</v>
      </c>
      <c r="E289" s="23" t="s">
        <v>144</v>
      </c>
      <c r="F289" s="24">
        <v>0.2</v>
      </c>
      <c r="G289" s="28">
        <v>137.439715447</v>
      </c>
      <c r="H289" s="17">
        <f t="shared" si="52"/>
        <v>274.879430894</v>
      </c>
      <c r="I289" s="15">
        <v>0</v>
      </c>
      <c r="J289" s="278"/>
      <c r="K289" s="15">
        <f t="shared" si="56"/>
        <v>0</v>
      </c>
      <c r="L289" s="37">
        <f t="shared" si="54"/>
        <v>0</v>
      </c>
      <c r="M289" s="37">
        <f t="shared" si="55"/>
        <v>0</v>
      </c>
      <c r="N289" s="37">
        <f t="shared" si="57"/>
        <v>0</v>
      </c>
      <c r="O289" s="35"/>
      <c r="P289" s="36"/>
      <c r="Q289" s="41">
        <f t="shared" si="53"/>
        <v>0</v>
      </c>
    </row>
    <row r="290" spans="2:17" hidden="1">
      <c r="B290" s="66" t="s">
        <v>300</v>
      </c>
      <c r="C290" s="65" t="s">
        <v>301</v>
      </c>
      <c r="D290" s="61"/>
      <c r="E290" s="61"/>
      <c r="F290" s="24"/>
      <c r="G290" s="28"/>
      <c r="H290" s="17"/>
      <c r="I290" s="15">
        <v>0</v>
      </c>
      <c r="J290" s="278"/>
      <c r="K290" s="15">
        <f t="shared" si="56"/>
        <v>0</v>
      </c>
      <c r="L290" s="37">
        <f t="shared" si="54"/>
        <v>0</v>
      </c>
      <c r="M290" s="37">
        <f t="shared" si="55"/>
        <v>0</v>
      </c>
      <c r="N290" s="37">
        <f t="shared" si="57"/>
        <v>0</v>
      </c>
      <c r="O290" s="35"/>
      <c r="P290" s="36"/>
      <c r="Q290" s="41">
        <f t="shared" si="53"/>
        <v>0</v>
      </c>
    </row>
    <row r="291" spans="2:17" hidden="1">
      <c r="B291" s="21" t="s">
        <v>99</v>
      </c>
      <c r="C291" s="22" t="s">
        <v>204</v>
      </c>
      <c r="D291" s="23">
        <v>5</v>
      </c>
      <c r="E291" s="23" t="s">
        <v>144</v>
      </c>
      <c r="F291" s="24">
        <v>0.7</v>
      </c>
      <c r="G291" s="28">
        <v>137.37783354000001</v>
      </c>
      <c r="H291" s="17">
        <f t="shared" si="52"/>
        <v>480.82241739</v>
      </c>
      <c r="I291" s="15">
        <v>0</v>
      </c>
      <c r="J291" s="278"/>
      <c r="K291" s="15">
        <f t="shared" si="56"/>
        <v>0</v>
      </c>
      <c r="L291" s="37">
        <f t="shared" si="54"/>
        <v>0</v>
      </c>
      <c r="M291" s="37">
        <f t="shared" si="55"/>
        <v>0</v>
      </c>
      <c r="N291" s="37">
        <f t="shared" si="57"/>
        <v>0</v>
      </c>
      <c r="O291" s="35"/>
      <c r="P291" s="36"/>
      <c r="Q291" s="41">
        <f t="shared" si="53"/>
        <v>0</v>
      </c>
    </row>
    <row r="292" spans="2:17" hidden="1">
      <c r="B292" s="21" t="s">
        <v>102</v>
      </c>
      <c r="C292" s="22" t="s">
        <v>206</v>
      </c>
      <c r="D292" s="23">
        <v>5</v>
      </c>
      <c r="E292" s="23" t="s">
        <v>144</v>
      </c>
      <c r="F292" s="24">
        <v>0.2</v>
      </c>
      <c r="G292" s="28">
        <v>137.37783354000001</v>
      </c>
      <c r="H292" s="17">
        <f t="shared" si="52"/>
        <v>137.37783354000001</v>
      </c>
      <c r="I292" s="15">
        <v>0</v>
      </c>
      <c r="J292" s="278"/>
      <c r="K292" s="15">
        <f t="shared" si="56"/>
        <v>0</v>
      </c>
      <c r="L292" s="37">
        <f t="shared" si="54"/>
        <v>0</v>
      </c>
      <c r="M292" s="37">
        <f t="shared" si="55"/>
        <v>0</v>
      </c>
      <c r="N292" s="37">
        <f t="shared" si="57"/>
        <v>0</v>
      </c>
      <c r="O292" s="35"/>
      <c r="P292" s="36"/>
      <c r="Q292" s="41">
        <f t="shared" si="53"/>
        <v>0</v>
      </c>
    </row>
    <row r="293" spans="2:17" hidden="1">
      <c r="B293" s="12" t="s">
        <v>302</v>
      </c>
      <c r="C293" s="29" t="s">
        <v>303</v>
      </c>
      <c r="D293" s="14"/>
      <c r="E293" s="14"/>
      <c r="F293" s="24"/>
      <c r="G293" s="28"/>
      <c r="H293" s="17"/>
      <c r="I293" s="15">
        <v>0</v>
      </c>
      <c r="J293" s="278"/>
      <c r="K293" s="15">
        <f t="shared" si="56"/>
        <v>0</v>
      </c>
      <c r="L293" s="37">
        <f t="shared" si="54"/>
        <v>0</v>
      </c>
      <c r="M293" s="37">
        <f t="shared" si="55"/>
        <v>0</v>
      </c>
      <c r="N293" s="37">
        <f t="shared" si="57"/>
        <v>0</v>
      </c>
      <c r="O293" s="35"/>
      <c r="P293" s="36"/>
      <c r="Q293" s="41">
        <f t="shared" si="53"/>
        <v>0</v>
      </c>
    </row>
    <row r="294" spans="2:17" hidden="1">
      <c r="B294" s="290" t="s">
        <v>304</v>
      </c>
      <c r="C294" s="27" t="s">
        <v>305</v>
      </c>
      <c r="D294" s="14"/>
      <c r="E294" s="14"/>
      <c r="F294" s="24"/>
      <c r="G294" s="28"/>
      <c r="H294" s="17"/>
      <c r="I294" s="15">
        <v>0</v>
      </c>
      <c r="J294" s="278"/>
      <c r="K294" s="15">
        <f t="shared" si="56"/>
        <v>0</v>
      </c>
      <c r="L294" s="37">
        <f t="shared" si="54"/>
        <v>0</v>
      </c>
      <c r="M294" s="37">
        <f t="shared" si="55"/>
        <v>0</v>
      </c>
      <c r="N294" s="37">
        <f t="shared" si="57"/>
        <v>0</v>
      </c>
      <c r="O294" s="35"/>
      <c r="P294" s="36"/>
      <c r="Q294" s="41">
        <f t="shared" si="53"/>
        <v>0</v>
      </c>
    </row>
    <row r="295" spans="2:17" hidden="1">
      <c r="B295" s="21" t="s">
        <v>99</v>
      </c>
      <c r="C295" s="22" t="s">
        <v>204</v>
      </c>
      <c r="D295" s="14">
        <v>500</v>
      </c>
      <c r="E295" s="14" t="s">
        <v>101</v>
      </c>
      <c r="F295" s="24">
        <v>0.7</v>
      </c>
      <c r="G295" s="26">
        <v>58.042753489719999</v>
      </c>
      <c r="H295" s="17">
        <f>G295*D295*F295</f>
        <v>20314.963721402</v>
      </c>
      <c r="I295" s="15">
        <v>0</v>
      </c>
      <c r="J295" s="278"/>
      <c r="K295" s="15">
        <f t="shared" si="56"/>
        <v>0</v>
      </c>
      <c r="L295" s="37">
        <f t="shared" si="54"/>
        <v>0</v>
      </c>
      <c r="M295" s="37">
        <f t="shared" si="55"/>
        <v>0</v>
      </c>
      <c r="N295" s="37">
        <f t="shared" si="57"/>
        <v>0</v>
      </c>
      <c r="O295" s="35"/>
      <c r="P295" s="36"/>
      <c r="Q295" s="41">
        <f t="shared" si="53"/>
        <v>0</v>
      </c>
    </row>
    <row r="296" spans="2:17" hidden="1">
      <c r="B296" s="21" t="s">
        <v>102</v>
      </c>
      <c r="C296" s="22" t="s">
        <v>206</v>
      </c>
      <c r="D296" s="14">
        <v>500</v>
      </c>
      <c r="E296" s="14" t="s">
        <v>101</v>
      </c>
      <c r="F296" s="24">
        <v>0.2</v>
      </c>
      <c r="G296" s="26">
        <v>58.042753489719999</v>
      </c>
      <c r="H296" s="17">
        <f t="shared" ref="H296:H344" si="58">G296*D296*F296</f>
        <v>5804.2753489720008</v>
      </c>
      <c r="I296" s="15">
        <v>0</v>
      </c>
      <c r="J296" s="278"/>
      <c r="K296" s="15">
        <f t="shared" si="56"/>
        <v>0</v>
      </c>
      <c r="L296" s="37">
        <f t="shared" si="54"/>
        <v>0</v>
      </c>
      <c r="M296" s="37">
        <f t="shared" si="55"/>
        <v>0</v>
      </c>
      <c r="N296" s="37">
        <f t="shared" si="57"/>
        <v>0</v>
      </c>
      <c r="O296" s="35"/>
      <c r="P296" s="36"/>
      <c r="Q296" s="41">
        <f t="shared" si="53"/>
        <v>0</v>
      </c>
    </row>
    <row r="297" spans="2:17" hidden="1">
      <c r="B297" s="290" t="s">
        <v>306</v>
      </c>
      <c r="C297" s="27" t="s">
        <v>307</v>
      </c>
      <c r="D297" s="14"/>
      <c r="E297" s="14"/>
      <c r="F297" s="15"/>
      <c r="G297" s="28"/>
      <c r="H297" s="17"/>
      <c r="I297" s="15">
        <v>0</v>
      </c>
      <c r="J297" s="278"/>
      <c r="K297" s="15">
        <f t="shared" si="56"/>
        <v>0</v>
      </c>
      <c r="L297" s="37">
        <f t="shared" si="54"/>
        <v>0</v>
      </c>
      <c r="M297" s="37">
        <f t="shared" si="55"/>
        <v>0</v>
      </c>
      <c r="N297" s="37">
        <f t="shared" si="57"/>
        <v>0</v>
      </c>
      <c r="O297" s="35"/>
      <c r="P297" s="36"/>
      <c r="Q297" s="41">
        <f t="shared" si="53"/>
        <v>0</v>
      </c>
    </row>
    <row r="298" spans="2:17" hidden="1">
      <c r="B298" s="21" t="s">
        <v>99</v>
      </c>
      <c r="C298" s="22" t="s">
        <v>204</v>
      </c>
      <c r="D298" s="14">
        <v>250</v>
      </c>
      <c r="E298" s="14" t="s">
        <v>101</v>
      </c>
      <c r="F298" s="24">
        <v>0.7</v>
      </c>
      <c r="G298" s="26">
        <v>58.042753489719999</v>
      </c>
      <c r="H298" s="17">
        <f t="shared" si="58"/>
        <v>10157.481860701</v>
      </c>
      <c r="I298" s="15">
        <v>0</v>
      </c>
      <c r="J298" s="278"/>
      <c r="K298" s="15">
        <f t="shared" si="56"/>
        <v>0</v>
      </c>
      <c r="L298" s="37">
        <f t="shared" si="54"/>
        <v>0</v>
      </c>
      <c r="M298" s="37">
        <f t="shared" si="55"/>
        <v>0</v>
      </c>
      <c r="N298" s="37">
        <f t="shared" si="57"/>
        <v>0</v>
      </c>
      <c r="O298" s="35"/>
      <c r="P298" s="36"/>
      <c r="Q298" s="41">
        <f t="shared" si="53"/>
        <v>0</v>
      </c>
    </row>
    <row r="299" spans="2:17" hidden="1">
      <c r="B299" s="21" t="s">
        <v>102</v>
      </c>
      <c r="C299" s="22" t="s">
        <v>206</v>
      </c>
      <c r="D299" s="14">
        <v>250</v>
      </c>
      <c r="E299" s="14" t="s">
        <v>101</v>
      </c>
      <c r="F299" s="24">
        <v>0.2</v>
      </c>
      <c r="G299" s="26">
        <v>58.042753489719999</v>
      </c>
      <c r="H299" s="17">
        <f t="shared" si="58"/>
        <v>2902.1376744860004</v>
      </c>
      <c r="I299" s="15">
        <v>0</v>
      </c>
      <c r="J299" s="278"/>
      <c r="K299" s="15">
        <f t="shared" si="56"/>
        <v>0</v>
      </c>
      <c r="L299" s="37">
        <f t="shared" si="54"/>
        <v>0</v>
      </c>
      <c r="M299" s="37">
        <f t="shared" si="55"/>
        <v>0</v>
      </c>
      <c r="N299" s="37">
        <f t="shared" si="57"/>
        <v>0</v>
      </c>
      <c r="O299" s="35"/>
      <c r="P299" s="36"/>
      <c r="Q299" s="41">
        <f t="shared" si="53"/>
        <v>0</v>
      </c>
    </row>
    <row r="300" spans="2:17" hidden="1">
      <c r="B300" s="290" t="s">
        <v>308</v>
      </c>
      <c r="C300" s="27" t="s">
        <v>309</v>
      </c>
      <c r="D300" s="14"/>
      <c r="E300" s="14"/>
      <c r="F300" s="24"/>
      <c r="G300" s="28"/>
      <c r="H300" s="17"/>
      <c r="I300" s="15">
        <v>0</v>
      </c>
      <c r="J300" s="278"/>
      <c r="K300" s="15">
        <f t="shared" si="56"/>
        <v>0</v>
      </c>
      <c r="L300" s="37">
        <f t="shared" si="54"/>
        <v>0</v>
      </c>
      <c r="M300" s="37">
        <f t="shared" si="55"/>
        <v>0</v>
      </c>
      <c r="N300" s="37">
        <f t="shared" si="57"/>
        <v>0</v>
      </c>
      <c r="O300" s="35"/>
      <c r="P300" s="36"/>
      <c r="Q300" s="41">
        <f t="shared" si="53"/>
        <v>0</v>
      </c>
    </row>
    <row r="301" spans="2:17" hidden="1">
      <c r="B301" s="21" t="s">
        <v>99</v>
      </c>
      <c r="C301" s="22" t="s">
        <v>204</v>
      </c>
      <c r="D301" s="14">
        <v>100</v>
      </c>
      <c r="E301" s="14" t="s">
        <v>101</v>
      </c>
      <c r="F301" s="24">
        <v>0.7</v>
      </c>
      <c r="G301" s="26">
        <v>50.359495916599997</v>
      </c>
      <c r="H301" s="17">
        <f t="shared" si="58"/>
        <v>3525.1647141619997</v>
      </c>
      <c r="I301" s="15">
        <v>70</v>
      </c>
      <c r="J301" s="278"/>
      <c r="K301" s="15">
        <f t="shared" si="56"/>
        <v>70</v>
      </c>
      <c r="L301" s="37">
        <f t="shared" si="54"/>
        <v>2467.6152999133997</v>
      </c>
      <c r="M301" s="37">
        <f t="shared" si="55"/>
        <v>0</v>
      </c>
      <c r="N301" s="37">
        <f t="shared" si="57"/>
        <v>2467.6152999133997</v>
      </c>
      <c r="O301" s="35"/>
      <c r="P301" s="36"/>
      <c r="Q301" s="41">
        <f t="shared" si="53"/>
        <v>0</v>
      </c>
    </row>
    <row r="302" spans="2:17" hidden="1">
      <c r="B302" s="21" t="s">
        <v>102</v>
      </c>
      <c r="C302" s="22" t="s">
        <v>206</v>
      </c>
      <c r="D302" s="14">
        <v>100</v>
      </c>
      <c r="E302" s="14" t="s">
        <v>101</v>
      </c>
      <c r="F302" s="24">
        <v>0.2</v>
      </c>
      <c r="G302" s="26">
        <v>50.359495916599997</v>
      </c>
      <c r="H302" s="17">
        <f t="shared" si="58"/>
        <v>1007.189918332</v>
      </c>
      <c r="I302" s="15">
        <v>0</v>
      </c>
      <c r="J302" s="278"/>
      <c r="K302" s="15">
        <f t="shared" si="56"/>
        <v>0</v>
      </c>
      <c r="L302" s="37">
        <f t="shared" si="54"/>
        <v>0</v>
      </c>
      <c r="M302" s="37">
        <f t="shared" si="55"/>
        <v>0</v>
      </c>
      <c r="N302" s="37">
        <f t="shared" si="57"/>
        <v>0</v>
      </c>
      <c r="O302" s="35"/>
      <c r="P302" s="36"/>
      <c r="Q302" s="41">
        <f t="shared" si="53"/>
        <v>0</v>
      </c>
    </row>
    <row r="303" spans="2:17" hidden="1">
      <c r="B303" s="290" t="s">
        <v>310</v>
      </c>
      <c r="C303" s="27" t="s">
        <v>311</v>
      </c>
      <c r="D303" s="14"/>
      <c r="E303" s="14"/>
      <c r="F303" s="24"/>
      <c r="G303" s="28"/>
      <c r="H303" s="17"/>
      <c r="I303" s="15">
        <v>0</v>
      </c>
      <c r="J303" s="278"/>
      <c r="K303" s="15">
        <f t="shared" si="56"/>
        <v>0</v>
      </c>
      <c r="L303" s="37">
        <f t="shared" si="54"/>
        <v>0</v>
      </c>
      <c r="M303" s="37">
        <f t="shared" si="55"/>
        <v>0</v>
      </c>
      <c r="N303" s="37">
        <f t="shared" si="57"/>
        <v>0</v>
      </c>
      <c r="O303" s="35"/>
      <c r="P303" s="36"/>
      <c r="Q303" s="41">
        <f t="shared" si="53"/>
        <v>0</v>
      </c>
    </row>
    <row r="304" spans="2:17" hidden="1">
      <c r="B304" s="21" t="s">
        <v>99</v>
      </c>
      <c r="C304" s="22" t="s">
        <v>204</v>
      </c>
      <c r="D304" s="14">
        <v>100</v>
      </c>
      <c r="E304" s="14" t="s">
        <v>101</v>
      </c>
      <c r="F304" s="24">
        <v>0.7</v>
      </c>
      <c r="G304" s="26">
        <v>43.533921574499999</v>
      </c>
      <c r="H304" s="17">
        <f t="shared" si="58"/>
        <v>3047.3745102149996</v>
      </c>
      <c r="I304" s="15">
        <v>0</v>
      </c>
      <c r="J304" s="278"/>
      <c r="K304" s="15">
        <f t="shared" si="56"/>
        <v>0</v>
      </c>
      <c r="L304" s="37">
        <f t="shared" si="54"/>
        <v>0</v>
      </c>
      <c r="M304" s="37">
        <f t="shared" si="55"/>
        <v>0</v>
      </c>
      <c r="N304" s="37">
        <f t="shared" si="57"/>
        <v>0</v>
      </c>
      <c r="O304" s="35"/>
      <c r="P304" s="36"/>
      <c r="Q304" s="41">
        <f t="shared" si="53"/>
        <v>0</v>
      </c>
    </row>
    <row r="305" spans="2:17" hidden="1">
      <c r="B305" s="21" t="s">
        <v>102</v>
      </c>
      <c r="C305" s="22" t="s">
        <v>206</v>
      </c>
      <c r="D305" s="14">
        <v>100</v>
      </c>
      <c r="E305" s="14" t="s">
        <v>101</v>
      </c>
      <c r="F305" s="24">
        <v>0.2</v>
      </c>
      <c r="G305" s="26">
        <v>43.533921574499999</v>
      </c>
      <c r="H305" s="17">
        <f t="shared" si="58"/>
        <v>870.67843149000009</v>
      </c>
      <c r="I305" s="15">
        <v>0</v>
      </c>
      <c r="J305" s="278"/>
      <c r="K305" s="15">
        <f t="shared" si="56"/>
        <v>0</v>
      </c>
      <c r="L305" s="37">
        <f t="shared" si="54"/>
        <v>0</v>
      </c>
      <c r="M305" s="37">
        <f t="shared" si="55"/>
        <v>0</v>
      </c>
      <c r="N305" s="37">
        <f t="shared" si="57"/>
        <v>0</v>
      </c>
      <c r="O305" s="35"/>
      <c r="P305" s="36"/>
      <c r="Q305" s="41">
        <f t="shared" si="53"/>
        <v>0</v>
      </c>
    </row>
    <row r="306" spans="2:17" hidden="1">
      <c r="B306" s="290" t="s">
        <v>312</v>
      </c>
      <c r="C306" s="27" t="s">
        <v>313</v>
      </c>
      <c r="D306" s="14"/>
      <c r="E306" s="14"/>
      <c r="F306" s="24"/>
      <c r="G306" s="28"/>
      <c r="H306" s="17"/>
      <c r="I306" s="15">
        <v>0</v>
      </c>
      <c r="J306" s="278"/>
      <c r="K306" s="15">
        <f t="shared" si="56"/>
        <v>0</v>
      </c>
      <c r="L306" s="37">
        <f t="shared" si="54"/>
        <v>0</v>
      </c>
      <c r="M306" s="37">
        <f t="shared" si="55"/>
        <v>0</v>
      </c>
      <c r="N306" s="37">
        <f t="shared" si="57"/>
        <v>0</v>
      </c>
      <c r="O306" s="35"/>
      <c r="P306" s="36"/>
      <c r="Q306" s="41">
        <f t="shared" si="53"/>
        <v>0</v>
      </c>
    </row>
    <row r="307" spans="2:17" hidden="1">
      <c r="B307" s="21" t="s">
        <v>99</v>
      </c>
      <c r="C307" s="22" t="s">
        <v>204</v>
      </c>
      <c r="D307" s="14">
        <v>50</v>
      </c>
      <c r="E307" s="14" t="s">
        <v>101</v>
      </c>
      <c r="F307" s="24">
        <v>0.7</v>
      </c>
      <c r="G307" s="26">
        <v>43.527733383799998</v>
      </c>
      <c r="H307" s="17">
        <f t="shared" si="58"/>
        <v>1523.4706684329997</v>
      </c>
      <c r="I307" s="15">
        <v>0</v>
      </c>
      <c r="J307" s="278"/>
      <c r="K307" s="15">
        <f t="shared" si="56"/>
        <v>0</v>
      </c>
      <c r="L307" s="37">
        <f t="shared" si="54"/>
        <v>0</v>
      </c>
      <c r="M307" s="37">
        <f t="shared" si="55"/>
        <v>0</v>
      </c>
      <c r="N307" s="37">
        <f t="shared" si="57"/>
        <v>0</v>
      </c>
      <c r="O307" s="35"/>
      <c r="P307" s="36"/>
      <c r="Q307" s="41">
        <f t="shared" si="53"/>
        <v>0</v>
      </c>
    </row>
    <row r="308" spans="2:17" hidden="1">
      <c r="B308" s="21" t="s">
        <v>102</v>
      </c>
      <c r="C308" s="22" t="s">
        <v>206</v>
      </c>
      <c r="D308" s="14">
        <v>50</v>
      </c>
      <c r="E308" s="14" t="s">
        <v>101</v>
      </c>
      <c r="F308" s="24">
        <v>0.2</v>
      </c>
      <c r="G308" s="26">
        <v>43.527733383799998</v>
      </c>
      <c r="H308" s="17">
        <f t="shared" si="58"/>
        <v>435.277333838</v>
      </c>
      <c r="I308" s="15">
        <v>0</v>
      </c>
      <c r="J308" s="278"/>
      <c r="K308" s="15">
        <f t="shared" si="56"/>
        <v>0</v>
      </c>
      <c r="L308" s="37">
        <f t="shared" si="54"/>
        <v>0</v>
      </c>
      <c r="M308" s="37">
        <f t="shared" si="55"/>
        <v>0</v>
      </c>
      <c r="N308" s="37">
        <f t="shared" si="57"/>
        <v>0</v>
      </c>
      <c r="O308" s="35"/>
      <c r="P308" s="36"/>
      <c r="Q308" s="41">
        <f t="shared" si="53"/>
        <v>0</v>
      </c>
    </row>
    <row r="309" spans="2:17" hidden="1">
      <c r="B309" s="290" t="s">
        <v>314</v>
      </c>
      <c r="C309" s="27" t="s">
        <v>315</v>
      </c>
      <c r="D309" s="14"/>
      <c r="E309" s="14"/>
      <c r="F309" s="24"/>
      <c r="G309" s="28"/>
      <c r="H309" s="17"/>
      <c r="I309" s="15">
        <v>0</v>
      </c>
      <c r="J309" s="278"/>
      <c r="K309" s="15">
        <f t="shared" si="56"/>
        <v>0</v>
      </c>
      <c r="L309" s="37">
        <f t="shared" si="54"/>
        <v>0</v>
      </c>
      <c r="M309" s="37">
        <f t="shared" si="55"/>
        <v>0</v>
      </c>
      <c r="N309" s="37">
        <f t="shared" si="57"/>
        <v>0</v>
      </c>
      <c r="O309" s="35"/>
      <c r="P309" s="36"/>
      <c r="Q309" s="41">
        <f t="shared" si="53"/>
        <v>0</v>
      </c>
    </row>
    <row r="310" spans="2:17" hidden="1">
      <c r="B310" s="21" t="s">
        <v>99</v>
      </c>
      <c r="C310" s="22" t="s">
        <v>204</v>
      </c>
      <c r="D310" s="14">
        <v>50</v>
      </c>
      <c r="E310" s="14" t="s">
        <v>101</v>
      </c>
      <c r="F310" s="24">
        <v>0.7</v>
      </c>
      <c r="G310" s="26">
        <v>21.7700548826</v>
      </c>
      <c r="H310" s="17">
        <f t="shared" si="58"/>
        <v>761.95192089099999</v>
      </c>
      <c r="I310" s="15">
        <v>0</v>
      </c>
      <c r="J310" s="278"/>
      <c r="K310" s="15">
        <f t="shared" si="56"/>
        <v>0</v>
      </c>
      <c r="L310" s="37">
        <f t="shared" si="54"/>
        <v>0</v>
      </c>
      <c r="M310" s="37">
        <f t="shared" si="55"/>
        <v>0</v>
      </c>
      <c r="N310" s="37">
        <f t="shared" si="57"/>
        <v>0</v>
      </c>
      <c r="O310" s="35"/>
      <c r="P310" s="36"/>
      <c r="Q310" s="41">
        <f t="shared" si="53"/>
        <v>0</v>
      </c>
    </row>
    <row r="311" spans="2:17" hidden="1">
      <c r="B311" s="21" t="s">
        <v>102</v>
      </c>
      <c r="C311" s="22" t="s">
        <v>206</v>
      </c>
      <c r="D311" s="14">
        <v>50</v>
      </c>
      <c r="E311" s="14" t="s">
        <v>101</v>
      </c>
      <c r="F311" s="24">
        <v>0.2</v>
      </c>
      <c r="G311" s="26">
        <v>21.7700548826</v>
      </c>
      <c r="H311" s="17">
        <f t="shared" si="58"/>
        <v>217.70054882600004</v>
      </c>
      <c r="I311" s="15">
        <v>0</v>
      </c>
      <c r="J311" s="278"/>
      <c r="K311" s="15">
        <f t="shared" si="56"/>
        <v>0</v>
      </c>
      <c r="L311" s="37">
        <f t="shared" si="54"/>
        <v>0</v>
      </c>
      <c r="M311" s="37">
        <f t="shared" si="55"/>
        <v>0</v>
      </c>
      <c r="N311" s="37">
        <f t="shared" si="57"/>
        <v>0</v>
      </c>
      <c r="O311" s="35"/>
      <c r="P311" s="36"/>
      <c r="Q311" s="41">
        <f t="shared" si="53"/>
        <v>0</v>
      </c>
    </row>
    <row r="312" spans="2:17" hidden="1">
      <c r="B312" s="70" t="s">
        <v>174</v>
      </c>
      <c r="C312" s="71" t="s">
        <v>316</v>
      </c>
      <c r="D312" s="14"/>
      <c r="E312" s="14"/>
      <c r="F312" s="24"/>
      <c r="G312" s="28"/>
      <c r="H312" s="17"/>
      <c r="I312" s="15">
        <v>0</v>
      </c>
      <c r="J312" s="278"/>
      <c r="K312" s="15">
        <f t="shared" si="56"/>
        <v>0</v>
      </c>
      <c r="L312" s="37">
        <f t="shared" si="54"/>
        <v>0</v>
      </c>
      <c r="M312" s="37">
        <f t="shared" si="55"/>
        <v>0</v>
      </c>
      <c r="N312" s="37">
        <f t="shared" si="57"/>
        <v>0</v>
      </c>
      <c r="O312" s="35"/>
      <c r="P312" s="36"/>
      <c r="Q312" s="41">
        <f t="shared" si="53"/>
        <v>0</v>
      </c>
    </row>
    <row r="313" spans="2:17" hidden="1">
      <c r="B313" s="290" t="s">
        <v>317</v>
      </c>
      <c r="C313" s="27" t="s">
        <v>318</v>
      </c>
      <c r="D313" s="72"/>
      <c r="E313" s="14"/>
      <c r="F313" s="24"/>
      <c r="G313" s="26"/>
      <c r="H313" s="17"/>
      <c r="I313" s="15">
        <v>0</v>
      </c>
      <c r="J313" s="278"/>
      <c r="K313" s="15">
        <f t="shared" si="56"/>
        <v>0</v>
      </c>
      <c r="L313" s="37">
        <f t="shared" si="54"/>
        <v>0</v>
      </c>
      <c r="M313" s="37">
        <f t="shared" si="55"/>
        <v>0</v>
      </c>
      <c r="N313" s="37">
        <f t="shared" si="57"/>
        <v>0</v>
      </c>
      <c r="O313" s="35"/>
      <c r="P313" s="36"/>
      <c r="Q313" s="41">
        <f t="shared" si="53"/>
        <v>0</v>
      </c>
    </row>
    <row r="314" spans="2:17" hidden="1">
      <c r="B314" s="21" t="s">
        <v>99</v>
      </c>
      <c r="C314" s="22" t="s">
        <v>204</v>
      </c>
      <c r="D314" s="72">
        <v>7500</v>
      </c>
      <c r="E314" s="14" t="s">
        <v>101</v>
      </c>
      <c r="F314" s="24">
        <v>0.7</v>
      </c>
      <c r="G314" s="26">
        <v>71.699677818573306</v>
      </c>
      <c r="H314" s="17">
        <f t="shared" si="58"/>
        <v>376423.30854750989</v>
      </c>
      <c r="I314" s="15">
        <v>1650</v>
      </c>
      <c r="J314" s="278"/>
      <c r="K314" s="15">
        <f t="shared" si="56"/>
        <v>1650</v>
      </c>
      <c r="L314" s="37">
        <f t="shared" si="54"/>
        <v>82813.127880452172</v>
      </c>
      <c r="M314" s="37">
        <f t="shared" si="55"/>
        <v>0</v>
      </c>
      <c r="N314" s="37">
        <f t="shared" si="57"/>
        <v>82813.127880452172</v>
      </c>
      <c r="O314" s="35"/>
      <c r="P314" s="36"/>
      <c r="Q314" s="41">
        <f t="shared" si="53"/>
        <v>0</v>
      </c>
    </row>
    <row r="315" spans="2:17" hidden="1">
      <c r="B315" s="21" t="s">
        <v>102</v>
      </c>
      <c r="C315" s="22" t="s">
        <v>206</v>
      </c>
      <c r="D315" s="72">
        <v>7500</v>
      </c>
      <c r="E315" s="14" t="s">
        <v>101</v>
      </c>
      <c r="F315" s="24">
        <v>0.2</v>
      </c>
      <c r="G315" s="26">
        <v>71.699677818573306</v>
      </c>
      <c r="H315" s="17">
        <f t="shared" si="58"/>
        <v>107549.51672785997</v>
      </c>
      <c r="I315" s="15">
        <v>0</v>
      </c>
      <c r="J315" s="278"/>
      <c r="K315" s="15">
        <f t="shared" si="56"/>
        <v>0</v>
      </c>
      <c r="L315" s="37">
        <f t="shared" si="54"/>
        <v>0</v>
      </c>
      <c r="M315" s="37">
        <f t="shared" si="55"/>
        <v>0</v>
      </c>
      <c r="N315" s="37">
        <f t="shared" si="57"/>
        <v>0</v>
      </c>
      <c r="O315" s="35"/>
      <c r="P315" s="36"/>
      <c r="Q315" s="41">
        <f t="shared" si="53"/>
        <v>0</v>
      </c>
    </row>
    <row r="316" spans="2:17" hidden="1">
      <c r="B316" s="290" t="s">
        <v>319</v>
      </c>
      <c r="C316" s="27" t="s">
        <v>320</v>
      </c>
      <c r="D316" s="14"/>
      <c r="E316" s="14"/>
      <c r="F316" s="24"/>
      <c r="G316" s="26"/>
      <c r="H316" s="17"/>
      <c r="I316" s="15">
        <v>0</v>
      </c>
      <c r="J316" s="278"/>
      <c r="K316" s="15">
        <f t="shared" si="56"/>
        <v>0</v>
      </c>
      <c r="L316" s="37">
        <f t="shared" si="54"/>
        <v>0</v>
      </c>
      <c r="M316" s="37">
        <f t="shared" si="55"/>
        <v>0</v>
      </c>
      <c r="N316" s="37">
        <f t="shared" si="57"/>
        <v>0</v>
      </c>
      <c r="O316" s="35"/>
      <c r="P316" s="36"/>
      <c r="Q316" s="41">
        <f t="shared" si="53"/>
        <v>0</v>
      </c>
    </row>
    <row r="317" spans="2:17" hidden="1">
      <c r="B317" s="21" t="s">
        <v>99</v>
      </c>
      <c r="C317" s="22" t="s">
        <v>204</v>
      </c>
      <c r="D317" s="14">
        <v>500</v>
      </c>
      <c r="E317" s="14" t="s">
        <v>101</v>
      </c>
      <c r="F317" s="24">
        <v>0.7</v>
      </c>
      <c r="G317" s="26">
        <v>64.870803108100006</v>
      </c>
      <c r="H317" s="17">
        <f t="shared" si="58"/>
        <v>22704.781087835003</v>
      </c>
      <c r="I317" s="15">
        <v>150</v>
      </c>
      <c r="J317" s="278"/>
      <c r="K317" s="15">
        <f t="shared" si="56"/>
        <v>150</v>
      </c>
      <c r="L317" s="37">
        <f t="shared" si="54"/>
        <v>6811.4343263505007</v>
      </c>
      <c r="M317" s="37">
        <f t="shared" si="55"/>
        <v>0</v>
      </c>
      <c r="N317" s="37">
        <f t="shared" si="57"/>
        <v>6811.4343263505007</v>
      </c>
      <c r="O317" s="35"/>
      <c r="P317" s="36"/>
      <c r="Q317" s="41">
        <f t="shared" si="53"/>
        <v>0</v>
      </c>
    </row>
    <row r="318" spans="2:17" hidden="1">
      <c r="B318" s="21" t="s">
        <v>102</v>
      </c>
      <c r="C318" s="22" t="s">
        <v>206</v>
      </c>
      <c r="D318" s="14">
        <v>500</v>
      </c>
      <c r="E318" s="14" t="s">
        <v>101</v>
      </c>
      <c r="F318" s="24">
        <v>0.2</v>
      </c>
      <c r="G318" s="26">
        <v>64.870803108100006</v>
      </c>
      <c r="H318" s="17">
        <f t="shared" si="58"/>
        <v>6487.0803108100008</v>
      </c>
      <c r="I318" s="15">
        <v>0</v>
      </c>
      <c r="J318" s="278"/>
      <c r="K318" s="15">
        <f t="shared" si="56"/>
        <v>0</v>
      </c>
      <c r="L318" s="37">
        <f t="shared" si="54"/>
        <v>0</v>
      </c>
      <c r="M318" s="37">
        <f t="shared" si="55"/>
        <v>0</v>
      </c>
      <c r="N318" s="37">
        <f t="shared" si="57"/>
        <v>0</v>
      </c>
      <c r="O318" s="35"/>
      <c r="P318" s="36"/>
      <c r="Q318" s="41">
        <f t="shared" si="53"/>
        <v>0</v>
      </c>
    </row>
    <row r="319" spans="2:17" hidden="1">
      <c r="B319" s="290" t="s">
        <v>321</v>
      </c>
      <c r="C319" s="27" t="s">
        <v>322</v>
      </c>
      <c r="D319" s="72"/>
      <c r="E319" s="14"/>
      <c r="F319" s="24"/>
      <c r="G319" s="26"/>
      <c r="H319" s="17"/>
      <c r="I319" s="15">
        <v>0</v>
      </c>
      <c r="J319" s="278"/>
      <c r="K319" s="15">
        <f t="shared" si="56"/>
        <v>0</v>
      </c>
      <c r="L319" s="37">
        <f t="shared" si="54"/>
        <v>0</v>
      </c>
      <c r="M319" s="37">
        <f t="shared" si="55"/>
        <v>0</v>
      </c>
      <c r="N319" s="37">
        <f t="shared" si="57"/>
        <v>0</v>
      </c>
      <c r="O319" s="35"/>
      <c r="P319" s="36"/>
      <c r="Q319" s="41">
        <f t="shared" si="53"/>
        <v>0</v>
      </c>
    </row>
    <row r="320" spans="2:17" hidden="1">
      <c r="B320" s="21" t="s">
        <v>99</v>
      </c>
      <c r="C320" s="22" t="s">
        <v>204</v>
      </c>
      <c r="D320" s="72">
        <v>3500</v>
      </c>
      <c r="E320" s="14" t="s">
        <v>101</v>
      </c>
      <c r="F320" s="24">
        <v>0.7</v>
      </c>
      <c r="G320" s="26">
        <v>58.042576684271403</v>
      </c>
      <c r="H320" s="17">
        <f t="shared" si="58"/>
        <v>142204.31287646492</v>
      </c>
      <c r="I320" s="15">
        <v>887.5</v>
      </c>
      <c r="J320" s="278"/>
      <c r="K320" s="15">
        <f t="shared" si="56"/>
        <v>887.5</v>
      </c>
      <c r="L320" s="37">
        <f t="shared" si="54"/>
        <v>36058.950765103604</v>
      </c>
      <c r="M320" s="37">
        <f t="shared" si="55"/>
        <v>0</v>
      </c>
      <c r="N320" s="37">
        <f t="shared" si="57"/>
        <v>36058.950765103604</v>
      </c>
      <c r="O320" s="35"/>
      <c r="P320" s="36"/>
      <c r="Q320" s="41">
        <f t="shared" si="53"/>
        <v>0</v>
      </c>
    </row>
    <row r="321" spans="2:17" hidden="1">
      <c r="B321" s="21" t="s">
        <v>102</v>
      </c>
      <c r="C321" s="22" t="s">
        <v>206</v>
      </c>
      <c r="D321" s="72">
        <v>3500</v>
      </c>
      <c r="E321" s="14" t="s">
        <v>101</v>
      </c>
      <c r="F321" s="24">
        <v>0.2</v>
      </c>
      <c r="G321" s="26">
        <v>58.042576684271403</v>
      </c>
      <c r="H321" s="17">
        <f t="shared" si="58"/>
        <v>40629.803678989985</v>
      </c>
      <c r="I321" s="15">
        <v>0</v>
      </c>
      <c r="J321" s="278"/>
      <c r="K321" s="15">
        <f t="shared" si="56"/>
        <v>0</v>
      </c>
      <c r="L321" s="37">
        <f t="shared" si="54"/>
        <v>0</v>
      </c>
      <c r="M321" s="37">
        <f t="shared" si="55"/>
        <v>0</v>
      </c>
      <c r="N321" s="37">
        <f t="shared" si="57"/>
        <v>0</v>
      </c>
      <c r="O321" s="35"/>
      <c r="P321" s="36"/>
      <c r="Q321" s="41">
        <f t="shared" si="53"/>
        <v>0</v>
      </c>
    </row>
    <row r="322" spans="2:17" hidden="1">
      <c r="B322" s="290" t="s">
        <v>323</v>
      </c>
      <c r="C322" s="27" t="s">
        <v>324</v>
      </c>
      <c r="D322" s="72"/>
      <c r="E322" s="14"/>
      <c r="F322" s="15"/>
      <c r="G322" s="26"/>
      <c r="H322" s="17"/>
      <c r="I322" s="15">
        <v>0</v>
      </c>
      <c r="J322" s="278"/>
      <c r="K322" s="15">
        <f t="shared" si="56"/>
        <v>0</v>
      </c>
      <c r="L322" s="37">
        <f t="shared" si="54"/>
        <v>0</v>
      </c>
      <c r="M322" s="37">
        <f t="shared" si="55"/>
        <v>0</v>
      </c>
      <c r="N322" s="37">
        <f t="shared" si="57"/>
        <v>0</v>
      </c>
      <c r="O322" s="35"/>
      <c r="P322" s="36"/>
      <c r="Q322" s="41">
        <f t="shared" si="53"/>
        <v>0</v>
      </c>
    </row>
    <row r="323" spans="2:17" hidden="1">
      <c r="B323" s="21" t="s">
        <v>99</v>
      </c>
      <c r="C323" s="22" t="s">
        <v>204</v>
      </c>
      <c r="D323" s="72">
        <v>1500</v>
      </c>
      <c r="E323" s="14" t="s">
        <v>101</v>
      </c>
      <c r="F323" s="24">
        <v>0.7</v>
      </c>
      <c r="G323" s="26">
        <v>43.531858844266701</v>
      </c>
      <c r="H323" s="17">
        <f t="shared" si="58"/>
        <v>45708.451786480029</v>
      </c>
      <c r="I323" s="15">
        <v>250</v>
      </c>
      <c r="J323" s="278"/>
      <c r="K323" s="15">
        <f t="shared" si="56"/>
        <v>250</v>
      </c>
      <c r="L323" s="37">
        <f t="shared" si="54"/>
        <v>7618.0752977466727</v>
      </c>
      <c r="M323" s="37">
        <f t="shared" si="55"/>
        <v>0</v>
      </c>
      <c r="N323" s="37">
        <f t="shared" si="57"/>
        <v>7618.0752977466727</v>
      </c>
      <c r="O323" s="35"/>
      <c r="P323" s="36"/>
      <c r="Q323" s="41">
        <f t="shared" si="53"/>
        <v>0</v>
      </c>
    </row>
    <row r="324" spans="2:17" hidden="1">
      <c r="B324" s="21" t="s">
        <v>102</v>
      </c>
      <c r="C324" s="22" t="s">
        <v>206</v>
      </c>
      <c r="D324" s="72">
        <v>1500</v>
      </c>
      <c r="E324" s="14" t="s">
        <v>101</v>
      </c>
      <c r="F324" s="24">
        <v>0.2</v>
      </c>
      <c r="G324" s="26">
        <v>43.531858844266701</v>
      </c>
      <c r="H324" s="17">
        <f t="shared" si="58"/>
        <v>13059.557653280011</v>
      </c>
      <c r="I324" s="15">
        <v>0</v>
      </c>
      <c r="J324" s="278"/>
      <c r="K324" s="15">
        <f t="shared" si="56"/>
        <v>0</v>
      </c>
      <c r="L324" s="37">
        <f t="shared" si="54"/>
        <v>0</v>
      </c>
      <c r="M324" s="37">
        <f t="shared" si="55"/>
        <v>0</v>
      </c>
      <c r="N324" s="37">
        <f t="shared" si="57"/>
        <v>0</v>
      </c>
      <c r="O324" s="35"/>
      <c r="P324" s="36"/>
      <c r="Q324" s="41">
        <f t="shared" si="53"/>
        <v>0</v>
      </c>
    </row>
    <row r="325" spans="2:17" hidden="1">
      <c r="B325" s="290" t="s">
        <v>325</v>
      </c>
      <c r="C325" s="27" t="s">
        <v>326</v>
      </c>
      <c r="D325" s="72"/>
      <c r="E325" s="14"/>
      <c r="F325" s="24"/>
      <c r="G325" s="26"/>
      <c r="H325" s="17"/>
      <c r="I325" s="15">
        <v>0</v>
      </c>
      <c r="J325" s="278"/>
      <c r="K325" s="15">
        <f t="shared" si="56"/>
        <v>0</v>
      </c>
      <c r="L325" s="37">
        <f t="shared" si="54"/>
        <v>0</v>
      </c>
      <c r="M325" s="37">
        <f t="shared" si="55"/>
        <v>0</v>
      </c>
      <c r="N325" s="37">
        <f t="shared" si="57"/>
        <v>0</v>
      </c>
      <c r="O325" s="35"/>
      <c r="P325" s="36"/>
      <c r="Q325" s="41">
        <f t="shared" si="53"/>
        <v>0</v>
      </c>
    </row>
    <row r="326" spans="2:17" hidden="1">
      <c r="B326" s="21" t="s">
        <v>99</v>
      </c>
      <c r="C326" s="22" t="s">
        <v>204</v>
      </c>
      <c r="D326" s="72">
        <v>1000</v>
      </c>
      <c r="E326" s="14" t="s">
        <v>101</v>
      </c>
      <c r="F326" s="24">
        <v>0.7</v>
      </c>
      <c r="G326" s="26">
        <v>43.532065117290003</v>
      </c>
      <c r="H326" s="17">
        <f t="shared" si="58"/>
        <v>30472.445582102999</v>
      </c>
      <c r="I326" s="15">
        <v>0</v>
      </c>
      <c r="J326" s="278"/>
      <c r="K326" s="15">
        <f t="shared" si="56"/>
        <v>0</v>
      </c>
      <c r="L326" s="37">
        <f t="shared" si="54"/>
        <v>0</v>
      </c>
      <c r="M326" s="37">
        <f t="shared" si="55"/>
        <v>0</v>
      </c>
      <c r="N326" s="37">
        <f t="shared" si="57"/>
        <v>0</v>
      </c>
      <c r="O326" s="35"/>
      <c r="P326" s="36"/>
      <c r="Q326" s="41">
        <f t="shared" si="53"/>
        <v>0</v>
      </c>
    </row>
    <row r="327" spans="2:17" hidden="1">
      <c r="B327" s="21" t="s">
        <v>102</v>
      </c>
      <c r="C327" s="22" t="s">
        <v>206</v>
      </c>
      <c r="D327" s="72">
        <v>1000</v>
      </c>
      <c r="E327" s="14" t="s">
        <v>101</v>
      </c>
      <c r="F327" s="24">
        <v>0.2</v>
      </c>
      <c r="G327" s="26">
        <v>43.532065117290003</v>
      </c>
      <c r="H327" s="17">
        <f t="shared" si="58"/>
        <v>8706.4130234580007</v>
      </c>
      <c r="I327" s="15">
        <v>0</v>
      </c>
      <c r="J327" s="278"/>
      <c r="K327" s="15">
        <f t="shared" si="56"/>
        <v>0</v>
      </c>
      <c r="L327" s="37">
        <f t="shared" si="54"/>
        <v>0</v>
      </c>
      <c r="M327" s="37">
        <f t="shared" si="55"/>
        <v>0</v>
      </c>
      <c r="N327" s="37">
        <f t="shared" si="57"/>
        <v>0</v>
      </c>
      <c r="O327" s="35"/>
      <c r="P327" s="36"/>
      <c r="Q327" s="41">
        <f t="shared" si="53"/>
        <v>0</v>
      </c>
    </row>
    <row r="328" spans="2:17" hidden="1">
      <c r="B328" s="290" t="s">
        <v>327</v>
      </c>
      <c r="C328" s="27" t="s">
        <v>328</v>
      </c>
      <c r="D328" s="72"/>
      <c r="E328" s="14"/>
      <c r="F328" s="24"/>
      <c r="G328" s="26"/>
      <c r="H328" s="17"/>
      <c r="I328" s="15">
        <v>0</v>
      </c>
      <c r="J328" s="278"/>
      <c r="K328" s="15">
        <f t="shared" si="56"/>
        <v>0</v>
      </c>
      <c r="L328" s="37">
        <f t="shared" si="54"/>
        <v>0</v>
      </c>
      <c r="M328" s="37">
        <f t="shared" si="55"/>
        <v>0</v>
      </c>
      <c r="N328" s="37">
        <f t="shared" si="57"/>
        <v>0</v>
      </c>
      <c r="O328" s="35"/>
      <c r="P328" s="36"/>
      <c r="Q328" s="41">
        <f t="shared" si="53"/>
        <v>0</v>
      </c>
    </row>
    <row r="329" spans="2:17" hidden="1">
      <c r="B329" s="21" t="s">
        <v>99</v>
      </c>
      <c r="C329" s="22" t="s">
        <v>204</v>
      </c>
      <c r="D329" s="72">
        <v>1000</v>
      </c>
      <c r="E329" s="14" t="s">
        <v>101</v>
      </c>
      <c r="F329" s="24">
        <v>0.7</v>
      </c>
      <c r="G329" s="26">
        <v>21.339356809880002</v>
      </c>
      <c r="H329" s="17">
        <f t="shared" si="58"/>
        <v>14937.549766916001</v>
      </c>
      <c r="I329" s="15">
        <v>0</v>
      </c>
      <c r="J329" s="278"/>
      <c r="K329" s="15">
        <f t="shared" si="56"/>
        <v>0</v>
      </c>
      <c r="L329" s="37">
        <f t="shared" si="54"/>
        <v>0</v>
      </c>
      <c r="M329" s="37">
        <f t="shared" si="55"/>
        <v>0</v>
      </c>
      <c r="N329" s="37">
        <f t="shared" si="57"/>
        <v>0</v>
      </c>
      <c r="O329" s="35"/>
      <c r="P329" s="36"/>
      <c r="Q329" s="41">
        <f t="shared" si="53"/>
        <v>0</v>
      </c>
    </row>
    <row r="330" spans="2:17" hidden="1">
      <c r="B330" s="21" t="s">
        <v>102</v>
      </c>
      <c r="C330" s="22" t="s">
        <v>206</v>
      </c>
      <c r="D330" s="72">
        <v>1000</v>
      </c>
      <c r="E330" s="14" t="s">
        <v>101</v>
      </c>
      <c r="F330" s="24">
        <v>0.2</v>
      </c>
      <c r="G330" s="26">
        <v>21.339356809880002</v>
      </c>
      <c r="H330" s="17">
        <f t="shared" si="58"/>
        <v>4267.871361976001</v>
      </c>
      <c r="I330" s="15">
        <v>0</v>
      </c>
      <c r="J330" s="278"/>
      <c r="K330" s="15">
        <f t="shared" si="56"/>
        <v>0</v>
      </c>
      <c r="L330" s="37">
        <f t="shared" si="54"/>
        <v>0</v>
      </c>
      <c r="M330" s="37">
        <f t="shared" si="55"/>
        <v>0</v>
      </c>
      <c r="N330" s="37">
        <f t="shared" si="57"/>
        <v>0</v>
      </c>
      <c r="O330" s="35"/>
      <c r="P330" s="36"/>
      <c r="Q330" s="41">
        <f t="shared" ref="Q330:Q393" si="59">SUM(S330:AL330)</f>
        <v>0</v>
      </c>
    </row>
    <row r="331" spans="2:17" hidden="1">
      <c r="B331" s="12" t="s">
        <v>178</v>
      </c>
      <c r="C331" s="13" t="s">
        <v>329</v>
      </c>
      <c r="D331" s="14"/>
      <c r="E331" s="14"/>
      <c r="F331" s="24"/>
      <c r="G331" s="26"/>
      <c r="H331" s="17"/>
      <c r="I331" s="15">
        <v>0</v>
      </c>
      <c r="J331" s="278"/>
      <c r="K331" s="15">
        <f t="shared" si="56"/>
        <v>0</v>
      </c>
      <c r="L331" s="37">
        <f t="shared" ref="L331:L394" si="60">I331*G331*F331</f>
        <v>0</v>
      </c>
      <c r="M331" s="37">
        <f t="shared" ref="M331:M394" si="61">J331*G331*F331</f>
        <v>0</v>
      </c>
      <c r="N331" s="37">
        <f t="shared" si="57"/>
        <v>0</v>
      </c>
      <c r="O331" s="35"/>
      <c r="P331" s="36"/>
      <c r="Q331" s="41">
        <f t="shared" si="59"/>
        <v>0</v>
      </c>
    </row>
    <row r="332" spans="2:17" hidden="1">
      <c r="B332" s="290" t="s">
        <v>330</v>
      </c>
      <c r="C332" s="27" t="s">
        <v>331</v>
      </c>
      <c r="D332" s="14"/>
      <c r="E332" s="14"/>
      <c r="F332" s="24"/>
      <c r="G332" s="26"/>
      <c r="H332" s="17"/>
      <c r="I332" s="15">
        <v>0</v>
      </c>
      <c r="J332" s="278"/>
      <c r="K332" s="15">
        <f t="shared" ref="K332:K395" si="62">J332+I332</f>
        <v>0</v>
      </c>
      <c r="L332" s="37">
        <f t="shared" si="60"/>
        <v>0</v>
      </c>
      <c r="M332" s="37">
        <f t="shared" si="61"/>
        <v>0</v>
      </c>
      <c r="N332" s="37">
        <f t="shared" ref="N332:N395" si="63">L332+M332</f>
        <v>0</v>
      </c>
      <c r="O332" s="35"/>
      <c r="P332" s="36"/>
      <c r="Q332" s="41">
        <f t="shared" si="59"/>
        <v>0</v>
      </c>
    </row>
    <row r="333" spans="2:17" hidden="1">
      <c r="B333" s="290" t="s">
        <v>332</v>
      </c>
      <c r="C333" s="27" t="s">
        <v>228</v>
      </c>
      <c r="D333" s="14"/>
      <c r="E333" s="14"/>
      <c r="F333" s="24"/>
      <c r="G333" s="26"/>
      <c r="H333" s="17"/>
      <c r="I333" s="15">
        <v>0</v>
      </c>
      <c r="J333" s="278"/>
      <c r="K333" s="15">
        <f t="shared" si="62"/>
        <v>0</v>
      </c>
      <c r="L333" s="37">
        <f t="shared" si="60"/>
        <v>0</v>
      </c>
      <c r="M333" s="37">
        <f t="shared" si="61"/>
        <v>0</v>
      </c>
      <c r="N333" s="37">
        <f t="shared" si="63"/>
        <v>0</v>
      </c>
      <c r="O333" s="35"/>
      <c r="P333" s="36"/>
      <c r="Q333" s="41">
        <f t="shared" si="59"/>
        <v>0</v>
      </c>
    </row>
    <row r="334" spans="2:17" hidden="1">
      <c r="B334" s="21" t="s">
        <v>99</v>
      </c>
      <c r="C334" s="22" t="s">
        <v>204</v>
      </c>
      <c r="D334" s="14">
        <v>230</v>
      </c>
      <c r="E334" s="14" t="s">
        <v>144</v>
      </c>
      <c r="F334" s="24">
        <v>0.7</v>
      </c>
      <c r="G334" s="26">
        <v>187.784682568043</v>
      </c>
      <c r="H334" s="17">
        <f t="shared" si="58"/>
        <v>30233.333893454921</v>
      </c>
      <c r="I334" s="15">
        <v>67</v>
      </c>
      <c r="J334" s="278"/>
      <c r="K334" s="15">
        <f t="shared" si="62"/>
        <v>67</v>
      </c>
      <c r="L334" s="37">
        <f t="shared" si="60"/>
        <v>8807.1016124412163</v>
      </c>
      <c r="M334" s="37">
        <f t="shared" si="61"/>
        <v>0</v>
      </c>
      <c r="N334" s="37">
        <f t="shared" si="63"/>
        <v>8807.1016124412163</v>
      </c>
      <c r="O334" s="35"/>
      <c r="P334" s="36"/>
      <c r="Q334" s="41">
        <f t="shared" si="59"/>
        <v>0</v>
      </c>
    </row>
    <row r="335" spans="2:17" hidden="1">
      <c r="B335" s="21" t="s">
        <v>102</v>
      </c>
      <c r="C335" s="22" t="s">
        <v>206</v>
      </c>
      <c r="D335" s="14">
        <v>230</v>
      </c>
      <c r="E335" s="14" t="s">
        <v>144</v>
      </c>
      <c r="F335" s="24">
        <v>0.2</v>
      </c>
      <c r="G335" s="26">
        <v>187.784682568043</v>
      </c>
      <c r="H335" s="17">
        <f t="shared" si="58"/>
        <v>8638.095398129979</v>
      </c>
      <c r="I335" s="15">
        <v>0</v>
      </c>
      <c r="J335" s="278"/>
      <c r="K335" s="15">
        <f t="shared" si="62"/>
        <v>0</v>
      </c>
      <c r="L335" s="37">
        <f t="shared" si="60"/>
        <v>0</v>
      </c>
      <c r="M335" s="37">
        <f t="shared" si="61"/>
        <v>0</v>
      </c>
      <c r="N335" s="37">
        <f t="shared" si="63"/>
        <v>0</v>
      </c>
      <c r="O335" s="35"/>
      <c r="P335" s="36"/>
      <c r="Q335" s="41">
        <f t="shared" si="59"/>
        <v>0</v>
      </c>
    </row>
    <row r="336" spans="2:17" hidden="1">
      <c r="B336" s="290" t="s">
        <v>333</v>
      </c>
      <c r="C336" s="27" t="s">
        <v>230</v>
      </c>
      <c r="D336" s="14"/>
      <c r="E336" s="14"/>
      <c r="F336" s="15"/>
      <c r="G336" s="26"/>
      <c r="H336" s="17"/>
      <c r="I336" s="15">
        <v>0</v>
      </c>
      <c r="J336" s="278"/>
      <c r="K336" s="15">
        <f t="shared" si="62"/>
        <v>0</v>
      </c>
      <c r="L336" s="37">
        <f t="shared" si="60"/>
        <v>0</v>
      </c>
      <c r="M336" s="37">
        <f t="shared" si="61"/>
        <v>0</v>
      </c>
      <c r="N336" s="37">
        <f t="shared" si="63"/>
        <v>0</v>
      </c>
      <c r="O336" s="35"/>
      <c r="P336" s="36"/>
      <c r="Q336" s="41">
        <f t="shared" si="59"/>
        <v>0</v>
      </c>
    </row>
    <row r="337" spans="2:17" hidden="1">
      <c r="B337" s="21" t="s">
        <v>99</v>
      </c>
      <c r="C337" s="22" t="s">
        <v>204</v>
      </c>
      <c r="D337" s="14">
        <v>10</v>
      </c>
      <c r="E337" s="14" t="s">
        <v>144</v>
      </c>
      <c r="F337" s="24">
        <v>0.7</v>
      </c>
      <c r="G337" s="26">
        <v>173.2693396</v>
      </c>
      <c r="H337" s="17">
        <f t="shared" si="58"/>
        <v>1212.8853771999998</v>
      </c>
      <c r="I337" s="15">
        <v>0</v>
      </c>
      <c r="J337" s="278"/>
      <c r="K337" s="15">
        <f t="shared" si="62"/>
        <v>0</v>
      </c>
      <c r="L337" s="37">
        <f t="shared" si="60"/>
        <v>0</v>
      </c>
      <c r="M337" s="37">
        <f t="shared" si="61"/>
        <v>0</v>
      </c>
      <c r="N337" s="37">
        <f t="shared" si="63"/>
        <v>0</v>
      </c>
      <c r="O337" s="35"/>
      <c r="P337" s="36"/>
      <c r="Q337" s="41">
        <f t="shared" si="59"/>
        <v>0</v>
      </c>
    </row>
    <row r="338" spans="2:17" hidden="1">
      <c r="B338" s="21" t="s">
        <v>102</v>
      </c>
      <c r="C338" s="22" t="s">
        <v>206</v>
      </c>
      <c r="D338" s="14">
        <v>10</v>
      </c>
      <c r="E338" s="14" t="s">
        <v>144</v>
      </c>
      <c r="F338" s="24">
        <v>0.2</v>
      </c>
      <c r="G338" s="26">
        <v>173.2693396</v>
      </c>
      <c r="H338" s="17">
        <f t="shared" si="58"/>
        <v>346.53867919999999</v>
      </c>
      <c r="I338" s="15">
        <v>0</v>
      </c>
      <c r="J338" s="278"/>
      <c r="K338" s="15">
        <f t="shared" si="62"/>
        <v>0</v>
      </c>
      <c r="L338" s="37">
        <f t="shared" si="60"/>
        <v>0</v>
      </c>
      <c r="M338" s="37">
        <f t="shared" si="61"/>
        <v>0</v>
      </c>
      <c r="N338" s="37">
        <f t="shared" si="63"/>
        <v>0</v>
      </c>
      <c r="O338" s="35"/>
      <c r="P338" s="36"/>
      <c r="Q338" s="41">
        <f t="shared" si="59"/>
        <v>0</v>
      </c>
    </row>
    <row r="339" spans="2:17" hidden="1">
      <c r="B339" s="290" t="s">
        <v>334</v>
      </c>
      <c r="C339" s="27" t="s">
        <v>232</v>
      </c>
      <c r="D339" s="14"/>
      <c r="E339" s="14"/>
      <c r="F339" s="24"/>
      <c r="G339" s="26"/>
      <c r="H339" s="17"/>
      <c r="I339" s="15">
        <v>0</v>
      </c>
      <c r="J339" s="278"/>
      <c r="K339" s="15">
        <f t="shared" si="62"/>
        <v>0</v>
      </c>
      <c r="L339" s="37">
        <f t="shared" si="60"/>
        <v>0</v>
      </c>
      <c r="M339" s="37">
        <f t="shared" si="61"/>
        <v>0</v>
      </c>
      <c r="N339" s="37">
        <f t="shared" si="63"/>
        <v>0</v>
      </c>
      <c r="O339" s="35"/>
      <c r="P339" s="36"/>
      <c r="Q339" s="41">
        <f t="shared" si="59"/>
        <v>0</v>
      </c>
    </row>
    <row r="340" spans="2:17" hidden="1">
      <c r="B340" s="21" t="s">
        <v>99</v>
      </c>
      <c r="C340" s="22" t="s">
        <v>204</v>
      </c>
      <c r="D340" s="14">
        <v>35</v>
      </c>
      <c r="E340" s="14" t="s">
        <v>144</v>
      </c>
      <c r="F340" s="24">
        <v>0.7</v>
      </c>
      <c r="G340" s="26">
        <v>158.77129281714301</v>
      </c>
      <c r="H340" s="17">
        <f t="shared" si="58"/>
        <v>3889.8966740200035</v>
      </c>
      <c r="I340" s="15">
        <v>5</v>
      </c>
      <c r="J340" s="278"/>
      <c r="K340" s="15">
        <f t="shared" si="62"/>
        <v>5</v>
      </c>
      <c r="L340" s="37">
        <f t="shared" si="60"/>
        <v>555.69952486000045</v>
      </c>
      <c r="M340" s="37">
        <f t="shared" si="61"/>
        <v>0</v>
      </c>
      <c r="N340" s="37">
        <f t="shared" si="63"/>
        <v>555.69952486000045</v>
      </c>
      <c r="O340" s="35"/>
      <c r="P340" s="36"/>
      <c r="Q340" s="41">
        <f t="shared" si="59"/>
        <v>0</v>
      </c>
    </row>
    <row r="341" spans="2:17" hidden="1">
      <c r="B341" s="21" t="s">
        <v>102</v>
      </c>
      <c r="C341" s="22" t="s">
        <v>206</v>
      </c>
      <c r="D341" s="14">
        <v>35</v>
      </c>
      <c r="E341" s="14" t="s">
        <v>144</v>
      </c>
      <c r="F341" s="24">
        <v>0.2</v>
      </c>
      <c r="G341" s="26">
        <v>158.77129281714301</v>
      </c>
      <c r="H341" s="17">
        <f t="shared" si="58"/>
        <v>1111.3990497200011</v>
      </c>
      <c r="I341" s="15">
        <v>0</v>
      </c>
      <c r="J341" s="278"/>
      <c r="K341" s="15">
        <f t="shared" si="62"/>
        <v>0</v>
      </c>
      <c r="L341" s="37">
        <f t="shared" si="60"/>
        <v>0</v>
      </c>
      <c r="M341" s="37">
        <f t="shared" si="61"/>
        <v>0</v>
      </c>
      <c r="N341" s="37">
        <f t="shared" si="63"/>
        <v>0</v>
      </c>
      <c r="O341" s="35"/>
      <c r="P341" s="36"/>
      <c r="Q341" s="41">
        <f t="shared" si="59"/>
        <v>0</v>
      </c>
    </row>
    <row r="342" spans="2:17" hidden="1">
      <c r="B342" s="290" t="s">
        <v>335</v>
      </c>
      <c r="C342" s="27" t="s">
        <v>234</v>
      </c>
      <c r="D342" s="14"/>
      <c r="E342" s="14"/>
      <c r="F342" s="24"/>
      <c r="G342" s="26"/>
      <c r="H342" s="17"/>
      <c r="I342" s="15">
        <v>0</v>
      </c>
      <c r="J342" s="278"/>
      <c r="K342" s="15">
        <f t="shared" si="62"/>
        <v>0</v>
      </c>
      <c r="L342" s="37">
        <f t="shared" si="60"/>
        <v>0</v>
      </c>
      <c r="M342" s="37">
        <f t="shared" si="61"/>
        <v>0</v>
      </c>
      <c r="N342" s="37">
        <f t="shared" si="63"/>
        <v>0</v>
      </c>
      <c r="O342" s="35"/>
      <c r="P342" s="36"/>
      <c r="Q342" s="41">
        <f t="shared" si="59"/>
        <v>0</v>
      </c>
    </row>
    <row r="343" spans="2:17" hidden="1">
      <c r="B343" s="21" t="s">
        <v>99</v>
      </c>
      <c r="C343" s="22" t="s">
        <v>204</v>
      </c>
      <c r="D343" s="14">
        <v>10</v>
      </c>
      <c r="E343" s="14" t="s">
        <v>144</v>
      </c>
      <c r="F343" s="24">
        <v>0.7</v>
      </c>
      <c r="G343" s="26">
        <v>144.24672521700001</v>
      </c>
      <c r="H343" s="17">
        <f t="shared" si="58"/>
        <v>1009.7270765189999</v>
      </c>
      <c r="I343" s="15">
        <v>0</v>
      </c>
      <c r="J343" s="278"/>
      <c r="K343" s="15">
        <f t="shared" si="62"/>
        <v>0</v>
      </c>
      <c r="L343" s="37">
        <f t="shared" si="60"/>
        <v>0</v>
      </c>
      <c r="M343" s="37">
        <f t="shared" si="61"/>
        <v>0</v>
      </c>
      <c r="N343" s="37">
        <f t="shared" si="63"/>
        <v>0</v>
      </c>
      <c r="O343" s="35"/>
      <c r="P343" s="36"/>
      <c r="Q343" s="41">
        <f t="shared" si="59"/>
        <v>0</v>
      </c>
    </row>
    <row r="344" spans="2:17" hidden="1">
      <c r="B344" s="21" t="s">
        <v>102</v>
      </c>
      <c r="C344" s="22" t="s">
        <v>206</v>
      </c>
      <c r="D344" s="14">
        <v>10</v>
      </c>
      <c r="E344" s="14" t="s">
        <v>144</v>
      </c>
      <c r="F344" s="24">
        <v>0.2</v>
      </c>
      <c r="G344" s="26">
        <v>144.24672521700001</v>
      </c>
      <c r="H344" s="17">
        <f t="shared" si="58"/>
        <v>288.49345043400001</v>
      </c>
      <c r="I344" s="15">
        <v>0</v>
      </c>
      <c r="J344" s="278"/>
      <c r="K344" s="15">
        <f t="shared" si="62"/>
        <v>0</v>
      </c>
      <c r="L344" s="37">
        <f t="shared" si="60"/>
        <v>0</v>
      </c>
      <c r="M344" s="37">
        <f t="shared" si="61"/>
        <v>0</v>
      </c>
      <c r="N344" s="37">
        <f t="shared" si="63"/>
        <v>0</v>
      </c>
      <c r="O344" s="35"/>
      <c r="P344" s="36"/>
      <c r="Q344" s="41">
        <f t="shared" si="59"/>
        <v>0</v>
      </c>
    </row>
    <row r="345" spans="2:17" hidden="1">
      <c r="B345" s="290" t="s">
        <v>336</v>
      </c>
      <c r="C345" s="27" t="s">
        <v>236</v>
      </c>
      <c r="D345" s="14"/>
      <c r="E345" s="14"/>
      <c r="F345" s="24"/>
      <c r="G345" s="26"/>
      <c r="H345" s="17"/>
      <c r="I345" s="15">
        <v>0</v>
      </c>
      <c r="J345" s="278"/>
      <c r="K345" s="15">
        <f t="shared" si="62"/>
        <v>0</v>
      </c>
      <c r="L345" s="37">
        <f t="shared" si="60"/>
        <v>0</v>
      </c>
      <c r="M345" s="37">
        <f t="shared" si="61"/>
        <v>0</v>
      </c>
      <c r="N345" s="37">
        <f t="shared" si="63"/>
        <v>0</v>
      </c>
      <c r="O345" s="35"/>
      <c r="P345" s="36"/>
      <c r="Q345" s="41">
        <f t="shared" si="59"/>
        <v>0</v>
      </c>
    </row>
    <row r="346" spans="2:17" hidden="1">
      <c r="B346" s="21" t="s">
        <v>99</v>
      </c>
      <c r="C346" s="22" t="s">
        <v>204</v>
      </c>
      <c r="D346" s="14">
        <v>5</v>
      </c>
      <c r="E346" s="14" t="s">
        <v>144</v>
      </c>
      <c r="F346" s="24">
        <v>0.7</v>
      </c>
      <c r="G346" s="26">
        <v>144.30860712399999</v>
      </c>
      <c r="H346" s="17">
        <f t="shared" ref="H346:H408" si="64">G346*D346*F346</f>
        <v>505.08012493399991</v>
      </c>
      <c r="I346" s="15">
        <v>0</v>
      </c>
      <c r="J346" s="278"/>
      <c r="K346" s="15">
        <f t="shared" si="62"/>
        <v>0</v>
      </c>
      <c r="L346" s="37">
        <f t="shared" si="60"/>
        <v>0</v>
      </c>
      <c r="M346" s="37">
        <f t="shared" si="61"/>
        <v>0</v>
      </c>
      <c r="N346" s="37">
        <f t="shared" si="63"/>
        <v>0</v>
      </c>
      <c r="O346" s="35"/>
      <c r="P346" s="36"/>
      <c r="Q346" s="41">
        <f t="shared" si="59"/>
        <v>0</v>
      </c>
    </row>
    <row r="347" spans="2:17" hidden="1">
      <c r="B347" s="21" t="s">
        <v>102</v>
      </c>
      <c r="C347" s="22" t="s">
        <v>206</v>
      </c>
      <c r="D347" s="14">
        <v>5</v>
      </c>
      <c r="E347" s="14" t="s">
        <v>144</v>
      </c>
      <c r="F347" s="24">
        <v>0.2</v>
      </c>
      <c r="G347" s="26">
        <v>144.30860712399999</v>
      </c>
      <c r="H347" s="17">
        <f t="shared" si="64"/>
        <v>144.30860712399999</v>
      </c>
      <c r="I347" s="15">
        <v>0</v>
      </c>
      <c r="J347" s="278"/>
      <c r="K347" s="15">
        <f t="shared" si="62"/>
        <v>0</v>
      </c>
      <c r="L347" s="37">
        <f t="shared" si="60"/>
        <v>0</v>
      </c>
      <c r="M347" s="37">
        <f t="shared" si="61"/>
        <v>0</v>
      </c>
      <c r="N347" s="37">
        <f t="shared" si="63"/>
        <v>0</v>
      </c>
      <c r="O347" s="35"/>
      <c r="P347" s="36"/>
      <c r="Q347" s="41">
        <f t="shared" si="59"/>
        <v>0</v>
      </c>
    </row>
    <row r="348" spans="2:17" hidden="1">
      <c r="B348" s="290" t="s">
        <v>337</v>
      </c>
      <c r="C348" s="27" t="s">
        <v>238</v>
      </c>
      <c r="D348" s="14"/>
      <c r="E348" s="14"/>
      <c r="F348" s="24"/>
      <c r="G348" s="26"/>
      <c r="H348" s="17"/>
      <c r="I348" s="15">
        <v>0</v>
      </c>
      <c r="J348" s="278"/>
      <c r="K348" s="15">
        <f t="shared" si="62"/>
        <v>0</v>
      </c>
      <c r="L348" s="37">
        <f t="shared" si="60"/>
        <v>0</v>
      </c>
      <c r="M348" s="37">
        <f t="shared" si="61"/>
        <v>0</v>
      </c>
      <c r="N348" s="37">
        <f t="shared" si="63"/>
        <v>0</v>
      </c>
      <c r="O348" s="35"/>
      <c r="P348" s="36"/>
      <c r="Q348" s="41">
        <f t="shared" si="59"/>
        <v>0</v>
      </c>
    </row>
    <row r="349" spans="2:17" hidden="1">
      <c r="B349" s="21" t="s">
        <v>99</v>
      </c>
      <c r="C349" s="22" t="s">
        <v>204</v>
      </c>
      <c r="D349" s="14">
        <v>5</v>
      </c>
      <c r="E349" s="14" t="s">
        <v>144</v>
      </c>
      <c r="F349" s="24">
        <v>0.7</v>
      </c>
      <c r="G349" s="26">
        <v>72.525595003999996</v>
      </c>
      <c r="H349" s="17">
        <f t="shared" si="64"/>
        <v>253.839582514</v>
      </c>
      <c r="I349" s="15">
        <v>0</v>
      </c>
      <c r="J349" s="278"/>
      <c r="K349" s="15">
        <f t="shared" si="62"/>
        <v>0</v>
      </c>
      <c r="L349" s="37">
        <f t="shared" si="60"/>
        <v>0</v>
      </c>
      <c r="M349" s="37">
        <f t="shared" si="61"/>
        <v>0</v>
      </c>
      <c r="N349" s="37">
        <f t="shared" si="63"/>
        <v>0</v>
      </c>
      <c r="O349" s="35"/>
      <c r="P349" s="36"/>
      <c r="Q349" s="41">
        <f t="shared" si="59"/>
        <v>0</v>
      </c>
    </row>
    <row r="350" spans="2:17" hidden="1">
      <c r="B350" s="21" t="s">
        <v>102</v>
      </c>
      <c r="C350" s="22" t="s">
        <v>206</v>
      </c>
      <c r="D350" s="14">
        <v>5</v>
      </c>
      <c r="E350" s="14" t="s">
        <v>144</v>
      </c>
      <c r="F350" s="24">
        <v>0.2</v>
      </c>
      <c r="G350" s="26">
        <v>72.525595003999996</v>
      </c>
      <c r="H350" s="17">
        <f t="shared" si="64"/>
        <v>72.52559500400001</v>
      </c>
      <c r="I350" s="15">
        <v>0</v>
      </c>
      <c r="J350" s="278"/>
      <c r="K350" s="15">
        <f t="shared" si="62"/>
        <v>0</v>
      </c>
      <c r="L350" s="37">
        <f t="shared" si="60"/>
        <v>0</v>
      </c>
      <c r="M350" s="37">
        <f t="shared" si="61"/>
        <v>0</v>
      </c>
      <c r="N350" s="37">
        <f t="shared" si="63"/>
        <v>0</v>
      </c>
      <c r="O350" s="35"/>
      <c r="P350" s="36"/>
      <c r="Q350" s="41">
        <f t="shared" si="59"/>
        <v>0</v>
      </c>
    </row>
    <row r="351" spans="2:17" hidden="1">
      <c r="B351" s="290" t="s">
        <v>338</v>
      </c>
      <c r="C351" s="27" t="s">
        <v>339</v>
      </c>
      <c r="D351" s="14"/>
      <c r="E351" s="14"/>
      <c r="F351" s="24"/>
      <c r="G351" s="26"/>
      <c r="H351" s="17"/>
      <c r="I351" s="15">
        <v>0</v>
      </c>
      <c r="J351" s="278"/>
      <c r="K351" s="15">
        <f t="shared" si="62"/>
        <v>0</v>
      </c>
      <c r="L351" s="37">
        <f t="shared" si="60"/>
        <v>0</v>
      </c>
      <c r="M351" s="37">
        <f t="shared" si="61"/>
        <v>0</v>
      </c>
      <c r="N351" s="37">
        <f t="shared" si="63"/>
        <v>0</v>
      </c>
      <c r="O351" s="35"/>
      <c r="P351" s="36"/>
      <c r="Q351" s="41">
        <f t="shared" si="59"/>
        <v>0</v>
      </c>
    </row>
    <row r="352" spans="2:17" hidden="1">
      <c r="B352" s="290" t="s">
        <v>340</v>
      </c>
      <c r="C352" s="27" t="s">
        <v>241</v>
      </c>
      <c r="D352" s="14"/>
      <c r="E352" s="14"/>
      <c r="F352" s="24"/>
      <c r="G352" s="26"/>
      <c r="H352" s="17"/>
      <c r="I352" s="15">
        <v>0</v>
      </c>
      <c r="J352" s="278"/>
      <c r="K352" s="15">
        <f t="shared" si="62"/>
        <v>0</v>
      </c>
      <c r="L352" s="37">
        <f t="shared" si="60"/>
        <v>0</v>
      </c>
      <c r="M352" s="37">
        <f t="shared" si="61"/>
        <v>0</v>
      </c>
      <c r="N352" s="37">
        <f t="shared" si="63"/>
        <v>0</v>
      </c>
      <c r="O352" s="35"/>
      <c r="P352" s="36"/>
      <c r="Q352" s="41">
        <f t="shared" si="59"/>
        <v>0</v>
      </c>
    </row>
    <row r="353" spans="2:17" hidden="1">
      <c r="B353" s="21" t="s">
        <v>99</v>
      </c>
      <c r="C353" s="22" t="s">
        <v>204</v>
      </c>
      <c r="D353" s="14">
        <v>100</v>
      </c>
      <c r="E353" s="14" t="s">
        <v>144</v>
      </c>
      <c r="F353" s="24">
        <v>0.7</v>
      </c>
      <c r="G353" s="26">
        <v>187.78683498219999</v>
      </c>
      <c r="H353" s="17">
        <f t="shared" si="64"/>
        <v>13145.078448753999</v>
      </c>
      <c r="I353" s="15">
        <v>20</v>
      </c>
      <c r="J353" s="278"/>
      <c r="K353" s="15">
        <f t="shared" si="62"/>
        <v>20</v>
      </c>
      <c r="L353" s="37">
        <f t="shared" si="60"/>
        <v>2629.0156897507995</v>
      </c>
      <c r="M353" s="37">
        <f t="shared" si="61"/>
        <v>0</v>
      </c>
      <c r="N353" s="37">
        <f t="shared" si="63"/>
        <v>2629.0156897507995</v>
      </c>
      <c r="O353" s="35"/>
      <c r="P353" s="36"/>
      <c r="Q353" s="41">
        <f t="shared" si="59"/>
        <v>0</v>
      </c>
    </row>
    <row r="354" spans="2:17" hidden="1">
      <c r="B354" s="21" t="s">
        <v>102</v>
      </c>
      <c r="C354" s="22" t="s">
        <v>206</v>
      </c>
      <c r="D354" s="14">
        <v>100</v>
      </c>
      <c r="E354" s="14" t="s">
        <v>144</v>
      </c>
      <c r="F354" s="24">
        <v>0.2</v>
      </c>
      <c r="G354" s="26">
        <v>187.78683498219999</v>
      </c>
      <c r="H354" s="17">
        <f t="shared" si="64"/>
        <v>3755.7366996439996</v>
      </c>
      <c r="I354" s="15">
        <v>0</v>
      </c>
      <c r="J354" s="278"/>
      <c r="K354" s="15">
        <f t="shared" si="62"/>
        <v>0</v>
      </c>
      <c r="L354" s="37">
        <f t="shared" si="60"/>
        <v>0</v>
      </c>
      <c r="M354" s="37">
        <f t="shared" si="61"/>
        <v>0</v>
      </c>
      <c r="N354" s="37">
        <f t="shared" si="63"/>
        <v>0</v>
      </c>
      <c r="O354" s="35"/>
      <c r="P354" s="36"/>
      <c r="Q354" s="41">
        <f t="shared" si="59"/>
        <v>0</v>
      </c>
    </row>
    <row r="355" spans="2:17" hidden="1">
      <c r="B355" s="290" t="s">
        <v>341</v>
      </c>
      <c r="C355" s="27" t="s">
        <v>243</v>
      </c>
      <c r="D355" s="14"/>
      <c r="E355" s="14"/>
      <c r="F355" s="15"/>
      <c r="G355" s="26"/>
      <c r="H355" s="17"/>
      <c r="I355" s="15">
        <v>0</v>
      </c>
      <c r="J355" s="278"/>
      <c r="K355" s="15">
        <f t="shared" si="62"/>
        <v>0</v>
      </c>
      <c r="L355" s="37">
        <f t="shared" si="60"/>
        <v>0</v>
      </c>
      <c r="M355" s="37">
        <f t="shared" si="61"/>
        <v>0</v>
      </c>
      <c r="N355" s="37">
        <f t="shared" si="63"/>
        <v>0</v>
      </c>
      <c r="O355" s="35"/>
      <c r="P355" s="36"/>
      <c r="Q355" s="41">
        <f t="shared" si="59"/>
        <v>0</v>
      </c>
    </row>
    <row r="356" spans="2:17" hidden="1">
      <c r="B356" s="21" t="s">
        <v>99</v>
      </c>
      <c r="C356" s="22" t="s">
        <v>204</v>
      </c>
      <c r="D356" s="14">
        <v>10</v>
      </c>
      <c r="E356" s="14" t="s">
        <v>144</v>
      </c>
      <c r="F356" s="24">
        <v>0.7</v>
      </c>
      <c r="G356" s="26">
        <v>173.2693396</v>
      </c>
      <c r="H356" s="17">
        <f t="shared" si="64"/>
        <v>1212.8853771999998</v>
      </c>
      <c r="I356" s="15">
        <v>0</v>
      </c>
      <c r="J356" s="278"/>
      <c r="K356" s="15">
        <f t="shared" si="62"/>
        <v>0</v>
      </c>
      <c r="L356" s="37">
        <f t="shared" si="60"/>
        <v>0</v>
      </c>
      <c r="M356" s="37">
        <f t="shared" si="61"/>
        <v>0</v>
      </c>
      <c r="N356" s="37">
        <f t="shared" si="63"/>
        <v>0</v>
      </c>
      <c r="O356" s="35"/>
      <c r="P356" s="36"/>
      <c r="Q356" s="41">
        <f t="shared" si="59"/>
        <v>0</v>
      </c>
    </row>
    <row r="357" spans="2:17" hidden="1">
      <c r="B357" s="21" t="s">
        <v>102</v>
      </c>
      <c r="C357" s="22" t="s">
        <v>206</v>
      </c>
      <c r="D357" s="14">
        <v>10</v>
      </c>
      <c r="E357" s="14" t="s">
        <v>144</v>
      </c>
      <c r="F357" s="24">
        <v>0.2</v>
      </c>
      <c r="G357" s="26">
        <v>173.2693396</v>
      </c>
      <c r="H357" s="17">
        <f t="shared" si="64"/>
        <v>346.53867919999999</v>
      </c>
      <c r="I357" s="15">
        <v>0</v>
      </c>
      <c r="J357" s="278"/>
      <c r="K357" s="15">
        <f t="shared" si="62"/>
        <v>0</v>
      </c>
      <c r="L357" s="37">
        <f t="shared" si="60"/>
        <v>0</v>
      </c>
      <c r="M357" s="37">
        <f t="shared" si="61"/>
        <v>0</v>
      </c>
      <c r="N357" s="37">
        <f t="shared" si="63"/>
        <v>0</v>
      </c>
      <c r="O357" s="35"/>
      <c r="P357" s="36"/>
      <c r="Q357" s="41">
        <f t="shared" si="59"/>
        <v>0</v>
      </c>
    </row>
    <row r="358" spans="2:17" hidden="1">
      <c r="B358" s="290" t="s">
        <v>342</v>
      </c>
      <c r="C358" s="27" t="s">
        <v>245</v>
      </c>
      <c r="D358" s="14"/>
      <c r="E358" s="14"/>
      <c r="F358" s="24"/>
      <c r="G358" s="26"/>
      <c r="H358" s="17"/>
      <c r="I358" s="15">
        <v>0</v>
      </c>
      <c r="J358" s="278"/>
      <c r="K358" s="15">
        <f t="shared" si="62"/>
        <v>0</v>
      </c>
      <c r="L358" s="37">
        <f t="shared" si="60"/>
        <v>0</v>
      </c>
      <c r="M358" s="37">
        <f t="shared" si="61"/>
        <v>0</v>
      </c>
      <c r="N358" s="37">
        <f t="shared" si="63"/>
        <v>0</v>
      </c>
      <c r="O358" s="35"/>
      <c r="P358" s="36"/>
      <c r="Q358" s="41">
        <f t="shared" si="59"/>
        <v>0</v>
      </c>
    </row>
    <row r="359" spans="2:17" hidden="1">
      <c r="B359" s="21" t="s">
        <v>99</v>
      </c>
      <c r="C359" s="22" t="s">
        <v>204</v>
      </c>
      <c r="D359" s="14">
        <v>100</v>
      </c>
      <c r="E359" s="14" t="s">
        <v>144</v>
      </c>
      <c r="F359" s="24">
        <v>0.7</v>
      </c>
      <c r="G359" s="26">
        <v>158.7642205992</v>
      </c>
      <c r="H359" s="17">
        <f t="shared" si="64"/>
        <v>11113.495441944</v>
      </c>
      <c r="I359" s="15">
        <v>0</v>
      </c>
      <c r="J359" s="278"/>
      <c r="K359" s="15">
        <f t="shared" si="62"/>
        <v>0</v>
      </c>
      <c r="L359" s="37">
        <f t="shared" si="60"/>
        <v>0</v>
      </c>
      <c r="M359" s="37">
        <f t="shared" si="61"/>
        <v>0</v>
      </c>
      <c r="N359" s="37">
        <f t="shared" si="63"/>
        <v>0</v>
      </c>
      <c r="O359" s="35"/>
      <c r="P359" s="36"/>
      <c r="Q359" s="41">
        <f t="shared" si="59"/>
        <v>0</v>
      </c>
    </row>
    <row r="360" spans="2:17" hidden="1">
      <c r="B360" s="21" t="s">
        <v>102</v>
      </c>
      <c r="C360" s="22" t="s">
        <v>206</v>
      </c>
      <c r="D360" s="14">
        <v>100</v>
      </c>
      <c r="E360" s="14" t="s">
        <v>144</v>
      </c>
      <c r="F360" s="24">
        <v>0.2</v>
      </c>
      <c r="G360" s="26">
        <v>158.7642205992</v>
      </c>
      <c r="H360" s="17">
        <f t="shared" si="64"/>
        <v>3175.2844119840001</v>
      </c>
      <c r="I360" s="15">
        <v>0</v>
      </c>
      <c r="J360" s="278"/>
      <c r="K360" s="15">
        <f t="shared" si="62"/>
        <v>0</v>
      </c>
      <c r="L360" s="37">
        <f t="shared" si="60"/>
        <v>0</v>
      </c>
      <c r="M360" s="37">
        <f t="shared" si="61"/>
        <v>0</v>
      </c>
      <c r="N360" s="37">
        <f t="shared" si="63"/>
        <v>0</v>
      </c>
      <c r="O360" s="35"/>
      <c r="P360" s="36"/>
      <c r="Q360" s="41">
        <f t="shared" si="59"/>
        <v>0</v>
      </c>
    </row>
    <row r="361" spans="2:17" hidden="1">
      <c r="B361" s="290" t="s">
        <v>343</v>
      </c>
      <c r="C361" s="27" t="s">
        <v>247</v>
      </c>
      <c r="D361" s="14"/>
      <c r="E361" s="14"/>
      <c r="F361" s="24"/>
      <c r="G361" s="26"/>
      <c r="H361" s="17"/>
      <c r="I361" s="15">
        <v>0</v>
      </c>
      <c r="J361" s="278"/>
      <c r="K361" s="15">
        <f t="shared" si="62"/>
        <v>0</v>
      </c>
      <c r="L361" s="37">
        <f t="shared" si="60"/>
        <v>0</v>
      </c>
      <c r="M361" s="37">
        <f t="shared" si="61"/>
        <v>0</v>
      </c>
      <c r="N361" s="37">
        <f t="shared" si="63"/>
        <v>0</v>
      </c>
      <c r="O361" s="35"/>
      <c r="P361" s="36"/>
      <c r="Q361" s="41">
        <f t="shared" si="59"/>
        <v>0</v>
      </c>
    </row>
    <row r="362" spans="2:17" hidden="1">
      <c r="B362" s="21" t="s">
        <v>99</v>
      </c>
      <c r="C362" s="22" t="s">
        <v>204</v>
      </c>
      <c r="D362" s="14">
        <v>10</v>
      </c>
      <c r="E362" s="14" t="s">
        <v>144</v>
      </c>
      <c r="F362" s="24">
        <v>0.7</v>
      </c>
      <c r="G362" s="26">
        <v>144.24672521700001</v>
      </c>
      <c r="H362" s="17">
        <f t="shared" si="64"/>
        <v>1009.7270765189999</v>
      </c>
      <c r="I362" s="15">
        <v>0</v>
      </c>
      <c r="J362" s="278"/>
      <c r="K362" s="15">
        <f t="shared" si="62"/>
        <v>0</v>
      </c>
      <c r="L362" s="37">
        <f t="shared" si="60"/>
        <v>0</v>
      </c>
      <c r="M362" s="37">
        <f t="shared" si="61"/>
        <v>0</v>
      </c>
      <c r="N362" s="37">
        <f t="shared" si="63"/>
        <v>0</v>
      </c>
      <c r="O362" s="35"/>
      <c r="P362" s="36"/>
      <c r="Q362" s="41">
        <f t="shared" si="59"/>
        <v>0</v>
      </c>
    </row>
    <row r="363" spans="2:17" hidden="1">
      <c r="B363" s="21" t="s">
        <v>102</v>
      </c>
      <c r="C363" s="22" t="s">
        <v>206</v>
      </c>
      <c r="D363" s="14">
        <v>10</v>
      </c>
      <c r="E363" s="14" t="s">
        <v>144</v>
      </c>
      <c r="F363" s="24">
        <v>0.2</v>
      </c>
      <c r="G363" s="26">
        <v>144.24672521700001</v>
      </c>
      <c r="H363" s="17">
        <f t="shared" si="64"/>
        <v>288.49345043400001</v>
      </c>
      <c r="I363" s="15">
        <v>0</v>
      </c>
      <c r="J363" s="278"/>
      <c r="K363" s="15">
        <f t="shared" si="62"/>
        <v>0</v>
      </c>
      <c r="L363" s="37">
        <f t="shared" si="60"/>
        <v>0</v>
      </c>
      <c r="M363" s="37">
        <f t="shared" si="61"/>
        <v>0</v>
      </c>
      <c r="N363" s="37">
        <f t="shared" si="63"/>
        <v>0</v>
      </c>
      <c r="O363" s="35"/>
      <c r="P363" s="36"/>
      <c r="Q363" s="41">
        <f t="shared" si="59"/>
        <v>0</v>
      </c>
    </row>
    <row r="364" spans="2:17" hidden="1">
      <c r="B364" s="290" t="s">
        <v>344</v>
      </c>
      <c r="C364" s="27" t="s">
        <v>345</v>
      </c>
      <c r="D364" s="14"/>
      <c r="E364" s="14"/>
      <c r="F364" s="24"/>
      <c r="G364" s="26"/>
      <c r="H364" s="17"/>
      <c r="I364" s="15">
        <v>0</v>
      </c>
      <c r="J364" s="278"/>
      <c r="K364" s="15">
        <f t="shared" si="62"/>
        <v>0</v>
      </c>
      <c r="L364" s="37">
        <f t="shared" si="60"/>
        <v>0</v>
      </c>
      <c r="M364" s="37">
        <f t="shared" si="61"/>
        <v>0</v>
      </c>
      <c r="N364" s="37">
        <f t="shared" si="63"/>
        <v>0</v>
      </c>
      <c r="O364" s="35"/>
      <c r="P364" s="36"/>
      <c r="Q364" s="41">
        <f t="shared" si="59"/>
        <v>0</v>
      </c>
    </row>
    <row r="365" spans="2:17" hidden="1">
      <c r="B365" s="290" t="s">
        <v>346</v>
      </c>
      <c r="C365" s="27" t="s">
        <v>250</v>
      </c>
      <c r="D365" s="14"/>
      <c r="E365" s="14"/>
      <c r="F365" s="73"/>
      <c r="G365" s="26"/>
      <c r="H365" s="17"/>
      <c r="I365" s="15">
        <v>0</v>
      </c>
      <c r="J365" s="278"/>
      <c r="K365" s="15">
        <f t="shared" si="62"/>
        <v>0</v>
      </c>
      <c r="L365" s="37">
        <f t="shared" si="60"/>
        <v>0</v>
      </c>
      <c r="M365" s="37">
        <f t="shared" si="61"/>
        <v>0</v>
      </c>
      <c r="N365" s="37">
        <f t="shared" si="63"/>
        <v>0</v>
      </c>
      <c r="O365" s="35"/>
      <c r="P365" s="36"/>
      <c r="Q365" s="41">
        <f t="shared" si="59"/>
        <v>0</v>
      </c>
    </row>
    <row r="366" spans="2:17" hidden="1">
      <c r="B366" s="21" t="s">
        <v>99</v>
      </c>
      <c r="C366" s="22" t="s">
        <v>204</v>
      </c>
      <c r="D366" s="14">
        <v>110</v>
      </c>
      <c r="E366" s="14" t="s">
        <v>144</v>
      </c>
      <c r="F366" s="24">
        <v>0.7</v>
      </c>
      <c r="G366" s="26">
        <v>187.78345960545499</v>
      </c>
      <c r="H366" s="17">
        <f t="shared" si="64"/>
        <v>14459.326389620031</v>
      </c>
      <c r="I366" s="15">
        <v>25</v>
      </c>
      <c r="J366" s="278"/>
      <c r="K366" s="15">
        <f t="shared" si="62"/>
        <v>25</v>
      </c>
      <c r="L366" s="37">
        <f t="shared" si="60"/>
        <v>3286.2105430954621</v>
      </c>
      <c r="M366" s="37">
        <f t="shared" si="61"/>
        <v>0</v>
      </c>
      <c r="N366" s="37">
        <f t="shared" si="63"/>
        <v>3286.2105430954621</v>
      </c>
      <c r="O366" s="35"/>
      <c r="P366" s="36"/>
      <c r="Q366" s="41">
        <f t="shared" si="59"/>
        <v>0</v>
      </c>
    </row>
    <row r="367" spans="2:17" hidden="1">
      <c r="B367" s="21" t="s">
        <v>102</v>
      </c>
      <c r="C367" s="22" t="s">
        <v>206</v>
      </c>
      <c r="D367" s="14">
        <v>110</v>
      </c>
      <c r="E367" s="14" t="s">
        <v>144</v>
      </c>
      <c r="F367" s="24">
        <v>0.2</v>
      </c>
      <c r="G367" s="26">
        <v>187.78345960545499</v>
      </c>
      <c r="H367" s="17">
        <f t="shared" si="64"/>
        <v>4131.2361113200095</v>
      </c>
      <c r="I367" s="15">
        <v>0</v>
      </c>
      <c r="J367" s="278"/>
      <c r="K367" s="15">
        <f t="shared" si="62"/>
        <v>0</v>
      </c>
      <c r="L367" s="37">
        <f t="shared" si="60"/>
        <v>0</v>
      </c>
      <c r="M367" s="37">
        <f t="shared" si="61"/>
        <v>0</v>
      </c>
      <c r="N367" s="37">
        <f t="shared" si="63"/>
        <v>0</v>
      </c>
      <c r="O367" s="35"/>
      <c r="P367" s="36"/>
      <c r="Q367" s="41">
        <f t="shared" si="59"/>
        <v>0</v>
      </c>
    </row>
    <row r="368" spans="2:17" hidden="1">
      <c r="B368" s="290" t="s">
        <v>347</v>
      </c>
      <c r="C368" s="27" t="s">
        <v>252</v>
      </c>
      <c r="D368" s="14"/>
      <c r="E368" s="14"/>
      <c r="F368" s="73"/>
      <c r="G368" s="26"/>
      <c r="H368" s="17"/>
      <c r="I368" s="15">
        <v>0</v>
      </c>
      <c r="J368" s="278"/>
      <c r="K368" s="15">
        <f t="shared" si="62"/>
        <v>0</v>
      </c>
      <c r="L368" s="37">
        <f t="shared" si="60"/>
        <v>0</v>
      </c>
      <c r="M368" s="37">
        <f t="shared" si="61"/>
        <v>0</v>
      </c>
      <c r="N368" s="37">
        <f t="shared" si="63"/>
        <v>0</v>
      </c>
      <c r="O368" s="35"/>
      <c r="P368" s="36"/>
      <c r="Q368" s="41">
        <f t="shared" si="59"/>
        <v>0</v>
      </c>
    </row>
    <row r="369" spans="2:17" hidden="1">
      <c r="B369" s="21" t="s">
        <v>99</v>
      </c>
      <c r="C369" s="22" t="s">
        <v>204</v>
      </c>
      <c r="D369" s="14">
        <v>25</v>
      </c>
      <c r="E369" s="14" t="s">
        <v>144</v>
      </c>
      <c r="F369" s="24">
        <v>0.7</v>
      </c>
      <c r="G369" s="26">
        <v>173.2693396</v>
      </c>
      <c r="H369" s="17">
        <f t="shared" si="64"/>
        <v>3032.2134429999996</v>
      </c>
      <c r="I369" s="15">
        <v>0</v>
      </c>
      <c r="J369" s="278"/>
      <c r="K369" s="15">
        <f t="shared" si="62"/>
        <v>0</v>
      </c>
      <c r="L369" s="37">
        <f t="shared" si="60"/>
        <v>0</v>
      </c>
      <c r="M369" s="37">
        <f t="shared" si="61"/>
        <v>0</v>
      </c>
      <c r="N369" s="37">
        <f t="shared" si="63"/>
        <v>0</v>
      </c>
      <c r="O369" s="35"/>
      <c r="P369" s="36"/>
      <c r="Q369" s="41">
        <f t="shared" si="59"/>
        <v>0</v>
      </c>
    </row>
    <row r="370" spans="2:17" hidden="1">
      <c r="B370" s="21" t="s">
        <v>102</v>
      </c>
      <c r="C370" s="22" t="s">
        <v>206</v>
      </c>
      <c r="D370" s="14">
        <v>25</v>
      </c>
      <c r="E370" s="14" t="s">
        <v>144</v>
      </c>
      <c r="F370" s="24">
        <v>0.2</v>
      </c>
      <c r="G370" s="26">
        <v>173.2693396</v>
      </c>
      <c r="H370" s="17">
        <f t="shared" si="64"/>
        <v>866.34669799999995</v>
      </c>
      <c r="I370" s="15">
        <v>0</v>
      </c>
      <c r="J370" s="278"/>
      <c r="K370" s="15">
        <f t="shared" si="62"/>
        <v>0</v>
      </c>
      <c r="L370" s="37">
        <f t="shared" si="60"/>
        <v>0</v>
      </c>
      <c r="M370" s="37">
        <f t="shared" si="61"/>
        <v>0</v>
      </c>
      <c r="N370" s="37">
        <f t="shared" si="63"/>
        <v>0</v>
      </c>
      <c r="O370" s="35"/>
      <c r="P370" s="36"/>
      <c r="Q370" s="41">
        <f t="shared" si="59"/>
        <v>0</v>
      </c>
    </row>
    <row r="371" spans="2:17" hidden="1">
      <c r="B371" s="290" t="s">
        <v>348</v>
      </c>
      <c r="C371" s="27" t="s">
        <v>254</v>
      </c>
      <c r="D371" s="14"/>
      <c r="E371" s="14"/>
      <c r="F371" s="24"/>
      <c r="G371" s="26"/>
      <c r="H371" s="17"/>
      <c r="I371" s="15">
        <v>0</v>
      </c>
      <c r="J371" s="278"/>
      <c r="K371" s="15">
        <f t="shared" si="62"/>
        <v>0</v>
      </c>
      <c r="L371" s="37">
        <f t="shared" si="60"/>
        <v>0</v>
      </c>
      <c r="M371" s="37">
        <f t="shared" si="61"/>
        <v>0</v>
      </c>
      <c r="N371" s="37">
        <f t="shared" si="63"/>
        <v>0</v>
      </c>
      <c r="O371" s="35"/>
      <c r="P371" s="36"/>
      <c r="Q371" s="41">
        <f t="shared" si="59"/>
        <v>0</v>
      </c>
    </row>
    <row r="372" spans="2:17" hidden="1">
      <c r="B372" s="21" t="s">
        <v>99</v>
      </c>
      <c r="C372" s="22" t="s">
        <v>204</v>
      </c>
      <c r="D372" s="14">
        <v>60</v>
      </c>
      <c r="E372" s="14" t="s">
        <v>144</v>
      </c>
      <c r="F372" s="24">
        <v>0.7</v>
      </c>
      <c r="G372" s="26">
        <v>158.76834605966701</v>
      </c>
      <c r="H372" s="17">
        <f t="shared" si="64"/>
        <v>6668.2705345060131</v>
      </c>
      <c r="I372" s="15">
        <v>0</v>
      </c>
      <c r="J372" s="278"/>
      <c r="K372" s="15">
        <f t="shared" si="62"/>
        <v>0</v>
      </c>
      <c r="L372" s="37">
        <f t="shared" si="60"/>
        <v>0</v>
      </c>
      <c r="M372" s="37">
        <f t="shared" si="61"/>
        <v>0</v>
      </c>
      <c r="N372" s="37">
        <f t="shared" si="63"/>
        <v>0</v>
      </c>
      <c r="O372" s="35"/>
      <c r="P372" s="36"/>
      <c r="Q372" s="41">
        <f t="shared" si="59"/>
        <v>0</v>
      </c>
    </row>
    <row r="373" spans="2:17" hidden="1">
      <c r="B373" s="21" t="s">
        <v>102</v>
      </c>
      <c r="C373" s="22" t="s">
        <v>206</v>
      </c>
      <c r="D373" s="14">
        <v>60</v>
      </c>
      <c r="E373" s="14" t="s">
        <v>144</v>
      </c>
      <c r="F373" s="24">
        <v>0.2</v>
      </c>
      <c r="G373" s="26">
        <v>158.76834605966701</v>
      </c>
      <c r="H373" s="17">
        <f t="shared" si="64"/>
        <v>1905.2201527160041</v>
      </c>
      <c r="I373" s="15">
        <v>0</v>
      </c>
      <c r="J373" s="278"/>
      <c r="K373" s="15">
        <f t="shared" si="62"/>
        <v>0</v>
      </c>
      <c r="L373" s="37">
        <f t="shared" si="60"/>
        <v>0</v>
      </c>
      <c r="M373" s="37">
        <f t="shared" si="61"/>
        <v>0</v>
      </c>
      <c r="N373" s="37">
        <f t="shared" si="63"/>
        <v>0</v>
      </c>
      <c r="O373" s="35"/>
      <c r="P373" s="36"/>
      <c r="Q373" s="41">
        <f t="shared" si="59"/>
        <v>0</v>
      </c>
    </row>
    <row r="374" spans="2:17" hidden="1">
      <c r="B374" s="290" t="s">
        <v>349</v>
      </c>
      <c r="C374" s="27" t="s">
        <v>256</v>
      </c>
      <c r="D374" s="14"/>
      <c r="E374" s="14"/>
      <c r="F374" s="15"/>
      <c r="G374" s="26"/>
      <c r="H374" s="17"/>
      <c r="I374" s="15">
        <v>0</v>
      </c>
      <c r="J374" s="278"/>
      <c r="K374" s="15">
        <f t="shared" si="62"/>
        <v>0</v>
      </c>
      <c r="L374" s="37">
        <f t="shared" si="60"/>
        <v>0</v>
      </c>
      <c r="M374" s="37">
        <f t="shared" si="61"/>
        <v>0</v>
      </c>
      <c r="N374" s="37">
        <f t="shared" si="63"/>
        <v>0</v>
      </c>
      <c r="O374" s="35"/>
      <c r="P374" s="36"/>
      <c r="Q374" s="41">
        <f t="shared" si="59"/>
        <v>0</v>
      </c>
    </row>
    <row r="375" spans="2:17" hidden="1">
      <c r="B375" s="21" t="s">
        <v>99</v>
      </c>
      <c r="C375" s="22" t="s">
        <v>204</v>
      </c>
      <c r="D375" s="14">
        <v>20</v>
      </c>
      <c r="E375" s="14" t="s">
        <v>144</v>
      </c>
      <c r="F375" s="24">
        <v>0.7</v>
      </c>
      <c r="G375" s="26">
        <v>144.24672521700001</v>
      </c>
      <c r="H375" s="17">
        <f t="shared" si="64"/>
        <v>2019.4541530379997</v>
      </c>
      <c r="I375" s="15">
        <v>0</v>
      </c>
      <c r="J375" s="278"/>
      <c r="K375" s="15">
        <f t="shared" si="62"/>
        <v>0</v>
      </c>
      <c r="L375" s="37">
        <f t="shared" si="60"/>
        <v>0</v>
      </c>
      <c r="M375" s="37">
        <f t="shared" si="61"/>
        <v>0</v>
      </c>
      <c r="N375" s="37">
        <f t="shared" si="63"/>
        <v>0</v>
      </c>
      <c r="O375" s="35"/>
      <c r="P375" s="36"/>
      <c r="Q375" s="41">
        <f t="shared" si="59"/>
        <v>0</v>
      </c>
    </row>
    <row r="376" spans="2:17" hidden="1">
      <c r="B376" s="21" t="s">
        <v>102</v>
      </c>
      <c r="C376" s="22" t="s">
        <v>206</v>
      </c>
      <c r="D376" s="14">
        <v>20</v>
      </c>
      <c r="E376" s="14" t="s">
        <v>144</v>
      </c>
      <c r="F376" s="24">
        <v>0.2</v>
      </c>
      <c r="G376" s="26">
        <v>144.24672521700001</v>
      </c>
      <c r="H376" s="17">
        <f t="shared" si="64"/>
        <v>576.98690086800002</v>
      </c>
      <c r="I376" s="15">
        <v>0</v>
      </c>
      <c r="J376" s="278"/>
      <c r="K376" s="15">
        <f t="shared" si="62"/>
        <v>0</v>
      </c>
      <c r="L376" s="37">
        <f t="shared" si="60"/>
        <v>0</v>
      </c>
      <c r="M376" s="37">
        <f t="shared" si="61"/>
        <v>0</v>
      </c>
      <c r="N376" s="37">
        <f t="shared" si="63"/>
        <v>0</v>
      </c>
      <c r="O376" s="35"/>
      <c r="P376" s="36"/>
      <c r="Q376" s="41">
        <f t="shared" si="59"/>
        <v>0</v>
      </c>
    </row>
    <row r="377" spans="2:17" hidden="1">
      <c r="B377" s="290" t="s">
        <v>350</v>
      </c>
      <c r="C377" s="27" t="s">
        <v>351</v>
      </c>
      <c r="D377" s="14"/>
      <c r="E377" s="14"/>
      <c r="F377" s="24"/>
      <c r="G377" s="26"/>
      <c r="H377" s="17"/>
      <c r="I377" s="15">
        <v>0</v>
      </c>
      <c r="J377" s="278"/>
      <c r="K377" s="15">
        <f t="shared" si="62"/>
        <v>0</v>
      </c>
      <c r="L377" s="37">
        <f t="shared" si="60"/>
        <v>0</v>
      </c>
      <c r="M377" s="37">
        <f t="shared" si="61"/>
        <v>0</v>
      </c>
      <c r="N377" s="37">
        <f t="shared" si="63"/>
        <v>0</v>
      </c>
      <c r="O377" s="35"/>
      <c r="P377" s="36"/>
      <c r="Q377" s="41">
        <f t="shared" si="59"/>
        <v>0</v>
      </c>
    </row>
    <row r="378" spans="2:17" hidden="1">
      <c r="B378" s="290" t="s">
        <v>352</v>
      </c>
      <c r="C378" s="27" t="s">
        <v>259</v>
      </c>
      <c r="D378" s="14"/>
      <c r="E378" s="14"/>
      <c r="F378" s="73"/>
      <c r="G378" s="26"/>
      <c r="H378" s="17"/>
      <c r="I378" s="15">
        <v>0</v>
      </c>
      <c r="J378" s="278"/>
      <c r="K378" s="15">
        <f t="shared" si="62"/>
        <v>0</v>
      </c>
      <c r="L378" s="37">
        <f t="shared" si="60"/>
        <v>0</v>
      </c>
      <c r="M378" s="37">
        <f t="shared" si="61"/>
        <v>0</v>
      </c>
      <c r="N378" s="37">
        <f t="shared" si="63"/>
        <v>0</v>
      </c>
      <c r="O378" s="35"/>
      <c r="P378" s="36"/>
      <c r="Q378" s="41">
        <f t="shared" si="59"/>
        <v>0</v>
      </c>
    </row>
    <row r="379" spans="2:17" hidden="1">
      <c r="B379" s="21" t="s">
        <v>99</v>
      </c>
      <c r="C379" s="22" t="s">
        <v>204</v>
      </c>
      <c r="D379" s="14">
        <v>130</v>
      </c>
      <c r="E379" s="14" t="s">
        <v>144</v>
      </c>
      <c r="F379" s="24">
        <v>0.7</v>
      </c>
      <c r="G379" s="26">
        <v>202.29671412969199</v>
      </c>
      <c r="H379" s="17">
        <f t="shared" si="64"/>
        <v>18409.000985801969</v>
      </c>
      <c r="I379" s="15">
        <v>25</v>
      </c>
      <c r="J379" s="278"/>
      <c r="K379" s="15">
        <f t="shared" si="62"/>
        <v>25</v>
      </c>
      <c r="L379" s="37">
        <f t="shared" si="60"/>
        <v>3540.1924972696102</v>
      </c>
      <c r="M379" s="37">
        <f t="shared" si="61"/>
        <v>0</v>
      </c>
      <c r="N379" s="37">
        <f t="shared" si="63"/>
        <v>3540.1924972696102</v>
      </c>
      <c r="O379" s="35"/>
      <c r="P379" s="36"/>
      <c r="Q379" s="41">
        <f t="shared" si="59"/>
        <v>0</v>
      </c>
    </row>
    <row r="380" spans="2:17" hidden="1">
      <c r="B380" s="21" t="s">
        <v>102</v>
      </c>
      <c r="C380" s="22" t="s">
        <v>206</v>
      </c>
      <c r="D380" s="14">
        <v>130</v>
      </c>
      <c r="E380" s="14" t="s">
        <v>144</v>
      </c>
      <c r="F380" s="24">
        <v>0.2</v>
      </c>
      <c r="G380" s="26">
        <v>202.29671412969199</v>
      </c>
      <c r="H380" s="17">
        <f t="shared" si="64"/>
        <v>5259.7145673719924</v>
      </c>
      <c r="I380" s="15">
        <v>0</v>
      </c>
      <c r="J380" s="278"/>
      <c r="K380" s="15">
        <f t="shared" si="62"/>
        <v>0</v>
      </c>
      <c r="L380" s="37">
        <f t="shared" si="60"/>
        <v>0</v>
      </c>
      <c r="M380" s="37">
        <f t="shared" si="61"/>
        <v>0</v>
      </c>
      <c r="N380" s="37">
        <f t="shared" si="63"/>
        <v>0</v>
      </c>
      <c r="O380" s="35"/>
      <c r="P380" s="36"/>
      <c r="Q380" s="41">
        <f t="shared" si="59"/>
        <v>0</v>
      </c>
    </row>
    <row r="381" spans="2:17" hidden="1">
      <c r="B381" s="290" t="s">
        <v>353</v>
      </c>
      <c r="C381" s="27" t="s">
        <v>354</v>
      </c>
      <c r="D381" s="14"/>
      <c r="E381" s="14"/>
      <c r="F381" s="73"/>
      <c r="G381" s="26"/>
      <c r="H381" s="17"/>
      <c r="I381" s="15">
        <v>0</v>
      </c>
      <c r="J381" s="278"/>
      <c r="K381" s="15">
        <f t="shared" si="62"/>
        <v>0</v>
      </c>
      <c r="L381" s="37">
        <f t="shared" si="60"/>
        <v>0</v>
      </c>
      <c r="M381" s="37">
        <f t="shared" si="61"/>
        <v>0</v>
      </c>
      <c r="N381" s="37">
        <f t="shared" si="63"/>
        <v>0</v>
      </c>
      <c r="O381" s="35"/>
      <c r="P381" s="36"/>
      <c r="Q381" s="41">
        <f t="shared" si="59"/>
        <v>0</v>
      </c>
    </row>
    <row r="382" spans="2:17" hidden="1">
      <c r="B382" s="21" t="s">
        <v>99</v>
      </c>
      <c r="C382" s="22" t="s">
        <v>204</v>
      </c>
      <c r="D382" s="14">
        <v>10</v>
      </c>
      <c r="E382" s="14" t="s">
        <v>144</v>
      </c>
      <c r="F382" s="24">
        <v>0.7</v>
      </c>
      <c r="G382" s="26">
        <v>187.811587745</v>
      </c>
      <c r="H382" s="17">
        <f t="shared" si="64"/>
        <v>1314.681114215</v>
      </c>
      <c r="I382" s="15">
        <v>0</v>
      </c>
      <c r="J382" s="278"/>
      <c r="K382" s="15">
        <f t="shared" si="62"/>
        <v>0</v>
      </c>
      <c r="L382" s="37">
        <f t="shared" si="60"/>
        <v>0</v>
      </c>
      <c r="M382" s="37">
        <f t="shared" si="61"/>
        <v>0</v>
      </c>
      <c r="N382" s="37">
        <f t="shared" si="63"/>
        <v>0</v>
      </c>
      <c r="O382" s="35"/>
      <c r="P382" s="36"/>
      <c r="Q382" s="41">
        <f t="shared" si="59"/>
        <v>0</v>
      </c>
    </row>
    <row r="383" spans="2:17" hidden="1">
      <c r="B383" s="21" t="s">
        <v>102</v>
      </c>
      <c r="C383" s="22" t="s">
        <v>206</v>
      </c>
      <c r="D383" s="14">
        <v>10</v>
      </c>
      <c r="E383" s="14" t="s">
        <v>144</v>
      </c>
      <c r="F383" s="24">
        <v>0.2</v>
      </c>
      <c r="G383" s="26">
        <v>187.811587745</v>
      </c>
      <c r="H383" s="17">
        <f t="shared" si="64"/>
        <v>375.62317548999999</v>
      </c>
      <c r="I383" s="15">
        <v>0</v>
      </c>
      <c r="J383" s="278"/>
      <c r="K383" s="15">
        <f t="shared" si="62"/>
        <v>0</v>
      </c>
      <c r="L383" s="37">
        <f t="shared" si="60"/>
        <v>0</v>
      </c>
      <c r="M383" s="37">
        <f t="shared" si="61"/>
        <v>0</v>
      </c>
      <c r="N383" s="37">
        <f t="shared" si="63"/>
        <v>0</v>
      </c>
      <c r="O383" s="35"/>
      <c r="P383" s="36"/>
      <c r="Q383" s="41">
        <f t="shared" si="59"/>
        <v>0</v>
      </c>
    </row>
    <row r="384" spans="2:17" hidden="1">
      <c r="B384" s="290" t="s">
        <v>355</v>
      </c>
      <c r="C384" s="27" t="s">
        <v>356</v>
      </c>
      <c r="D384" s="14"/>
      <c r="E384" s="14"/>
      <c r="F384" s="73"/>
      <c r="G384" s="26"/>
      <c r="H384" s="17"/>
      <c r="I384" s="15">
        <v>0</v>
      </c>
      <c r="J384" s="278"/>
      <c r="K384" s="15">
        <f t="shared" si="62"/>
        <v>0</v>
      </c>
      <c r="L384" s="37">
        <f t="shared" si="60"/>
        <v>0</v>
      </c>
      <c r="M384" s="37">
        <f t="shared" si="61"/>
        <v>0</v>
      </c>
      <c r="N384" s="37">
        <f t="shared" si="63"/>
        <v>0</v>
      </c>
      <c r="O384" s="35"/>
      <c r="P384" s="36"/>
      <c r="Q384" s="41">
        <f t="shared" si="59"/>
        <v>0</v>
      </c>
    </row>
    <row r="385" spans="2:17" hidden="1">
      <c r="B385" s="21" t="s">
        <v>99</v>
      </c>
      <c r="C385" s="22" t="s">
        <v>204</v>
      </c>
      <c r="D385" s="14">
        <v>10</v>
      </c>
      <c r="E385" s="14" t="s">
        <v>144</v>
      </c>
      <c r="F385" s="24">
        <v>0.7</v>
      </c>
      <c r="G385" s="26">
        <v>173.2693396</v>
      </c>
      <c r="H385" s="17">
        <f t="shared" si="64"/>
        <v>1212.8853771999998</v>
      </c>
      <c r="I385" s="15">
        <v>0</v>
      </c>
      <c r="J385" s="278"/>
      <c r="K385" s="15">
        <f t="shared" si="62"/>
        <v>0</v>
      </c>
      <c r="L385" s="37">
        <f t="shared" si="60"/>
        <v>0</v>
      </c>
      <c r="M385" s="37">
        <f t="shared" si="61"/>
        <v>0</v>
      </c>
      <c r="N385" s="37">
        <f t="shared" si="63"/>
        <v>0</v>
      </c>
      <c r="O385" s="35"/>
      <c r="P385" s="36"/>
      <c r="Q385" s="41">
        <f t="shared" si="59"/>
        <v>0</v>
      </c>
    </row>
    <row r="386" spans="2:17" hidden="1">
      <c r="B386" s="21" t="s">
        <v>102</v>
      </c>
      <c r="C386" s="22" t="s">
        <v>206</v>
      </c>
      <c r="D386" s="14">
        <v>10</v>
      </c>
      <c r="E386" s="14" t="s">
        <v>144</v>
      </c>
      <c r="F386" s="24">
        <v>0.2</v>
      </c>
      <c r="G386" s="26">
        <v>173.2693396</v>
      </c>
      <c r="H386" s="17">
        <f t="shared" si="64"/>
        <v>346.53867919999999</v>
      </c>
      <c r="I386" s="15">
        <v>0</v>
      </c>
      <c r="J386" s="278"/>
      <c r="K386" s="15">
        <f t="shared" si="62"/>
        <v>0</v>
      </c>
      <c r="L386" s="37">
        <f t="shared" si="60"/>
        <v>0</v>
      </c>
      <c r="M386" s="37">
        <f t="shared" si="61"/>
        <v>0</v>
      </c>
      <c r="N386" s="37">
        <f t="shared" si="63"/>
        <v>0</v>
      </c>
      <c r="O386" s="35"/>
      <c r="P386" s="36"/>
      <c r="Q386" s="41">
        <f t="shared" si="59"/>
        <v>0</v>
      </c>
    </row>
    <row r="387" spans="2:17" hidden="1">
      <c r="B387" s="290" t="s">
        <v>357</v>
      </c>
      <c r="C387" s="27" t="s">
        <v>358</v>
      </c>
      <c r="D387" s="14"/>
      <c r="E387" s="14"/>
      <c r="F387" s="73"/>
      <c r="G387" s="26"/>
      <c r="H387" s="17"/>
      <c r="I387" s="15">
        <v>0</v>
      </c>
      <c r="J387" s="278"/>
      <c r="K387" s="15">
        <f t="shared" si="62"/>
        <v>0</v>
      </c>
      <c r="L387" s="37">
        <f t="shared" si="60"/>
        <v>0</v>
      </c>
      <c r="M387" s="37">
        <f t="shared" si="61"/>
        <v>0</v>
      </c>
      <c r="N387" s="37">
        <f t="shared" si="63"/>
        <v>0</v>
      </c>
      <c r="O387" s="35"/>
      <c r="P387" s="36"/>
      <c r="Q387" s="41">
        <f t="shared" si="59"/>
        <v>0</v>
      </c>
    </row>
    <row r="388" spans="2:17" hidden="1">
      <c r="B388" s="21" t="s">
        <v>99</v>
      </c>
      <c r="C388" s="22" t="s">
        <v>204</v>
      </c>
      <c r="D388" s="14">
        <v>10</v>
      </c>
      <c r="E388" s="14" t="s">
        <v>144</v>
      </c>
      <c r="F388" s="24">
        <v>0.7</v>
      </c>
      <c r="G388" s="26">
        <v>158.78897336200001</v>
      </c>
      <c r="H388" s="17">
        <f t="shared" si="64"/>
        <v>1111.5228135339999</v>
      </c>
      <c r="I388" s="15">
        <v>0</v>
      </c>
      <c r="J388" s="278"/>
      <c r="K388" s="15">
        <f t="shared" si="62"/>
        <v>0</v>
      </c>
      <c r="L388" s="37">
        <f t="shared" si="60"/>
        <v>0</v>
      </c>
      <c r="M388" s="37">
        <f t="shared" si="61"/>
        <v>0</v>
      </c>
      <c r="N388" s="37">
        <f t="shared" si="63"/>
        <v>0</v>
      </c>
      <c r="O388" s="35"/>
      <c r="P388" s="36"/>
      <c r="Q388" s="41">
        <f t="shared" si="59"/>
        <v>0</v>
      </c>
    </row>
    <row r="389" spans="2:17" hidden="1">
      <c r="B389" s="21" t="s">
        <v>102</v>
      </c>
      <c r="C389" s="22" t="s">
        <v>206</v>
      </c>
      <c r="D389" s="14">
        <v>10</v>
      </c>
      <c r="E389" s="14" t="s">
        <v>144</v>
      </c>
      <c r="F389" s="24">
        <v>0.2</v>
      </c>
      <c r="G389" s="26">
        <v>158.78897336200001</v>
      </c>
      <c r="H389" s="17">
        <f t="shared" si="64"/>
        <v>317.57794672400001</v>
      </c>
      <c r="I389" s="15">
        <v>0</v>
      </c>
      <c r="J389" s="278"/>
      <c r="K389" s="15">
        <f t="shared" si="62"/>
        <v>0</v>
      </c>
      <c r="L389" s="37">
        <f t="shared" si="60"/>
        <v>0</v>
      </c>
      <c r="M389" s="37">
        <f t="shared" si="61"/>
        <v>0</v>
      </c>
      <c r="N389" s="37">
        <f t="shared" si="63"/>
        <v>0</v>
      </c>
      <c r="O389" s="35"/>
      <c r="P389" s="36"/>
      <c r="Q389" s="41">
        <f t="shared" si="59"/>
        <v>0</v>
      </c>
    </row>
    <row r="390" spans="2:17" hidden="1">
      <c r="B390" s="290" t="s">
        <v>359</v>
      </c>
      <c r="C390" s="27" t="s">
        <v>267</v>
      </c>
      <c r="D390" s="14"/>
      <c r="E390" s="14"/>
      <c r="F390" s="24"/>
      <c r="G390" s="26"/>
      <c r="H390" s="17"/>
      <c r="I390" s="15">
        <v>0</v>
      </c>
      <c r="J390" s="278"/>
      <c r="K390" s="15">
        <f t="shared" si="62"/>
        <v>0</v>
      </c>
      <c r="L390" s="37">
        <f t="shared" si="60"/>
        <v>0</v>
      </c>
      <c r="M390" s="37">
        <f t="shared" si="61"/>
        <v>0</v>
      </c>
      <c r="N390" s="37">
        <f t="shared" si="63"/>
        <v>0</v>
      </c>
      <c r="O390" s="35"/>
      <c r="P390" s="36"/>
      <c r="Q390" s="41">
        <f t="shared" si="59"/>
        <v>0</v>
      </c>
    </row>
    <row r="391" spans="2:17" hidden="1">
      <c r="B391" s="21" t="s">
        <v>99</v>
      </c>
      <c r="C391" s="22" t="s">
        <v>204</v>
      </c>
      <c r="D391" s="14">
        <v>5</v>
      </c>
      <c r="E391" s="14" t="s">
        <v>144</v>
      </c>
      <c r="F391" s="24">
        <v>0.7</v>
      </c>
      <c r="G391" s="26">
        <v>158.78897336200001</v>
      </c>
      <c r="H391" s="17">
        <f t="shared" si="64"/>
        <v>555.76140676699993</v>
      </c>
      <c r="I391" s="15">
        <v>0</v>
      </c>
      <c r="J391" s="278"/>
      <c r="K391" s="15">
        <f t="shared" si="62"/>
        <v>0</v>
      </c>
      <c r="L391" s="37">
        <f t="shared" si="60"/>
        <v>0</v>
      </c>
      <c r="M391" s="37">
        <f t="shared" si="61"/>
        <v>0</v>
      </c>
      <c r="N391" s="37">
        <f t="shared" si="63"/>
        <v>0</v>
      </c>
      <c r="O391" s="35"/>
      <c r="P391" s="36"/>
      <c r="Q391" s="41">
        <f t="shared" si="59"/>
        <v>0</v>
      </c>
    </row>
    <row r="392" spans="2:17" hidden="1">
      <c r="B392" s="21" t="s">
        <v>102</v>
      </c>
      <c r="C392" s="22" t="s">
        <v>206</v>
      </c>
      <c r="D392" s="14">
        <v>5</v>
      </c>
      <c r="E392" s="14" t="s">
        <v>144</v>
      </c>
      <c r="F392" s="24">
        <v>0.2</v>
      </c>
      <c r="G392" s="26">
        <v>158.78897336200001</v>
      </c>
      <c r="H392" s="17">
        <f t="shared" si="64"/>
        <v>158.78897336200001</v>
      </c>
      <c r="I392" s="15">
        <v>0</v>
      </c>
      <c r="J392" s="278"/>
      <c r="K392" s="15">
        <f t="shared" si="62"/>
        <v>0</v>
      </c>
      <c r="L392" s="37">
        <f t="shared" si="60"/>
        <v>0</v>
      </c>
      <c r="M392" s="37">
        <f t="shared" si="61"/>
        <v>0</v>
      </c>
      <c r="N392" s="37">
        <f t="shared" si="63"/>
        <v>0</v>
      </c>
      <c r="O392" s="35"/>
      <c r="P392" s="36"/>
      <c r="Q392" s="41">
        <f t="shared" si="59"/>
        <v>0</v>
      </c>
    </row>
    <row r="393" spans="2:17" hidden="1">
      <c r="B393" s="290" t="s">
        <v>360</v>
      </c>
      <c r="C393" s="27" t="s">
        <v>269</v>
      </c>
      <c r="D393" s="14"/>
      <c r="E393" s="14"/>
      <c r="F393" s="24"/>
      <c r="G393" s="26"/>
      <c r="H393" s="17"/>
      <c r="I393" s="15">
        <v>0</v>
      </c>
      <c r="J393" s="278"/>
      <c r="K393" s="15">
        <f t="shared" si="62"/>
        <v>0</v>
      </c>
      <c r="L393" s="37">
        <f t="shared" si="60"/>
        <v>0</v>
      </c>
      <c r="M393" s="37">
        <f t="shared" si="61"/>
        <v>0</v>
      </c>
      <c r="N393" s="37">
        <f t="shared" si="63"/>
        <v>0</v>
      </c>
      <c r="O393" s="35"/>
      <c r="P393" s="36"/>
      <c r="Q393" s="41">
        <f t="shared" si="59"/>
        <v>0</v>
      </c>
    </row>
    <row r="394" spans="2:17" hidden="1">
      <c r="B394" s="21" t="s">
        <v>99</v>
      </c>
      <c r="C394" s="22" t="s">
        <v>204</v>
      </c>
      <c r="D394" s="14">
        <v>5</v>
      </c>
      <c r="E394" s="14" t="s">
        <v>144</v>
      </c>
      <c r="F394" s="24">
        <v>0.7</v>
      </c>
      <c r="G394" s="26">
        <v>79.332604774000004</v>
      </c>
      <c r="H394" s="17">
        <f t="shared" si="64"/>
        <v>277.66411670899998</v>
      </c>
      <c r="I394" s="15">
        <v>0</v>
      </c>
      <c r="J394" s="278"/>
      <c r="K394" s="15">
        <f t="shared" si="62"/>
        <v>0</v>
      </c>
      <c r="L394" s="37">
        <f t="shared" si="60"/>
        <v>0</v>
      </c>
      <c r="M394" s="37">
        <f t="shared" si="61"/>
        <v>0</v>
      </c>
      <c r="N394" s="37">
        <f t="shared" si="63"/>
        <v>0</v>
      </c>
      <c r="O394" s="35"/>
      <c r="P394" s="36"/>
      <c r="Q394" s="41">
        <f t="shared" ref="Q394:Q457" si="65">SUM(S394:AL394)</f>
        <v>0</v>
      </c>
    </row>
    <row r="395" spans="2:17" hidden="1">
      <c r="B395" s="21" t="s">
        <v>102</v>
      </c>
      <c r="C395" s="22" t="s">
        <v>206</v>
      </c>
      <c r="D395" s="14">
        <v>5</v>
      </c>
      <c r="E395" s="14" t="s">
        <v>144</v>
      </c>
      <c r="F395" s="24">
        <v>0.2</v>
      </c>
      <c r="G395" s="26">
        <v>79.332604774000004</v>
      </c>
      <c r="H395" s="17">
        <f t="shared" si="64"/>
        <v>79.332604774000004</v>
      </c>
      <c r="I395" s="15">
        <v>0</v>
      </c>
      <c r="J395" s="278"/>
      <c r="K395" s="15">
        <f t="shared" si="62"/>
        <v>0</v>
      </c>
      <c r="L395" s="37">
        <f t="shared" ref="L395:L458" si="66">I395*G395*F395</f>
        <v>0</v>
      </c>
      <c r="M395" s="37">
        <f t="shared" ref="M395:M458" si="67">J395*G395*F395</f>
        <v>0</v>
      </c>
      <c r="N395" s="37">
        <f t="shared" si="63"/>
        <v>0</v>
      </c>
      <c r="O395" s="35"/>
      <c r="P395" s="36"/>
      <c r="Q395" s="41">
        <f t="shared" si="65"/>
        <v>0</v>
      </c>
    </row>
    <row r="396" spans="2:17" hidden="1">
      <c r="B396" s="290" t="s">
        <v>361</v>
      </c>
      <c r="C396" s="27" t="s">
        <v>362</v>
      </c>
      <c r="D396" s="14"/>
      <c r="E396" s="14"/>
      <c r="F396" s="24"/>
      <c r="G396" s="26"/>
      <c r="H396" s="17"/>
      <c r="I396" s="15">
        <v>0</v>
      </c>
      <c r="J396" s="278"/>
      <c r="K396" s="15">
        <f t="shared" ref="K396:K459" si="68">J396+I396</f>
        <v>0</v>
      </c>
      <c r="L396" s="37">
        <f t="shared" si="66"/>
        <v>0</v>
      </c>
      <c r="M396" s="37">
        <f t="shared" si="67"/>
        <v>0</v>
      </c>
      <c r="N396" s="37">
        <f t="shared" ref="N396:N459" si="69">L396+M396</f>
        <v>0</v>
      </c>
      <c r="O396" s="35"/>
      <c r="P396" s="36"/>
      <c r="Q396" s="41">
        <f t="shared" si="65"/>
        <v>0</v>
      </c>
    </row>
    <row r="397" spans="2:17" hidden="1">
      <c r="B397" s="290" t="s">
        <v>363</v>
      </c>
      <c r="C397" s="27" t="s">
        <v>273</v>
      </c>
      <c r="D397" s="14"/>
      <c r="E397" s="14"/>
      <c r="F397" s="24"/>
      <c r="G397" s="26"/>
      <c r="H397" s="17"/>
      <c r="I397" s="15">
        <v>0</v>
      </c>
      <c r="J397" s="278"/>
      <c r="K397" s="15">
        <f t="shared" si="68"/>
        <v>0</v>
      </c>
      <c r="L397" s="37">
        <f t="shared" si="66"/>
        <v>0</v>
      </c>
      <c r="M397" s="37">
        <f t="shared" si="67"/>
        <v>0</v>
      </c>
      <c r="N397" s="37">
        <f t="shared" si="69"/>
        <v>0</v>
      </c>
      <c r="O397" s="35"/>
      <c r="P397" s="36"/>
      <c r="Q397" s="41">
        <f t="shared" si="65"/>
        <v>0</v>
      </c>
    </row>
    <row r="398" spans="2:17" hidden="1">
      <c r="B398" s="21" t="s">
        <v>99</v>
      </c>
      <c r="C398" s="22" t="s">
        <v>204</v>
      </c>
      <c r="D398" s="14">
        <v>10</v>
      </c>
      <c r="E398" s="14" t="s">
        <v>144</v>
      </c>
      <c r="F398" s="24">
        <v>0.7</v>
      </c>
      <c r="G398" s="26">
        <v>288.49345043400001</v>
      </c>
      <c r="H398" s="17">
        <f t="shared" si="64"/>
        <v>2019.4541530379997</v>
      </c>
      <c r="I398" s="15">
        <v>0</v>
      </c>
      <c r="J398" s="278"/>
      <c r="K398" s="15">
        <f t="shared" si="68"/>
        <v>0</v>
      </c>
      <c r="L398" s="37">
        <f t="shared" si="66"/>
        <v>0</v>
      </c>
      <c r="M398" s="37">
        <f t="shared" si="67"/>
        <v>0</v>
      </c>
      <c r="N398" s="37">
        <f t="shared" si="69"/>
        <v>0</v>
      </c>
      <c r="O398" s="35"/>
      <c r="P398" s="36"/>
      <c r="Q398" s="41">
        <f t="shared" si="65"/>
        <v>0</v>
      </c>
    </row>
    <row r="399" spans="2:17" hidden="1">
      <c r="B399" s="21" t="s">
        <v>102</v>
      </c>
      <c r="C399" s="22" t="s">
        <v>206</v>
      </c>
      <c r="D399" s="14">
        <v>10</v>
      </c>
      <c r="E399" s="14" t="s">
        <v>144</v>
      </c>
      <c r="F399" s="24">
        <v>0.2</v>
      </c>
      <c r="G399" s="26">
        <v>288.49345043400001</v>
      </c>
      <c r="H399" s="17">
        <f t="shared" si="64"/>
        <v>576.98690086800002</v>
      </c>
      <c r="I399" s="15">
        <v>0</v>
      </c>
      <c r="J399" s="278"/>
      <c r="K399" s="15">
        <f t="shared" si="68"/>
        <v>0</v>
      </c>
      <c r="L399" s="37">
        <f t="shared" si="66"/>
        <v>0</v>
      </c>
      <c r="M399" s="37">
        <f t="shared" si="67"/>
        <v>0</v>
      </c>
      <c r="N399" s="37">
        <f t="shared" si="69"/>
        <v>0</v>
      </c>
      <c r="O399" s="35"/>
      <c r="P399" s="36"/>
      <c r="Q399" s="41">
        <f t="shared" si="65"/>
        <v>0</v>
      </c>
    </row>
    <row r="400" spans="2:17" hidden="1">
      <c r="B400" s="290" t="s">
        <v>364</v>
      </c>
      <c r="C400" s="27" t="s">
        <v>275</v>
      </c>
      <c r="D400" s="14"/>
      <c r="E400" s="14"/>
      <c r="F400" s="24"/>
      <c r="G400" s="26"/>
      <c r="H400" s="17"/>
      <c r="I400" s="15">
        <v>0</v>
      </c>
      <c r="J400" s="278"/>
      <c r="K400" s="15">
        <f t="shared" si="68"/>
        <v>0</v>
      </c>
      <c r="L400" s="37">
        <f t="shared" si="66"/>
        <v>0</v>
      </c>
      <c r="M400" s="37">
        <f t="shared" si="67"/>
        <v>0</v>
      </c>
      <c r="N400" s="37">
        <f t="shared" si="69"/>
        <v>0</v>
      </c>
      <c r="O400" s="35"/>
      <c r="P400" s="36"/>
      <c r="Q400" s="41">
        <f t="shared" si="65"/>
        <v>0</v>
      </c>
    </row>
    <row r="401" spans="2:17" hidden="1">
      <c r="B401" s="21" t="s">
        <v>99</v>
      </c>
      <c r="C401" s="22" t="s">
        <v>204</v>
      </c>
      <c r="D401" s="14">
        <v>5</v>
      </c>
      <c r="E401" s="14" t="s">
        <v>144</v>
      </c>
      <c r="F401" s="24">
        <v>0.7</v>
      </c>
      <c r="G401" s="26">
        <v>231.314568366</v>
      </c>
      <c r="H401" s="17">
        <f t="shared" si="64"/>
        <v>809.60098928100001</v>
      </c>
      <c r="I401" s="15">
        <v>0</v>
      </c>
      <c r="J401" s="278"/>
      <c r="K401" s="15">
        <f t="shared" si="68"/>
        <v>0</v>
      </c>
      <c r="L401" s="37">
        <f t="shared" si="66"/>
        <v>0</v>
      </c>
      <c r="M401" s="37">
        <f t="shared" si="67"/>
        <v>0</v>
      </c>
      <c r="N401" s="37">
        <f t="shared" si="69"/>
        <v>0</v>
      </c>
      <c r="O401" s="35"/>
      <c r="P401" s="36"/>
      <c r="Q401" s="41">
        <f t="shared" si="65"/>
        <v>0</v>
      </c>
    </row>
    <row r="402" spans="2:17" hidden="1">
      <c r="B402" s="21" t="s">
        <v>102</v>
      </c>
      <c r="C402" s="22" t="s">
        <v>206</v>
      </c>
      <c r="D402" s="14">
        <v>5</v>
      </c>
      <c r="E402" s="14" t="s">
        <v>144</v>
      </c>
      <c r="F402" s="24">
        <v>0.2</v>
      </c>
      <c r="G402" s="26">
        <v>231.314568366</v>
      </c>
      <c r="H402" s="17">
        <f t="shared" si="64"/>
        <v>231.314568366</v>
      </c>
      <c r="I402" s="15">
        <v>0</v>
      </c>
      <c r="J402" s="278"/>
      <c r="K402" s="15">
        <f t="shared" si="68"/>
        <v>0</v>
      </c>
      <c r="L402" s="37">
        <f t="shared" si="66"/>
        <v>0</v>
      </c>
      <c r="M402" s="37">
        <f t="shared" si="67"/>
        <v>0</v>
      </c>
      <c r="N402" s="37">
        <f t="shared" si="69"/>
        <v>0</v>
      </c>
      <c r="O402" s="35"/>
      <c r="P402" s="36"/>
      <c r="Q402" s="41">
        <f t="shared" si="65"/>
        <v>0</v>
      </c>
    </row>
    <row r="403" spans="2:17" hidden="1">
      <c r="B403" s="290" t="s">
        <v>365</v>
      </c>
      <c r="C403" s="27" t="s">
        <v>277</v>
      </c>
      <c r="D403" s="14"/>
      <c r="E403" s="14"/>
      <c r="F403" s="24"/>
      <c r="G403" s="26"/>
      <c r="H403" s="17"/>
      <c r="I403" s="15">
        <v>0</v>
      </c>
      <c r="J403" s="278"/>
      <c r="K403" s="15">
        <f t="shared" si="68"/>
        <v>0</v>
      </c>
      <c r="L403" s="37">
        <f t="shared" si="66"/>
        <v>0</v>
      </c>
      <c r="M403" s="37">
        <f t="shared" si="67"/>
        <v>0</v>
      </c>
      <c r="N403" s="37">
        <f t="shared" si="69"/>
        <v>0</v>
      </c>
      <c r="O403" s="35"/>
      <c r="P403" s="36"/>
      <c r="Q403" s="41">
        <f t="shared" si="65"/>
        <v>0</v>
      </c>
    </row>
    <row r="404" spans="2:17" hidden="1">
      <c r="B404" s="21" t="s">
        <v>99</v>
      </c>
      <c r="C404" s="22" t="s">
        <v>204</v>
      </c>
      <c r="D404" s="14">
        <v>5</v>
      </c>
      <c r="E404" s="14" t="s">
        <v>144</v>
      </c>
      <c r="F404" s="24">
        <v>0.7</v>
      </c>
      <c r="G404" s="26">
        <v>215.96785542999999</v>
      </c>
      <c r="H404" s="17">
        <f t="shared" si="64"/>
        <v>755.88749400499978</v>
      </c>
      <c r="I404" s="15">
        <v>0</v>
      </c>
      <c r="J404" s="278"/>
      <c r="K404" s="15">
        <f t="shared" si="68"/>
        <v>0</v>
      </c>
      <c r="L404" s="37">
        <f t="shared" si="66"/>
        <v>0</v>
      </c>
      <c r="M404" s="37">
        <f t="shared" si="67"/>
        <v>0</v>
      </c>
      <c r="N404" s="37">
        <f t="shared" si="69"/>
        <v>0</v>
      </c>
      <c r="O404" s="35"/>
      <c r="P404" s="36"/>
      <c r="Q404" s="41">
        <f t="shared" si="65"/>
        <v>0</v>
      </c>
    </row>
    <row r="405" spans="2:17" hidden="1">
      <c r="B405" s="21" t="s">
        <v>102</v>
      </c>
      <c r="C405" s="22" t="s">
        <v>206</v>
      </c>
      <c r="D405" s="14">
        <v>5</v>
      </c>
      <c r="E405" s="14" t="s">
        <v>144</v>
      </c>
      <c r="F405" s="24">
        <v>0.2</v>
      </c>
      <c r="G405" s="26">
        <v>215.96785542999999</v>
      </c>
      <c r="H405" s="17">
        <f t="shared" si="64"/>
        <v>215.96785542999999</v>
      </c>
      <c r="I405" s="15">
        <v>0</v>
      </c>
      <c r="J405" s="278"/>
      <c r="K405" s="15">
        <f t="shared" si="68"/>
        <v>0</v>
      </c>
      <c r="L405" s="37">
        <f t="shared" si="66"/>
        <v>0</v>
      </c>
      <c r="M405" s="37">
        <f t="shared" si="67"/>
        <v>0</v>
      </c>
      <c r="N405" s="37">
        <f t="shared" si="69"/>
        <v>0</v>
      </c>
      <c r="O405" s="35"/>
      <c r="P405" s="36"/>
      <c r="Q405" s="41">
        <f t="shared" si="65"/>
        <v>0</v>
      </c>
    </row>
    <row r="406" spans="2:17" hidden="1">
      <c r="B406" s="290" t="s">
        <v>366</v>
      </c>
      <c r="C406" s="27" t="s">
        <v>279</v>
      </c>
      <c r="D406" s="14"/>
      <c r="E406" s="14"/>
      <c r="F406" s="24"/>
      <c r="G406" s="26"/>
      <c r="H406" s="17"/>
      <c r="I406" s="15">
        <v>0</v>
      </c>
      <c r="J406" s="278"/>
      <c r="K406" s="15">
        <f t="shared" si="68"/>
        <v>0</v>
      </c>
      <c r="L406" s="37">
        <f t="shared" si="66"/>
        <v>0</v>
      </c>
      <c r="M406" s="37">
        <f t="shared" si="67"/>
        <v>0</v>
      </c>
      <c r="N406" s="37">
        <f t="shared" si="69"/>
        <v>0</v>
      </c>
      <c r="O406" s="35"/>
      <c r="P406" s="36"/>
      <c r="Q406" s="41">
        <f t="shared" si="65"/>
        <v>0</v>
      </c>
    </row>
    <row r="407" spans="2:17" hidden="1">
      <c r="B407" s="21" t="s">
        <v>99</v>
      </c>
      <c r="C407" s="22" t="s">
        <v>204</v>
      </c>
      <c r="D407" s="14">
        <v>5</v>
      </c>
      <c r="E407" s="14" t="s">
        <v>144</v>
      </c>
      <c r="F407" s="24">
        <v>0.7</v>
      </c>
      <c r="G407" s="26">
        <v>106.68440766800001</v>
      </c>
      <c r="H407" s="17">
        <f t="shared" si="64"/>
        <v>373.39542683799993</v>
      </c>
      <c r="I407" s="15">
        <v>0</v>
      </c>
      <c r="J407" s="278"/>
      <c r="K407" s="15">
        <f t="shared" si="68"/>
        <v>0</v>
      </c>
      <c r="L407" s="37">
        <f t="shared" si="66"/>
        <v>0</v>
      </c>
      <c r="M407" s="37">
        <f t="shared" si="67"/>
        <v>0</v>
      </c>
      <c r="N407" s="37">
        <f t="shared" si="69"/>
        <v>0</v>
      </c>
      <c r="O407" s="35"/>
      <c r="P407" s="36"/>
      <c r="Q407" s="41">
        <f t="shared" si="65"/>
        <v>0</v>
      </c>
    </row>
    <row r="408" spans="2:17" hidden="1">
      <c r="B408" s="21" t="s">
        <v>102</v>
      </c>
      <c r="C408" s="22" t="s">
        <v>206</v>
      </c>
      <c r="D408" s="14">
        <v>5</v>
      </c>
      <c r="E408" s="14" t="s">
        <v>144</v>
      </c>
      <c r="F408" s="24">
        <v>0.2</v>
      </c>
      <c r="G408" s="26">
        <v>106.68440766800001</v>
      </c>
      <c r="H408" s="17">
        <f t="shared" si="64"/>
        <v>106.68440766800001</v>
      </c>
      <c r="I408" s="15">
        <v>0</v>
      </c>
      <c r="J408" s="278"/>
      <c r="K408" s="15">
        <f t="shared" si="68"/>
        <v>0</v>
      </c>
      <c r="L408" s="37">
        <f t="shared" si="66"/>
        <v>0</v>
      </c>
      <c r="M408" s="37">
        <f t="shared" si="67"/>
        <v>0</v>
      </c>
      <c r="N408" s="37">
        <f t="shared" si="69"/>
        <v>0</v>
      </c>
      <c r="O408" s="35"/>
      <c r="P408" s="36"/>
      <c r="Q408" s="41">
        <f t="shared" si="65"/>
        <v>0</v>
      </c>
    </row>
    <row r="409" spans="2:17" hidden="1">
      <c r="B409" s="290" t="s">
        <v>367</v>
      </c>
      <c r="C409" s="27" t="s">
        <v>281</v>
      </c>
      <c r="D409" s="14"/>
      <c r="E409" s="14"/>
      <c r="F409" s="24"/>
      <c r="G409" s="26"/>
      <c r="H409" s="17"/>
      <c r="I409" s="15">
        <v>0</v>
      </c>
      <c r="J409" s="278"/>
      <c r="K409" s="15">
        <f t="shared" si="68"/>
        <v>0</v>
      </c>
      <c r="L409" s="37">
        <f t="shared" si="66"/>
        <v>0</v>
      </c>
      <c r="M409" s="37">
        <f t="shared" si="67"/>
        <v>0</v>
      </c>
      <c r="N409" s="37">
        <f t="shared" si="69"/>
        <v>0</v>
      </c>
      <c r="O409" s="35"/>
      <c r="P409" s="36"/>
      <c r="Q409" s="41">
        <f t="shared" si="65"/>
        <v>0</v>
      </c>
    </row>
    <row r="410" spans="2:17" hidden="1">
      <c r="B410" s="21" t="s">
        <v>99</v>
      </c>
      <c r="C410" s="22" t="s">
        <v>204</v>
      </c>
      <c r="D410" s="14">
        <v>5</v>
      </c>
      <c r="E410" s="14" t="s">
        <v>144</v>
      </c>
      <c r="F410" s="24">
        <v>0.7</v>
      </c>
      <c r="G410" s="26">
        <v>106.68440766800001</v>
      </c>
      <c r="H410" s="17">
        <f t="shared" ref="H410:H441" si="70">G410*D410*F410</f>
        <v>373.39542683799993</v>
      </c>
      <c r="I410" s="15">
        <v>0</v>
      </c>
      <c r="J410" s="278"/>
      <c r="K410" s="15">
        <f t="shared" si="68"/>
        <v>0</v>
      </c>
      <c r="L410" s="37">
        <f t="shared" si="66"/>
        <v>0</v>
      </c>
      <c r="M410" s="37">
        <f t="shared" si="67"/>
        <v>0</v>
      </c>
      <c r="N410" s="37">
        <f t="shared" si="69"/>
        <v>0</v>
      </c>
      <c r="O410" s="35"/>
      <c r="P410" s="36"/>
      <c r="Q410" s="41">
        <f t="shared" si="65"/>
        <v>0</v>
      </c>
    </row>
    <row r="411" spans="2:17" hidden="1">
      <c r="B411" s="21" t="s">
        <v>102</v>
      </c>
      <c r="C411" s="22" t="s">
        <v>206</v>
      </c>
      <c r="D411" s="14">
        <v>5</v>
      </c>
      <c r="E411" s="14" t="s">
        <v>144</v>
      </c>
      <c r="F411" s="24">
        <v>0.2</v>
      </c>
      <c r="G411" s="26">
        <v>106.68440766800001</v>
      </c>
      <c r="H411" s="17">
        <f t="shared" si="70"/>
        <v>106.68440766800001</v>
      </c>
      <c r="I411" s="15">
        <v>0</v>
      </c>
      <c r="J411" s="278"/>
      <c r="K411" s="15">
        <f t="shared" si="68"/>
        <v>0</v>
      </c>
      <c r="L411" s="37">
        <f t="shared" si="66"/>
        <v>0</v>
      </c>
      <c r="M411" s="37">
        <f t="shared" si="67"/>
        <v>0</v>
      </c>
      <c r="N411" s="37">
        <f t="shared" si="69"/>
        <v>0</v>
      </c>
      <c r="O411" s="35"/>
      <c r="P411" s="36"/>
      <c r="Q411" s="41">
        <f t="shared" si="65"/>
        <v>0</v>
      </c>
    </row>
    <row r="412" spans="2:17" hidden="1">
      <c r="B412" s="290" t="s">
        <v>368</v>
      </c>
      <c r="C412" s="27" t="s">
        <v>283</v>
      </c>
      <c r="D412" s="14"/>
      <c r="E412" s="14"/>
      <c r="F412" s="24"/>
      <c r="G412" s="26"/>
      <c r="H412" s="17"/>
      <c r="I412" s="15">
        <v>0</v>
      </c>
      <c r="J412" s="278"/>
      <c r="K412" s="15">
        <f t="shared" si="68"/>
        <v>0</v>
      </c>
      <c r="L412" s="37">
        <f t="shared" si="66"/>
        <v>0</v>
      </c>
      <c r="M412" s="37">
        <f t="shared" si="67"/>
        <v>0</v>
      </c>
      <c r="N412" s="37">
        <f t="shared" si="69"/>
        <v>0</v>
      </c>
      <c r="O412" s="35"/>
      <c r="P412" s="36"/>
      <c r="Q412" s="41">
        <f t="shared" si="65"/>
        <v>0</v>
      </c>
    </row>
    <row r="413" spans="2:17" hidden="1">
      <c r="B413" s="21" t="s">
        <v>99</v>
      </c>
      <c r="C413" s="22" t="s">
        <v>204</v>
      </c>
      <c r="D413" s="14">
        <v>5</v>
      </c>
      <c r="E413" s="14" t="s">
        <v>144</v>
      </c>
      <c r="F413" s="24">
        <v>0.7</v>
      </c>
      <c r="G413" s="26">
        <v>53.713495276000003</v>
      </c>
      <c r="H413" s="17">
        <f t="shared" si="70"/>
        <v>187.99723346600001</v>
      </c>
      <c r="I413" s="15">
        <v>0</v>
      </c>
      <c r="J413" s="278"/>
      <c r="K413" s="15">
        <f t="shared" si="68"/>
        <v>0</v>
      </c>
      <c r="L413" s="37">
        <f t="shared" si="66"/>
        <v>0</v>
      </c>
      <c r="M413" s="37">
        <f t="shared" si="67"/>
        <v>0</v>
      </c>
      <c r="N413" s="37">
        <f t="shared" si="69"/>
        <v>0</v>
      </c>
      <c r="O413" s="35"/>
      <c r="P413" s="36"/>
      <c r="Q413" s="41">
        <f t="shared" si="65"/>
        <v>0</v>
      </c>
    </row>
    <row r="414" spans="2:17" hidden="1">
      <c r="B414" s="21" t="s">
        <v>102</v>
      </c>
      <c r="C414" s="22" t="s">
        <v>206</v>
      </c>
      <c r="D414" s="14">
        <v>5</v>
      </c>
      <c r="E414" s="14" t="s">
        <v>144</v>
      </c>
      <c r="F414" s="24">
        <v>0.2</v>
      </c>
      <c r="G414" s="26">
        <v>53.713495276000003</v>
      </c>
      <c r="H414" s="17">
        <f t="shared" si="70"/>
        <v>53.713495276000003</v>
      </c>
      <c r="I414" s="15">
        <v>0</v>
      </c>
      <c r="J414" s="278"/>
      <c r="K414" s="15">
        <f t="shared" si="68"/>
        <v>0</v>
      </c>
      <c r="L414" s="37">
        <f t="shared" si="66"/>
        <v>0</v>
      </c>
      <c r="M414" s="37">
        <f t="shared" si="67"/>
        <v>0</v>
      </c>
      <c r="N414" s="37">
        <f t="shared" si="69"/>
        <v>0</v>
      </c>
      <c r="O414" s="35"/>
      <c r="P414" s="36"/>
      <c r="Q414" s="41">
        <f t="shared" si="65"/>
        <v>0</v>
      </c>
    </row>
    <row r="415" spans="2:17" hidden="1">
      <c r="B415" s="290" t="s">
        <v>369</v>
      </c>
      <c r="C415" s="27" t="s">
        <v>370</v>
      </c>
      <c r="D415" s="14"/>
      <c r="E415" s="14"/>
      <c r="F415" s="24"/>
      <c r="G415" s="26"/>
      <c r="H415" s="17"/>
      <c r="I415" s="15">
        <v>0</v>
      </c>
      <c r="J415" s="278"/>
      <c r="K415" s="15">
        <f t="shared" si="68"/>
        <v>0</v>
      </c>
      <c r="L415" s="37">
        <f t="shared" si="66"/>
        <v>0</v>
      </c>
      <c r="M415" s="37">
        <f t="shared" si="67"/>
        <v>0</v>
      </c>
      <c r="N415" s="37">
        <f t="shared" si="69"/>
        <v>0</v>
      </c>
      <c r="O415" s="35"/>
      <c r="P415" s="36"/>
      <c r="Q415" s="41">
        <f t="shared" si="65"/>
        <v>0</v>
      </c>
    </row>
    <row r="416" spans="2:17" hidden="1">
      <c r="B416" s="290" t="s">
        <v>371</v>
      </c>
      <c r="C416" s="27" t="s">
        <v>372</v>
      </c>
      <c r="D416" s="14"/>
      <c r="E416" s="14"/>
      <c r="F416" s="24"/>
      <c r="G416" s="26"/>
      <c r="H416" s="17"/>
      <c r="I416" s="15">
        <v>0</v>
      </c>
      <c r="J416" s="278"/>
      <c r="K416" s="15">
        <f t="shared" si="68"/>
        <v>0</v>
      </c>
      <c r="L416" s="37">
        <f t="shared" si="66"/>
        <v>0</v>
      </c>
      <c r="M416" s="37">
        <f t="shared" si="67"/>
        <v>0</v>
      </c>
      <c r="N416" s="37">
        <f t="shared" si="69"/>
        <v>0</v>
      </c>
      <c r="O416" s="35"/>
      <c r="P416" s="36"/>
      <c r="Q416" s="41">
        <f t="shared" si="65"/>
        <v>0</v>
      </c>
    </row>
    <row r="417" spans="2:17" hidden="1">
      <c r="B417" s="21" t="s">
        <v>99</v>
      </c>
      <c r="C417" s="22" t="s">
        <v>204</v>
      </c>
      <c r="D417" s="14">
        <v>10</v>
      </c>
      <c r="E417" s="14" t="s">
        <v>144</v>
      </c>
      <c r="F417" s="24">
        <v>0.7</v>
      </c>
      <c r="G417" s="26">
        <v>173.2693396</v>
      </c>
      <c r="H417" s="17">
        <f t="shared" si="70"/>
        <v>1212.8853771999998</v>
      </c>
      <c r="I417" s="15">
        <v>0</v>
      </c>
      <c r="J417" s="278"/>
      <c r="K417" s="15">
        <f t="shared" si="68"/>
        <v>0</v>
      </c>
      <c r="L417" s="37">
        <f t="shared" si="66"/>
        <v>0</v>
      </c>
      <c r="M417" s="37">
        <f t="shared" si="67"/>
        <v>0</v>
      </c>
      <c r="N417" s="37">
        <f t="shared" si="69"/>
        <v>0</v>
      </c>
      <c r="O417" s="35"/>
      <c r="P417" s="36"/>
      <c r="Q417" s="41">
        <f t="shared" si="65"/>
        <v>0</v>
      </c>
    </row>
    <row r="418" spans="2:17" hidden="1">
      <c r="B418" s="21" t="s">
        <v>102</v>
      </c>
      <c r="C418" s="22" t="s">
        <v>206</v>
      </c>
      <c r="D418" s="14">
        <v>10</v>
      </c>
      <c r="E418" s="14" t="s">
        <v>144</v>
      </c>
      <c r="F418" s="24">
        <v>0.2</v>
      </c>
      <c r="G418" s="26">
        <v>173.2693396</v>
      </c>
      <c r="H418" s="17">
        <f t="shared" si="70"/>
        <v>346.53867919999999</v>
      </c>
      <c r="I418" s="15">
        <v>0</v>
      </c>
      <c r="J418" s="278"/>
      <c r="K418" s="15">
        <f t="shared" si="68"/>
        <v>0</v>
      </c>
      <c r="L418" s="37">
        <f t="shared" si="66"/>
        <v>0</v>
      </c>
      <c r="M418" s="37">
        <f t="shared" si="67"/>
        <v>0</v>
      </c>
      <c r="N418" s="37">
        <f t="shared" si="69"/>
        <v>0</v>
      </c>
      <c r="O418" s="35"/>
      <c r="P418" s="36"/>
      <c r="Q418" s="41">
        <f t="shared" si="65"/>
        <v>0</v>
      </c>
    </row>
    <row r="419" spans="2:17" hidden="1">
      <c r="B419" s="290" t="s">
        <v>373</v>
      </c>
      <c r="C419" s="27" t="s">
        <v>374</v>
      </c>
      <c r="D419" s="14"/>
      <c r="E419" s="14"/>
      <c r="F419" s="24"/>
      <c r="G419" s="26"/>
      <c r="H419" s="17"/>
      <c r="I419" s="15">
        <v>0</v>
      </c>
      <c r="J419" s="278"/>
      <c r="K419" s="15">
        <f t="shared" si="68"/>
        <v>0</v>
      </c>
      <c r="L419" s="37">
        <f t="shared" si="66"/>
        <v>0</v>
      </c>
      <c r="M419" s="37">
        <f t="shared" si="67"/>
        <v>0</v>
      </c>
      <c r="N419" s="37">
        <f t="shared" si="69"/>
        <v>0</v>
      </c>
      <c r="O419" s="35"/>
      <c r="P419" s="36"/>
      <c r="Q419" s="41">
        <f t="shared" si="65"/>
        <v>0</v>
      </c>
    </row>
    <row r="420" spans="2:17" hidden="1">
      <c r="B420" s="21" t="s">
        <v>99</v>
      </c>
      <c r="C420" s="22" t="s">
        <v>204</v>
      </c>
      <c r="D420" s="14">
        <v>5</v>
      </c>
      <c r="E420" s="14" t="s">
        <v>144</v>
      </c>
      <c r="F420" s="24">
        <v>0.7</v>
      </c>
      <c r="G420" s="26">
        <v>144.30860712399999</v>
      </c>
      <c r="H420" s="17">
        <f t="shared" si="70"/>
        <v>505.08012493399991</v>
      </c>
      <c r="I420" s="15">
        <v>0</v>
      </c>
      <c r="J420" s="278"/>
      <c r="K420" s="15">
        <f t="shared" si="68"/>
        <v>0</v>
      </c>
      <c r="L420" s="37">
        <f t="shared" si="66"/>
        <v>0</v>
      </c>
      <c r="M420" s="37">
        <f t="shared" si="67"/>
        <v>0</v>
      </c>
      <c r="N420" s="37">
        <f t="shared" si="69"/>
        <v>0</v>
      </c>
      <c r="O420" s="35"/>
      <c r="P420" s="36"/>
      <c r="Q420" s="41">
        <f t="shared" si="65"/>
        <v>0</v>
      </c>
    </row>
    <row r="421" spans="2:17" hidden="1">
      <c r="B421" s="21" t="s">
        <v>102</v>
      </c>
      <c r="C421" s="22" t="s">
        <v>206</v>
      </c>
      <c r="D421" s="14">
        <v>5</v>
      </c>
      <c r="E421" s="14" t="s">
        <v>144</v>
      </c>
      <c r="F421" s="24">
        <v>0.2</v>
      </c>
      <c r="G421" s="26">
        <v>144.30860712399999</v>
      </c>
      <c r="H421" s="17">
        <f t="shared" si="70"/>
        <v>144.30860712399999</v>
      </c>
      <c r="I421" s="15">
        <v>0</v>
      </c>
      <c r="J421" s="278"/>
      <c r="K421" s="15">
        <f t="shared" si="68"/>
        <v>0</v>
      </c>
      <c r="L421" s="37">
        <f t="shared" si="66"/>
        <v>0</v>
      </c>
      <c r="M421" s="37">
        <f t="shared" si="67"/>
        <v>0</v>
      </c>
      <c r="N421" s="37">
        <f t="shared" si="69"/>
        <v>0</v>
      </c>
      <c r="O421" s="35"/>
      <c r="P421" s="36"/>
      <c r="Q421" s="41">
        <f t="shared" si="65"/>
        <v>0</v>
      </c>
    </row>
    <row r="422" spans="2:17" hidden="1">
      <c r="B422" s="290" t="s">
        <v>375</v>
      </c>
      <c r="C422" s="27" t="s">
        <v>376</v>
      </c>
      <c r="D422" s="14"/>
      <c r="E422" s="14"/>
      <c r="F422" s="24"/>
      <c r="G422" s="26"/>
      <c r="H422" s="17"/>
      <c r="I422" s="15">
        <v>0</v>
      </c>
      <c r="J422" s="278"/>
      <c r="K422" s="15">
        <f t="shared" si="68"/>
        <v>0</v>
      </c>
      <c r="L422" s="37">
        <f t="shared" si="66"/>
        <v>0</v>
      </c>
      <c r="M422" s="37">
        <f t="shared" si="67"/>
        <v>0</v>
      </c>
      <c r="N422" s="37">
        <f t="shared" si="69"/>
        <v>0</v>
      </c>
      <c r="O422" s="35"/>
      <c r="P422" s="36"/>
      <c r="Q422" s="41">
        <f t="shared" si="65"/>
        <v>0</v>
      </c>
    </row>
    <row r="423" spans="2:17" hidden="1">
      <c r="B423" s="21" t="s">
        <v>99</v>
      </c>
      <c r="C423" s="22" t="s">
        <v>204</v>
      </c>
      <c r="D423" s="14">
        <v>5</v>
      </c>
      <c r="E423" s="14" t="s">
        <v>144</v>
      </c>
      <c r="F423" s="24">
        <v>0.7</v>
      </c>
      <c r="G423" s="26">
        <v>144.30860712399999</v>
      </c>
      <c r="H423" s="17">
        <f t="shared" si="70"/>
        <v>505.08012493399991</v>
      </c>
      <c r="I423" s="15">
        <v>0</v>
      </c>
      <c r="J423" s="278"/>
      <c r="K423" s="15">
        <f t="shared" si="68"/>
        <v>0</v>
      </c>
      <c r="L423" s="37">
        <f t="shared" si="66"/>
        <v>0</v>
      </c>
      <c r="M423" s="37">
        <f t="shared" si="67"/>
        <v>0</v>
      </c>
      <c r="N423" s="37">
        <f t="shared" si="69"/>
        <v>0</v>
      </c>
      <c r="O423" s="35"/>
      <c r="P423" s="36"/>
      <c r="Q423" s="41">
        <f t="shared" si="65"/>
        <v>0</v>
      </c>
    </row>
    <row r="424" spans="2:17" hidden="1">
      <c r="B424" s="21" t="s">
        <v>102</v>
      </c>
      <c r="C424" s="22" t="s">
        <v>206</v>
      </c>
      <c r="D424" s="14">
        <v>5</v>
      </c>
      <c r="E424" s="14" t="s">
        <v>144</v>
      </c>
      <c r="F424" s="24">
        <v>0.2</v>
      </c>
      <c r="G424" s="26">
        <v>144.30860712399999</v>
      </c>
      <c r="H424" s="17">
        <f t="shared" si="70"/>
        <v>144.30860712399999</v>
      </c>
      <c r="I424" s="15">
        <v>0</v>
      </c>
      <c r="J424" s="278"/>
      <c r="K424" s="15">
        <f t="shared" si="68"/>
        <v>0</v>
      </c>
      <c r="L424" s="37">
        <f t="shared" si="66"/>
        <v>0</v>
      </c>
      <c r="M424" s="37">
        <f t="shared" si="67"/>
        <v>0</v>
      </c>
      <c r="N424" s="37">
        <f t="shared" si="69"/>
        <v>0</v>
      </c>
      <c r="O424" s="35"/>
      <c r="P424" s="36"/>
      <c r="Q424" s="41">
        <f t="shared" si="65"/>
        <v>0</v>
      </c>
    </row>
    <row r="425" spans="2:17" hidden="1">
      <c r="B425" s="290" t="s">
        <v>377</v>
      </c>
      <c r="C425" s="27" t="s">
        <v>378</v>
      </c>
      <c r="D425" s="14"/>
      <c r="E425" s="14"/>
      <c r="F425" s="15"/>
      <c r="G425" s="26"/>
      <c r="H425" s="17"/>
      <c r="I425" s="15">
        <v>0</v>
      </c>
      <c r="J425" s="278"/>
      <c r="K425" s="15">
        <f t="shared" si="68"/>
        <v>0</v>
      </c>
      <c r="L425" s="37">
        <f t="shared" si="66"/>
        <v>0</v>
      </c>
      <c r="M425" s="37">
        <f t="shared" si="67"/>
        <v>0</v>
      </c>
      <c r="N425" s="37">
        <f t="shared" si="69"/>
        <v>0</v>
      </c>
      <c r="O425" s="35"/>
      <c r="P425" s="36"/>
      <c r="Q425" s="41">
        <f t="shared" si="65"/>
        <v>0</v>
      </c>
    </row>
    <row r="426" spans="2:17" hidden="1">
      <c r="B426" s="290" t="s">
        <v>379</v>
      </c>
      <c r="C426" s="27" t="s">
        <v>380</v>
      </c>
      <c r="D426" s="14"/>
      <c r="E426" s="14"/>
      <c r="F426" s="15"/>
      <c r="G426" s="26"/>
      <c r="H426" s="17"/>
      <c r="I426" s="15">
        <v>0</v>
      </c>
      <c r="J426" s="278"/>
      <c r="K426" s="15">
        <f t="shared" si="68"/>
        <v>0</v>
      </c>
      <c r="L426" s="37">
        <f t="shared" si="66"/>
        <v>0</v>
      </c>
      <c r="M426" s="37">
        <f t="shared" si="67"/>
        <v>0</v>
      </c>
      <c r="N426" s="37">
        <f t="shared" si="69"/>
        <v>0</v>
      </c>
      <c r="O426" s="35"/>
      <c r="P426" s="36"/>
      <c r="Q426" s="41">
        <f t="shared" si="65"/>
        <v>0</v>
      </c>
    </row>
    <row r="427" spans="2:17" hidden="1">
      <c r="B427" s="21" t="s">
        <v>99</v>
      </c>
      <c r="C427" s="22" t="s">
        <v>204</v>
      </c>
      <c r="D427" s="14">
        <v>10</v>
      </c>
      <c r="E427" s="14" t="s">
        <v>144</v>
      </c>
      <c r="F427" s="24">
        <v>0.7</v>
      </c>
      <c r="G427" s="26">
        <v>173.2693396</v>
      </c>
      <c r="H427" s="17">
        <f t="shared" si="70"/>
        <v>1212.8853771999998</v>
      </c>
      <c r="I427" s="15">
        <v>0</v>
      </c>
      <c r="J427" s="278"/>
      <c r="K427" s="15">
        <f t="shared" si="68"/>
        <v>0</v>
      </c>
      <c r="L427" s="37">
        <f t="shared" si="66"/>
        <v>0</v>
      </c>
      <c r="M427" s="37">
        <f t="shared" si="67"/>
        <v>0</v>
      </c>
      <c r="N427" s="37">
        <f t="shared" si="69"/>
        <v>0</v>
      </c>
      <c r="O427" s="35"/>
      <c r="P427" s="36"/>
      <c r="Q427" s="41">
        <f t="shared" si="65"/>
        <v>0</v>
      </c>
    </row>
    <row r="428" spans="2:17" hidden="1">
      <c r="B428" s="21" t="s">
        <v>102</v>
      </c>
      <c r="C428" s="22" t="s">
        <v>206</v>
      </c>
      <c r="D428" s="14">
        <v>10</v>
      </c>
      <c r="E428" s="14" t="s">
        <v>144</v>
      </c>
      <c r="F428" s="24">
        <v>0.2</v>
      </c>
      <c r="G428" s="26">
        <v>173.2693396</v>
      </c>
      <c r="H428" s="17">
        <f t="shared" si="70"/>
        <v>346.53867919999999</v>
      </c>
      <c r="I428" s="15">
        <v>0</v>
      </c>
      <c r="J428" s="278"/>
      <c r="K428" s="15">
        <f t="shared" si="68"/>
        <v>0</v>
      </c>
      <c r="L428" s="37">
        <f t="shared" si="66"/>
        <v>0</v>
      </c>
      <c r="M428" s="37">
        <f t="shared" si="67"/>
        <v>0</v>
      </c>
      <c r="N428" s="37">
        <f t="shared" si="69"/>
        <v>0</v>
      </c>
      <c r="O428" s="35"/>
      <c r="P428" s="36"/>
      <c r="Q428" s="41">
        <f t="shared" si="65"/>
        <v>0</v>
      </c>
    </row>
    <row r="429" spans="2:17" hidden="1">
      <c r="B429" s="290" t="s">
        <v>381</v>
      </c>
      <c r="C429" s="27" t="s">
        <v>382</v>
      </c>
      <c r="D429" s="14"/>
      <c r="E429" s="14"/>
      <c r="F429" s="15"/>
      <c r="G429" s="26"/>
      <c r="H429" s="17"/>
      <c r="I429" s="15">
        <v>0</v>
      </c>
      <c r="J429" s="278"/>
      <c r="K429" s="15">
        <f t="shared" si="68"/>
        <v>0</v>
      </c>
      <c r="L429" s="37">
        <f t="shared" si="66"/>
        <v>0</v>
      </c>
      <c r="M429" s="37">
        <f t="shared" si="67"/>
        <v>0</v>
      </c>
      <c r="N429" s="37">
        <f t="shared" si="69"/>
        <v>0</v>
      </c>
      <c r="O429" s="35"/>
      <c r="P429" s="36"/>
      <c r="Q429" s="41">
        <f t="shared" si="65"/>
        <v>0</v>
      </c>
    </row>
    <row r="430" spans="2:17" hidden="1">
      <c r="B430" s="21" t="s">
        <v>99</v>
      </c>
      <c r="C430" s="22" t="s">
        <v>204</v>
      </c>
      <c r="D430" s="14">
        <v>5</v>
      </c>
      <c r="E430" s="14" t="s">
        <v>144</v>
      </c>
      <c r="F430" s="24">
        <v>0.7</v>
      </c>
      <c r="G430" s="26">
        <v>144.30860712399999</v>
      </c>
      <c r="H430" s="17">
        <f t="shared" si="70"/>
        <v>505.08012493399991</v>
      </c>
      <c r="I430" s="15">
        <v>0</v>
      </c>
      <c r="J430" s="278"/>
      <c r="K430" s="15">
        <f t="shared" si="68"/>
        <v>0</v>
      </c>
      <c r="L430" s="37">
        <f t="shared" si="66"/>
        <v>0</v>
      </c>
      <c r="M430" s="37">
        <f t="shared" si="67"/>
        <v>0</v>
      </c>
      <c r="N430" s="37">
        <f t="shared" si="69"/>
        <v>0</v>
      </c>
      <c r="O430" s="35"/>
      <c r="P430" s="36"/>
      <c r="Q430" s="41">
        <f t="shared" si="65"/>
        <v>0</v>
      </c>
    </row>
    <row r="431" spans="2:17" hidden="1">
      <c r="B431" s="21" t="s">
        <v>102</v>
      </c>
      <c r="C431" s="22" t="s">
        <v>206</v>
      </c>
      <c r="D431" s="14">
        <v>5</v>
      </c>
      <c r="E431" s="14" t="s">
        <v>144</v>
      </c>
      <c r="F431" s="24">
        <v>0.2</v>
      </c>
      <c r="G431" s="26">
        <v>144.30860712399999</v>
      </c>
      <c r="H431" s="17">
        <f t="shared" si="70"/>
        <v>144.30860712399999</v>
      </c>
      <c r="I431" s="15">
        <v>0</v>
      </c>
      <c r="J431" s="278"/>
      <c r="K431" s="15">
        <f t="shared" si="68"/>
        <v>0</v>
      </c>
      <c r="L431" s="37">
        <f t="shared" si="66"/>
        <v>0</v>
      </c>
      <c r="M431" s="37">
        <f t="shared" si="67"/>
        <v>0</v>
      </c>
      <c r="N431" s="37">
        <f t="shared" si="69"/>
        <v>0</v>
      </c>
      <c r="O431" s="35"/>
      <c r="P431" s="36"/>
      <c r="Q431" s="41">
        <f t="shared" si="65"/>
        <v>0</v>
      </c>
    </row>
    <row r="432" spans="2:17" hidden="1">
      <c r="B432" s="290" t="s">
        <v>383</v>
      </c>
      <c r="C432" s="27" t="s">
        <v>384</v>
      </c>
      <c r="D432" s="14"/>
      <c r="E432" s="14"/>
      <c r="F432" s="24"/>
      <c r="G432" s="26"/>
      <c r="H432" s="17"/>
      <c r="I432" s="15">
        <v>0</v>
      </c>
      <c r="J432" s="278"/>
      <c r="K432" s="15">
        <f t="shared" si="68"/>
        <v>0</v>
      </c>
      <c r="L432" s="37">
        <f t="shared" si="66"/>
        <v>0</v>
      </c>
      <c r="M432" s="37">
        <f t="shared" si="67"/>
        <v>0</v>
      </c>
      <c r="N432" s="37">
        <f t="shared" si="69"/>
        <v>0</v>
      </c>
      <c r="O432" s="35"/>
      <c r="P432" s="36"/>
      <c r="Q432" s="41">
        <f t="shared" si="65"/>
        <v>0</v>
      </c>
    </row>
    <row r="433" spans="2:17" hidden="1">
      <c r="B433" s="21" t="s">
        <v>99</v>
      </c>
      <c r="C433" s="22" t="s">
        <v>204</v>
      </c>
      <c r="D433" s="14">
        <v>5</v>
      </c>
      <c r="E433" s="14" t="s">
        <v>144</v>
      </c>
      <c r="F433" s="24">
        <v>0.7</v>
      </c>
      <c r="G433" s="26">
        <v>144.30860712399999</v>
      </c>
      <c r="H433" s="17">
        <f t="shared" si="70"/>
        <v>505.08012493399991</v>
      </c>
      <c r="I433" s="15">
        <v>0</v>
      </c>
      <c r="J433" s="278"/>
      <c r="K433" s="15">
        <f t="shared" si="68"/>
        <v>0</v>
      </c>
      <c r="L433" s="37">
        <f t="shared" si="66"/>
        <v>0</v>
      </c>
      <c r="M433" s="37">
        <f t="shared" si="67"/>
        <v>0</v>
      </c>
      <c r="N433" s="37">
        <f t="shared" si="69"/>
        <v>0</v>
      </c>
      <c r="O433" s="35"/>
      <c r="P433" s="36"/>
      <c r="Q433" s="41">
        <f t="shared" si="65"/>
        <v>0</v>
      </c>
    </row>
    <row r="434" spans="2:17" hidden="1">
      <c r="B434" s="21" t="s">
        <v>102</v>
      </c>
      <c r="C434" s="22" t="s">
        <v>206</v>
      </c>
      <c r="D434" s="14">
        <v>5</v>
      </c>
      <c r="E434" s="14" t="s">
        <v>144</v>
      </c>
      <c r="F434" s="24">
        <v>0.2</v>
      </c>
      <c r="G434" s="26">
        <v>144.30860712399999</v>
      </c>
      <c r="H434" s="17">
        <f t="shared" si="70"/>
        <v>144.30860712399999</v>
      </c>
      <c r="I434" s="15">
        <v>0</v>
      </c>
      <c r="J434" s="278"/>
      <c r="K434" s="15">
        <f t="shared" si="68"/>
        <v>0</v>
      </c>
      <c r="L434" s="37">
        <f t="shared" si="66"/>
        <v>0</v>
      </c>
      <c r="M434" s="37">
        <f t="shared" si="67"/>
        <v>0</v>
      </c>
      <c r="N434" s="37">
        <f t="shared" si="69"/>
        <v>0</v>
      </c>
      <c r="O434" s="35"/>
      <c r="P434" s="36"/>
      <c r="Q434" s="41">
        <f t="shared" si="65"/>
        <v>0</v>
      </c>
    </row>
    <row r="435" spans="2:17" hidden="1">
      <c r="B435" s="290" t="s">
        <v>385</v>
      </c>
      <c r="C435" s="27" t="s">
        <v>386</v>
      </c>
      <c r="D435" s="14"/>
      <c r="E435" s="14"/>
      <c r="F435" s="24"/>
      <c r="G435" s="26"/>
      <c r="H435" s="17"/>
      <c r="I435" s="15">
        <v>0</v>
      </c>
      <c r="J435" s="278"/>
      <c r="K435" s="15">
        <f t="shared" si="68"/>
        <v>0</v>
      </c>
      <c r="L435" s="37">
        <f t="shared" si="66"/>
        <v>0</v>
      </c>
      <c r="M435" s="37">
        <f t="shared" si="67"/>
        <v>0</v>
      </c>
      <c r="N435" s="37">
        <f t="shared" si="69"/>
        <v>0</v>
      </c>
      <c r="O435" s="35"/>
      <c r="P435" s="36"/>
      <c r="Q435" s="41">
        <f t="shared" si="65"/>
        <v>0</v>
      </c>
    </row>
    <row r="436" spans="2:17" hidden="1">
      <c r="B436" s="290" t="s">
        <v>387</v>
      </c>
      <c r="C436" s="27" t="s">
        <v>388</v>
      </c>
      <c r="D436" s="14"/>
      <c r="E436" s="14"/>
      <c r="F436" s="24"/>
      <c r="G436" s="26"/>
      <c r="H436" s="17"/>
      <c r="I436" s="15">
        <v>0</v>
      </c>
      <c r="J436" s="278"/>
      <c r="K436" s="15">
        <f t="shared" si="68"/>
        <v>0</v>
      </c>
      <c r="L436" s="37">
        <f t="shared" si="66"/>
        <v>0</v>
      </c>
      <c r="M436" s="37">
        <f t="shared" si="67"/>
        <v>0</v>
      </c>
      <c r="N436" s="37">
        <f t="shared" si="69"/>
        <v>0</v>
      </c>
      <c r="O436" s="35"/>
      <c r="P436" s="36"/>
      <c r="Q436" s="41">
        <f t="shared" si="65"/>
        <v>0</v>
      </c>
    </row>
    <row r="437" spans="2:17" hidden="1">
      <c r="B437" s="21" t="s">
        <v>99</v>
      </c>
      <c r="C437" s="22" t="s">
        <v>204</v>
      </c>
      <c r="D437" s="14">
        <v>175</v>
      </c>
      <c r="E437" s="14" t="s">
        <v>101</v>
      </c>
      <c r="F437" s="24">
        <v>0.7</v>
      </c>
      <c r="G437" s="26">
        <v>734.750402628286</v>
      </c>
      <c r="H437" s="17">
        <f t="shared" si="70"/>
        <v>90006.924321965023</v>
      </c>
      <c r="I437" s="15">
        <v>0</v>
      </c>
      <c r="J437" s="278"/>
      <c r="K437" s="15">
        <f t="shared" si="68"/>
        <v>0</v>
      </c>
      <c r="L437" s="37">
        <f t="shared" si="66"/>
        <v>0</v>
      </c>
      <c r="M437" s="37">
        <f t="shared" si="67"/>
        <v>0</v>
      </c>
      <c r="N437" s="37">
        <f t="shared" si="69"/>
        <v>0</v>
      </c>
      <c r="O437" s="35"/>
      <c r="P437" s="36"/>
      <c r="Q437" s="41">
        <f t="shared" si="65"/>
        <v>0</v>
      </c>
    </row>
    <row r="438" spans="2:17" hidden="1">
      <c r="B438" s="21" t="s">
        <v>102</v>
      </c>
      <c r="C438" s="22" t="s">
        <v>206</v>
      </c>
      <c r="D438" s="14">
        <v>175</v>
      </c>
      <c r="E438" s="14" t="s">
        <v>101</v>
      </c>
      <c r="F438" s="24">
        <v>0.2</v>
      </c>
      <c r="G438" s="26">
        <v>734.750402628286</v>
      </c>
      <c r="H438" s="17">
        <f t="shared" si="70"/>
        <v>25716.264091990011</v>
      </c>
      <c r="I438" s="15">
        <v>0</v>
      </c>
      <c r="J438" s="278"/>
      <c r="K438" s="15">
        <f t="shared" si="68"/>
        <v>0</v>
      </c>
      <c r="L438" s="37">
        <f t="shared" si="66"/>
        <v>0</v>
      </c>
      <c r="M438" s="37">
        <f t="shared" si="67"/>
        <v>0</v>
      </c>
      <c r="N438" s="37">
        <f t="shared" si="69"/>
        <v>0</v>
      </c>
      <c r="O438" s="35"/>
      <c r="P438" s="36"/>
      <c r="Q438" s="41">
        <f t="shared" si="65"/>
        <v>0</v>
      </c>
    </row>
    <row r="439" spans="2:17" hidden="1">
      <c r="B439" s="290" t="s">
        <v>389</v>
      </c>
      <c r="C439" s="27" t="s">
        <v>390</v>
      </c>
      <c r="D439" s="14"/>
      <c r="E439" s="14"/>
      <c r="F439" s="24"/>
      <c r="G439" s="26"/>
      <c r="H439" s="17"/>
      <c r="I439" s="15">
        <v>0</v>
      </c>
      <c r="J439" s="278"/>
      <c r="K439" s="15">
        <f t="shared" si="68"/>
        <v>0</v>
      </c>
      <c r="L439" s="37">
        <f t="shared" si="66"/>
        <v>0</v>
      </c>
      <c r="M439" s="37">
        <f t="shared" si="67"/>
        <v>0</v>
      </c>
      <c r="N439" s="37">
        <f t="shared" si="69"/>
        <v>0</v>
      </c>
      <c r="O439" s="35"/>
      <c r="P439" s="36"/>
      <c r="Q439" s="41">
        <f t="shared" si="65"/>
        <v>0</v>
      </c>
    </row>
    <row r="440" spans="2:17" hidden="1">
      <c r="B440" s="21" t="s">
        <v>99</v>
      </c>
      <c r="C440" s="22" t="s">
        <v>204</v>
      </c>
      <c r="D440" s="14">
        <v>175</v>
      </c>
      <c r="E440" s="14" t="s">
        <v>101</v>
      </c>
      <c r="F440" s="24">
        <v>0.7</v>
      </c>
      <c r="G440" s="26">
        <v>1102.8098410283999</v>
      </c>
      <c r="H440" s="17">
        <f t="shared" si="70"/>
        <v>135094.20552597896</v>
      </c>
      <c r="I440" s="15">
        <v>0</v>
      </c>
      <c r="J440" s="278"/>
      <c r="K440" s="15">
        <f t="shared" si="68"/>
        <v>0</v>
      </c>
      <c r="L440" s="37">
        <f t="shared" si="66"/>
        <v>0</v>
      </c>
      <c r="M440" s="37">
        <f t="shared" si="67"/>
        <v>0</v>
      </c>
      <c r="N440" s="37">
        <f t="shared" si="69"/>
        <v>0</v>
      </c>
      <c r="O440" s="35"/>
      <c r="P440" s="36"/>
      <c r="Q440" s="41">
        <f t="shared" si="65"/>
        <v>0</v>
      </c>
    </row>
    <row r="441" spans="2:17" hidden="1">
      <c r="B441" s="21" t="s">
        <v>102</v>
      </c>
      <c r="C441" s="22" t="s">
        <v>206</v>
      </c>
      <c r="D441" s="14">
        <v>175</v>
      </c>
      <c r="E441" s="14" t="s">
        <v>101</v>
      </c>
      <c r="F441" s="24">
        <v>0.2</v>
      </c>
      <c r="G441" s="26">
        <v>1102.8098410283999</v>
      </c>
      <c r="H441" s="17">
        <f t="shared" si="70"/>
        <v>38598.344435993997</v>
      </c>
      <c r="I441" s="15">
        <v>0</v>
      </c>
      <c r="J441" s="278"/>
      <c r="K441" s="15">
        <f t="shared" si="68"/>
        <v>0</v>
      </c>
      <c r="L441" s="37">
        <f t="shared" si="66"/>
        <v>0</v>
      </c>
      <c r="M441" s="37">
        <f t="shared" si="67"/>
        <v>0</v>
      </c>
      <c r="N441" s="37">
        <f t="shared" si="69"/>
        <v>0</v>
      </c>
      <c r="O441" s="35"/>
      <c r="P441" s="36"/>
      <c r="Q441" s="41">
        <f t="shared" si="65"/>
        <v>0</v>
      </c>
    </row>
    <row r="442" spans="2:17" hidden="1">
      <c r="B442" s="12" t="s">
        <v>391</v>
      </c>
      <c r="C442" s="13" t="s">
        <v>392</v>
      </c>
      <c r="D442" s="14"/>
      <c r="E442" s="14"/>
      <c r="F442" s="15"/>
      <c r="G442" s="26"/>
      <c r="H442" s="17"/>
      <c r="I442" s="15">
        <v>0</v>
      </c>
      <c r="J442" s="278"/>
      <c r="K442" s="15">
        <f t="shared" si="68"/>
        <v>0</v>
      </c>
      <c r="L442" s="37">
        <f t="shared" si="66"/>
        <v>0</v>
      </c>
      <c r="M442" s="37">
        <f t="shared" si="67"/>
        <v>0</v>
      </c>
      <c r="N442" s="37">
        <f t="shared" si="69"/>
        <v>0</v>
      </c>
      <c r="O442" s="35"/>
      <c r="P442" s="36"/>
      <c r="Q442" s="41">
        <f t="shared" si="65"/>
        <v>0</v>
      </c>
    </row>
    <row r="443" spans="2:17" hidden="1">
      <c r="B443" s="290" t="s">
        <v>393</v>
      </c>
      <c r="C443" s="27" t="s">
        <v>394</v>
      </c>
      <c r="D443" s="14"/>
      <c r="E443" s="14"/>
      <c r="F443" s="24"/>
      <c r="G443" s="26"/>
      <c r="H443" s="17"/>
      <c r="I443" s="15">
        <v>0</v>
      </c>
      <c r="J443" s="278"/>
      <c r="K443" s="15">
        <f t="shared" si="68"/>
        <v>0</v>
      </c>
      <c r="L443" s="37">
        <f t="shared" si="66"/>
        <v>0</v>
      </c>
      <c r="M443" s="37">
        <f t="shared" si="67"/>
        <v>0</v>
      </c>
      <c r="N443" s="37">
        <f t="shared" si="69"/>
        <v>0</v>
      </c>
      <c r="O443" s="35"/>
      <c r="P443" s="36"/>
      <c r="Q443" s="41">
        <f t="shared" si="65"/>
        <v>0</v>
      </c>
    </row>
    <row r="444" spans="2:17" hidden="1">
      <c r="B444" s="290" t="s">
        <v>395</v>
      </c>
      <c r="C444" s="27" t="s">
        <v>396</v>
      </c>
      <c r="D444" s="14"/>
      <c r="E444" s="14"/>
      <c r="F444" s="24"/>
      <c r="G444" s="26"/>
      <c r="H444" s="17"/>
      <c r="I444" s="15">
        <v>0</v>
      </c>
      <c r="J444" s="278"/>
      <c r="K444" s="15">
        <f t="shared" si="68"/>
        <v>0</v>
      </c>
      <c r="L444" s="37">
        <f t="shared" si="66"/>
        <v>0</v>
      </c>
      <c r="M444" s="37">
        <f t="shared" si="67"/>
        <v>0</v>
      </c>
      <c r="N444" s="37">
        <f t="shared" si="69"/>
        <v>0</v>
      </c>
      <c r="O444" s="35"/>
      <c r="P444" s="36"/>
      <c r="Q444" s="41">
        <f t="shared" si="65"/>
        <v>0</v>
      </c>
    </row>
    <row r="445" spans="2:17" hidden="1">
      <c r="B445" s="21" t="s">
        <v>99</v>
      </c>
      <c r="C445" s="48" t="s">
        <v>397</v>
      </c>
      <c r="D445" s="14">
        <v>200</v>
      </c>
      <c r="E445" s="14" t="s">
        <v>101</v>
      </c>
      <c r="F445" s="24">
        <v>0.9</v>
      </c>
      <c r="G445" s="26">
        <v>108.40163058725</v>
      </c>
      <c r="H445" s="17">
        <f t="shared" ref="H445:H493" si="71">G445*D445*F445</f>
        <v>19512.293505705002</v>
      </c>
      <c r="I445" s="15">
        <v>0</v>
      </c>
      <c r="J445" s="278"/>
      <c r="K445" s="15">
        <f t="shared" si="68"/>
        <v>0</v>
      </c>
      <c r="L445" s="37">
        <f t="shared" si="66"/>
        <v>0</v>
      </c>
      <c r="M445" s="37">
        <f t="shared" si="67"/>
        <v>0</v>
      </c>
      <c r="N445" s="37">
        <f t="shared" si="69"/>
        <v>0</v>
      </c>
      <c r="O445" s="35"/>
      <c r="P445" s="36"/>
      <c r="Q445" s="41">
        <f t="shared" si="65"/>
        <v>0</v>
      </c>
    </row>
    <row r="446" spans="2:17" hidden="1">
      <c r="B446" s="290" t="s">
        <v>398</v>
      </c>
      <c r="C446" s="27" t="s">
        <v>399</v>
      </c>
      <c r="D446" s="14"/>
      <c r="E446" s="14"/>
      <c r="F446" s="24"/>
      <c r="G446" s="26"/>
      <c r="H446" s="17"/>
      <c r="I446" s="15">
        <v>0</v>
      </c>
      <c r="J446" s="278"/>
      <c r="K446" s="15">
        <f t="shared" si="68"/>
        <v>0</v>
      </c>
      <c r="L446" s="37">
        <f t="shared" si="66"/>
        <v>0</v>
      </c>
      <c r="M446" s="37">
        <f t="shared" si="67"/>
        <v>0</v>
      </c>
      <c r="N446" s="37">
        <f t="shared" si="69"/>
        <v>0</v>
      </c>
      <c r="O446" s="35"/>
      <c r="P446" s="36"/>
      <c r="Q446" s="41">
        <f t="shared" si="65"/>
        <v>0</v>
      </c>
    </row>
    <row r="447" spans="2:17" hidden="1">
      <c r="B447" s="21" t="s">
        <v>99</v>
      </c>
      <c r="C447" s="48" t="s">
        <v>397</v>
      </c>
      <c r="D447" s="14">
        <v>200</v>
      </c>
      <c r="E447" s="14" t="s">
        <v>101</v>
      </c>
      <c r="F447" s="24">
        <v>0.9</v>
      </c>
      <c r="G447" s="26">
        <v>122.91293777875001</v>
      </c>
      <c r="H447" s="17">
        <f t="shared" si="71"/>
        <v>22124.328800175001</v>
      </c>
      <c r="I447" s="15">
        <v>0</v>
      </c>
      <c r="J447" s="278"/>
      <c r="K447" s="15">
        <f t="shared" si="68"/>
        <v>0</v>
      </c>
      <c r="L447" s="37">
        <f t="shared" si="66"/>
        <v>0</v>
      </c>
      <c r="M447" s="37">
        <f t="shared" si="67"/>
        <v>0</v>
      </c>
      <c r="N447" s="37">
        <f t="shared" si="69"/>
        <v>0</v>
      </c>
      <c r="O447" s="35"/>
      <c r="P447" s="36"/>
      <c r="Q447" s="41">
        <f t="shared" si="65"/>
        <v>0</v>
      </c>
    </row>
    <row r="448" spans="2:17" hidden="1">
      <c r="B448" s="290" t="s">
        <v>400</v>
      </c>
      <c r="C448" s="27" t="s">
        <v>401</v>
      </c>
      <c r="D448" s="72"/>
      <c r="E448" s="14"/>
      <c r="F448" s="24"/>
      <c r="G448" s="26"/>
      <c r="H448" s="17"/>
      <c r="I448" s="15">
        <v>0</v>
      </c>
      <c r="J448" s="278"/>
      <c r="K448" s="15">
        <f t="shared" si="68"/>
        <v>0</v>
      </c>
      <c r="L448" s="37">
        <f t="shared" si="66"/>
        <v>0</v>
      </c>
      <c r="M448" s="37">
        <f t="shared" si="67"/>
        <v>0</v>
      </c>
      <c r="N448" s="37">
        <f t="shared" si="69"/>
        <v>0</v>
      </c>
      <c r="O448" s="35"/>
      <c r="P448" s="36"/>
      <c r="Q448" s="41">
        <f t="shared" si="65"/>
        <v>0</v>
      </c>
    </row>
    <row r="449" spans="2:17" hidden="1">
      <c r="B449" s="21" t="s">
        <v>99</v>
      </c>
      <c r="C449" s="48" t="s">
        <v>397</v>
      </c>
      <c r="D449" s="72">
        <v>2240</v>
      </c>
      <c r="E449" s="14" t="s">
        <v>101</v>
      </c>
      <c r="F449" s="24">
        <v>0.9</v>
      </c>
      <c r="G449" s="26">
        <v>35.849791024477703</v>
      </c>
      <c r="H449" s="17">
        <f t="shared" si="71"/>
        <v>72273.178705347047</v>
      </c>
      <c r="I449" s="15">
        <v>0</v>
      </c>
      <c r="J449" s="278"/>
      <c r="K449" s="15">
        <f t="shared" si="68"/>
        <v>0</v>
      </c>
      <c r="L449" s="37">
        <f t="shared" si="66"/>
        <v>0</v>
      </c>
      <c r="M449" s="37">
        <f t="shared" si="67"/>
        <v>0</v>
      </c>
      <c r="N449" s="37">
        <f t="shared" si="69"/>
        <v>0</v>
      </c>
      <c r="O449" s="35"/>
      <c r="P449" s="36"/>
      <c r="Q449" s="41">
        <f t="shared" si="65"/>
        <v>0</v>
      </c>
    </row>
    <row r="450" spans="2:17" hidden="1">
      <c r="B450" s="290" t="s">
        <v>402</v>
      </c>
      <c r="C450" s="19" t="s">
        <v>403</v>
      </c>
      <c r="D450" s="14"/>
      <c r="E450" s="14"/>
      <c r="F450" s="15"/>
      <c r="G450" s="26"/>
      <c r="H450" s="17"/>
      <c r="I450" s="15">
        <v>0</v>
      </c>
      <c r="J450" s="278"/>
      <c r="K450" s="15">
        <f t="shared" si="68"/>
        <v>0</v>
      </c>
      <c r="L450" s="37">
        <f t="shared" si="66"/>
        <v>0</v>
      </c>
      <c r="M450" s="37">
        <f t="shared" si="67"/>
        <v>0</v>
      </c>
      <c r="N450" s="37">
        <f t="shared" si="69"/>
        <v>0</v>
      </c>
      <c r="O450" s="35"/>
      <c r="P450" s="36"/>
      <c r="Q450" s="41">
        <f t="shared" si="65"/>
        <v>0</v>
      </c>
    </row>
    <row r="451" spans="2:17" hidden="1">
      <c r="B451" s="21" t="s">
        <v>99</v>
      </c>
      <c r="C451" s="74" t="s">
        <v>404</v>
      </c>
      <c r="D451" s="14">
        <v>250</v>
      </c>
      <c r="E451" s="14" t="s">
        <v>405</v>
      </c>
      <c r="F451" s="24">
        <v>0.7</v>
      </c>
      <c r="G451" s="26">
        <v>71.698852726479998</v>
      </c>
      <c r="H451" s="17">
        <f t="shared" si="71"/>
        <v>12547.299227133997</v>
      </c>
      <c r="I451" s="15">
        <v>0</v>
      </c>
      <c r="J451" s="278"/>
      <c r="K451" s="15">
        <f t="shared" si="68"/>
        <v>0</v>
      </c>
      <c r="L451" s="37">
        <f t="shared" si="66"/>
        <v>0</v>
      </c>
      <c r="M451" s="37">
        <f t="shared" si="67"/>
        <v>0</v>
      </c>
      <c r="N451" s="37">
        <f t="shared" si="69"/>
        <v>0</v>
      </c>
      <c r="O451" s="35"/>
      <c r="P451" s="36"/>
      <c r="Q451" s="41">
        <f t="shared" si="65"/>
        <v>0</v>
      </c>
    </row>
    <row r="452" spans="2:17" hidden="1">
      <c r="B452" s="21" t="s">
        <v>102</v>
      </c>
      <c r="C452" s="74" t="s">
        <v>406</v>
      </c>
      <c r="D452" s="14">
        <v>250</v>
      </c>
      <c r="E452" s="14" t="s">
        <v>405</v>
      </c>
      <c r="F452" s="24">
        <v>0.2</v>
      </c>
      <c r="G452" s="26">
        <v>71.698852726479998</v>
      </c>
      <c r="H452" s="17">
        <f t="shared" si="71"/>
        <v>3584.942636324</v>
      </c>
      <c r="I452" s="15">
        <v>0</v>
      </c>
      <c r="J452" s="278"/>
      <c r="K452" s="15">
        <f t="shared" si="68"/>
        <v>0</v>
      </c>
      <c r="L452" s="37">
        <f t="shared" si="66"/>
        <v>0</v>
      </c>
      <c r="M452" s="37">
        <f t="shared" si="67"/>
        <v>0</v>
      </c>
      <c r="N452" s="37">
        <f t="shared" si="69"/>
        <v>0</v>
      </c>
      <c r="O452" s="35"/>
      <c r="P452" s="36"/>
      <c r="Q452" s="41">
        <f t="shared" si="65"/>
        <v>0</v>
      </c>
    </row>
    <row r="453" spans="2:17" hidden="1">
      <c r="B453" s="21"/>
      <c r="C453" s="74"/>
      <c r="D453" s="14"/>
      <c r="E453" s="14"/>
      <c r="F453" s="24"/>
      <c r="G453" s="26"/>
      <c r="H453" s="17"/>
      <c r="I453" s="15">
        <v>0</v>
      </c>
      <c r="J453" s="278"/>
      <c r="K453" s="15">
        <f t="shared" si="68"/>
        <v>0</v>
      </c>
      <c r="L453" s="37">
        <f t="shared" si="66"/>
        <v>0</v>
      </c>
      <c r="M453" s="37">
        <f t="shared" si="67"/>
        <v>0</v>
      </c>
      <c r="N453" s="37">
        <f t="shared" si="69"/>
        <v>0</v>
      </c>
      <c r="O453" s="35"/>
      <c r="P453" s="36"/>
      <c r="Q453" s="41">
        <f t="shared" si="65"/>
        <v>0</v>
      </c>
    </row>
    <row r="454" spans="2:17" hidden="1">
      <c r="B454" s="12" t="s">
        <v>407</v>
      </c>
      <c r="C454" s="29" t="s">
        <v>408</v>
      </c>
      <c r="D454" s="14"/>
      <c r="E454" s="14"/>
      <c r="F454" s="24"/>
      <c r="G454" s="26"/>
      <c r="H454" s="17"/>
      <c r="I454" s="15">
        <v>0</v>
      </c>
      <c r="J454" s="278"/>
      <c r="K454" s="15">
        <f t="shared" si="68"/>
        <v>0</v>
      </c>
      <c r="L454" s="37">
        <f t="shared" si="66"/>
        <v>0</v>
      </c>
      <c r="M454" s="37">
        <f t="shared" si="67"/>
        <v>0</v>
      </c>
      <c r="N454" s="37">
        <f t="shared" si="69"/>
        <v>0</v>
      </c>
      <c r="O454" s="35"/>
      <c r="P454" s="36"/>
      <c r="Q454" s="41">
        <f t="shared" si="65"/>
        <v>0</v>
      </c>
    </row>
    <row r="455" spans="2:17" hidden="1">
      <c r="B455" s="290" t="s">
        <v>409</v>
      </c>
      <c r="C455" s="27" t="s">
        <v>410</v>
      </c>
      <c r="D455" s="14"/>
      <c r="E455" s="14"/>
      <c r="F455" s="24"/>
      <c r="G455" s="26"/>
      <c r="H455" s="17"/>
      <c r="I455" s="15">
        <v>0</v>
      </c>
      <c r="J455" s="278"/>
      <c r="K455" s="15">
        <f t="shared" si="68"/>
        <v>0</v>
      </c>
      <c r="L455" s="37">
        <f t="shared" si="66"/>
        <v>0</v>
      </c>
      <c r="M455" s="37">
        <f t="shared" si="67"/>
        <v>0</v>
      </c>
      <c r="N455" s="37">
        <f t="shared" si="69"/>
        <v>0</v>
      </c>
      <c r="O455" s="35"/>
      <c r="P455" s="36"/>
      <c r="Q455" s="41">
        <f t="shared" si="65"/>
        <v>0</v>
      </c>
    </row>
    <row r="456" spans="2:17" hidden="1">
      <c r="B456" s="21" t="s">
        <v>99</v>
      </c>
      <c r="C456" s="48" t="s">
        <v>411</v>
      </c>
      <c r="D456" s="14">
        <v>300</v>
      </c>
      <c r="E456" s="14" t="s">
        <v>412</v>
      </c>
      <c r="F456" s="24">
        <v>0.7</v>
      </c>
      <c r="G456" s="26">
        <v>71.7005029106667</v>
      </c>
      <c r="H456" s="17">
        <f t="shared" si="71"/>
        <v>15057.105611240007</v>
      </c>
      <c r="I456" s="15">
        <v>0</v>
      </c>
      <c r="J456" s="278"/>
      <c r="K456" s="15">
        <f t="shared" si="68"/>
        <v>0</v>
      </c>
      <c r="L456" s="37">
        <f t="shared" si="66"/>
        <v>0</v>
      </c>
      <c r="M456" s="37">
        <f t="shared" si="67"/>
        <v>0</v>
      </c>
      <c r="N456" s="37">
        <f t="shared" si="69"/>
        <v>0</v>
      </c>
      <c r="O456" s="35"/>
      <c r="P456" s="36"/>
      <c r="Q456" s="41">
        <f t="shared" si="65"/>
        <v>0</v>
      </c>
    </row>
    <row r="457" spans="2:17" hidden="1">
      <c r="B457" s="21" t="s">
        <v>102</v>
      </c>
      <c r="C457" s="48" t="s">
        <v>413</v>
      </c>
      <c r="D457" s="14">
        <v>300</v>
      </c>
      <c r="E457" s="14" t="s">
        <v>412</v>
      </c>
      <c r="F457" s="24">
        <v>0.2</v>
      </c>
      <c r="G457" s="26">
        <v>71.7005029106667</v>
      </c>
      <c r="H457" s="17">
        <f t="shared" si="71"/>
        <v>4302.0301746400028</v>
      </c>
      <c r="I457" s="15">
        <v>0</v>
      </c>
      <c r="J457" s="278"/>
      <c r="K457" s="15">
        <f t="shared" si="68"/>
        <v>0</v>
      </c>
      <c r="L457" s="37">
        <f t="shared" si="66"/>
        <v>0</v>
      </c>
      <c r="M457" s="37">
        <f t="shared" si="67"/>
        <v>0</v>
      </c>
      <c r="N457" s="37">
        <f t="shared" si="69"/>
        <v>0</v>
      </c>
      <c r="O457" s="35"/>
      <c r="P457" s="36"/>
      <c r="Q457" s="41">
        <f t="shared" si="65"/>
        <v>0</v>
      </c>
    </row>
    <row r="458" spans="2:17" hidden="1">
      <c r="B458" s="290" t="s">
        <v>414</v>
      </c>
      <c r="C458" s="27" t="s">
        <v>415</v>
      </c>
      <c r="D458" s="72"/>
      <c r="E458" s="14"/>
      <c r="F458" s="24"/>
      <c r="G458" s="26"/>
      <c r="H458" s="17"/>
      <c r="I458" s="15">
        <v>0</v>
      </c>
      <c r="J458" s="278"/>
      <c r="K458" s="15">
        <f t="shared" si="68"/>
        <v>0</v>
      </c>
      <c r="L458" s="37">
        <f t="shared" si="66"/>
        <v>0</v>
      </c>
      <c r="M458" s="37">
        <f t="shared" si="67"/>
        <v>0</v>
      </c>
      <c r="N458" s="37">
        <f t="shared" si="69"/>
        <v>0</v>
      </c>
      <c r="O458" s="35"/>
      <c r="P458" s="36"/>
      <c r="Q458" s="41">
        <f t="shared" ref="Q458:Q521" si="72">SUM(S458:AL458)</f>
        <v>0</v>
      </c>
    </row>
    <row r="459" spans="2:17" hidden="1">
      <c r="B459" s="21" t="s">
        <v>99</v>
      </c>
      <c r="C459" s="48" t="s">
        <v>411</v>
      </c>
      <c r="D459" s="72">
        <v>1000</v>
      </c>
      <c r="E459" s="14" t="s">
        <v>412</v>
      </c>
      <c r="F459" s="24">
        <v>0.7</v>
      </c>
      <c r="G459" s="26">
        <v>71.699471545549997</v>
      </c>
      <c r="H459" s="17">
        <f t="shared" si="71"/>
        <v>50189.630081884992</v>
      </c>
      <c r="I459" s="15">
        <v>0</v>
      </c>
      <c r="J459" s="278"/>
      <c r="K459" s="15">
        <f t="shared" si="68"/>
        <v>0</v>
      </c>
      <c r="L459" s="37">
        <f t="shared" ref="L459:L522" si="73">I459*G459*F459</f>
        <v>0</v>
      </c>
      <c r="M459" s="37">
        <f t="shared" ref="M459:M522" si="74">J459*G459*F459</f>
        <v>0</v>
      </c>
      <c r="N459" s="37">
        <f t="shared" si="69"/>
        <v>0</v>
      </c>
      <c r="O459" s="35"/>
      <c r="P459" s="36"/>
      <c r="Q459" s="41">
        <f t="shared" si="72"/>
        <v>0</v>
      </c>
    </row>
    <row r="460" spans="2:17" hidden="1">
      <c r="B460" s="21" t="s">
        <v>102</v>
      </c>
      <c r="C460" s="48" t="s">
        <v>413</v>
      </c>
      <c r="D460" s="72">
        <v>1000</v>
      </c>
      <c r="E460" s="14" t="s">
        <v>412</v>
      </c>
      <c r="F460" s="24">
        <v>0.2</v>
      </c>
      <c r="G460" s="26">
        <v>71.699471545549997</v>
      </c>
      <c r="H460" s="17">
        <f t="shared" si="71"/>
        <v>14339.894309110001</v>
      </c>
      <c r="I460" s="15">
        <v>0</v>
      </c>
      <c r="J460" s="278"/>
      <c r="K460" s="15">
        <f t="shared" ref="K460:K523" si="75">J460+I460</f>
        <v>0</v>
      </c>
      <c r="L460" s="37">
        <f t="shared" si="73"/>
        <v>0</v>
      </c>
      <c r="M460" s="37">
        <f t="shared" si="74"/>
        <v>0</v>
      </c>
      <c r="N460" s="37">
        <f t="shared" ref="N460:N523" si="76">L460+M460</f>
        <v>0</v>
      </c>
      <c r="O460" s="35"/>
      <c r="P460" s="36"/>
      <c r="Q460" s="41">
        <f t="shared" si="72"/>
        <v>0</v>
      </c>
    </row>
    <row r="461" spans="2:17" hidden="1">
      <c r="B461" s="290" t="s">
        <v>416</v>
      </c>
      <c r="C461" s="27" t="s">
        <v>417</v>
      </c>
      <c r="D461" s="72"/>
      <c r="E461" s="14"/>
      <c r="F461" s="15"/>
      <c r="G461" s="26"/>
      <c r="H461" s="17"/>
      <c r="I461" s="15">
        <v>0</v>
      </c>
      <c r="J461" s="278"/>
      <c r="K461" s="15">
        <f t="shared" si="75"/>
        <v>0</v>
      </c>
      <c r="L461" s="37">
        <f t="shared" si="73"/>
        <v>0</v>
      </c>
      <c r="M461" s="37">
        <f t="shared" si="74"/>
        <v>0</v>
      </c>
      <c r="N461" s="37">
        <f t="shared" si="76"/>
        <v>0</v>
      </c>
      <c r="O461" s="35"/>
      <c r="P461" s="36"/>
      <c r="Q461" s="41">
        <f t="shared" si="72"/>
        <v>0</v>
      </c>
    </row>
    <row r="462" spans="2:17" hidden="1">
      <c r="B462" s="21" t="s">
        <v>99</v>
      </c>
      <c r="C462" s="48" t="s">
        <v>411</v>
      </c>
      <c r="D462" s="72">
        <v>1500</v>
      </c>
      <c r="E462" s="14" t="s">
        <v>412</v>
      </c>
      <c r="F462" s="24">
        <v>0.7</v>
      </c>
      <c r="G462" s="26">
        <v>79.381697753553297</v>
      </c>
      <c r="H462" s="17">
        <f t="shared" si="71"/>
        <v>83350.782641230951</v>
      </c>
      <c r="I462" s="15">
        <v>0</v>
      </c>
      <c r="J462" s="278"/>
      <c r="K462" s="15">
        <f t="shared" si="75"/>
        <v>0</v>
      </c>
      <c r="L462" s="37">
        <f t="shared" si="73"/>
        <v>0</v>
      </c>
      <c r="M462" s="37">
        <f t="shared" si="74"/>
        <v>0</v>
      </c>
      <c r="N462" s="37">
        <f t="shared" si="76"/>
        <v>0</v>
      </c>
      <c r="O462" s="35"/>
      <c r="P462" s="36"/>
      <c r="Q462" s="41">
        <f t="shared" si="72"/>
        <v>0</v>
      </c>
    </row>
    <row r="463" spans="2:17" hidden="1">
      <c r="B463" s="21" t="s">
        <v>102</v>
      </c>
      <c r="C463" s="48" t="s">
        <v>413</v>
      </c>
      <c r="D463" s="72">
        <v>1500</v>
      </c>
      <c r="E463" s="14" t="s">
        <v>412</v>
      </c>
      <c r="F463" s="24">
        <v>0.2</v>
      </c>
      <c r="G463" s="26">
        <v>79.381697753553297</v>
      </c>
      <c r="H463" s="17">
        <f t="shared" si="71"/>
        <v>23814.509326065992</v>
      </c>
      <c r="I463" s="15">
        <v>0</v>
      </c>
      <c r="J463" s="278"/>
      <c r="K463" s="15">
        <f t="shared" si="75"/>
        <v>0</v>
      </c>
      <c r="L463" s="37">
        <f t="shared" si="73"/>
        <v>0</v>
      </c>
      <c r="M463" s="37">
        <f t="shared" si="74"/>
        <v>0</v>
      </c>
      <c r="N463" s="37">
        <f t="shared" si="76"/>
        <v>0</v>
      </c>
      <c r="O463" s="35"/>
      <c r="P463" s="36"/>
      <c r="Q463" s="41">
        <f t="shared" si="72"/>
        <v>0</v>
      </c>
    </row>
    <row r="464" spans="2:17" hidden="1">
      <c r="B464" s="290" t="s">
        <v>418</v>
      </c>
      <c r="C464" s="27" t="s">
        <v>419</v>
      </c>
      <c r="D464" s="14"/>
      <c r="E464" s="14"/>
      <c r="F464" s="24"/>
      <c r="G464" s="26"/>
      <c r="H464" s="17"/>
      <c r="I464" s="15">
        <v>0</v>
      </c>
      <c r="J464" s="278"/>
      <c r="K464" s="15">
        <f t="shared" si="75"/>
        <v>0</v>
      </c>
      <c r="L464" s="37">
        <f t="shared" si="73"/>
        <v>0</v>
      </c>
      <c r="M464" s="37">
        <f t="shared" si="74"/>
        <v>0</v>
      </c>
      <c r="N464" s="37">
        <f t="shared" si="76"/>
        <v>0</v>
      </c>
      <c r="O464" s="35"/>
      <c r="P464" s="36"/>
      <c r="Q464" s="41">
        <f t="shared" si="72"/>
        <v>0</v>
      </c>
    </row>
    <row r="465" spans="2:17" hidden="1">
      <c r="B465" s="21" t="s">
        <v>99</v>
      </c>
      <c r="C465" s="48" t="s">
        <v>411</v>
      </c>
      <c r="D465" s="14">
        <v>200</v>
      </c>
      <c r="E465" s="14" t="s">
        <v>412</v>
      </c>
      <c r="F465" s="24">
        <v>0.7</v>
      </c>
      <c r="G465" s="26">
        <v>87.064749053650004</v>
      </c>
      <c r="H465" s="17">
        <f t="shared" si="71"/>
        <v>12189.064867511001</v>
      </c>
      <c r="I465" s="15">
        <v>0</v>
      </c>
      <c r="J465" s="278"/>
      <c r="K465" s="15">
        <f t="shared" si="75"/>
        <v>0</v>
      </c>
      <c r="L465" s="37">
        <f t="shared" si="73"/>
        <v>0</v>
      </c>
      <c r="M465" s="37">
        <f t="shared" si="74"/>
        <v>0</v>
      </c>
      <c r="N465" s="37">
        <f t="shared" si="76"/>
        <v>0</v>
      </c>
      <c r="O465" s="35"/>
      <c r="P465" s="36"/>
      <c r="Q465" s="41">
        <f t="shared" si="72"/>
        <v>0</v>
      </c>
    </row>
    <row r="466" spans="2:17" hidden="1">
      <c r="B466" s="21" t="s">
        <v>102</v>
      </c>
      <c r="C466" s="48" t="s">
        <v>413</v>
      </c>
      <c r="D466" s="14">
        <v>200</v>
      </c>
      <c r="E466" s="14" t="s">
        <v>412</v>
      </c>
      <c r="F466" s="24">
        <v>0.2</v>
      </c>
      <c r="G466" s="26">
        <v>87.064749053650004</v>
      </c>
      <c r="H466" s="17">
        <f t="shared" si="71"/>
        <v>3482.5899621460007</v>
      </c>
      <c r="I466" s="15">
        <v>0</v>
      </c>
      <c r="J466" s="278"/>
      <c r="K466" s="15">
        <f t="shared" si="75"/>
        <v>0</v>
      </c>
      <c r="L466" s="37">
        <f t="shared" si="73"/>
        <v>0</v>
      </c>
      <c r="M466" s="37">
        <f t="shared" si="74"/>
        <v>0</v>
      </c>
      <c r="N466" s="37">
        <f t="shared" si="76"/>
        <v>0</v>
      </c>
      <c r="O466" s="35"/>
      <c r="P466" s="36"/>
      <c r="Q466" s="41">
        <f t="shared" si="72"/>
        <v>0</v>
      </c>
    </row>
    <row r="467" spans="2:17" hidden="1">
      <c r="B467" s="290" t="s">
        <v>420</v>
      </c>
      <c r="C467" s="75" t="s">
        <v>421</v>
      </c>
      <c r="D467" s="14"/>
      <c r="E467" s="14"/>
      <c r="F467" s="24"/>
      <c r="G467" s="26"/>
      <c r="H467" s="17"/>
      <c r="I467" s="15">
        <v>0</v>
      </c>
      <c r="J467" s="278"/>
      <c r="K467" s="15">
        <f t="shared" si="75"/>
        <v>0</v>
      </c>
      <c r="L467" s="37">
        <f t="shared" si="73"/>
        <v>0</v>
      </c>
      <c r="M467" s="37">
        <f t="shared" si="74"/>
        <v>0</v>
      </c>
      <c r="N467" s="37">
        <f t="shared" si="76"/>
        <v>0</v>
      </c>
      <c r="O467" s="35"/>
      <c r="P467" s="36"/>
      <c r="Q467" s="41">
        <f t="shared" si="72"/>
        <v>0</v>
      </c>
    </row>
    <row r="468" spans="2:17" hidden="1">
      <c r="B468" s="21" t="s">
        <v>99</v>
      </c>
      <c r="C468" s="48" t="s">
        <v>411</v>
      </c>
      <c r="D468" s="14">
        <v>70</v>
      </c>
      <c r="E468" s="14" t="s">
        <v>412</v>
      </c>
      <c r="F468" s="24">
        <v>0.7</v>
      </c>
      <c r="G468" s="26">
        <v>94.750039889428606</v>
      </c>
      <c r="H468" s="17">
        <f t="shared" si="71"/>
        <v>4642.7519545820014</v>
      </c>
      <c r="I468" s="15">
        <v>0</v>
      </c>
      <c r="J468" s="278"/>
      <c r="K468" s="15">
        <f t="shared" si="75"/>
        <v>0</v>
      </c>
      <c r="L468" s="37">
        <f t="shared" si="73"/>
        <v>0</v>
      </c>
      <c r="M468" s="37">
        <f t="shared" si="74"/>
        <v>0</v>
      </c>
      <c r="N468" s="37">
        <f t="shared" si="76"/>
        <v>0</v>
      </c>
      <c r="O468" s="35"/>
      <c r="P468" s="36"/>
      <c r="Q468" s="41">
        <f t="shared" si="72"/>
        <v>0</v>
      </c>
    </row>
    <row r="469" spans="2:17" hidden="1">
      <c r="B469" s="21" t="s">
        <v>102</v>
      </c>
      <c r="C469" s="48" t="s">
        <v>413</v>
      </c>
      <c r="D469" s="14">
        <v>70</v>
      </c>
      <c r="E469" s="14" t="s">
        <v>412</v>
      </c>
      <c r="F469" s="24">
        <v>0.2</v>
      </c>
      <c r="G469" s="26">
        <v>94.750039889428606</v>
      </c>
      <c r="H469" s="17">
        <f t="shared" si="71"/>
        <v>1326.5005584520004</v>
      </c>
      <c r="I469" s="15">
        <v>0</v>
      </c>
      <c r="J469" s="278"/>
      <c r="K469" s="15">
        <f t="shared" si="75"/>
        <v>0</v>
      </c>
      <c r="L469" s="37">
        <f t="shared" si="73"/>
        <v>0</v>
      </c>
      <c r="M469" s="37">
        <f t="shared" si="74"/>
        <v>0</v>
      </c>
      <c r="N469" s="37">
        <f t="shared" si="76"/>
        <v>0</v>
      </c>
      <c r="O469" s="35"/>
      <c r="P469" s="36"/>
      <c r="Q469" s="41">
        <f t="shared" si="72"/>
        <v>0</v>
      </c>
    </row>
    <row r="470" spans="2:17" hidden="1">
      <c r="B470" s="290" t="s">
        <v>422</v>
      </c>
      <c r="C470" s="75" t="s">
        <v>423</v>
      </c>
      <c r="D470" s="14"/>
      <c r="E470" s="14"/>
      <c r="F470" s="24"/>
      <c r="G470" s="26"/>
      <c r="H470" s="17"/>
      <c r="I470" s="15">
        <v>0</v>
      </c>
      <c r="J470" s="278"/>
      <c r="K470" s="15">
        <f t="shared" si="75"/>
        <v>0</v>
      </c>
      <c r="L470" s="37">
        <f t="shared" si="73"/>
        <v>0</v>
      </c>
      <c r="M470" s="37">
        <f t="shared" si="74"/>
        <v>0</v>
      </c>
      <c r="N470" s="37">
        <f t="shared" si="76"/>
        <v>0</v>
      </c>
      <c r="O470" s="35"/>
      <c r="P470" s="36"/>
      <c r="Q470" s="41">
        <f t="shared" si="72"/>
        <v>0</v>
      </c>
    </row>
    <row r="471" spans="2:17" hidden="1">
      <c r="B471" s="21" t="s">
        <v>99</v>
      </c>
      <c r="C471" s="48" t="s">
        <v>411</v>
      </c>
      <c r="D471" s="14">
        <v>150</v>
      </c>
      <c r="E471" s="14" t="s">
        <v>412</v>
      </c>
      <c r="F471" s="24">
        <v>0.7</v>
      </c>
      <c r="G471" s="26">
        <v>101.57296214980001</v>
      </c>
      <c r="H471" s="17">
        <f t="shared" si="71"/>
        <v>10665.161025728999</v>
      </c>
      <c r="I471" s="15">
        <v>0</v>
      </c>
      <c r="J471" s="278"/>
      <c r="K471" s="15">
        <f t="shared" si="75"/>
        <v>0</v>
      </c>
      <c r="L471" s="37">
        <f t="shared" si="73"/>
        <v>0</v>
      </c>
      <c r="M471" s="37">
        <f t="shared" si="74"/>
        <v>0</v>
      </c>
      <c r="N471" s="37">
        <f t="shared" si="76"/>
        <v>0</v>
      </c>
      <c r="O471" s="35"/>
      <c r="P471" s="36"/>
      <c r="Q471" s="41">
        <f t="shared" si="72"/>
        <v>0</v>
      </c>
    </row>
    <row r="472" spans="2:17" hidden="1">
      <c r="B472" s="21" t="s">
        <v>102</v>
      </c>
      <c r="C472" s="48" t="s">
        <v>413</v>
      </c>
      <c r="D472" s="14">
        <v>150</v>
      </c>
      <c r="E472" s="14" t="s">
        <v>412</v>
      </c>
      <c r="F472" s="24">
        <v>0.2</v>
      </c>
      <c r="G472" s="26">
        <v>101.57296214980001</v>
      </c>
      <c r="H472" s="17">
        <f t="shared" si="71"/>
        <v>3047.1888644940004</v>
      </c>
      <c r="I472" s="15">
        <v>0</v>
      </c>
      <c r="J472" s="278"/>
      <c r="K472" s="15">
        <f t="shared" si="75"/>
        <v>0</v>
      </c>
      <c r="L472" s="37">
        <f t="shared" si="73"/>
        <v>0</v>
      </c>
      <c r="M472" s="37">
        <f t="shared" si="74"/>
        <v>0</v>
      </c>
      <c r="N472" s="37">
        <f t="shared" si="76"/>
        <v>0</v>
      </c>
      <c r="O472" s="35"/>
      <c r="P472" s="36"/>
      <c r="Q472" s="41">
        <f t="shared" si="72"/>
        <v>0</v>
      </c>
    </row>
    <row r="473" spans="2:17" hidden="1">
      <c r="B473" s="290" t="s">
        <v>424</v>
      </c>
      <c r="C473" s="75" t="s">
        <v>425</v>
      </c>
      <c r="D473" s="14"/>
      <c r="E473" s="14"/>
      <c r="F473" s="24"/>
      <c r="G473" s="26"/>
      <c r="H473" s="17"/>
      <c r="I473" s="15">
        <v>0</v>
      </c>
      <c r="J473" s="278"/>
      <c r="K473" s="15">
        <f t="shared" si="75"/>
        <v>0</v>
      </c>
      <c r="L473" s="37">
        <f t="shared" si="73"/>
        <v>0</v>
      </c>
      <c r="M473" s="37">
        <f t="shared" si="74"/>
        <v>0</v>
      </c>
      <c r="N473" s="37">
        <f t="shared" si="76"/>
        <v>0</v>
      </c>
      <c r="O473" s="35"/>
      <c r="P473" s="36"/>
      <c r="Q473" s="41">
        <f t="shared" si="72"/>
        <v>0</v>
      </c>
    </row>
    <row r="474" spans="2:17" hidden="1">
      <c r="B474" s="21" t="s">
        <v>99</v>
      </c>
      <c r="C474" s="48" t="s">
        <v>411</v>
      </c>
      <c r="D474" s="14">
        <v>50</v>
      </c>
      <c r="E474" s="14" t="s">
        <v>412</v>
      </c>
      <c r="F474" s="24">
        <v>0.7</v>
      </c>
      <c r="G474" s="26">
        <v>108.4047246826</v>
      </c>
      <c r="H474" s="17">
        <f t="shared" si="71"/>
        <v>3794.1653638910002</v>
      </c>
      <c r="I474" s="15">
        <v>0</v>
      </c>
      <c r="J474" s="278"/>
      <c r="K474" s="15">
        <f t="shared" si="75"/>
        <v>0</v>
      </c>
      <c r="L474" s="37">
        <f t="shared" si="73"/>
        <v>0</v>
      </c>
      <c r="M474" s="37">
        <f t="shared" si="74"/>
        <v>0</v>
      </c>
      <c r="N474" s="37">
        <f t="shared" si="76"/>
        <v>0</v>
      </c>
      <c r="O474" s="35"/>
      <c r="P474" s="36"/>
      <c r="Q474" s="41">
        <f t="shared" si="72"/>
        <v>0</v>
      </c>
    </row>
    <row r="475" spans="2:17" hidden="1">
      <c r="B475" s="21" t="s">
        <v>102</v>
      </c>
      <c r="C475" s="48" t="s">
        <v>413</v>
      </c>
      <c r="D475" s="14">
        <v>50</v>
      </c>
      <c r="E475" s="14" t="s">
        <v>412</v>
      </c>
      <c r="F475" s="24">
        <v>0.2</v>
      </c>
      <c r="G475" s="26">
        <v>108.4047246826</v>
      </c>
      <c r="H475" s="17">
        <f t="shared" si="71"/>
        <v>1084.0472468260002</v>
      </c>
      <c r="I475" s="15">
        <v>0</v>
      </c>
      <c r="J475" s="278"/>
      <c r="K475" s="15">
        <f t="shared" si="75"/>
        <v>0</v>
      </c>
      <c r="L475" s="37">
        <f t="shared" si="73"/>
        <v>0</v>
      </c>
      <c r="M475" s="37">
        <f t="shared" si="74"/>
        <v>0</v>
      </c>
      <c r="N475" s="37">
        <f t="shared" si="76"/>
        <v>0</v>
      </c>
      <c r="O475" s="35"/>
      <c r="P475" s="36"/>
      <c r="Q475" s="41">
        <f t="shared" si="72"/>
        <v>0</v>
      </c>
    </row>
    <row r="476" spans="2:17" hidden="1">
      <c r="B476" s="290" t="s">
        <v>426</v>
      </c>
      <c r="C476" s="75" t="s">
        <v>427</v>
      </c>
      <c r="D476" s="14"/>
      <c r="E476" s="14"/>
      <c r="F476" s="15"/>
      <c r="G476" s="26"/>
      <c r="H476" s="17"/>
      <c r="I476" s="15">
        <v>0</v>
      </c>
      <c r="J476" s="278"/>
      <c r="K476" s="15">
        <f t="shared" si="75"/>
        <v>0</v>
      </c>
      <c r="L476" s="37">
        <f t="shared" si="73"/>
        <v>0</v>
      </c>
      <c r="M476" s="37">
        <f t="shared" si="74"/>
        <v>0</v>
      </c>
      <c r="N476" s="37">
        <f t="shared" si="76"/>
        <v>0</v>
      </c>
      <c r="O476" s="35"/>
      <c r="P476" s="36"/>
      <c r="Q476" s="41">
        <f t="shared" si="72"/>
        <v>0</v>
      </c>
    </row>
    <row r="477" spans="2:17" hidden="1">
      <c r="B477" s="21" t="s">
        <v>99</v>
      </c>
      <c r="C477" s="48" t="s">
        <v>411</v>
      </c>
      <c r="D477" s="14">
        <v>50</v>
      </c>
      <c r="E477" s="14" t="s">
        <v>144</v>
      </c>
      <c r="F477" s="24">
        <v>0.7</v>
      </c>
      <c r="G477" s="26">
        <v>122.9098436834</v>
      </c>
      <c r="H477" s="17">
        <f t="shared" si="71"/>
        <v>4301.8445289189995</v>
      </c>
      <c r="I477" s="15">
        <v>0</v>
      </c>
      <c r="J477" s="278"/>
      <c r="K477" s="15">
        <f t="shared" si="75"/>
        <v>0</v>
      </c>
      <c r="L477" s="37">
        <f t="shared" si="73"/>
        <v>0</v>
      </c>
      <c r="M477" s="37">
        <f t="shared" si="74"/>
        <v>0</v>
      </c>
      <c r="N477" s="37">
        <f t="shared" si="76"/>
        <v>0</v>
      </c>
      <c r="O477" s="35"/>
      <c r="P477" s="36"/>
      <c r="Q477" s="41">
        <f t="shared" si="72"/>
        <v>0</v>
      </c>
    </row>
    <row r="478" spans="2:17" hidden="1">
      <c r="B478" s="21" t="s">
        <v>102</v>
      </c>
      <c r="C478" s="48" t="s">
        <v>413</v>
      </c>
      <c r="D478" s="14">
        <v>50</v>
      </c>
      <c r="E478" s="14" t="s">
        <v>144</v>
      </c>
      <c r="F478" s="24">
        <v>0.2</v>
      </c>
      <c r="G478" s="26">
        <v>122.9098436834</v>
      </c>
      <c r="H478" s="17">
        <f t="shared" si="71"/>
        <v>1229.098436834</v>
      </c>
      <c r="I478" s="15">
        <v>0</v>
      </c>
      <c r="J478" s="278"/>
      <c r="K478" s="15">
        <f t="shared" si="75"/>
        <v>0</v>
      </c>
      <c r="L478" s="37">
        <f t="shared" si="73"/>
        <v>0</v>
      </c>
      <c r="M478" s="37">
        <f t="shared" si="74"/>
        <v>0</v>
      </c>
      <c r="N478" s="37">
        <f t="shared" si="76"/>
        <v>0</v>
      </c>
      <c r="O478" s="35"/>
      <c r="P478" s="36"/>
      <c r="Q478" s="41">
        <f t="shared" si="72"/>
        <v>0</v>
      </c>
    </row>
    <row r="479" spans="2:17" hidden="1">
      <c r="B479" s="290" t="s">
        <v>428</v>
      </c>
      <c r="C479" s="75" t="s">
        <v>429</v>
      </c>
      <c r="D479" s="14"/>
      <c r="E479" s="14"/>
      <c r="F479" s="24"/>
      <c r="G479" s="26"/>
      <c r="H479" s="17"/>
      <c r="I479" s="15">
        <v>0</v>
      </c>
      <c r="J479" s="278"/>
      <c r="K479" s="15">
        <f t="shared" si="75"/>
        <v>0</v>
      </c>
      <c r="L479" s="37">
        <f t="shared" si="73"/>
        <v>0</v>
      </c>
      <c r="M479" s="37">
        <f t="shared" si="74"/>
        <v>0</v>
      </c>
      <c r="N479" s="37">
        <f t="shared" si="76"/>
        <v>0</v>
      </c>
      <c r="O479" s="35"/>
      <c r="P479" s="36"/>
      <c r="Q479" s="41">
        <f t="shared" si="72"/>
        <v>0</v>
      </c>
    </row>
    <row r="480" spans="2:17" hidden="1">
      <c r="B480" s="21" t="s">
        <v>99</v>
      </c>
      <c r="C480" s="48" t="s">
        <v>411</v>
      </c>
      <c r="D480" s="14">
        <v>100</v>
      </c>
      <c r="E480" s="14" t="s">
        <v>144</v>
      </c>
      <c r="F480" s="24">
        <v>0.7</v>
      </c>
      <c r="G480" s="26">
        <v>130.59557653280001</v>
      </c>
      <c r="H480" s="17">
        <f t="shared" si="71"/>
        <v>9141.690357296</v>
      </c>
      <c r="I480" s="15">
        <v>0</v>
      </c>
      <c r="J480" s="278"/>
      <c r="K480" s="15">
        <f t="shared" si="75"/>
        <v>0</v>
      </c>
      <c r="L480" s="37">
        <f t="shared" si="73"/>
        <v>0</v>
      </c>
      <c r="M480" s="37">
        <f t="shared" si="74"/>
        <v>0</v>
      </c>
      <c r="N480" s="37">
        <f t="shared" si="76"/>
        <v>0</v>
      </c>
      <c r="O480" s="35"/>
      <c r="P480" s="36"/>
      <c r="Q480" s="41">
        <f t="shared" si="72"/>
        <v>0</v>
      </c>
    </row>
    <row r="481" spans="2:17" hidden="1">
      <c r="B481" s="21" t="s">
        <v>102</v>
      </c>
      <c r="C481" s="48" t="s">
        <v>413</v>
      </c>
      <c r="D481" s="14">
        <v>100</v>
      </c>
      <c r="E481" s="14" t="s">
        <v>144</v>
      </c>
      <c r="F481" s="24">
        <v>0.2</v>
      </c>
      <c r="G481" s="26">
        <v>130.59557653280001</v>
      </c>
      <c r="H481" s="17">
        <f t="shared" si="71"/>
        <v>2611.9115306560002</v>
      </c>
      <c r="I481" s="15">
        <v>0</v>
      </c>
      <c r="J481" s="278"/>
      <c r="K481" s="15">
        <f t="shared" si="75"/>
        <v>0</v>
      </c>
      <c r="L481" s="37">
        <f t="shared" si="73"/>
        <v>0</v>
      </c>
      <c r="M481" s="37">
        <f t="shared" si="74"/>
        <v>0</v>
      </c>
      <c r="N481" s="37">
        <f t="shared" si="76"/>
        <v>0</v>
      </c>
      <c r="O481" s="35"/>
      <c r="P481" s="36"/>
      <c r="Q481" s="41">
        <f t="shared" si="72"/>
        <v>0</v>
      </c>
    </row>
    <row r="482" spans="2:17" hidden="1">
      <c r="B482" s="290" t="s">
        <v>430</v>
      </c>
      <c r="C482" s="75" t="s">
        <v>431</v>
      </c>
      <c r="D482" s="14"/>
      <c r="E482" s="14"/>
      <c r="F482" s="24"/>
      <c r="G482" s="26"/>
      <c r="H482" s="17"/>
      <c r="I482" s="15">
        <v>0</v>
      </c>
      <c r="J482" s="278"/>
      <c r="K482" s="15">
        <f t="shared" si="75"/>
        <v>0</v>
      </c>
      <c r="L482" s="37">
        <f t="shared" si="73"/>
        <v>0</v>
      </c>
      <c r="M482" s="37">
        <f t="shared" si="74"/>
        <v>0</v>
      </c>
      <c r="N482" s="37">
        <f t="shared" si="76"/>
        <v>0</v>
      </c>
      <c r="O482" s="35"/>
      <c r="P482" s="36"/>
      <c r="Q482" s="41">
        <f t="shared" si="72"/>
        <v>0</v>
      </c>
    </row>
    <row r="483" spans="2:17" hidden="1">
      <c r="B483" s="21" t="s">
        <v>99</v>
      </c>
      <c r="C483" s="48" t="s">
        <v>411</v>
      </c>
      <c r="D483" s="14">
        <v>50</v>
      </c>
      <c r="E483" s="14" t="s">
        <v>144</v>
      </c>
      <c r="F483" s="24">
        <v>0.7</v>
      </c>
      <c r="G483" s="26">
        <v>151.93245806639999</v>
      </c>
      <c r="H483" s="17">
        <f t="shared" si="71"/>
        <v>5317.6360323239996</v>
      </c>
      <c r="I483" s="15">
        <v>0</v>
      </c>
      <c r="J483" s="278"/>
      <c r="K483" s="15">
        <f t="shared" si="75"/>
        <v>0</v>
      </c>
      <c r="L483" s="37">
        <f t="shared" si="73"/>
        <v>0</v>
      </c>
      <c r="M483" s="37">
        <f t="shared" si="74"/>
        <v>0</v>
      </c>
      <c r="N483" s="37">
        <f t="shared" si="76"/>
        <v>0</v>
      </c>
      <c r="O483" s="35"/>
      <c r="P483" s="36"/>
      <c r="Q483" s="41">
        <f t="shared" si="72"/>
        <v>0</v>
      </c>
    </row>
    <row r="484" spans="2:17" hidden="1">
      <c r="B484" s="21" t="s">
        <v>102</v>
      </c>
      <c r="C484" s="48" t="s">
        <v>413</v>
      </c>
      <c r="D484" s="14">
        <v>50</v>
      </c>
      <c r="E484" s="14" t="s">
        <v>144</v>
      </c>
      <c r="F484" s="24">
        <v>0.2</v>
      </c>
      <c r="G484" s="26">
        <v>151.93245806639999</v>
      </c>
      <c r="H484" s="17">
        <f t="shared" si="71"/>
        <v>1519.324580664</v>
      </c>
      <c r="I484" s="15">
        <v>0</v>
      </c>
      <c r="J484" s="278"/>
      <c r="K484" s="15">
        <f t="shared" si="75"/>
        <v>0</v>
      </c>
      <c r="L484" s="37">
        <f t="shared" si="73"/>
        <v>0</v>
      </c>
      <c r="M484" s="37">
        <f t="shared" si="74"/>
        <v>0</v>
      </c>
      <c r="N484" s="37">
        <f t="shared" si="76"/>
        <v>0</v>
      </c>
      <c r="O484" s="35"/>
      <c r="P484" s="36"/>
      <c r="Q484" s="41">
        <f t="shared" si="72"/>
        <v>0</v>
      </c>
    </row>
    <row r="485" spans="2:17" hidden="1">
      <c r="B485" s="290" t="s">
        <v>432</v>
      </c>
      <c r="C485" s="75" t="s">
        <v>433</v>
      </c>
      <c r="D485" s="14"/>
      <c r="E485" s="14"/>
      <c r="F485" s="24"/>
      <c r="G485" s="26"/>
      <c r="H485" s="17"/>
      <c r="I485" s="15">
        <v>0</v>
      </c>
      <c r="J485" s="278"/>
      <c r="K485" s="15">
        <f t="shared" si="75"/>
        <v>0</v>
      </c>
      <c r="L485" s="37">
        <f t="shared" si="73"/>
        <v>0</v>
      </c>
      <c r="M485" s="37">
        <f t="shared" si="74"/>
        <v>0</v>
      </c>
      <c r="N485" s="37">
        <f t="shared" si="76"/>
        <v>0</v>
      </c>
      <c r="O485" s="35"/>
      <c r="P485" s="36"/>
      <c r="Q485" s="41">
        <f t="shared" si="72"/>
        <v>0</v>
      </c>
    </row>
    <row r="486" spans="2:17" hidden="1">
      <c r="B486" s="21" t="s">
        <v>99</v>
      </c>
      <c r="C486" s="48" t="s">
        <v>411</v>
      </c>
      <c r="D486" s="14">
        <v>20</v>
      </c>
      <c r="E486" s="14" t="s">
        <v>144</v>
      </c>
      <c r="F486" s="24">
        <v>0.7</v>
      </c>
      <c r="G486" s="26">
        <v>166.43138887649999</v>
      </c>
      <c r="H486" s="17">
        <f t="shared" si="71"/>
        <v>2330.0394442709999</v>
      </c>
      <c r="I486" s="15">
        <v>0</v>
      </c>
      <c r="J486" s="278"/>
      <c r="K486" s="15">
        <f t="shared" si="75"/>
        <v>0</v>
      </c>
      <c r="L486" s="37">
        <f t="shared" si="73"/>
        <v>0</v>
      </c>
      <c r="M486" s="37">
        <f t="shared" si="74"/>
        <v>0</v>
      </c>
      <c r="N486" s="37">
        <f t="shared" si="76"/>
        <v>0</v>
      </c>
      <c r="O486" s="35"/>
      <c r="P486" s="36"/>
      <c r="Q486" s="41">
        <f t="shared" si="72"/>
        <v>0</v>
      </c>
    </row>
    <row r="487" spans="2:17" hidden="1">
      <c r="B487" s="21" t="s">
        <v>102</v>
      </c>
      <c r="C487" s="48" t="s">
        <v>413</v>
      </c>
      <c r="D487" s="14">
        <v>20</v>
      </c>
      <c r="E487" s="14" t="s">
        <v>144</v>
      </c>
      <c r="F487" s="24">
        <v>0.2</v>
      </c>
      <c r="G487" s="26">
        <v>166.43138887649999</v>
      </c>
      <c r="H487" s="17">
        <f t="shared" si="71"/>
        <v>665.72555550600009</v>
      </c>
      <c r="I487" s="15">
        <v>0</v>
      </c>
      <c r="J487" s="278"/>
      <c r="K487" s="15">
        <f t="shared" si="75"/>
        <v>0</v>
      </c>
      <c r="L487" s="37">
        <f t="shared" si="73"/>
        <v>0</v>
      </c>
      <c r="M487" s="37">
        <f t="shared" si="74"/>
        <v>0</v>
      </c>
      <c r="N487" s="37">
        <f t="shared" si="76"/>
        <v>0</v>
      </c>
      <c r="O487" s="35"/>
      <c r="P487" s="36"/>
      <c r="Q487" s="41">
        <f t="shared" si="72"/>
        <v>0</v>
      </c>
    </row>
    <row r="488" spans="2:17" hidden="1">
      <c r="B488" s="290" t="s">
        <v>434</v>
      </c>
      <c r="C488" s="75" t="s">
        <v>435</v>
      </c>
      <c r="D488" s="14"/>
      <c r="E488" s="14"/>
      <c r="F488" s="24"/>
      <c r="G488" s="26"/>
      <c r="H488" s="17"/>
      <c r="I488" s="15">
        <v>0</v>
      </c>
      <c r="J488" s="278"/>
      <c r="K488" s="15">
        <f t="shared" si="75"/>
        <v>0</v>
      </c>
      <c r="L488" s="37">
        <f t="shared" si="73"/>
        <v>0</v>
      </c>
      <c r="M488" s="37">
        <f t="shared" si="74"/>
        <v>0</v>
      </c>
      <c r="N488" s="37">
        <f t="shared" si="76"/>
        <v>0</v>
      </c>
      <c r="O488" s="35"/>
      <c r="P488" s="36"/>
      <c r="Q488" s="41">
        <f t="shared" si="72"/>
        <v>0</v>
      </c>
    </row>
    <row r="489" spans="2:17" hidden="1">
      <c r="B489" s="21" t="s">
        <v>99</v>
      </c>
      <c r="C489" s="48" t="s">
        <v>411</v>
      </c>
      <c r="D489" s="14">
        <v>8</v>
      </c>
      <c r="E489" s="14" t="s">
        <v>412</v>
      </c>
      <c r="F489" s="24">
        <v>0.7</v>
      </c>
      <c r="G489" s="26">
        <v>71.705659736249999</v>
      </c>
      <c r="H489" s="17">
        <f t="shared" si="71"/>
        <v>401.55169452299998</v>
      </c>
      <c r="I489" s="15">
        <v>0</v>
      </c>
      <c r="J489" s="278"/>
      <c r="K489" s="15">
        <f t="shared" si="75"/>
        <v>0</v>
      </c>
      <c r="L489" s="37">
        <f t="shared" si="73"/>
        <v>0</v>
      </c>
      <c r="M489" s="37">
        <f t="shared" si="74"/>
        <v>0</v>
      </c>
      <c r="N489" s="37">
        <f t="shared" si="76"/>
        <v>0</v>
      </c>
      <c r="O489" s="35"/>
      <c r="P489" s="36"/>
      <c r="Q489" s="41">
        <f t="shared" si="72"/>
        <v>0</v>
      </c>
    </row>
    <row r="490" spans="2:17" hidden="1">
      <c r="B490" s="21" t="s">
        <v>102</v>
      </c>
      <c r="C490" s="48" t="s">
        <v>413</v>
      </c>
      <c r="D490" s="14">
        <v>8</v>
      </c>
      <c r="E490" s="14" t="s">
        <v>412</v>
      </c>
      <c r="F490" s="24">
        <v>0.2</v>
      </c>
      <c r="G490" s="26">
        <v>71.705659736249999</v>
      </c>
      <c r="H490" s="17">
        <f t="shared" si="71"/>
        <v>114.729055578</v>
      </c>
      <c r="I490" s="15">
        <v>0</v>
      </c>
      <c r="J490" s="278"/>
      <c r="K490" s="15">
        <f t="shared" si="75"/>
        <v>0</v>
      </c>
      <c r="L490" s="37">
        <f t="shared" si="73"/>
        <v>0</v>
      </c>
      <c r="M490" s="37">
        <f t="shared" si="74"/>
        <v>0</v>
      </c>
      <c r="N490" s="37">
        <f t="shared" si="76"/>
        <v>0</v>
      </c>
      <c r="O490" s="35"/>
      <c r="P490" s="36"/>
      <c r="Q490" s="41">
        <f t="shared" si="72"/>
        <v>0</v>
      </c>
    </row>
    <row r="491" spans="2:17" hidden="1">
      <c r="B491" s="290" t="s">
        <v>436</v>
      </c>
      <c r="C491" s="75" t="s">
        <v>437</v>
      </c>
      <c r="D491" s="14"/>
      <c r="E491" s="14"/>
      <c r="F491" s="15"/>
      <c r="G491" s="26"/>
      <c r="H491" s="17"/>
      <c r="I491" s="15">
        <v>0</v>
      </c>
      <c r="J491" s="278"/>
      <c r="K491" s="15">
        <f t="shared" si="75"/>
        <v>0</v>
      </c>
      <c r="L491" s="37">
        <f t="shared" si="73"/>
        <v>0</v>
      </c>
      <c r="M491" s="37">
        <f t="shared" si="74"/>
        <v>0</v>
      </c>
      <c r="N491" s="37">
        <f t="shared" si="76"/>
        <v>0</v>
      </c>
      <c r="O491" s="35"/>
      <c r="P491" s="36"/>
      <c r="Q491" s="41">
        <f t="shared" si="72"/>
        <v>0</v>
      </c>
    </row>
    <row r="492" spans="2:17" hidden="1">
      <c r="B492" s="21" t="s">
        <v>99</v>
      </c>
      <c r="C492" s="48" t="s">
        <v>411</v>
      </c>
      <c r="D492" s="14">
        <v>8</v>
      </c>
      <c r="E492" s="14" t="s">
        <v>412</v>
      </c>
      <c r="F492" s="24">
        <v>0.7</v>
      </c>
      <c r="G492" s="26">
        <v>71.705659736249999</v>
      </c>
      <c r="H492" s="17">
        <f t="shared" si="71"/>
        <v>401.55169452299998</v>
      </c>
      <c r="I492" s="15">
        <v>0</v>
      </c>
      <c r="J492" s="278"/>
      <c r="K492" s="15">
        <f t="shared" si="75"/>
        <v>0</v>
      </c>
      <c r="L492" s="37">
        <f t="shared" si="73"/>
        <v>0</v>
      </c>
      <c r="M492" s="37">
        <f t="shared" si="74"/>
        <v>0</v>
      </c>
      <c r="N492" s="37">
        <f t="shared" si="76"/>
        <v>0</v>
      </c>
      <c r="O492" s="35"/>
      <c r="P492" s="36"/>
      <c r="Q492" s="41">
        <f t="shared" si="72"/>
        <v>0</v>
      </c>
    </row>
    <row r="493" spans="2:17" hidden="1">
      <c r="B493" s="21" t="s">
        <v>102</v>
      </c>
      <c r="C493" s="48" t="s">
        <v>413</v>
      </c>
      <c r="D493" s="14">
        <v>8</v>
      </c>
      <c r="E493" s="14" t="s">
        <v>412</v>
      </c>
      <c r="F493" s="24">
        <v>0.2</v>
      </c>
      <c r="G493" s="26">
        <v>71.705659736249999</v>
      </c>
      <c r="H493" s="17">
        <f t="shared" si="71"/>
        <v>114.729055578</v>
      </c>
      <c r="I493" s="15">
        <v>0</v>
      </c>
      <c r="J493" s="278"/>
      <c r="K493" s="15">
        <f t="shared" si="75"/>
        <v>0</v>
      </c>
      <c r="L493" s="37">
        <f t="shared" si="73"/>
        <v>0</v>
      </c>
      <c r="M493" s="37">
        <f t="shared" si="74"/>
        <v>0</v>
      </c>
      <c r="N493" s="37">
        <f t="shared" si="76"/>
        <v>0</v>
      </c>
      <c r="O493" s="35"/>
      <c r="P493" s="36"/>
      <c r="Q493" s="41">
        <f t="shared" si="72"/>
        <v>0</v>
      </c>
    </row>
    <row r="494" spans="2:17" hidden="1">
      <c r="B494" s="21"/>
      <c r="C494" s="48"/>
      <c r="D494" s="14"/>
      <c r="E494" s="14"/>
      <c r="F494" s="24"/>
      <c r="G494" s="26"/>
      <c r="H494" s="17"/>
      <c r="I494" s="15">
        <v>0</v>
      </c>
      <c r="J494" s="278"/>
      <c r="K494" s="15">
        <f t="shared" si="75"/>
        <v>0</v>
      </c>
      <c r="L494" s="37">
        <f t="shared" si="73"/>
        <v>0</v>
      </c>
      <c r="M494" s="37">
        <f t="shared" si="74"/>
        <v>0</v>
      </c>
      <c r="N494" s="37">
        <f t="shared" si="76"/>
        <v>0</v>
      </c>
      <c r="O494" s="35"/>
      <c r="P494" s="36"/>
      <c r="Q494" s="41">
        <f t="shared" si="72"/>
        <v>0</v>
      </c>
    </row>
    <row r="495" spans="2:17" hidden="1">
      <c r="B495" s="12" t="s">
        <v>438</v>
      </c>
      <c r="C495" s="76" t="s">
        <v>439</v>
      </c>
      <c r="D495" s="14"/>
      <c r="E495" s="14"/>
      <c r="F495" s="73"/>
      <c r="G495" s="26"/>
      <c r="H495" s="17"/>
      <c r="I495" s="15">
        <v>0</v>
      </c>
      <c r="J495" s="52"/>
      <c r="K495" s="15">
        <f t="shared" si="75"/>
        <v>0</v>
      </c>
      <c r="L495" s="37">
        <f t="shared" si="73"/>
        <v>0</v>
      </c>
      <c r="M495" s="37">
        <f t="shared" si="74"/>
        <v>0</v>
      </c>
      <c r="N495" s="37">
        <f t="shared" si="76"/>
        <v>0</v>
      </c>
      <c r="O495" s="35"/>
      <c r="P495" s="36"/>
      <c r="Q495" s="41">
        <f t="shared" si="72"/>
        <v>0</v>
      </c>
    </row>
    <row r="496" spans="2:17" hidden="1">
      <c r="B496" s="290" t="s">
        <v>440</v>
      </c>
      <c r="C496" s="75" t="s">
        <v>441</v>
      </c>
      <c r="D496" s="36"/>
      <c r="E496" s="36"/>
      <c r="F496" s="36"/>
      <c r="G496" s="49"/>
      <c r="H496" s="49"/>
      <c r="I496" s="15">
        <v>0</v>
      </c>
      <c r="J496" s="34"/>
      <c r="K496" s="15">
        <f t="shared" si="75"/>
        <v>0</v>
      </c>
      <c r="L496" s="37">
        <f t="shared" si="73"/>
        <v>0</v>
      </c>
      <c r="M496" s="37">
        <f t="shared" si="74"/>
        <v>0</v>
      </c>
      <c r="N496" s="37">
        <f t="shared" si="76"/>
        <v>0</v>
      </c>
      <c r="O496" s="35"/>
      <c r="P496" s="36"/>
      <c r="Q496" s="41">
        <f t="shared" si="72"/>
        <v>0</v>
      </c>
    </row>
    <row r="497" spans="2:17" hidden="1">
      <c r="B497" s="21" t="s">
        <v>99</v>
      </c>
      <c r="C497" s="48" t="s">
        <v>411</v>
      </c>
      <c r="D497" s="14">
        <v>7000</v>
      </c>
      <c r="E497" s="14" t="s">
        <v>144</v>
      </c>
      <c r="F497" s="24">
        <v>0.7</v>
      </c>
      <c r="G497" s="26">
        <v>22.192708307410001</v>
      </c>
      <c r="H497" s="17">
        <f>G497*D497*F497</f>
        <v>108744.27070630899</v>
      </c>
      <c r="I497" s="15">
        <v>0</v>
      </c>
      <c r="J497" s="52"/>
      <c r="K497" s="15">
        <f t="shared" si="75"/>
        <v>0</v>
      </c>
      <c r="L497" s="37">
        <f t="shared" si="73"/>
        <v>0</v>
      </c>
      <c r="M497" s="37">
        <f t="shared" si="74"/>
        <v>0</v>
      </c>
      <c r="N497" s="37">
        <f t="shared" si="76"/>
        <v>0</v>
      </c>
      <c r="O497" s="35"/>
      <c r="P497" s="36"/>
      <c r="Q497" s="41">
        <f t="shared" si="72"/>
        <v>0</v>
      </c>
    </row>
    <row r="498" spans="2:17" hidden="1">
      <c r="B498" s="21" t="s">
        <v>102</v>
      </c>
      <c r="C498" s="48" t="s">
        <v>413</v>
      </c>
      <c r="D498" s="14">
        <v>7000</v>
      </c>
      <c r="E498" s="14" t="s">
        <v>144</v>
      </c>
      <c r="F498" s="24">
        <v>0.2</v>
      </c>
      <c r="G498" s="26">
        <v>22.192708307410001</v>
      </c>
      <c r="H498" s="17">
        <f>G498*D498*F498</f>
        <v>31069.791630374002</v>
      </c>
      <c r="I498" s="15">
        <v>0</v>
      </c>
      <c r="J498" s="52"/>
      <c r="K498" s="15">
        <f t="shared" si="75"/>
        <v>0</v>
      </c>
      <c r="L498" s="37">
        <f t="shared" si="73"/>
        <v>0</v>
      </c>
      <c r="M498" s="37">
        <f t="shared" si="74"/>
        <v>0</v>
      </c>
      <c r="N498" s="37">
        <f t="shared" si="76"/>
        <v>0</v>
      </c>
      <c r="O498" s="35"/>
      <c r="P498" s="36"/>
      <c r="Q498" s="41">
        <f t="shared" si="72"/>
        <v>0</v>
      </c>
    </row>
    <row r="499" spans="2:17" hidden="1">
      <c r="B499" s="290" t="s">
        <v>442</v>
      </c>
      <c r="C499" s="75" t="s">
        <v>443</v>
      </c>
      <c r="D499" s="14"/>
      <c r="E499" s="14"/>
      <c r="F499" s="24"/>
      <c r="G499" s="26"/>
      <c r="H499" s="17"/>
      <c r="I499" s="15">
        <v>0</v>
      </c>
      <c r="J499" s="278"/>
      <c r="K499" s="15">
        <f t="shared" si="75"/>
        <v>0</v>
      </c>
      <c r="L499" s="37">
        <f t="shared" si="73"/>
        <v>0</v>
      </c>
      <c r="M499" s="37">
        <f t="shared" si="74"/>
        <v>0</v>
      </c>
      <c r="N499" s="37">
        <f t="shared" si="76"/>
        <v>0</v>
      </c>
      <c r="O499" s="35"/>
      <c r="P499" s="36"/>
      <c r="Q499" s="41">
        <f t="shared" si="72"/>
        <v>0</v>
      </c>
    </row>
    <row r="500" spans="2:17" hidden="1">
      <c r="B500" s="21" t="s">
        <v>99</v>
      </c>
      <c r="C500" s="48" t="s">
        <v>411</v>
      </c>
      <c r="D500" s="14">
        <v>800</v>
      </c>
      <c r="E500" s="14" t="s">
        <v>144</v>
      </c>
      <c r="F500" s="24">
        <v>0.7</v>
      </c>
      <c r="G500" s="26">
        <v>22.192398897875002</v>
      </c>
      <c r="H500" s="17">
        <f>G500*D500*F500</f>
        <v>12427.74338281</v>
      </c>
      <c r="I500" s="15">
        <v>0</v>
      </c>
      <c r="J500" s="278"/>
      <c r="K500" s="15">
        <f t="shared" si="75"/>
        <v>0</v>
      </c>
      <c r="L500" s="37">
        <f t="shared" si="73"/>
        <v>0</v>
      </c>
      <c r="M500" s="37">
        <f t="shared" si="74"/>
        <v>0</v>
      </c>
      <c r="N500" s="37">
        <f t="shared" si="76"/>
        <v>0</v>
      </c>
      <c r="O500" s="35"/>
      <c r="P500" s="36"/>
      <c r="Q500" s="41">
        <f t="shared" si="72"/>
        <v>0</v>
      </c>
    </row>
    <row r="501" spans="2:17" hidden="1">
      <c r="B501" s="21" t="s">
        <v>102</v>
      </c>
      <c r="C501" s="48" t="s">
        <v>413</v>
      </c>
      <c r="D501" s="14">
        <v>800</v>
      </c>
      <c r="E501" s="14" t="s">
        <v>144</v>
      </c>
      <c r="F501" s="24">
        <v>0.2</v>
      </c>
      <c r="G501" s="26">
        <v>22.192398897875002</v>
      </c>
      <c r="H501" s="17">
        <f>G501*D501*F501</f>
        <v>3550.7838236600001</v>
      </c>
      <c r="I501" s="15">
        <v>0</v>
      </c>
      <c r="J501" s="278"/>
      <c r="K501" s="15">
        <f t="shared" si="75"/>
        <v>0</v>
      </c>
      <c r="L501" s="37">
        <f t="shared" si="73"/>
        <v>0</v>
      </c>
      <c r="M501" s="37">
        <f t="shared" si="74"/>
        <v>0</v>
      </c>
      <c r="N501" s="37">
        <f t="shared" si="76"/>
        <v>0</v>
      </c>
      <c r="O501" s="35"/>
      <c r="P501" s="36"/>
      <c r="Q501" s="41">
        <f t="shared" si="72"/>
        <v>0</v>
      </c>
    </row>
    <row r="502" spans="2:17" hidden="1">
      <c r="B502" s="290" t="s">
        <v>444</v>
      </c>
      <c r="C502" s="75" t="s">
        <v>445</v>
      </c>
      <c r="D502" s="14"/>
      <c r="E502" s="14"/>
      <c r="F502" s="24"/>
      <c r="G502" s="26"/>
      <c r="H502" s="17"/>
      <c r="I502" s="15">
        <v>0</v>
      </c>
      <c r="J502" s="278"/>
      <c r="K502" s="15">
        <f t="shared" si="75"/>
        <v>0</v>
      </c>
      <c r="L502" s="37">
        <f t="shared" si="73"/>
        <v>0</v>
      </c>
      <c r="M502" s="37">
        <f t="shared" si="74"/>
        <v>0</v>
      </c>
      <c r="N502" s="37">
        <f t="shared" si="76"/>
        <v>0</v>
      </c>
      <c r="O502" s="35"/>
      <c r="P502" s="36"/>
      <c r="Q502" s="41">
        <f t="shared" si="72"/>
        <v>0</v>
      </c>
    </row>
    <row r="503" spans="2:17" hidden="1">
      <c r="B503" s="21" t="s">
        <v>99</v>
      </c>
      <c r="C503" s="48" t="s">
        <v>411</v>
      </c>
      <c r="D503" s="14">
        <v>5250</v>
      </c>
      <c r="E503" s="14" t="s">
        <v>144</v>
      </c>
      <c r="F503" s="24">
        <v>0.7</v>
      </c>
      <c r="G503" s="26">
        <v>22.192737774984799</v>
      </c>
      <c r="H503" s="17">
        <f>G503*D503*F503</f>
        <v>81558.311323069138</v>
      </c>
      <c r="I503" s="15">
        <v>0</v>
      </c>
      <c r="J503" s="278"/>
      <c r="K503" s="15">
        <f t="shared" si="75"/>
        <v>0</v>
      </c>
      <c r="L503" s="37">
        <f t="shared" si="73"/>
        <v>0</v>
      </c>
      <c r="M503" s="37">
        <f t="shared" si="74"/>
        <v>0</v>
      </c>
      <c r="N503" s="37">
        <f t="shared" si="76"/>
        <v>0</v>
      </c>
      <c r="O503" s="35"/>
      <c r="P503" s="36"/>
      <c r="Q503" s="41">
        <f t="shared" si="72"/>
        <v>0</v>
      </c>
    </row>
    <row r="504" spans="2:17" hidden="1">
      <c r="B504" s="21" t="s">
        <v>102</v>
      </c>
      <c r="C504" s="48" t="s">
        <v>413</v>
      </c>
      <c r="D504" s="14">
        <v>5250</v>
      </c>
      <c r="E504" s="14" t="s">
        <v>144</v>
      </c>
      <c r="F504" s="24">
        <v>0.2</v>
      </c>
      <c r="G504" s="26">
        <v>22.192737774984799</v>
      </c>
      <c r="H504" s="17">
        <f>G504*D504*F504</f>
        <v>23302.374663734041</v>
      </c>
      <c r="I504" s="15">
        <v>0</v>
      </c>
      <c r="J504" s="278"/>
      <c r="K504" s="15">
        <f t="shared" si="75"/>
        <v>0</v>
      </c>
      <c r="L504" s="37">
        <f t="shared" si="73"/>
        <v>0</v>
      </c>
      <c r="M504" s="37">
        <f t="shared" si="74"/>
        <v>0</v>
      </c>
      <c r="N504" s="37">
        <f t="shared" si="76"/>
        <v>0</v>
      </c>
      <c r="O504" s="35"/>
      <c r="P504" s="36"/>
      <c r="Q504" s="41">
        <f t="shared" si="72"/>
        <v>0</v>
      </c>
    </row>
    <row r="505" spans="2:17" hidden="1">
      <c r="B505" s="290" t="s">
        <v>446</v>
      </c>
      <c r="C505" s="75" t="s">
        <v>447</v>
      </c>
      <c r="D505" s="14"/>
      <c r="E505" s="14"/>
      <c r="F505" s="15"/>
      <c r="G505" s="26"/>
      <c r="H505" s="17"/>
      <c r="I505" s="15">
        <v>0</v>
      </c>
      <c r="J505" s="52"/>
      <c r="K505" s="15">
        <f t="shared" si="75"/>
        <v>0</v>
      </c>
      <c r="L505" s="37">
        <f t="shared" si="73"/>
        <v>0</v>
      </c>
      <c r="M505" s="37">
        <f t="shared" si="74"/>
        <v>0</v>
      </c>
      <c r="N505" s="37">
        <f t="shared" si="76"/>
        <v>0</v>
      </c>
      <c r="O505" s="35"/>
      <c r="P505" s="36"/>
      <c r="Q505" s="41">
        <f t="shared" si="72"/>
        <v>0</v>
      </c>
    </row>
    <row r="506" spans="2:17" hidden="1">
      <c r="B506" s="21" t="s">
        <v>99</v>
      </c>
      <c r="C506" s="48" t="s">
        <v>411</v>
      </c>
      <c r="D506" s="14">
        <v>250</v>
      </c>
      <c r="E506" s="14" t="s">
        <v>144</v>
      </c>
      <c r="F506" s="24">
        <v>0.7</v>
      </c>
      <c r="G506" s="26">
        <v>29.020139106719999</v>
      </c>
      <c r="H506" s="17">
        <f>G506*D506*F506</f>
        <v>5078.5243436759993</v>
      </c>
      <c r="I506" s="15">
        <v>0</v>
      </c>
      <c r="J506" s="52"/>
      <c r="K506" s="15">
        <f t="shared" si="75"/>
        <v>0</v>
      </c>
      <c r="L506" s="37">
        <f t="shared" si="73"/>
        <v>0</v>
      </c>
      <c r="M506" s="37">
        <f t="shared" si="74"/>
        <v>0</v>
      </c>
      <c r="N506" s="37">
        <f t="shared" si="76"/>
        <v>0</v>
      </c>
      <c r="O506" s="35"/>
      <c r="P506" s="36"/>
      <c r="Q506" s="41">
        <f t="shared" si="72"/>
        <v>0</v>
      </c>
    </row>
    <row r="507" spans="2:17" hidden="1">
      <c r="B507" s="21" t="s">
        <v>102</v>
      </c>
      <c r="C507" s="48" t="s">
        <v>413</v>
      </c>
      <c r="D507" s="14">
        <v>250</v>
      </c>
      <c r="E507" s="14" t="s">
        <v>144</v>
      </c>
      <c r="F507" s="24">
        <v>0.2</v>
      </c>
      <c r="G507" s="26">
        <v>29.020139106719999</v>
      </c>
      <c r="H507" s="17">
        <f>G507*D507*F507</f>
        <v>1451.0069553359999</v>
      </c>
      <c r="I507" s="15">
        <v>0</v>
      </c>
      <c r="J507" s="52"/>
      <c r="K507" s="15">
        <f t="shared" si="75"/>
        <v>0</v>
      </c>
      <c r="L507" s="37">
        <f t="shared" si="73"/>
        <v>0</v>
      </c>
      <c r="M507" s="37">
        <f t="shared" si="74"/>
        <v>0</v>
      </c>
      <c r="N507" s="37">
        <f t="shared" si="76"/>
        <v>0</v>
      </c>
      <c r="O507" s="35"/>
      <c r="P507" s="36"/>
      <c r="Q507" s="41">
        <f t="shared" si="72"/>
        <v>0</v>
      </c>
    </row>
    <row r="508" spans="2:17" hidden="1">
      <c r="B508" s="290" t="s">
        <v>448</v>
      </c>
      <c r="C508" s="75" t="s">
        <v>449</v>
      </c>
      <c r="D508" s="14"/>
      <c r="E508" s="14"/>
      <c r="F508" s="24"/>
      <c r="G508" s="26"/>
      <c r="H508" s="17"/>
      <c r="I508" s="15">
        <v>0</v>
      </c>
      <c r="J508" s="278"/>
      <c r="K508" s="15">
        <f t="shared" si="75"/>
        <v>0</v>
      </c>
      <c r="L508" s="37">
        <f t="shared" si="73"/>
        <v>0</v>
      </c>
      <c r="M508" s="37">
        <f t="shared" si="74"/>
        <v>0</v>
      </c>
      <c r="N508" s="37">
        <f t="shared" si="76"/>
        <v>0</v>
      </c>
      <c r="O508" s="35"/>
      <c r="P508" s="36"/>
      <c r="Q508" s="41">
        <f t="shared" si="72"/>
        <v>0</v>
      </c>
    </row>
    <row r="509" spans="2:17" hidden="1">
      <c r="B509" s="21" t="s">
        <v>99</v>
      </c>
      <c r="C509" s="48" t="s">
        <v>411</v>
      </c>
      <c r="D509" s="14">
        <v>50</v>
      </c>
      <c r="E509" s="14" t="s">
        <v>144</v>
      </c>
      <c r="F509" s="24">
        <v>0.7</v>
      </c>
      <c r="G509" s="26">
        <v>29.022614383000001</v>
      </c>
      <c r="H509" s="17">
        <f>G509*D509*F509</f>
        <v>1015.791503405</v>
      </c>
      <c r="I509" s="15">
        <v>0</v>
      </c>
      <c r="J509" s="278"/>
      <c r="K509" s="15">
        <f t="shared" si="75"/>
        <v>0</v>
      </c>
      <c r="L509" s="37">
        <f t="shared" si="73"/>
        <v>0</v>
      </c>
      <c r="M509" s="37">
        <f t="shared" si="74"/>
        <v>0</v>
      </c>
      <c r="N509" s="37">
        <f t="shared" si="76"/>
        <v>0</v>
      </c>
      <c r="O509" s="35"/>
      <c r="P509" s="36"/>
      <c r="Q509" s="41">
        <f t="shared" si="72"/>
        <v>0</v>
      </c>
    </row>
    <row r="510" spans="2:17" hidden="1">
      <c r="B510" s="21" t="s">
        <v>102</v>
      </c>
      <c r="C510" s="48" t="s">
        <v>413</v>
      </c>
      <c r="D510" s="14">
        <v>50</v>
      </c>
      <c r="E510" s="14" t="s">
        <v>144</v>
      </c>
      <c r="F510" s="24">
        <v>0.2</v>
      </c>
      <c r="G510" s="26">
        <v>29.022614383000001</v>
      </c>
      <c r="H510" s="17">
        <f t="shared" ref="H510:H540" si="77">G510*D510*F510</f>
        <v>290.22614383000001</v>
      </c>
      <c r="I510" s="15">
        <v>0</v>
      </c>
      <c r="J510" s="278"/>
      <c r="K510" s="15">
        <f t="shared" si="75"/>
        <v>0</v>
      </c>
      <c r="L510" s="37">
        <f t="shared" si="73"/>
        <v>0</v>
      </c>
      <c r="M510" s="37">
        <f t="shared" si="74"/>
        <v>0</v>
      </c>
      <c r="N510" s="37">
        <f t="shared" si="76"/>
        <v>0</v>
      </c>
      <c r="O510" s="35"/>
      <c r="P510" s="36"/>
      <c r="Q510" s="41">
        <f t="shared" si="72"/>
        <v>0</v>
      </c>
    </row>
    <row r="511" spans="2:17" hidden="1">
      <c r="B511" s="290" t="s">
        <v>450</v>
      </c>
      <c r="C511" s="75" t="s">
        <v>451</v>
      </c>
      <c r="D511" s="14"/>
      <c r="E511" s="14"/>
      <c r="F511" s="24"/>
      <c r="G511" s="26"/>
      <c r="H511" s="17"/>
      <c r="I511" s="15">
        <v>0</v>
      </c>
      <c r="J511" s="278"/>
      <c r="K511" s="15">
        <f t="shared" si="75"/>
        <v>0</v>
      </c>
      <c r="L511" s="37">
        <f t="shared" si="73"/>
        <v>0</v>
      </c>
      <c r="M511" s="37">
        <f t="shared" si="74"/>
        <v>0</v>
      </c>
      <c r="N511" s="37">
        <f t="shared" si="76"/>
        <v>0</v>
      </c>
      <c r="O511" s="35"/>
      <c r="P511" s="36"/>
      <c r="Q511" s="41">
        <f t="shared" si="72"/>
        <v>0</v>
      </c>
    </row>
    <row r="512" spans="2:17" hidden="1">
      <c r="B512" s="21" t="s">
        <v>99</v>
      </c>
      <c r="C512" s="48" t="s">
        <v>411</v>
      </c>
      <c r="D512" s="14">
        <v>50</v>
      </c>
      <c r="E512" s="14" t="s">
        <v>144</v>
      </c>
      <c r="F512" s="24">
        <v>0.7</v>
      </c>
      <c r="G512" s="26">
        <v>43.527733383799998</v>
      </c>
      <c r="H512" s="17">
        <f t="shared" si="77"/>
        <v>1523.4706684329997</v>
      </c>
      <c r="I512" s="15">
        <v>0</v>
      </c>
      <c r="J512" s="278"/>
      <c r="K512" s="15">
        <f t="shared" si="75"/>
        <v>0</v>
      </c>
      <c r="L512" s="37">
        <f t="shared" si="73"/>
        <v>0</v>
      </c>
      <c r="M512" s="37">
        <f t="shared" si="74"/>
        <v>0</v>
      </c>
      <c r="N512" s="37">
        <f t="shared" si="76"/>
        <v>0</v>
      </c>
      <c r="O512" s="35"/>
      <c r="P512" s="36"/>
      <c r="Q512" s="41">
        <f t="shared" si="72"/>
        <v>0</v>
      </c>
    </row>
    <row r="513" spans="2:17" hidden="1">
      <c r="B513" s="21" t="s">
        <v>102</v>
      </c>
      <c r="C513" s="48" t="s">
        <v>413</v>
      </c>
      <c r="D513" s="14">
        <v>50</v>
      </c>
      <c r="E513" s="14" t="s">
        <v>144</v>
      </c>
      <c r="F513" s="24">
        <v>0.2</v>
      </c>
      <c r="G513" s="26">
        <v>43.527733383799998</v>
      </c>
      <c r="H513" s="17">
        <f t="shared" si="77"/>
        <v>435.277333838</v>
      </c>
      <c r="I513" s="15">
        <v>0</v>
      </c>
      <c r="J513" s="278"/>
      <c r="K513" s="15">
        <f t="shared" si="75"/>
        <v>0</v>
      </c>
      <c r="L513" s="37">
        <f t="shared" si="73"/>
        <v>0</v>
      </c>
      <c r="M513" s="37">
        <f t="shared" si="74"/>
        <v>0</v>
      </c>
      <c r="N513" s="37">
        <f t="shared" si="76"/>
        <v>0</v>
      </c>
      <c r="O513" s="35"/>
      <c r="P513" s="36"/>
      <c r="Q513" s="41">
        <f t="shared" si="72"/>
        <v>0</v>
      </c>
    </row>
    <row r="514" spans="2:17" hidden="1">
      <c r="B514" s="290" t="s">
        <v>452</v>
      </c>
      <c r="C514" s="75" t="s">
        <v>453</v>
      </c>
      <c r="D514" s="14"/>
      <c r="E514" s="14"/>
      <c r="F514" s="24"/>
      <c r="G514" s="26"/>
      <c r="H514" s="17"/>
      <c r="I514" s="15">
        <v>0</v>
      </c>
      <c r="J514" s="52"/>
      <c r="K514" s="15">
        <f t="shared" si="75"/>
        <v>0</v>
      </c>
      <c r="L514" s="37">
        <f t="shared" si="73"/>
        <v>0</v>
      </c>
      <c r="M514" s="37">
        <f t="shared" si="74"/>
        <v>0</v>
      </c>
      <c r="N514" s="37">
        <f t="shared" si="76"/>
        <v>0</v>
      </c>
      <c r="O514" s="35"/>
      <c r="P514" s="36"/>
      <c r="Q514" s="41">
        <f t="shared" si="72"/>
        <v>0</v>
      </c>
    </row>
    <row r="515" spans="2:17" hidden="1">
      <c r="B515" s="21" t="s">
        <v>99</v>
      </c>
      <c r="C515" s="48" t="s">
        <v>411</v>
      </c>
      <c r="D515" s="14">
        <v>50</v>
      </c>
      <c r="E515" s="14" t="s">
        <v>144</v>
      </c>
      <c r="F515" s="24">
        <v>0.7</v>
      </c>
      <c r="G515" s="26">
        <v>58.045228766000001</v>
      </c>
      <c r="H515" s="17">
        <f t="shared" si="77"/>
        <v>2031.5830068099999</v>
      </c>
      <c r="I515" s="15">
        <v>0</v>
      </c>
      <c r="J515" s="52"/>
      <c r="K515" s="15">
        <f t="shared" si="75"/>
        <v>0</v>
      </c>
      <c r="L515" s="37">
        <f t="shared" si="73"/>
        <v>0</v>
      </c>
      <c r="M515" s="37">
        <f t="shared" si="74"/>
        <v>0</v>
      </c>
      <c r="N515" s="37">
        <f t="shared" si="76"/>
        <v>0</v>
      </c>
      <c r="O515" s="35"/>
      <c r="P515" s="36"/>
      <c r="Q515" s="41">
        <f t="shared" si="72"/>
        <v>0</v>
      </c>
    </row>
    <row r="516" spans="2:17" hidden="1">
      <c r="B516" s="21" t="s">
        <v>102</v>
      </c>
      <c r="C516" s="48" t="s">
        <v>413</v>
      </c>
      <c r="D516" s="14">
        <v>50</v>
      </c>
      <c r="E516" s="14" t="s">
        <v>144</v>
      </c>
      <c r="F516" s="24">
        <v>0.2</v>
      </c>
      <c r="G516" s="26">
        <v>58.045228766000001</v>
      </c>
      <c r="H516" s="17">
        <f t="shared" si="77"/>
        <v>580.45228766000002</v>
      </c>
      <c r="I516" s="15">
        <v>0</v>
      </c>
      <c r="J516" s="52"/>
      <c r="K516" s="15">
        <f t="shared" si="75"/>
        <v>0</v>
      </c>
      <c r="L516" s="37">
        <f t="shared" si="73"/>
        <v>0</v>
      </c>
      <c r="M516" s="37">
        <f t="shared" si="74"/>
        <v>0</v>
      </c>
      <c r="N516" s="37">
        <f t="shared" si="76"/>
        <v>0</v>
      </c>
      <c r="O516" s="35"/>
      <c r="P516" s="36"/>
      <c r="Q516" s="41">
        <f t="shared" si="72"/>
        <v>0</v>
      </c>
    </row>
    <row r="517" spans="2:17" hidden="1">
      <c r="B517" s="290" t="s">
        <v>454</v>
      </c>
      <c r="C517" s="75" t="s">
        <v>455</v>
      </c>
      <c r="D517" s="14"/>
      <c r="E517" s="14"/>
      <c r="F517" s="24"/>
      <c r="G517" s="26"/>
      <c r="H517" s="17"/>
      <c r="I517" s="15">
        <v>0</v>
      </c>
      <c r="J517" s="278"/>
      <c r="K517" s="15">
        <f t="shared" si="75"/>
        <v>0</v>
      </c>
      <c r="L517" s="37">
        <f t="shared" si="73"/>
        <v>0</v>
      </c>
      <c r="M517" s="37">
        <f t="shared" si="74"/>
        <v>0</v>
      </c>
      <c r="N517" s="37">
        <f t="shared" si="76"/>
        <v>0</v>
      </c>
      <c r="O517" s="35"/>
      <c r="P517" s="36"/>
      <c r="Q517" s="41">
        <f t="shared" si="72"/>
        <v>0</v>
      </c>
    </row>
    <row r="518" spans="2:17" hidden="1">
      <c r="B518" s="21" t="s">
        <v>99</v>
      </c>
      <c r="C518" s="48" t="s">
        <v>411</v>
      </c>
      <c r="D518" s="14">
        <v>50</v>
      </c>
      <c r="E518" s="14" t="s">
        <v>144</v>
      </c>
      <c r="F518" s="24">
        <v>0.7</v>
      </c>
      <c r="G518" s="26">
        <v>58.045228766000001</v>
      </c>
      <c r="H518" s="17">
        <f t="shared" si="77"/>
        <v>2031.5830068099999</v>
      </c>
      <c r="I518" s="15">
        <v>0</v>
      </c>
      <c r="J518" s="278"/>
      <c r="K518" s="15">
        <f t="shared" si="75"/>
        <v>0</v>
      </c>
      <c r="L518" s="37">
        <f t="shared" si="73"/>
        <v>0</v>
      </c>
      <c r="M518" s="37">
        <f t="shared" si="74"/>
        <v>0</v>
      </c>
      <c r="N518" s="37">
        <f t="shared" si="76"/>
        <v>0</v>
      </c>
      <c r="O518" s="35"/>
      <c r="P518" s="36"/>
      <c r="Q518" s="41">
        <f t="shared" si="72"/>
        <v>0</v>
      </c>
    </row>
    <row r="519" spans="2:17" hidden="1">
      <c r="B519" s="21" t="s">
        <v>102</v>
      </c>
      <c r="C519" s="48" t="s">
        <v>413</v>
      </c>
      <c r="D519" s="14">
        <v>50</v>
      </c>
      <c r="E519" s="14" t="s">
        <v>144</v>
      </c>
      <c r="F519" s="24">
        <v>0.2</v>
      </c>
      <c r="G519" s="26">
        <v>58.045228766000001</v>
      </c>
      <c r="H519" s="17">
        <f t="shared" si="77"/>
        <v>580.45228766000002</v>
      </c>
      <c r="I519" s="15">
        <v>0</v>
      </c>
      <c r="J519" s="278"/>
      <c r="K519" s="15">
        <f t="shared" si="75"/>
        <v>0</v>
      </c>
      <c r="L519" s="37">
        <f t="shared" si="73"/>
        <v>0</v>
      </c>
      <c r="M519" s="37">
        <f t="shared" si="74"/>
        <v>0</v>
      </c>
      <c r="N519" s="37">
        <f t="shared" si="76"/>
        <v>0</v>
      </c>
      <c r="O519" s="35"/>
      <c r="P519" s="36"/>
      <c r="Q519" s="41">
        <f t="shared" si="72"/>
        <v>0</v>
      </c>
    </row>
    <row r="520" spans="2:17" hidden="1">
      <c r="B520" s="290" t="s">
        <v>456</v>
      </c>
      <c r="C520" s="75" t="s">
        <v>457</v>
      </c>
      <c r="D520" s="14"/>
      <c r="E520" s="14"/>
      <c r="F520" s="15"/>
      <c r="G520" s="26"/>
      <c r="H520" s="17"/>
      <c r="I520" s="15">
        <v>0</v>
      </c>
      <c r="J520" s="278"/>
      <c r="K520" s="15">
        <f t="shared" si="75"/>
        <v>0</v>
      </c>
      <c r="L520" s="37">
        <f t="shared" si="73"/>
        <v>0</v>
      </c>
      <c r="M520" s="37">
        <f t="shared" si="74"/>
        <v>0</v>
      </c>
      <c r="N520" s="37">
        <f t="shared" si="76"/>
        <v>0</v>
      </c>
      <c r="O520" s="35"/>
      <c r="P520" s="36"/>
      <c r="Q520" s="41">
        <f t="shared" si="72"/>
        <v>0</v>
      </c>
    </row>
    <row r="521" spans="2:17" hidden="1">
      <c r="B521" s="21" t="s">
        <v>99</v>
      </c>
      <c r="C521" s="48" t="s">
        <v>411</v>
      </c>
      <c r="D521" s="14">
        <v>50</v>
      </c>
      <c r="E521" s="14" t="s">
        <v>144</v>
      </c>
      <c r="F521" s="24">
        <v>0.7</v>
      </c>
      <c r="G521" s="26">
        <v>71.696377450200004</v>
      </c>
      <c r="H521" s="17">
        <f t="shared" si="77"/>
        <v>2509.3732107569999</v>
      </c>
      <c r="I521" s="15">
        <v>0</v>
      </c>
      <c r="J521" s="278"/>
      <c r="K521" s="15">
        <f t="shared" si="75"/>
        <v>0</v>
      </c>
      <c r="L521" s="37">
        <f t="shared" si="73"/>
        <v>0</v>
      </c>
      <c r="M521" s="37">
        <f t="shared" si="74"/>
        <v>0</v>
      </c>
      <c r="N521" s="37">
        <f t="shared" si="76"/>
        <v>0</v>
      </c>
      <c r="O521" s="35"/>
      <c r="P521" s="36"/>
      <c r="Q521" s="41">
        <f t="shared" si="72"/>
        <v>0</v>
      </c>
    </row>
    <row r="522" spans="2:17" hidden="1">
      <c r="B522" s="21" t="s">
        <v>102</v>
      </c>
      <c r="C522" s="48" t="s">
        <v>413</v>
      </c>
      <c r="D522" s="14">
        <v>50</v>
      </c>
      <c r="E522" s="14" t="s">
        <v>144</v>
      </c>
      <c r="F522" s="24">
        <v>0.2</v>
      </c>
      <c r="G522" s="26">
        <v>71.696377450200004</v>
      </c>
      <c r="H522" s="17">
        <f t="shared" si="77"/>
        <v>716.96377450200009</v>
      </c>
      <c r="I522" s="15">
        <v>0</v>
      </c>
      <c r="J522" s="278"/>
      <c r="K522" s="15">
        <f t="shared" si="75"/>
        <v>0</v>
      </c>
      <c r="L522" s="37">
        <f t="shared" si="73"/>
        <v>0</v>
      </c>
      <c r="M522" s="37">
        <f t="shared" si="74"/>
        <v>0</v>
      </c>
      <c r="N522" s="37">
        <f t="shared" si="76"/>
        <v>0</v>
      </c>
      <c r="O522" s="35"/>
      <c r="P522" s="36"/>
      <c r="Q522" s="41">
        <f t="shared" ref="Q522:Q585" si="78">SUM(S522:AL522)</f>
        <v>0</v>
      </c>
    </row>
    <row r="523" spans="2:17" hidden="1">
      <c r="B523" s="290" t="s">
        <v>458</v>
      </c>
      <c r="C523" s="75" t="s">
        <v>459</v>
      </c>
      <c r="D523" s="14"/>
      <c r="E523" s="14"/>
      <c r="F523" s="15"/>
      <c r="G523" s="26"/>
      <c r="H523" s="17"/>
      <c r="I523" s="15">
        <v>0</v>
      </c>
      <c r="J523" s="278"/>
      <c r="K523" s="15">
        <f t="shared" si="75"/>
        <v>0</v>
      </c>
      <c r="L523" s="37">
        <f t="shared" ref="L523:L586" si="79">I523*G523*F523</f>
        <v>0</v>
      </c>
      <c r="M523" s="37">
        <f t="shared" ref="M523:M586" si="80">J523*G523*F523</f>
        <v>0</v>
      </c>
      <c r="N523" s="37">
        <f t="shared" si="76"/>
        <v>0</v>
      </c>
      <c r="O523" s="35"/>
      <c r="P523" s="36"/>
      <c r="Q523" s="41">
        <f t="shared" si="78"/>
        <v>0</v>
      </c>
    </row>
    <row r="524" spans="2:17" hidden="1">
      <c r="B524" s="21" t="s">
        <v>99</v>
      </c>
      <c r="C524" s="48" t="s">
        <v>411</v>
      </c>
      <c r="D524" s="14">
        <v>50</v>
      </c>
      <c r="E524" s="14" t="s">
        <v>144</v>
      </c>
      <c r="F524" s="24">
        <v>0.7</v>
      </c>
      <c r="G524" s="26">
        <v>87.067843148999998</v>
      </c>
      <c r="H524" s="17">
        <f t="shared" si="77"/>
        <v>3047.3745102149996</v>
      </c>
      <c r="I524" s="15">
        <v>0</v>
      </c>
      <c r="J524" s="278"/>
      <c r="K524" s="15">
        <f t="shared" ref="K524:K587" si="81">J524+I524</f>
        <v>0</v>
      </c>
      <c r="L524" s="37">
        <f t="shared" si="79"/>
        <v>0</v>
      </c>
      <c r="M524" s="37">
        <f t="shared" si="80"/>
        <v>0</v>
      </c>
      <c r="N524" s="37">
        <f t="shared" ref="N524:N587" si="82">L524+M524</f>
        <v>0</v>
      </c>
      <c r="O524" s="35"/>
      <c r="P524" s="36"/>
      <c r="Q524" s="41">
        <f t="shared" si="78"/>
        <v>0</v>
      </c>
    </row>
    <row r="525" spans="2:17" hidden="1">
      <c r="B525" s="21" t="s">
        <v>102</v>
      </c>
      <c r="C525" s="48" t="s">
        <v>413</v>
      </c>
      <c r="D525" s="14">
        <v>50</v>
      </c>
      <c r="E525" s="14" t="s">
        <v>144</v>
      </c>
      <c r="F525" s="24">
        <v>0.2</v>
      </c>
      <c r="G525" s="26">
        <v>87.067843148999998</v>
      </c>
      <c r="H525" s="17">
        <f t="shared" si="77"/>
        <v>870.67843149000009</v>
      </c>
      <c r="I525" s="15">
        <v>0</v>
      </c>
      <c r="J525" s="278"/>
      <c r="K525" s="15">
        <f t="shared" si="81"/>
        <v>0</v>
      </c>
      <c r="L525" s="37">
        <f t="shared" si="79"/>
        <v>0</v>
      </c>
      <c r="M525" s="37">
        <f t="shared" si="80"/>
        <v>0</v>
      </c>
      <c r="N525" s="37">
        <f t="shared" si="82"/>
        <v>0</v>
      </c>
      <c r="O525" s="35"/>
      <c r="P525" s="36"/>
      <c r="Q525" s="41">
        <f t="shared" si="78"/>
        <v>0</v>
      </c>
    </row>
    <row r="526" spans="2:17" hidden="1">
      <c r="B526" s="290" t="s">
        <v>460</v>
      </c>
      <c r="C526" s="75" t="s">
        <v>461</v>
      </c>
      <c r="D526" s="14"/>
      <c r="E526" s="14"/>
      <c r="F526" s="24"/>
      <c r="G526" s="26"/>
      <c r="H526" s="17"/>
      <c r="I526" s="15">
        <v>0</v>
      </c>
      <c r="J526" s="278"/>
      <c r="K526" s="15">
        <f t="shared" si="81"/>
        <v>0</v>
      </c>
      <c r="L526" s="37">
        <f t="shared" si="79"/>
        <v>0</v>
      </c>
      <c r="M526" s="37">
        <f t="shared" si="80"/>
        <v>0</v>
      </c>
      <c r="N526" s="37">
        <f t="shared" si="82"/>
        <v>0</v>
      </c>
      <c r="O526" s="35"/>
      <c r="P526" s="36"/>
      <c r="Q526" s="41">
        <f t="shared" si="78"/>
        <v>0</v>
      </c>
    </row>
    <row r="527" spans="2:17" hidden="1">
      <c r="B527" s="21" t="s">
        <v>99</v>
      </c>
      <c r="C527" s="48" t="s">
        <v>411</v>
      </c>
      <c r="D527" s="14">
        <v>50</v>
      </c>
      <c r="E527" s="14" t="s">
        <v>144</v>
      </c>
      <c r="F527" s="24">
        <v>0.7</v>
      </c>
      <c r="G527" s="26">
        <v>87.067843148999998</v>
      </c>
      <c r="H527" s="17">
        <f t="shared" si="77"/>
        <v>3047.3745102149996</v>
      </c>
      <c r="I527" s="15">
        <v>0</v>
      </c>
      <c r="J527" s="278"/>
      <c r="K527" s="15">
        <f t="shared" si="81"/>
        <v>0</v>
      </c>
      <c r="L527" s="37">
        <f t="shared" si="79"/>
        <v>0</v>
      </c>
      <c r="M527" s="37">
        <f t="shared" si="80"/>
        <v>0</v>
      </c>
      <c r="N527" s="37">
        <f t="shared" si="82"/>
        <v>0</v>
      </c>
      <c r="O527" s="35"/>
      <c r="P527" s="36"/>
      <c r="Q527" s="41">
        <f t="shared" si="78"/>
        <v>0</v>
      </c>
    </row>
    <row r="528" spans="2:17" hidden="1">
      <c r="B528" s="21" t="s">
        <v>102</v>
      </c>
      <c r="C528" s="48" t="s">
        <v>413</v>
      </c>
      <c r="D528" s="14">
        <v>50</v>
      </c>
      <c r="E528" s="14" t="s">
        <v>144</v>
      </c>
      <c r="F528" s="24">
        <v>0.2</v>
      </c>
      <c r="G528" s="26">
        <v>87.067843148999998</v>
      </c>
      <c r="H528" s="17">
        <f t="shared" si="77"/>
        <v>870.67843149000009</v>
      </c>
      <c r="I528" s="15">
        <v>0</v>
      </c>
      <c r="J528" s="278"/>
      <c r="K528" s="15">
        <f t="shared" si="81"/>
        <v>0</v>
      </c>
      <c r="L528" s="37">
        <f t="shared" si="79"/>
        <v>0</v>
      </c>
      <c r="M528" s="37">
        <f t="shared" si="80"/>
        <v>0</v>
      </c>
      <c r="N528" s="37">
        <f t="shared" si="82"/>
        <v>0</v>
      </c>
      <c r="O528" s="35"/>
      <c r="P528" s="36"/>
      <c r="Q528" s="41">
        <f t="shared" si="78"/>
        <v>0</v>
      </c>
    </row>
    <row r="529" spans="2:17" hidden="1">
      <c r="B529" s="290" t="s">
        <v>462</v>
      </c>
      <c r="C529" s="75" t="s">
        <v>463</v>
      </c>
      <c r="D529" s="14"/>
      <c r="E529" s="14"/>
      <c r="F529" s="24"/>
      <c r="G529" s="26"/>
      <c r="H529" s="17"/>
      <c r="I529" s="15">
        <v>0</v>
      </c>
      <c r="J529" s="278"/>
      <c r="K529" s="15">
        <f t="shared" si="81"/>
        <v>0</v>
      </c>
      <c r="L529" s="37">
        <f t="shared" si="79"/>
        <v>0</v>
      </c>
      <c r="M529" s="37">
        <f t="shared" si="80"/>
        <v>0</v>
      </c>
      <c r="N529" s="37">
        <f t="shared" si="82"/>
        <v>0</v>
      </c>
      <c r="O529" s="35"/>
      <c r="P529" s="36"/>
      <c r="Q529" s="41">
        <f t="shared" si="78"/>
        <v>0</v>
      </c>
    </row>
    <row r="530" spans="2:17" hidden="1">
      <c r="B530" s="21" t="s">
        <v>99</v>
      </c>
      <c r="C530" s="48" t="s">
        <v>411</v>
      </c>
      <c r="D530" s="14">
        <v>50</v>
      </c>
      <c r="E530" s="14" t="s">
        <v>144</v>
      </c>
      <c r="F530" s="24">
        <v>0.7</v>
      </c>
      <c r="G530" s="26">
        <v>101.57296214980001</v>
      </c>
      <c r="H530" s="17">
        <f t="shared" si="77"/>
        <v>3555.0536752429998</v>
      </c>
      <c r="I530" s="15">
        <v>0</v>
      </c>
      <c r="J530" s="278"/>
      <c r="K530" s="15">
        <f t="shared" si="81"/>
        <v>0</v>
      </c>
      <c r="L530" s="37">
        <f t="shared" si="79"/>
        <v>0</v>
      </c>
      <c r="M530" s="37">
        <f t="shared" si="80"/>
        <v>0</v>
      </c>
      <c r="N530" s="37">
        <f t="shared" si="82"/>
        <v>0</v>
      </c>
      <c r="O530" s="35"/>
      <c r="P530" s="36"/>
      <c r="Q530" s="41">
        <f t="shared" si="78"/>
        <v>0</v>
      </c>
    </row>
    <row r="531" spans="2:17" hidden="1">
      <c r="B531" s="21" t="s">
        <v>102</v>
      </c>
      <c r="C531" s="48" t="s">
        <v>413</v>
      </c>
      <c r="D531" s="14">
        <v>50</v>
      </c>
      <c r="E531" s="14" t="s">
        <v>144</v>
      </c>
      <c r="F531" s="24">
        <v>0.2</v>
      </c>
      <c r="G531" s="26">
        <v>101.57296214980001</v>
      </c>
      <c r="H531" s="17">
        <f t="shared" si="77"/>
        <v>1015.7296214980001</v>
      </c>
      <c r="I531" s="15">
        <v>0</v>
      </c>
      <c r="J531" s="278"/>
      <c r="K531" s="15">
        <f t="shared" si="81"/>
        <v>0</v>
      </c>
      <c r="L531" s="37">
        <f t="shared" si="79"/>
        <v>0</v>
      </c>
      <c r="M531" s="37">
        <f t="shared" si="80"/>
        <v>0</v>
      </c>
      <c r="N531" s="37">
        <f t="shared" si="82"/>
        <v>0</v>
      </c>
      <c r="O531" s="35"/>
      <c r="P531" s="36"/>
      <c r="Q531" s="41">
        <f t="shared" si="78"/>
        <v>0</v>
      </c>
    </row>
    <row r="532" spans="2:17" hidden="1">
      <c r="B532" s="290" t="s">
        <v>464</v>
      </c>
      <c r="C532" s="75" t="s">
        <v>465</v>
      </c>
      <c r="D532" s="14"/>
      <c r="E532" s="14"/>
      <c r="F532" s="24"/>
      <c r="G532" s="26"/>
      <c r="H532" s="17"/>
      <c r="I532" s="15">
        <v>0</v>
      </c>
      <c r="J532" s="278"/>
      <c r="K532" s="15">
        <f t="shared" si="81"/>
        <v>0</v>
      </c>
      <c r="L532" s="37">
        <f t="shared" si="79"/>
        <v>0</v>
      </c>
      <c r="M532" s="37">
        <f t="shared" si="80"/>
        <v>0</v>
      </c>
      <c r="N532" s="37">
        <f t="shared" si="82"/>
        <v>0</v>
      </c>
      <c r="O532" s="35"/>
      <c r="P532" s="36"/>
      <c r="Q532" s="41">
        <f t="shared" si="78"/>
        <v>0</v>
      </c>
    </row>
    <row r="533" spans="2:17" hidden="1">
      <c r="B533" s="21" t="s">
        <v>99</v>
      </c>
      <c r="C533" s="48" t="s">
        <v>411</v>
      </c>
      <c r="D533" s="14">
        <v>50</v>
      </c>
      <c r="E533" s="14" t="s">
        <v>144</v>
      </c>
      <c r="F533" s="24">
        <v>0.7</v>
      </c>
      <c r="G533" s="26">
        <v>101.57296214980001</v>
      </c>
      <c r="H533" s="17">
        <f t="shared" si="77"/>
        <v>3555.0536752429998</v>
      </c>
      <c r="I533" s="15">
        <v>0</v>
      </c>
      <c r="J533" s="278"/>
      <c r="K533" s="15">
        <f t="shared" si="81"/>
        <v>0</v>
      </c>
      <c r="L533" s="37">
        <f t="shared" si="79"/>
        <v>0</v>
      </c>
      <c r="M533" s="37">
        <f t="shared" si="80"/>
        <v>0</v>
      </c>
      <c r="N533" s="37">
        <f t="shared" si="82"/>
        <v>0</v>
      </c>
      <c r="O533" s="35"/>
      <c r="P533" s="36"/>
      <c r="Q533" s="41">
        <f t="shared" si="78"/>
        <v>0</v>
      </c>
    </row>
    <row r="534" spans="2:17" hidden="1">
      <c r="B534" s="21" t="s">
        <v>102</v>
      </c>
      <c r="C534" s="48" t="s">
        <v>413</v>
      </c>
      <c r="D534" s="14">
        <v>50</v>
      </c>
      <c r="E534" s="14" t="s">
        <v>144</v>
      </c>
      <c r="F534" s="24">
        <v>0.2</v>
      </c>
      <c r="G534" s="26">
        <v>101.57296214980001</v>
      </c>
      <c r="H534" s="17">
        <f t="shared" si="77"/>
        <v>1015.7296214980001</v>
      </c>
      <c r="I534" s="15">
        <v>0</v>
      </c>
      <c r="J534" s="278"/>
      <c r="K534" s="15">
        <f t="shared" si="81"/>
        <v>0</v>
      </c>
      <c r="L534" s="37">
        <f t="shared" si="79"/>
        <v>0</v>
      </c>
      <c r="M534" s="37">
        <f t="shared" si="80"/>
        <v>0</v>
      </c>
      <c r="N534" s="37">
        <f t="shared" si="82"/>
        <v>0</v>
      </c>
      <c r="O534" s="35"/>
      <c r="P534" s="36"/>
      <c r="Q534" s="41">
        <f t="shared" si="78"/>
        <v>0</v>
      </c>
    </row>
    <row r="535" spans="2:17" hidden="1">
      <c r="B535" s="290" t="s">
        <v>458</v>
      </c>
      <c r="C535" s="75" t="s">
        <v>466</v>
      </c>
      <c r="D535" s="14"/>
      <c r="E535" s="14"/>
      <c r="F535" s="24"/>
      <c r="G535" s="26"/>
      <c r="H535" s="17"/>
      <c r="I535" s="15">
        <v>0</v>
      </c>
      <c r="J535" s="278"/>
      <c r="K535" s="15">
        <f t="shared" si="81"/>
        <v>0</v>
      </c>
      <c r="L535" s="37">
        <f t="shared" si="79"/>
        <v>0</v>
      </c>
      <c r="M535" s="37">
        <f t="shared" si="80"/>
        <v>0</v>
      </c>
      <c r="N535" s="37">
        <f t="shared" si="82"/>
        <v>0</v>
      </c>
      <c r="O535" s="35"/>
      <c r="P535" s="36"/>
      <c r="Q535" s="41">
        <f t="shared" si="78"/>
        <v>0</v>
      </c>
    </row>
    <row r="536" spans="2:17" hidden="1">
      <c r="B536" s="21" t="s">
        <v>99</v>
      </c>
      <c r="C536" s="48" t="s">
        <v>411</v>
      </c>
      <c r="D536" s="14">
        <v>50</v>
      </c>
      <c r="E536" s="14" t="s">
        <v>144</v>
      </c>
      <c r="F536" s="24">
        <v>0.7</v>
      </c>
      <c r="G536" s="26">
        <v>130.59557653280001</v>
      </c>
      <c r="H536" s="17">
        <f t="shared" si="77"/>
        <v>4570.845178648</v>
      </c>
      <c r="I536" s="15">
        <v>0</v>
      </c>
      <c r="J536" s="278"/>
      <c r="K536" s="15">
        <f t="shared" si="81"/>
        <v>0</v>
      </c>
      <c r="L536" s="37">
        <f t="shared" si="79"/>
        <v>0</v>
      </c>
      <c r="M536" s="37">
        <f t="shared" si="80"/>
        <v>0</v>
      </c>
      <c r="N536" s="37">
        <f t="shared" si="82"/>
        <v>0</v>
      </c>
      <c r="O536" s="35"/>
      <c r="P536" s="36"/>
      <c r="Q536" s="41">
        <f t="shared" si="78"/>
        <v>0</v>
      </c>
    </row>
    <row r="537" spans="2:17" hidden="1">
      <c r="B537" s="21" t="s">
        <v>102</v>
      </c>
      <c r="C537" s="48" t="s">
        <v>413</v>
      </c>
      <c r="D537" s="14">
        <v>50</v>
      </c>
      <c r="E537" s="14" t="s">
        <v>144</v>
      </c>
      <c r="F537" s="24">
        <v>0.2</v>
      </c>
      <c r="G537" s="26">
        <v>130.59557653280001</v>
      </c>
      <c r="H537" s="17">
        <f t="shared" si="77"/>
        <v>1305.9557653280001</v>
      </c>
      <c r="I537" s="15">
        <v>0</v>
      </c>
      <c r="J537" s="278"/>
      <c r="K537" s="15">
        <f t="shared" si="81"/>
        <v>0</v>
      </c>
      <c r="L537" s="37">
        <f t="shared" si="79"/>
        <v>0</v>
      </c>
      <c r="M537" s="37">
        <f t="shared" si="80"/>
        <v>0</v>
      </c>
      <c r="N537" s="37">
        <f t="shared" si="82"/>
        <v>0</v>
      </c>
      <c r="O537" s="35"/>
      <c r="P537" s="36"/>
      <c r="Q537" s="41">
        <f t="shared" si="78"/>
        <v>0</v>
      </c>
    </row>
    <row r="538" spans="2:17" hidden="1">
      <c r="B538" s="290" t="s">
        <v>460</v>
      </c>
      <c r="C538" s="75" t="s">
        <v>467</v>
      </c>
      <c r="D538" s="14"/>
      <c r="E538" s="14"/>
      <c r="F538" s="15"/>
      <c r="G538" s="26"/>
      <c r="H538" s="17"/>
      <c r="I538" s="15">
        <v>0</v>
      </c>
      <c r="J538" s="52"/>
      <c r="K538" s="15">
        <f t="shared" si="81"/>
        <v>0</v>
      </c>
      <c r="L538" s="37">
        <f t="shared" si="79"/>
        <v>0</v>
      </c>
      <c r="M538" s="37">
        <f t="shared" si="80"/>
        <v>0</v>
      </c>
      <c r="N538" s="37">
        <f t="shared" si="82"/>
        <v>0</v>
      </c>
      <c r="O538" s="35"/>
      <c r="P538" s="36"/>
      <c r="Q538" s="41">
        <f t="shared" si="78"/>
        <v>0</v>
      </c>
    </row>
    <row r="539" spans="2:17" hidden="1">
      <c r="B539" s="21" t="s">
        <v>99</v>
      </c>
      <c r="C539" s="48" t="s">
        <v>411</v>
      </c>
      <c r="D539" s="14">
        <v>50</v>
      </c>
      <c r="E539" s="14" t="s">
        <v>144</v>
      </c>
      <c r="F539" s="24">
        <v>0.7</v>
      </c>
      <c r="G539" s="26">
        <v>144.24672521700001</v>
      </c>
      <c r="H539" s="17">
        <f t="shared" si="77"/>
        <v>5048.635382595</v>
      </c>
      <c r="I539" s="15">
        <v>0</v>
      </c>
      <c r="J539" s="52"/>
      <c r="K539" s="15">
        <f t="shared" si="81"/>
        <v>0</v>
      </c>
      <c r="L539" s="37">
        <f t="shared" si="79"/>
        <v>0</v>
      </c>
      <c r="M539" s="37">
        <f t="shared" si="80"/>
        <v>0</v>
      </c>
      <c r="N539" s="37">
        <f t="shared" si="82"/>
        <v>0</v>
      </c>
      <c r="O539" s="35"/>
      <c r="P539" s="36"/>
      <c r="Q539" s="41">
        <f t="shared" si="78"/>
        <v>0</v>
      </c>
    </row>
    <row r="540" spans="2:17" hidden="1">
      <c r="B540" s="21" t="s">
        <v>102</v>
      </c>
      <c r="C540" s="48" t="s">
        <v>413</v>
      </c>
      <c r="D540" s="14">
        <v>50</v>
      </c>
      <c r="E540" s="14" t="s">
        <v>144</v>
      </c>
      <c r="F540" s="24">
        <v>0.2</v>
      </c>
      <c r="G540" s="26">
        <v>144.24672521700001</v>
      </c>
      <c r="H540" s="17">
        <f t="shared" si="77"/>
        <v>1442.4672521700002</v>
      </c>
      <c r="I540" s="15">
        <v>0</v>
      </c>
      <c r="J540" s="52"/>
      <c r="K540" s="15">
        <f t="shared" si="81"/>
        <v>0</v>
      </c>
      <c r="L540" s="37">
        <f t="shared" si="79"/>
        <v>0</v>
      </c>
      <c r="M540" s="37">
        <f t="shared" si="80"/>
        <v>0</v>
      </c>
      <c r="N540" s="37">
        <f t="shared" si="82"/>
        <v>0</v>
      </c>
      <c r="O540" s="35"/>
      <c r="P540" s="36"/>
      <c r="Q540" s="41">
        <f t="shared" si="78"/>
        <v>0</v>
      </c>
    </row>
    <row r="541" spans="2:17" hidden="1">
      <c r="B541" s="21"/>
      <c r="C541" s="77"/>
      <c r="D541" s="14"/>
      <c r="E541" s="14"/>
      <c r="F541" s="24"/>
      <c r="G541" s="26"/>
      <c r="H541" s="17"/>
      <c r="I541" s="15">
        <v>0</v>
      </c>
      <c r="J541" s="278"/>
      <c r="K541" s="15">
        <f t="shared" si="81"/>
        <v>0</v>
      </c>
      <c r="L541" s="37">
        <f t="shared" si="79"/>
        <v>0</v>
      </c>
      <c r="M541" s="37">
        <f t="shared" si="80"/>
        <v>0</v>
      </c>
      <c r="N541" s="37">
        <f t="shared" si="82"/>
        <v>0</v>
      </c>
      <c r="O541" s="35"/>
      <c r="P541" s="36"/>
      <c r="Q541" s="41">
        <f t="shared" si="78"/>
        <v>0</v>
      </c>
    </row>
    <row r="542" spans="2:17" hidden="1">
      <c r="B542" s="12" t="s">
        <v>468</v>
      </c>
      <c r="C542" s="76" t="s">
        <v>469</v>
      </c>
      <c r="D542" s="72"/>
      <c r="E542" s="14"/>
      <c r="F542" s="24"/>
      <c r="G542" s="26"/>
      <c r="H542" s="17"/>
      <c r="I542" s="15">
        <v>0</v>
      </c>
      <c r="J542" s="278"/>
      <c r="K542" s="15">
        <f t="shared" si="81"/>
        <v>0</v>
      </c>
      <c r="L542" s="37">
        <f t="shared" si="79"/>
        <v>0</v>
      </c>
      <c r="M542" s="37">
        <f t="shared" si="80"/>
        <v>0</v>
      </c>
      <c r="N542" s="37">
        <f t="shared" si="82"/>
        <v>0</v>
      </c>
      <c r="O542" s="35"/>
      <c r="P542" s="36"/>
      <c r="Q542" s="41">
        <f t="shared" si="78"/>
        <v>0</v>
      </c>
    </row>
    <row r="543" spans="2:17" hidden="1">
      <c r="B543" s="290" t="s">
        <v>470</v>
      </c>
      <c r="C543" s="75" t="s">
        <v>471</v>
      </c>
      <c r="D543" s="36"/>
      <c r="E543" s="36"/>
      <c r="F543" s="36"/>
      <c r="G543" s="49"/>
      <c r="H543" s="49"/>
      <c r="I543" s="15">
        <v>0</v>
      </c>
      <c r="J543" s="34"/>
      <c r="K543" s="15">
        <f t="shared" si="81"/>
        <v>0</v>
      </c>
      <c r="L543" s="37">
        <f t="shared" si="79"/>
        <v>0</v>
      </c>
      <c r="M543" s="37">
        <f t="shared" si="80"/>
        <v>0</v>
      </c>
      <c r="N543" s="37">
        <f t="shared" si="82"/>
        <v>0</v>
      </c>
      <c r="O543" s="35"/>
      <c r="P543" s="36"/>
      <c r="Q543" s="41">
        <f t="shared" si="78"/>
        <v>0</v>
      </c>
    </row>
    <row r="544" spans="2:17" hidden="1">
      <c r="B544" s="21" t="s">
        <v>99</v>
      </c>
      <c r="C544" s="48" t="s">
        <v>411</v>
      </c>
      <c r="D544" s="72">
        <v>87500</v>
      </c>
      <c r="E544" s="14" t="s">
        <v>101</v>
      </c>
      <c r="F544" s="24">
        <v>0.7</v>
      </c>
      <c r="G544" s="26">
        <v>7.68210480159531</v>
      </c>
      <c r="H544" s="17">
        <f>G544*D544*F544</f>
        <v>470528.91909771267</v>
      </c>
      <c r="I544" s="15">
        <v>0</v>
      </c>
      <c r="J544" s="278"/>
      <c r="K544" s="15">
        <f t="shared" si="81"/>
        <v>0</v>
      </c>
      <c r="L544" s="37">
        <f t="shared" si="79"/>
        <v>0</v>
      </c>
      <c r="M544" s="37">
        <f t="shared" si="80"/>
        <v>0</v>
      </c>
      <c r="N544" s="37">
        <f t="shared" si="82"/>
        <v>0</v>
      </c>
      <c r="O544" s="35"/>
      <c r="P544" s="36"/>
      <c r="Q544" s="41">
        <f t="shared" si="78"/>
        <v>0</v>
      </c>
    </row>
    <row r="545" spans="2:17" hidden="1">
      <c r="B545" s="21" t="s">
        <v>102</v>
      </c>
      <c r="C545" s="48" t="s">
        <v>413</v>
      </c>
      <c r="D545" s="72">
        <v>87500</v>
      </c>
      <c r="E545" s="14" t="s">
        <v>101</v>
      </c>
      <c r="F545" s="24">
        <v>0.2</v>
      </c>
      <c r="G545" s="26">
        <v>7.68210480159531</v>
      </c>
      <c r="H545" s="17">
        <f>G545*D545*F545</f>
        <v>134436.83402791791</v>
      </c>
      <c r="I545" s="15">
        <v>0</v>
      </c>
      <c r="J545" s="278"/>
      <c r="K545" s="15">
        <f t="shared" si="81"/>
        <v>0</v>
      </c>
      <c r="L545" s="37">
        <f t="shared" si="79"/>
        <v>0</v>
      </c>
      <c r="M545" s="37">
        <f t="shared" si="80"/>
        <v>0</v>
      </c>
      <c r="N545" s="37">
        <f t="shared" si="82"/>
        <v>0</v>
      </c>
      <c r="O545" s="35"/>
      <c r="P545" s="36"/>
      <c r="Q545" s="41">
        <f t="shared" si="78"/>
        <v>0</v>
      </c>
    </row>
    <row r="546" spans="2:17" hidden="1">
      <c r="B546" s="290" t="s">
        <v>472</v>
      </c>
      <c r="C546" s="75" t="s">
        <v>473</v>
      </c>
      <c r="D546" s="72"/>
      <c r="E546" s="14"/>
      <c r="F546" s="24"/>
      <c r="G546" s="26"/>
      <c r="H546" s="17"/>
      <c r="I546" s="15">
        <v>0</v>
      </c>
      <c r="J546" s="278"/>
      <c r="K546" s="15">
        <f t="shared" si="81"/>
        <v>0</v>
      </c>
      <c r="L546" s="37">
        <f t="shared" si="79"/>
        <v>0</v>
      </c>
      <c r="M546" s="37">
        <f t="shared" si="80"/>
        <v>0</v>
      </c>
      <c r="N546" s="37">
        <f t="shared" si="82"/>
        <v>0</v>
      </c>
      <c r="O546" s="35"/>
      <c r="P546" s="36"/>
      <c r="Q546" s="41">
        <f t="shared" si="78"/>
        <v>0</v>
      </c>
    </row>
    <row r="547" spans="2:17" hidden="1">
      <c r="B547" s="21" t="s">
        <v>99</v>
      </c>
      <c r="C547" s="48" t="s">
        <v>411</v>
      </c>
      <c r="D547" s="72">
        <v>1450</v>
      </c>
      <c r="E547" s="14" t="s">
        <v>101</v>
      </c>
      <c r="F547" s="24">
        <v>0.7</v>
      </c>
      <c r="G547" s="26">
        <v>7.68189190344828</v>
      </c>
      <c r="H547" s="17">
        <f>G547*D547*F547</f>
        <v>7797.1202820000044</v>
      </c>
      <c r="I547" s="15">
        <v>0</v>
      </c>
      <c r="J547" s="278"/>
      <c r="K547" s="15">
        <f t="shared" si="81"/>
        <v>0</v>
      </c>
      <c r="L547" s="37">
        <f t="shared" si="79"/>
        <v>0</v>
      </c>
      <c r="M547" s="37">
        <f t="shared" si="80"/>
        <v>0</v>
      </c>
      <c r="N547" s="37">
        <f t="shared" si="82"/>
        <v>0</v>
      </c>
      <c r="O547" s="35"/>
      <c r="P547" s="36"/>
      <c r="Q547" s="41">
        <f t="shared" si="78"/>
        <v>0</v>
      </c>
    </row>
    <row r="548" spans="2:17" hidden="1">
      <c r="B548" s="21" t="s">
        <v>102</v>
      </c>
      <c r="C548" s="48" t="s">
        <v>413</v>
      </c>
      <c r="D548" s="72">
        <v>1450</v>
      </c>
      <c r="E548" s="14" t="s">
        <v>101</v>
      </c>
      <c r="F548" s="24">
        <v>0.2</v>
      </c>
      <c r="G548" s="26">
        <v>7.68189190344828</v>
      </c>
      <c r="H548" s="17">
        <f>G548*D548*F548</f>
        <v>2227.7486520000016</v>
      </c>
      <c r="I548" s="15">
        <v>0</v>
      </c>
      <c r="J548" s="278"/>
      <c r="K548" s="15">
        <f t="shared" si="81"/>
        <v>0</v>
      </c>
      <c r="L548" s="37">
        <f t="shared" si="79"/>
        <v>0</v>
      </c>
      <c r="M548" s="37">
        <f t="shared" si="80"/>
        <v>0</v>
      </c>
      <c r="N548" s="37">
        <f t="shared" si="82"/>
        <v>0</v>
      </c>
      <c r="O548" s="35"/>
      <c r="P548" s="36"/>
      <c r="Q548" s="41">
        <f t="shared" si="78"/>
        <v>0</v>
      </c>
    </row>
    <row r="549" spans="2:17" hidden="1">
      <c r="B549" s="290" t="s">
        <v>474</v>
      </c>
      <c r="C549" s="75" t="s">
        <v>475</v>
      </c>
      <c r="D549" s="14"/>
      <c r="E549" s="14"/>
      <c r="F549" s="15"/>
      <c r="G549" s="26"/>
      <c r="H549" s="17"/>
      <c r="I549" s="15">
        <v>0</v>
      </c>
      <c r="J549" s="278"/>
      <c r="K549" s="15">
        <f t="shared" si="81"/>
        <v>0</v>
      </c>
      <c r="L549" s="37">
        <f t="shared" si="79"/>
        <v>0</v>
      </c>
      <c r="M549" s="37">
        <f t="shared" si="80"/>
        <v>0</v>
      </c>
      <c r="N549" s="37">
        <f t="shared" si="82"/>
        <v>0</v>
      </c>
      <c r="O549" s="35"/>
      <c r="P549" s="36"/>
      <c r="Q549" s="41">
        <f t="shared" si="78"/>
        <v>0</v>
      </c>
    </row>
    <row r="550" spans="2:17" hidden="1">
      <c r="B550" s="21" t="s">
        <v>99</v>
      </c>
      <c r="C550" s="48" t="s">
        <v>411</v>
      </c>
      <c r="D550" s="14">
        <v>8</v>
      </c>
      <c r="E550" s="14" t="s">
        <v>181</v>
      </c>
      <c r="F550" s="24">
        <v>0.7</v>
      </c>
      <c r="G550" s="26">
        <v>12997.05692721</v>
      </c>
      <c r="H550" s="17">
        <f>G550*D550*F550</f>
        <v>72783.518792375995</v>
      </c>
      <c r="I550" s="15">
        <v>1</v>
      </c>
      <c r="J550" s="278"/>
      <c r="K550" s="15">
        <f t="shared" si="81"/>
        <v>1</v>
      </c>
      <c r="L550" s="37">
        <f t="shared" si="79"/>
        <v>9097.9398490469994</v>
      </c>
      <c r="M550" s="37">
        <f t="shared" si="80"/>
        <v>0</v>
      </c>
      <c r="N550" s="37">
        <f t="shared" si="82"/>
        <v>9097.9398490469994</v>
      </c>
      <c r="O550" s="35"/>
      <c r="P550" s="36"/>
      <c r="Q550" s="41">
        <f t="shared" si="78"/>
        <v>0</v>
      </c>
    </row>
    <row r="551" spans="2:17" hidden="1">
      <c r="B551" s="21" t="s">
        <v>102</v>
      </c>
      <c r="C551" s="48" t="s">
        <v>413</v>
      </c>
      <c r="D551" s="14">
        <v>8</v>
      </c>
      <c r="E551" s="14" t="s">
        <v>181</v>
      </c>
      <c r="F551" s="24">
        <v>0.2</v>
      </c>
      <c r="G551" s="26">
        <v>12997.05692721</v>
      </c>
      <c r="H551" s="17">
        <f>G551*D551*F551</f>
        <v>20795.291083536002</v>
      </c>
      <c r="I551" s="15">
        <v>0</v>
      </c>
      <c r="J551" s="278"/>
      <c r="K551" s="15">
        <f t="shared" si="81"/>
        <v>0</v>
      </c>
      <c r="L551" s="37">
        <f t="shared" si="79"/>
        <v>0</v>
      </c>
      <c r="M551" s="37">
        <f t="shared" si="80"/>
        <v>0</v>
      </c>
      <c r="N551" s="37">
        <f t="shared" si="82"/>
        <v>0</v>
      </c>
      <c r="O551" s="35"/>
      <c r="P551" s="36"/>
      <c r="Q551" s="41">
        <f t="shared" si="78"/>
        <v>0</v>
      </c>
    </row>
    <row r="552" spans="2:17" hidden="1">
      <c r="B552" s="290" t="s">
        <v>476</v>
      </c>
      <c r="C552" s="75" t="s">
        <v>477</v>
      </c>
      <c r="D552" s="14"/>
      <c r="E552" s="14"/>
      <c r="F552" s="15"/>
      <c r="G552" s="26"/>
      <c r="H552" s="17"/>
      <c r="I552" s="15">
        <v>0</v>
      </c>
      <c r="J552" s="278"/>
      <c r="K552" s="15">
        <f t="shared" si="81"/>
        <v>0</v>
      </c>
      <c r="L552" s="37">
        <f t="shared" si="79"/>
        <v>0</v>
      </c>
      <c r="M552" s="37">
        <f t="shared" si="80"/>
        <v>0</v>
      </c>
      <c r="N552" s="37">
        <f t="shared" si="82"/>
        <v>0</v>
      </c>
      <c r="O552" s="35"/>
      <c r="P552" s="36"/>
      <c r="Q552" s="41">
        <f t="shared" si="78"/>
        <v>0</v>
      </c>
    </row>
    <row r="553" spans="2:17" hidden="1">
      <c r="B553" s="21" t="s">
        <v>99</v>
      </c>
      <c r="C553" s="48" t="s">
        <v>411</v>
      </c>
      <c r="D553" s="14">
        <v>2</v>
      </c>
      <c r="E553" s="14" t="s">
        <v>181</v>
      </c>
      <c r="F553" s="24">
        <v>0.7</v>
      </c>
      <c r="G553" s="26">
        <v>8983.0870296550002</v>
      </c>
      <c r="H553" s="17">
        <f>G553*D553*F553</f>
        <v>12576.321841516999</v>
      </c>
      <c r="I553" s="15">
        <v>1.5</v>
      </c>
      <c r="J553" s="278"/>
      <c r="K553" s="15">
        <f t="shared" si="81"/>
        <v>1.5</v>
      </c>
      <c r="L553" s="37">
        <f t="shared" si="79"/>
        <v>9432.2413811377501</v>
      </c>
      <c r="M553" s="37">
        <f t="shared" si="80"/>
        <v>0</v>
      </c>
      <c r="N553" s="37">
        <f t="shared" si="82"/>
        <v>9432.2413811377501</v>
      </c>
      <c r="O553" s="35"/>
      <c r="P553" s="36"/>
      <c r="Q553" s="41">
        <f t="shared" si="78"/>
        <v>0</v>
      </c>
    </row>
    <row r="554" spans="2:17" hidden="1">
      <c r="B554" s="21" t="s">
        <v>102</v>
      </c>
      <c r="C554" s="48" t="s">
        <v>413</v>
      </c>
      <c r="D554" s="14">
        <v>2</v>
      </c>
      <c r="E554" s="14" t="s">
        <v>181</v>
      </c>
      <c r="F554" s="24">
        <v>0.2</v>
      </c>
      <c r="G554" s="26">
        <v>8983.0870296550002</v>
      </c>
      <c r="H554" s="17">
        <f>G554*D554*F554</f>
        <v>3593.2348118620002</v>
      </c>
      <c r="I554" s="15">
        <v>0</v>
      </c>
      <c r="J554" s="278"/>
      <c r="K554" s="15">
        <f t="shared" si="81"/>
        <v>0</v>
      </c>
      <c r="L554" s="37">
        <f t="shared" si="79"/>
        <v>0</v>
      </c>
      <c r="M554" s="37">
        <f t="shared" si="80"/>
        <v>0</v>
      </c>
      <c r="N554" s="37">
        <f t="shared" si="82"/>
        <v>0</v>
      </c>
      <c r="O554" s="35"/>
      <c r="P554" s="36"/>
      <c r="Q554" s="41">
        <f t="shared" si="78"/>
        <v>0</v>
      </c>
    </row>
    <row r="555" spans="2:17" hidden="1">
      <c r="B555" s="290" t="s">
        <v>478</v>
      </c>
      <c r="C555" s="75" t="s">
        <v>479</v>
      </c>
      <c r="D555" s="14"/>
      <c r="E555" s="14"/>
      <c r="F555" s="24"/>
      <c r="G555" s="26"/>
      <c r="H555" s="17"/>
      <c r="I555" s="15">
        <v>0</v>
      </c>
      <c r="J555" s="278"/>
      <c r="K555" s="15">
        <f t="shared" si="81"/>
        <v>0</v>
      </c>
      <c r="L555" s="37">
        <f t="shared" si="79"/>
        <v>0</v>
      </c>
      <c r="M555" s="37">
        <f t="shared" si="80"/>
        <v>0</v>
      </c>
      <c r="N555" s="37">
        <f t="shared" si="82"/>
        <v>0</v>
      </c>
      <c r="O555" s="35"/>
      <c r="P555" s="36"/>
      <c r="Q555" s="41">
        <f t="shared" si="78"/>
        <v>0</v>
      </c>
    </row>
    <row r="556" spans="2:17" hidden="1">
      <c r="B556" s="21" t="s">
        <v>99</v>
      </c>
      <c r="C556" s="48" t="s">
        <v>411</v>
      </c>
      <c r="D556" s="14">
        <v>53</v>
      </c>
      <c r="E556" s="14" t="s">
        <v>181</v>
      </c>
      <c r="F556" s="24">
        <v>0.7</v>
      </c>
      <c r="G556" s="26">
        <v>10576.5402969892</v>
      </c>
      <c r="H556" s="17">
        <f>G556*D556*F556</f>
        <v>392389.64501829934</v>
      </c>
      <c r="I556" s="15">
        <v>33</v>
      </c>
      <c r="J556" s="278"/>
      <c r="K556" s="15">
        <f t="shared" si="81"/>
        <v>33</v>
      </c>
      <c r="L556" s="37">
        <f t="shared" si="79"/>
        <v>244318.08086045051</v>
      </c>
      <c r="M556" s="37">
        <f t="shared" si="80"/>
        <v>0</v>
      </c>
      <c r="N556" s="37">
        <f t="shared" si="82"/>
        <v>244318.08086045051</v>
      </c>
      <c r="O556" s="35"/>
      <c r="P556" s="36"/>
      <c r="Q556" s="41">
        <f t="shared" si="78"/>
        <v>0</v>
      </c>
    </row>
    <row r="557" spans="2:17" hidden="1">
      <c r="B557" s="21" t="s">
        <v>102</v>
      </c>
      <c r="C557" s="48" t="s">
        <v>413</v>
      </c>
      <c r="D557" s="14">
        <v>53</v>
      </c>
      <c r="E557" s="14" t="s">
        <v>181</v>
      </c>
      <c r="F557" s="24">
        <v>0.2</v>
      </c>
      <c r="G557" s="26">
        <v>10576.5402969892</v>
      </c>
      <c r="H557" s="17">
        <f>G557*D557*F557</f>
        <v>112111.32714808553</v>
      </c>
      <c r="I557" s="15">
        <v>0</v>
      </c>
      <c r="J557" s="278"/>
      <c r="K557" s="15">
        <f t="shared" si="81"/>
        <v>0</v>
      </c>
      <c r="L557" s="37">
        <f t="shared" si="79"/>
        <v>0</v>
      </c>
      <c r="M557" s="37">
        <f t="shared" si="80"/>
        <v>0</v>
      </c>
      <c r="N557" s="37">
        <f t="shared" si="82"/>
        <v>0</v>
      </c>
      <c r="O557" s="35"/>
      <c r="P557" s="36"/>
      <c r="Q557" s="41">
        <f t="shared" si="78"/>
        <v>0</v>
      </c>
    </row>
    <row r="558" spans="2:17" hidden="1">
      <c r="B558" s="290" t="s">
        <v>480</v>
      </c>
      <c r="C558" s="75" t="s">
        <v>481</v>
      </c>
      <c r="D558" s="14"/>
      <c r="E558" s="14"/>
      <c r="F558" s="15"/>
      <c r="G558" s="26"/>
      <c r="H558" s="17"/>
      <c r="I558" s="15">
        <v>0</v>
      </c>
      <c r="J558" s="278"/>
      <c r="K558" s="15">
        <f t="shared" si="81"/>
        <v>0</v>
      </c>
      <c r="L558" s="37">
        <f t="shared" si="79"/>
        <v>0</v>
      </c>
      <c r="M558" s="37">
        <f t="shared" si="80"/>
        <v>0</v>
      </c>
      <c r="N558" s="37">
        <f t="shared" si="82"/>
        <v>0</v>
      </c>
      <c r="O558" s="35"/>
      <c r="P558" s="36"/>
      <c r="Q558" s="41">
        <f t="shared" si="78"/>
        <v>0</v>
      </c>
    </row>
    <row r="559" spans="2:17" hidden="1">
      <c r="B559" s="21" t="s">
        <v>99</v>
      </c>
      <c r="C559" s="48" t="s">
        <v>411</v>
      </c>
      <c r="D559" s="14">
        <v>6</v>
      </c>
      <c r="E559" s="14" t="s">
        <v>181</v>
      </c>
      <c r="F559" s="24">
        <v>0.7</v>
      </c>
      <c r="G559" s="26">
        <v>9787.44868414333</v>
      </c>
      <c r="H559" s="17">
        <f>G559*D559*F559</f>
        <v>41107.284473401982</v>
      </c>
      <c r="I559" s="15">
        <v>5.4984999999999999</v>
      </c>
      <c r="J559" s="278"/>
      <c r="K559" s="15">
        <f t="shared" si="81"/>
        <v>5.4984999999999999</v>
      </c>
      <c r="L559" s="37">
        <f t="shared" si="79"/>
        <v>37671.400612833466</v>
      </c>
      <c r="M559" s="37">
        <f t="shared" si="80"/>
        <v>0</v>
      </c>
      <c r="N559" s="37">
        <f t="shared" si="82"/>
        <v>37671.400612833466</v>
      </c>
      <c r="O559" s="35"/>
      <c r="P559" s="36"/>
      <c r="Q559" s="41">
        <f t="shared" si="78"/>
        <v>0</v>
      </c>
    </row>
    <row r="560" spans="2:17" hidden="1">
      <c r="B560" s="21" t="s">
        <v>102</v>
      </c>
      <c r="C560" s="48" t="s">
        <v>413</v>
      </c>
      <c r="D560" s="14">
        <v>6</v>
      </c>
      <c r="E560" s="14" t="s">
        <v>181</v>
      </c>
      <c r="F560" s="24">
        <v>0.2</v>
      </c>
      <c r="G560" s="26">
        <v>9787.44868414333</v>
      </c>
      <c r="H560" s="17">
        <f>G560*D560*F560</f>
        <v>11744.938420971996</v>
      </c>
      <c r="I560" s="15">
        <v>0</v>
      </c>
      <c r="J560" s="278"/>
      <c r="K560" s="15">
        <f t="shared" si="81"/>
        <v>0</v>
      </c>
      <c r="L560" s="37">
        <f t="shared" si="79"/>
        <v>0</v>
      </c>
      <c r="M560" s="37">
        <f t="shared" si="80"/>
        <v>0</v>
      </c>
      <c r="N560" s="37">
        <f t="shared" si="82"/>
        <v>0</v>
      </c>
      <c r="O560" s="35"/>
      <c r="P560" s="36"/>
      <c r="Q560" s="41">
        <f t="shared" si="78"/>
        <v>0</v>
      </c>
    </row>
    <row r="561" spans="2:17" hidden="1">
      <c r="B561" s="290" t="s">
        <v>482</v>
      </c>
      <c r="C561" s="75" t="s">
        <v>483</v>
      </c>
      <c r="D561" s="14"/>
      <c r="E561" s="14"/>
      <c r="F561" s="24"/>
      <c r="G561" s="26"/>
      <c r="H561" s="17"/>
      <c r="I561" s="15">
        <v>0</v>
      </c>
      <c r="J561" s="278"/>
      <c r="K561" s="15">
        <f t="shared" si="81"/>
        <v>0</v>
      </c>
      <c r="L561" s="37">
        <f t="shared" si="79"/>
        <v>0</v>
      </c>
      <c r="M561" s="37">
        <f t="shared" si="80"/>
        <v>0</v>
      </c>
      <c r="N561" s="37">
        <f t="shared" si="82"/>
        <v>0</v>
      </c>
      <c r="O561" s="35"/>
      <c r="P561" s="36"/>
      <c r="Q561" s="41">
        <f t="shared" si="78"/>
        <v>0</v>
      </c>
    </row>
    <row r="562" spans="2:17" hidden="1">
      <c r="B562" s="21" t="s">
        <v>99</v>
      </c>
      <c r="C562" s="48" t="s">
        <v>411</v>
      </c>
      <c r="D562" s="14">
        <v>84</v>
      </c>
      <c r="E562" s="14" t="s">
        <v>212</v>
      </c>
      <c r="F562" s="24">
        <v>0.7</v>
      </c>
      <c r="G562" s="26">
        <v>341.809133450714</v>
      </c>
      <c r="H562" s="17">
        <f>G562*D562*F562</f>
        <v>20098.377046901984</v>
      </c>
      <c r="I562" s="15">
        <v>0</v>
      </c>
      <c r="J562" s="278"/>
      <c r="K562" s="15">
        <f t="shared" si="81"/>
        <v>0</v>
      </c>
      <c r="L562" s="37">
        <f t="shared" si="79"/>
        <v>0</v>
      </c>
      <c r="M562" s="37">
        <f t="shared" si="80"/>
        <v>0</v>
      </c>
      <c r="N562" s="37">
        <f t="shared" si="82"/>
        <v>0</v>
      </c>
      <c r="O562" s="35"/>
      <c r="P562" s="36"/>
      <c r="Q562" s="41">
        <f t="shared" si="78"/>
        <v>0</v>
      </c>
    </row>
    <row r="563" spans="2:17" hidden="1">
      <c r="B563" s="21" t="s">
        <v>102</v>
      </c>
      <c r="C563" s="48" t="s">
        <v>413</v>
      </c>
      <c r="D563" s="14">
        <v>84</v>
      </c>
      <c r="E563" s="14" t="s">
        <v>212</v>
      </c>
      <c r="F563" s="24">
        <v>0.2</v>
      </c>
      <c r="G563" s="26">
        <v>341.809133450714</v>
      </c>
      <c r="H563" s="17">
        <f>G563*D563*F563</f>
        <v>5742.3934419719953</v>
      </c>
      <c r="I563" s="15">
        <v>0</v>
      </c>
      <c r="J563" s="278"/>
      <c r="K563" s="15">
        <f t="shared" si="81"/>
        <v>0</v>
      </c>
      <c r="L563" s="37">
        <f t="shared" si="79"/>
        <v>0</v>
      </c>
      <c r="M563" s="37">
        <f t="shared" si="80"/>
        <v>0</v>
      </c>
      <c r="N563" s="37">
        <f t="shared" si="82"/>
        <v>0</v>
      </c>
      <c r="O563" s="35"/>
      <c r="P563" s="36"/>
      <c r="Q563" s="41">
        <f t="shared" si="78"/>
        <v>0</v>
      </c>
    </row>
    <row r="564" spans="2:17" hidden="1">
      <c r="B564" s="290" t="s">
        <v>484</v>
      </c>
      <c r="C564" s="75" t="s">
        <v>485</v>
      </c>
      <c r="D564" s="14"/>
      <c r="E564" s="14"/>
      <c r="F564" s="24"/>
      <c r="G564" s="26"/>
      <c r="H564" s="17"/>
      <c r="I564" s="15">
        <v>0</v>
      </c>
      <c r="J564" s="278"/>
      <c r="K564" s="15">
        <f t="shared" si="81"/>
        <v>0</v>
      </c>
      <c r="L564" s="37">
        <f t="shared" si="79"/>
        <v>0</v>
      </c>
      <c r="M564" s="37">
        <f t="shared" si="80"/>
        <v>0</v>
      </c>
      <c r="N564" s="37">
        <f t="shared" si="82"/>
        <v>0</v>
      </c>
      <c r="O564" s="35"/>
      <c r="P564" s="36"/>
      <c r="Q564" s="41">
        <f t="shared" si="78"/>
        <v>0</v>
      </c>
    </row>
    <row r="565" spans="2:17" hidden="1">
      <c r="B565" s="21" t="s">
        <v>99</v>
      </c>
      <c r="C565" s="48" t="s">
        <v>411</v>
      </c>
      <c r="D565" s="14">
        <v>84</v>
      </c>
      <c r="E565" s="14" t="s">
        <v>212</v>
      </c>
      <c r="F565" s="24">
        <v>0.7</v>
      </c>
      <c r="G565" s="26">
        <v>341.86806860023802</v>
      </c>
      <c r="H565" s="17">
        <f>G565*D565*F565</f>
        <v>20101.842433693993</v>
      </c>
      <c r="I565" s="15">
        <v>0</v>
      </c>
      <c r="J565" s="278"/>
      <c r="K565" s="15">
        <f t="shared" si="81"/>
        <v>0</v>
      </c>
      <c r="L565" s="37">
        <f t="shared" si="79"/>
        <v>0</v>
      </c>
      <c r="M565" s="37">
        <f t="shared" si="80"/>
        <v>0</v>
      </c>
      <c r="N565" s="37">
        <f t="shared" si="82"/>
        <v>0</v>
      </c>
      <c r="O565" s="35"/>
      <c r="P565" s="36"/>
      <c r="Q565" s="41">
        <f t="shared" si="78"/>
        <v>0</v>
      </c>
    </row>
    <row r="566" spans="2:17" hidden="1">
      <c r="B566" s="21" t="s">
        <v>102</v>
      </c>
      <c r="C566" s="48" t="s">
        <v>413</v>
      </c>
      <c r="D566" s="14">
        <v>84</v>
      </c>
      <c r="E566" s="14" t="s">
        <v>212</v>
      </c>
      <c r="F566" s="24">
        <v>0.2</v>
      </c>
      <c r="G566" s="26">
        <v>341.86806860023802</v>
      </c>
      <c r="H566" s="17">
        <f>G566*D566*F566</f>
        <v>5743.3835524839997</v>
      </c>
      <c r="I566" s="15">
        <v>0</v>
      </c>
      <c r="J566" s="278"/>
      <c r="K566" s="15">
        <f t="shared" si="81"/>
        <v>0</v>
      </c>
      <c r="L566" s="37">
        <f t="shared" si="79"/>
        <v>0</v>
      </c>
      <c r="M566" s="37">
        <f t="shared" si="80"/>
        <v>0</v>
      </c>
      <c r="N566" s="37">
        <f t="shared" si="82"/>
        <v>0</v>
      </c>
      <c r="O566" s="35"/>
      <c r="P566" s="36"/>
      <c r="Q566" s="41">
        <f t="shared" si="78"/>
        <v>0</v>
      </c>
    </row>
    <row r="567" spans="2:17" hidden="1">
      <c r="B567" s="290" t="s">
        <v>486</v>
      </c>
      <c r="C567" s="75" t="s">
        <v>487</v>
      </c>
      <c r="D567" s="14"/>
      <c r="E567" s="14"/>
      <c r="F567" s="15"/>
      <c r="G567" s="26"/>
      <c r="H567" s="17"/>
      <c r="I567" s="15">
        <v>0</v>
      </c>
      <c r="J567" s="278"/>
      <c r="K567" s="15">
        <f t="shared" si="81"/>
        <v>0</v>
      </c>
      <c r="L567" s="37">
        <f t="shared" si="79"/>
        <v>0</v>
      </c>
      <c r="M567" s="37">
        <f t="shared" si="80"/>
        <v>0</v>
      </c>
      <c r="N567" s="37">
        <f t="shared" si="82"/>
        <v>0</v>
      </c>
      <c r="O567" s="35"/>
      <c r="P567" s="36"/>
      <c r="Q567" s="41">
        <f t="shared" si="78"/>
        <v>0</v>
      </c>
    </row>
    <row r="568" spans="2:17" hidden="1">
      <c r="B568" s="21" t="s">
        <v>99</v>
      </c>
      <c r="C568" s="48" t="s">
        <v>411</v>
      </c>
      <c r="D568" s="14">
        <v>112</v>
      </c>
      <c r="E568" s="14" t="s">
        <v>212</v>
      </c>
      <c r="F568" s="24">
        <v>0.7</v>
      </c>
      <c r="G568" s="26">
        <v>454.24082323133899</v>
      </c>
      <c r="H568" s="17">
        <f>G568*D568*F568</f>
        <v>35612.480541336976</v>
      </c>
      <c r="I568" s="15">
        <v>0</v>
      </c>
      <c r="J568" s="278"/>
      <c r="K568" s="15">
        <f t="shared" si="81"/>
        <v>0</v>
      </c>
      <c r="L568" s="37">
        <f t="shared" si="79"/>
        <v>0</v>
      </c>
      <c r="M568" s="37">
        <f t="shared" si="80"/>
        <v>0</v>
      </c>
      <c r="N568" s="37">
        <f t="shared" si="82"/>
        <v>0</v>
      </c>
      <c r="O568" s="35"/>
      <c r="P568" s="36"/>
      <c r="Q568" s="41">
        <f t="shared" si="78"/>
        <v>0</v>
      </c>
    </row>
    <row r="569" spans="2:17" hidden="1">
      <c r="B569" s="21" t="s">
        <v>102</v>
      </c>
      <c r="C569" s="48" t="s">
        <v>413</v>
      </c>
      <c r="D569" s="14">
        <v>112</v>
      </c>
      <c r="E569" s="14" t="s">
        <v>212</v>
      </c>
      <c r="F569" s="24">
        <v>0.2</v>
      </c>
      <c r="G569" s="26">
        <v>454.24082323133899</v>
      </c>
      <c r="H569" s="17">
        <f>G569*D569*F569</f>
        <v>10174.994440381994</v>
      </c>
      <c r="I569" s="15">
        <v>0</v>
      </c>
      <c r="J569" s="278"/>
      <c r="K569" s="15">
        <f t="shared" si="81"/>
        <v>0</v>
      </c>
      <c r="L569" s="37">
        <f t="shared" si="79"/>
        <v>0</v>
      </c>
      <c r="M569" s="37">
        <f t="shared" si="80"/>
        <v>0</v>
      </c>
      <c r="N569" s="37">
        <f t="shared" si="82"/>
        <v>0</v>
      </c>
      <c r="O569" s="35"/>
      <c r="P569" s="36"/>
      <c r="Q569" s="41">
        <f t="shared" si="78"/>
        <v>0</v>
      </c>
    </row>
    <row r="570" spans="2:17" hidden="1">
      <c r="B570" s="290" t="s">
        <v>488</v>
      </c>
      <c r="C570" s="78" t="s">
        <v>489</v>
      </c>
      <c r="D570" s="14"/>
      <c r="E570" s="14"/>
      <c r="F570" s="15"/>
      <c r="G570" s="26"/>
      <c r="H570" s="17"/>
      <c r="I570" s="15">
        <v>0</v>
      </c>
      <c r="J570" s="278"/>
      <c r="K570" s="15">
        <f t="shared" si="81"/>
        <v>0</v>
      </c>
      <c r="L570" s="37">
        <f t="shared" si="79"/>
        <v>0</v>
      </c>
      <c r="M570" s="37">
        <f t="shared" si="80"/>
        <v>0</v>
      </c>
      <c r="N570" s="37">
        <f t="shared" si="82"/>
        <v>0</v>
      </c>
      <c r="O570" s="35"/>
      <c r="P570" s="36"/>
      <c r="Q570" s="41">
        <f t="shared" si="78"/>
        <v>0</v>
      </c>
    </row>
    <row r="571" spans="2:17" hidden="1">
      <c r="B571" s="21" t="s">
        <v>99</v>
      </c>
      <c r="C571" s="48" t="s">
        <v>411</v>
      </c>
      <c r="D571" s="14">
        <v>10</v>
      </c>
      <c r="E571" s="14" t="s">
        <v>212</v>
      </c>
      <c r="F571" s="24">
        <v>0.7</v>
      </c>
      <c r="G571" s="26">
        <v>5048.8210283159997</v>
      </c>
      <c r="H571" s="17">
        <f>G571*D571*F571</f>
        <v>35341.747198211997</v>
      </c>
      <c r="I571" s="15">
        <v>0</v>
      </c>
      <c r="J571" s="278"/>
      <c r="K571" s="15">
        <f t="shared" si="81"/>
        <v>0</v>
      </c>
      <c r="L571" s="37">
        <f t="shared" si="79"/>
        <v>0</v>
      </c>
      <c r="M571" s="37">
        <f t="shared" si="80"/>
        <v>0</v>
      </c>
      <c r="N571" s="37">
        <f t="shared" si="82"/>
        <v>0</v>
      </c>
      <c r="O571" s="35"/>
      <c r="P571" s="36"/>
      <c r="Q571" s="41">
        <f t="shared" si="78"/>
        <v>0</v>
      </c>
    </row>
    <row r="572" spans="2:17" hidden="1">
      <c r="B572" s="21" t="s">
        <v>102</v>
      </c>
      <c r="C572" s="48" t="s">
        <v>413</v>
      </c>
      <c r="D572" s="14">
        <v>10</v>
      </c>
      <c r="E572" s="14" t="s">
        <v>212</v>
      </c>
      <c r="F572" s="24">
        <v>0.2</v>
      </c>
      <c r="G572" s="26">
        <v>5048.8210283159997</v>
      </c>
      <c r="H572" s="17">
        <f>G572*D572*F572</f>
        <v>10097.642056632001</v>
      </c>
      <c r="I572" s="15">
        <v>0</v>
      </c>
      <c r="J572" s="278"/>
      <c r="K572" s="15">
        <f t="shared" si="81"/>
        <v>0</v>
      </c>
      <c r="L572" s="37">
        <f t="shared" si="79"/>
        <v>0</v>
      </c>
      <c r="M572" s="37">
        <f t="shared" si="80"/>
        <v>0</v>
      </c>
      <c r="N572" s="37">
        <f t="shared" si="82"/>
        <v>0</v>
      </c>
      <c r="O572" s="35"/>
      <c r="P572" s="36"/>
      <c r="Q572" s="41">
        <f t="shared" si="78"/>
        <v>0</v>
      </c>
    </row>
    <row r="573" spans="2:17" hidden="1">
      <c r="B573" s="21"/>
      <c r="C573" s="79"/>
      <c r="D573" s="14"/>
      <c r="E573" s="14"/>
      <c r="F573" s="24"/>
      <c r="G573" s="26"/>
      <c r="H573" s="17"/>
      <c r="I573" s="15">
        <v>0</v>
      </c>
      <c r="J573" s="278"/>
      <c r="K573" s="15">
        <f t="shared" si="81"/>
        <v>0</v>
      </c>
      <c r="L573" s="37">
        <f t="shared" si="79"/>
        <v>0</v>
      </c>
      <c r="M573" s="37">
        <f t="shared" si="80"/>
        <v>0</v>
      </c>
      <c r="N573" s="37">
        <f t="shared" si="82"/>
        <v>0</v>
      </c>
      <c r="O573" s="35"/>
      <c r="P573" s="36"/>
      <c r="Q573" s="41">
        <f t="shared" si="78"/>
        <v>0</v>
      </c>
    </row>
    <row r="574" spans="2:17" hidden="1">
      <c r="B574" s="12" t="s">
        <v>490</v>
      </c>
      <c r="C574" s="80" t="s">
        <v>491</v>
      </c>
      <c r="D574" s="72"/>
      <c r="E574" s="14"/>
      <c r="F574" s="24"/>
      <c r="G574" s="26"/>
      <c r="H574" s="17"/>
      <c r="I574" s="15">
        <v>0</v>
      </c>
      <c r="J574" s="278"/>
      <c r="K574" s="15">
        <f t="shared" si="81"/>
        <v>0</v>
      </c>
      <c r="L574" s="37">
        <f t="shared" si="79"/>
        <v>0</v>
      </c>
      <c r="M574" s="37">
        <f t="shared" si="80"/>
        <v>0</v>
      </c>
      <c r="N574" s="37">
        <f t="shared" si="82"/>
        <v>0</v>
      </c>
      <c r="O574" s="35"/>
      <c r="P574" s="36"/>
      <c r="Q574" s="41">
        <f t="shared" si="78"/>
        <v>0</v>
      </c>
    </row>
    <row r="575" spans="2:17" hidden="1">
      <c r="B575" s="12" t="s">
        <v>492</v>
      </c>
      <c r="C575" s="76" t="s">
        <v>493</v>
      </c>
      <c r="D575" s="36"/>
      <c r="E575" s="36"/>
      <c r="F575" s="36"/>
      <c r="G575" s="49"/>
      <c r="H575" s="49"/>
      <c r="I575" s="15">
        <v>0</v>
      </c>
      <c r="J575" s="34"/>
      <c r="K575" s="15">
        <f t="shared" si="81"/>
        <v>0</v>
      </c>
      <c r="L575" s="37">
        <f t="shared" si="79"/>
        <v>0</v>
      </c>
      <c r="M575" s="37">
        <f t="shared" si="80"/>
        <v>0</v>
      </c>
      <c r="N575" s="37">
        <f t="shared" si="82"/>
        <v>0</v>
      </c>
      <c r="O575" s="35"/>
      <c r="P575" s="36"/>
      <c r="Q575" s="41">
        <f t="shared" si="78"/>
        <v>0</v>
      </c>
    </row>
    <row r="576" spans="2:17" hidden="1">
      <c r="B576" s="290" t="s">
        <v>494</v>
      </c>
      <c r="C576" s="75" t="s">
        <v>495</v>
      </c>
      <c r="D576" s="36"/>
      <c r="E576" s="36"/>
      <c r="F576" s="36"/>
      <c r="G576" s="49"/>
      <c r="H576" s="49"/>
      <c r="I576" s="15">
        <v>0</v>
      </c>
      <c r="J576" s="34"/>
      <c r="K576" s="15">
        <f t="shared" si="81"/>
        <v>0</v>
      </c>
      <c r="L576" s="37">
        <f t="shared" si="79"/>
        <v>0</v>
      </c>
      <c r="M576" s="37">
        <f t="shared" si="80"/>
        <v>0</v>
      </c>
      <c r="N576" s="37">
        <f t="shared" si="82"/>
        <v>0</v>
      </c>
      <c r="O576" s="35"/>
      <c r="P576" s="36"/>
      <c r="Q576" s="41">
        <f t="shared" si="78"/>
        <v>0</v>
      </c>
    </row>
    <row r="577" spans="2:17" hidden="1">
      <c r="B577" s="21" t="s">
        <v>99</v>
      </c>
      <c r="C577" s="77" t="s">
        <v>496</v>
      </c>
      <c r="D577" s="72">
        <v>32000</v>
      </c>
      <c r="E577" s="14" t="s">
        <v>101</v>
      </c>
      <c r="F577" s="24">
        <v>0.55000000000000004</v>
      </c>
      <c r="G577" s="26">
        <v>31.7270857760513</v>
      </c>
      <c r="H577" s="17">
        <f>G577*D577*F577</f>
        <v>558396.70965850295</v>
      </c>
      <c r="I577" s="15">
        <v>0</v>
      </c>
      <c r="J577" s="278"/>
      <c r="K577" s="15">
        <f t="shared" si="81"/>
        <v>0</v>
      </c>
      <c r="L577" s="37">
        <f t="shared" si="79"/>
        <v>0</v>
      </c>
      <c r="M577" s="37">
        <f t="shared" si="80"/>
        <v>0</v>
      </c>
      <c r="N577" s="37">
        <f t="shared" si="82"/>
        <v>0</v>
      </c>
      <c r="O577" s="35"/>
      <c r="P577" s="36"/>
      <c r="Q577" s="41">
        <f t="shared" si="78"/>
        <v>0</v>
      </c>
    </row>
    <row r="578" spans="2:17" hidden="1">
      <c r="B578" s="21" t="s">
        <v>102</v>
      </c>
      <c r="C578" s="77" t="s">
        <v>497</v>
      </c>
      <c r="D578" s="72">
        <v>32000</v>
      </c>
      <c r="E578" s="14" t="s">
        <v>101</v>
      </c>
      <c r="F578" s="24">
        <v>0.1</v>
      </c>
      <c r="G578" s="26">
        <v>31.7270857760513</v>
      </c>
      <c r="H578" s="17">
        <f>G578*D578*F578</f>
        <v>101526.67448336416</v>
      </c>
      <c r="I578" s="15">
        <v>0</v>
      </c>
      <c r="J578" s="278"/>
      <c r="K578" s="15">
        <f t="shared" si="81"/>
        <v>0</v>
      </c>
      <c r="L578" s="37">
        <f t="shared" si="79"/>
        <v>0</v>
      </c>
      <c r="M578" s="37">
        <f t="shared" si="80"/>
        <v>0</v>
      </c>
      <c r="N578" s="37">
        <f t="shared" si="82"/>
        <v>0</v>
      </c>
      <c r="O578" s="35"/>
      <c r="P578" s="36"/>
      <c r="Q578" s="41">
        <f t="shared" si="78"/>
        <v>0</v>
      </c>
    </row>
    <row r="579" spans="2:17" hidden="1">
      <c r="B579" s="21" t="s">
        <v>104</v>
      </c>
      <c r="C579" s="77" t="s">
        <v>498</v>
      </c>
      <c r="D579" s="72">
        <v>32000</v>
      </c>
      <c r="E579" s="14" t="s">
        <v>101</v>
      </c>
      <c r="F579" s="24">
        <v>0.25</v>
      </c>
      <c r="G579" s="26">
        <v>31.7270857760513</v>
      </c>
      <c r="H579" s="17">
        <f>G579*D579*F579</f>
        <v>253816.68620841039</v>
      </c>
      <c r="I579" s="15">
        <v>0</v>
      </c>
      <c r="J579" s="278"/>
      <c r="K579" s="15">
        <f t="shared" si="81"/>
        <v>0</v>
      </c>
      <c r="L579" s="37">
        <f t="shared" si="79"/>
        <v>0</v>
      </c>
      <c r="M579" s="37">
        <f t="shared" si="80"/>
        <v>0</v>
      </c>
      <c r="N579" s="37">
        <f t="shared" si="82"/>
        <v>0</v>
      </c>
      <c r="O579" s="35"/>
      <c r="P579" s="36"/>
      <c r="Q579" s="41">
        <f t="shared" si="78"/>
        <v>0</v>
      </c>
    </row>
    <row r="580" spans="2:17" hidden="1">
      <c r="B580" s="290" t="s">
        <v>499</v>
      </c>
      <c r="C580" s="75" t="s">
        <v>500</v>
      </c>
      <c r="D580" s="72"/>
      <c r="E580" s="14"/>
      <c r="F580" s="24"/>
      <c r="G580" s="26"/>
      <c r="H580" s="17"/>
      <c r="I580" s="15">
        <v>0</v>
      </c>
      <c r="J580" s="278"/>
      <c r="K580" s="15">
        <f t="shared" si="81"/>
        <v>0</v>
      </c>
      <c r="L580" s="37">
        <f t="shared" si="79"/>
        <v>0</v>
      </c>
      <c r="M580" s="37">
        <f t="shared" si="80"/>
        <v>0</v>
      </c>
      <c r="N580" s="37">
        <f t="shared" si="82"/>
        <v>0</v>
      </c>
      <c r="O580" s="35"/>
      <c r="P580" s="36"/>
      <c r="Q580" s="41">
        <f t="shared" si="78"/>
        <v>0</v>
      </c>
    </row>
    <row r="581" spans="2:17" hidden="1">
      <c r="B581" s="21" t="s">
        <v>99</v>
      </c>
      <c r="C581" s="77" t="s">
        <v>496</v>
      </c>
      <c r="D581" s="72">
        <v>13000</v>
      </c>
      <c r="E581" s="14" t="s">
        <v>101</v>
      </c>
      <c r="F581" s="24">
        <v>0.55000000000000004</v>
      </c>
      <c r="G581" s="26">
        <v>34.6138350863177</v>
      </c>
      <c r="H581" s="17">
        <f>G581*D581*F581</f>
        <v>247488.92086717158</v>
      </c>
      <c r="I581" s="15">
        <v>0</v>
      </c>
      <c r="J581" s="278"/>
      <c r="K581" s="15">
        <f t="shared" si="81"/>
        <v>0</v>
      </c>
      <c r="L581" s="37">
        <f t="shared" si="79"/>
        <v>0</v>
      </c>
      <c r="M581" s="37">
        <f t="shared" si="80"/>
        <v>0</v>
      </c>
      <c r="N581" s="37">
        <f t="shared" si="82"/>
        <v>0</v>
      </c>
      <c r="O581" s="35"/>
      <c r="P581" s="36"/>
      <c r="Q581" s="41">
        <f t="shared" si="78"/>
        <v>0</v>
      </c>
    </row>
    <row r="582" spans="2:17" hidden="1">
      <c r="B582" s="21" t="s">
        <v>102</v>
      </c>
      <c r="C582" s="77" t="s">
        <v>497</v>
      </c>
      <c r="D582" s="72">
        <v>13000</v>
      </c>
      <c r="E582" s="14" t="s">
        <v>101</v>
      </c>
      <c r="F582" s="24">
        <v>0.1</v>
      </c>
      <c r="G582" s="26">
        <v>34.6138350863177</v>
      </c>
      <c r="H582" s="17">
        <f>G582*D582*F582</f>
        <v>44997.985612213015</v>
      </c>
      <c r="I582" s="15">
        <v>0</v>
      </c>
      <c r="J582" s="278"/>
      <c r="K582" s="15">
        <f t="shared" si="81"/>
        <v>0</v>
      </c>
      <c r="L582" s="37">
        <f t="shared" si="79"/>
        <v>0</v>
      </c>
      <c r="M582" s="37">
        <f t="shared" si="80"/>
        <v>0</v>
      </c>
      <c r="N582" s="37">
        <f t="shared" si="82"/>
        <v>0</v>
      </c>
      <c r="O582" s="35"/>
      <c r="P582" s="36"/>
      <c r="Q582" s="41">
        <f t="shared" si="78"/>
        <v>0</v>
      </c>
    </row>
    <row r="583" spans="2:17" hidden="1">
      <c r="B583" s="21" t="s">
        <v>104</v>
      </c>
      <c r="C583" s="77" t="s">
        <v>498</v>
      </c>
      <c r="D583" s="72">
        <v>13000</v>
      </c>
      <c r="E583" s="14" t="s">
        <v>101</v>
      </c>
      <c r="F583" s="24">
        <v>0.25</v>
      </c>
      <c r="G583" s="26">
        <v>34.6138350863177</v>
      </c>
      <c r="H583" s="17">
        <f>G583*D583*F583</f>
        <v>112494.96403053253</v>
      </c>
      <c r="I583" s="15">
        <v>0</v>
      </c>
      <c r="J583" s="278"/>
      <c r="K583" s="15">
        <f t="shared" si="81"/>
        <v>0</v>
      </c>
      <c r="L583" s="37">
        <f t="shared" si="79"/>
        <v>0</v>
      </c>
      <c r="M583" s="37">
        <f t="shared" si="80"/>
        <v>0</v>
      </c>
      <c r="N583" s="37">
        <f t="shared" si="82"/>
        <v>0</v>
      </c>
      <c r="O583" s="35"/>
      <c r="P583" s="36"/>
      <c r="Q583" s="41">
        <f t="shared" si="78"/>
        <v>0</v>
      </c>
    </row>
    <row r="584" spans="2:17" hidden="1">
      <c r="B584" s="290" t="s">
        <v>501</v>
      </c>
      <c r="C584" s="75" t="s">
        <v>502</v>
      </c>
      <c r="D584" s="72"/>
      <c r="E584" s="14"/>
      <c r="F584" s="15"/>
      <c r="G584" s="26"/>
      <c r="H584" s="17"/>
      <c r="I584" s="15">
        <v>0</v>
      </c>
      <c r="J584" s="278"/>
      <c r="K584" s="15">
        <f t="shared" si="81"/>
        <v>0</v>
      </c>
      <c r="L584" s="37">
        <f t="shared" si="79"/>
        <v>0</v>
      </c>
      <c r="M584" s="37">
        <f t="shared" si="80"/>
        <v>0</v>
      </c>
      <c r="N584" s="37">
        <f t="shared" si="82"/>
        <v>0</v>
      </c>
      <c r="O584" s="35"/>
      <c r="P584" s="36"/>
      <c r="Q584" s="41">
        <f t="shared" si="78"/>
        <v>0</v>
      </c>
    </row>
    <row r="585" spans="2:17" hidden="1">
      <c r="B585" s="21" t="s">
        <v>99</v>
      </c>
      <c r="C585" s="77" t="s">
        <v>496</v>
      </c>
      <c r="D585" s="72">
        <v>5000</v>
      </c>
      <c r="E585" s="14" t="s">
        <v>101</v>
      </c>
      <c r="F585" s="24">
        <v>0.55000000000000004</v>
      </c>
      <c r="G585" s="26">
        <v>43.267334319143998</v>
      </c>
      <c r="H585" s="17">
        <f>G585*D585*F585</f>
        <v>118985.169377646</v>
      </c>
      <c r="I585" s="15">
        <v>0</v>
      </c>
      <c r="J585" s="278"/>
      <c r="K585" s="15">
        <f t="shared" si="81"/>
        <v>0</v>
      </c>
      <c r="L585" s="37">
        <f t="shared" si="79"/>
        <v>0</v>
      </c>
      <c r="M585" s="37">
        <f t="shared" si="80"/>
        <v>0</v>
      </c>
      <c r="N585" s="37">
        <f t="shared" si="82"/>
        <v>0</v>
      </c>
      <c r="O585" s="35"/>
      <c r="P585" s="36"/>
      <c r="Q585" s="41">
        <f t="shared" si="78"/>
        <v>0</v>
      </c>
    </row>
    <row r="586" spans="2:17" hidden="1">
      <c r="B586" s="21" t="s">
        <v>102</v>
      </c>
      <c r="C586" s="77" t="s">
        <v>497</v>
      </c>
      <c r="D586" s="72">
        <v>5000</v>
      </c>
      <c r="E586" s="14" t="s">
        <v>101</v>
      </c>
      <c r="F586" s="24">
        <v>0.1</v>
      </c>
      <c r="G586" s="26">
        <v>43.267334319143998</v>
      </c>
      <c r="H586" s="17">
        <f>G586*D586*F586</f>
        <v>21633.667159572</v>
      </c>
      <c r="I586" s="15">
        <v>0</v>
      </c>
      <c r="J586" s="278"/>
      <c r="K586" s="15">
        <f t="shared" si="81"/>
        <v>0</v>
      </c>
      <c r="L586" s="37">
        <f t="shared" si="79"/>
        <v>0</v>
      </c>
      <c r="M586" s="37">
        <f t="shared" si="80"/>
        <v>0</v>
      </c>
      <c r="N586" s="37">
        <f t="shared" si="82"/>
        <v>0</v>
      </c>
      <c r="O586" s="35"/>
      <c r="P586" s="36"/>
      <c r="Q586" s="41">
        <f t="shared" ref="Q586:Q649" si="83">SUM(S586:AL586)</f>
        <v>0</v>
      </c>
    </row>
    <row r="587" spans="2:17" hidden="1">
      <c r="B587" s="21" t="s">
        <v>104</v>
      </c>
      <c r="C587" s="77" t="s">
        <v>498</v>
      </c>
      <c r="D587" s="72">
        <v>5000</v>
      </c>
      <c r="E587" s="14" t="s">
        <v>101</v>
      </c>
      <c r="F587" s="24">
        <v>0.25</v>
      </c>
      <c r="G587" s="26">
        <v>43.267334319143998</v>
      </c>
      <c r="H587" s="17">
        <f>G587*D587*F587</f>
        <v>54084.167898929998</v>
      </c>
      <c r="I587" s="15">
        <v>0</v>
      </c>
      <c r="J587" s="278"/>
      <c r="K587" s="15">
        <f t="shared" si="81"/>
        <v>0</v>
      </c>
      <c r="L587" s="37">
        <f t="shared" ref="L587:L650" si="84">I587*G587*F587</f>
        <v>0</v>
      </c>
      <c r="M587" s="37">
        <f t="shared" ref="M587:M650" si="85">J587*G587*F587</f>
        <v>0</v>
      </c>
      <c r="N587" s="37">
        <f t="shared" si="82"/>
        <v>0</v>
      </c>
      <c r="O587" s="35"/>
      <c r="P587" s="36"/>
      <c r="Q587" s="41">
        <f t="shared" si="83"/>
        <v>0</v>
      </c>
    </row>
    <row r="588" spans="2:17" hidden="1">
      <c r="B588" s="290" t="s">
        <v>503</v>
      </c>
      <c r="C588" s="75" t="s">
        <v>504</v>
      </c>
      <c r="D588" s="14"/>
      <c r="E588" s="14"/>
      <c r="F588" s="24"/>
      <c r="G588" s="26"/>
      <c r="H588" s="17"/>
      <c r="I588" s="15">
        <v>0</v>
      </c>
      <c r="J588" s="278"/>
      <c r="K588" s="15">
        <f t="shared" ref="K588:K651" si="86">J588+I588</f>
        <v>0</v>
      </c>
      <c r="L588" s="37">
        <f t="shared" si="84"/>
        <v>0</v>
      </c>
      <c r="M588" s="37">
        <f t="shared" si="85"/>
        <v>0</v>
      </c>
      <c r="N588" s="37">
        <f t="shared" ref="N588:N651" si="87">L588+M588</f>
        <v>0</v>
      </c>
      <c r="O588" s="35"/>
      <c r="P588" s="36"/>
      <c r="Q588" s="41">
        <f t="shared" si="83"/>
        <v>0</v>
      </c>
    </row>
    <row r="589" spans="2:17" hidden="1">
      <c r="B589" s="290" t="s">
        <v>505</v>
      </c>
      <c r="C589" s="75" t="s">
        <v>506</v>
      </c>
      <c r="D589" s="72"/>
      <c r="E589" s="14"/>
      <c r="F589" s="24"/>
      <c r="G589" s="26"/>
      <c r="H589" s="17"/>
      <c r="I589" s="15">
        <v>0</v>
      </c>
      <c r="J589" s="278"/>
      <c r="K589" s="15">
        <f t="shared" si="86"/>
        <v>0</v>
      </c>
      <c r="L589" s="37">
        <f t="shared" si="84"/>
        <v>0</v>
      </c>
      <c r="M589" s="37">
        <f t="shared" si="85"/>
        <v>0</v>
      </c>
      <c r="N589" s="37">
        <f t="shared" si="87"/>
        <v>0</v>
      </c>
      <c r="O589" s="35"/>
      <c r="P589" s="36"/>
      <c r="Q589" s="41">
        <f t="shared" si="83"/>
        <v>0</v>
      </c>
    </row>
    <row r="590" spans="2:17" hidden="1">
      <c r="B590" s="21" t="s">
        <v>99</v>
      </c>
      <c r="C590" s="77" t="s">
        <v>496</v>
      </c>
      <c r="D590" s="72">
        <v>1500</v>
      </c>
      <c r="E590" s="14" t="s">
        <v>101</v>
      </c>
      <c r="F590" s="24">
        <v>0.55000000000000004</v>
      </c>
      <c r="G590" s="26">
        <v>34.613850953473303</v>
      </c>
      <c r="H590" s="17">
        <f>G590*D590*F590</f>
        <v>28556.427036615478</v>
      </c>
      <c r="I590" s="15">
        <v>0</v>
      </c>
      <c r="J590" s="278"/>
      <c r="K590" s="15">
        <f t="shared" si="86"/>
        <v>0</v>
      </c>
      <c r="L590" s="37">
        <f t="shared" si="84"/>
        <v>0</v>
      </c>
      <c r="M590" s="37">
        <f t="shared" si="85"/>
        <v>0</v>
      </c>
      <c r="N590" s="37">
        <f t="shared" si="87"/>
        <v>0</v>
      </c>
      <c r="O590" s="35"/>
      <c r="P590" s="36"/>
      <c r="Q590" s="41">
        <f t="shared" si="83"/>
        <v>0</v>
      </c>
    </row>
    <row r="591" spans="2:17" hidden="1">
      <c r="B591" s="21" t="s">
        <v>102</v>
      </c>
      <c r="C591" s="77" t="s">
        <v>497</v>
      </c>
      <c r="D591" s="72">
        <v>1500</v>
      </c>
      <c r="E591" s="14" t="s">
        <v>101</v>
      </c>
      <c r="F591" s="24">
        <v>0.1</v>
      </c>
      <c r="G591" s="26">
        <v>34.613850953473303</v>
      </c>
      <c r="H591" s="17">
        <f>G591*D591*F591</f>
        <v>5192.0776430209953</v>
      </c>
      <c r="I591" s="15">
        <v>0</v>
      </c>
      <c r="J591" s="278"/>
      <c r="K591" s="15">
        <f t="shared" si="86"/>
        <v>0</v>
      </c>
      <c r="L591" s="37">
        <f t="shared" si="84"/>
        <v>0</v>
      </c>
      <c r="M591" s="37">
        <f t="shared" si="85"/>
        <v>0</v>
      </c>
      <c r="N591" s="37">
        <f t="shared" si="87"/>
        <v>0</v>
      </c>
      <c r="O591" s="35"/>
      <c r="P591" s="36"/>
      <c r="Q591" s="41">
        <f t="shared" si="83"/>
        <v>0</v>
      </c>
    </row>
    <row r="592" spans="2:17" hidden="1">
      <c r="B592" s="21" t="s">
        <v>104</v>
      </c>
      <c r="C592" s="77" t="s">
        <v>498</v>
      </c>
      <c r="D592" s="72">
        <v>1500</v>
      </c>
      <c r="E592" s="14" t="s">
        <v>101</v>
      </c>
      <c r="F592" s="24">
        <v>0.25</v>
      </c>
      <c r="G592" s="26">
        <v>34.613850953473303</v>
      </c>
      <c r="H592" s="17">
        <f>G592*D592*F592</f>
        <v>12980.194107552488</v>
      </c>
      <c r="I592" s="15">
        <v>0</v>
      </c>
      <c r="J592" s="278"/>
      <c r="K592" s="15">
        <f t="shared" si="86"/>
        <v>0</v>
      </c>
      <c r="L592" s="37">
        <f t="shared" si="84"/>
        <v>0</v>
      </c>
      <c r="M592" s="37">
        <f t="shared" si="85"/>
        <v>0</v>
      </c>
      <c r="N592" s="37">
        <f t="shared" si="87"/>
        <v>0</v>
      </c>
      <c r="O592" s="35"/>
      <c r="P592" s="36"/>
      <c r="Q592" s="41">
        <f t="shared" si="83"/>
        <v>0</v>
      </c>
    </row>
    <row r="593" spans="2:17" hidden="1">
      <c r="B593" s="290" t="s">
        <v>507</v>
      </c>
      <c r="C593" s="75" t="s">
        <v>508</v>
      </c>
      <c r="D593" s="14"/>
      <c r="E593" s="14"/>
      <c r="F593" s="24"/>
      <c r="G593" s="26"/>
      <c r="H593" s="17"/>
      <c r="I593" s="15">
        <v>0</v>
      </c>
      <c r="J593" s="278"/>
      <c r="K593" s="15">
        <f t="shared" si="86"/>
        <v>0</v>
      </c>
      <c r="L593" s="37">
        <f t="shared" si="84"/>
        <v>0</v>
      </c>
      <c r="M593" s="37">
        <f t="shared" si="85"/>
        <v>0</v>
      </c>
      <c r="N593" s="37">
        <f t="shared" si="87"/>
        <v>0</v>
      </c>
      <c r="O593" s="35"/>
      <c r="P593" s="36"/>
      <c r="Q593" s="41">
        <f t="shared" si="83"/>
        <v>0</v>
      </c>
    </row>
    <row r="594" spans="2:17" hidden="1">
      <c r="B594" s="290" t="s">
        <v>509</v>
      </c>
      <c r="C594" s="75" t="s">
        <v>510</v>
      </c>
      <c r="D594" s="72"/>
      <c r="E594" s="14"/>
      <c r="F594" s="24"/>
      <c r="G594" s="26"/>
      <c r="H594" s="17"/>
      <c r="I594" s="15">
        <v>0</v>
      </c>
      <c r="J594" s="278"/>
      <c r="K594" s="15">
        <f t="shared" si="86"/>
        <v>0</v>
      </c>
      <c r="L594" s="37">
        <f t="shared" si="84"/>
        <v>0</v>
      </c>
      <c r="M594" s="37">
        <f t="shared" si="85"/>
        <v>0</v>
      </c>
      <c r="N594" s="37">
        <f t="shared" si="87"/>
        <v>0</v>
      </c>
      <c r="O594" s="35"/>
      <c r="P594" s="36"/>
      <c r="Q594" s="41">
        <f t="shared" si="83"/>
        <v>0</v>
      </c>
    </row>
    <row r="595" spans="2:17" hidden="1">
      <c r="B595" s="21" t="s">
        <v>99</v>
      </c>
      <c r="C595" s="77" t="s">
        <v>496</v>
      </c>
      <c r="D595" s="72">
        <v>8000</v>
      </c>
      <c r="E595" s="14" t="s">
        <v>101</v>
      </c>
      <c r="F595" s="24">
        <v>0.55000000000000004</v>
      </c>
      <c r="G595" s="26">
        <v>12.257258729025001</v>
      </c>
      <c r="H595" s="17">
        <f t="shared" ref="H595:H646" si="88">G595*D595*F595</f>
        <v>53931.938407710011</v>
      </c>
      <c r="I595" s="15">
        <v>0</v>
      </c>
      <c r="J595" s="278"/>
      <c r="K595" s="15">
        <f t="shared" si="86"/>
        <v>0</v>
      </c>
      <c r="L595" s="37">
        <f t="shared" si="84"/>
        <v>0</v>
      </c>
      <c r="M595" s="37">
        <f t="shared" si="85"/>
        <v>0</v>
      </c>
      <c r="N595" s="37">
        <f t="shared" si="87"/>
        <v>0</v>
      </c>
      <c r="O595" s="35"/>
      <c r="P595" s="36"/>
      <c r="Q595" s="41">
        <f t="shared" si="83"/>
        <v>0</v>
      </c>
    </row>
    <row r="596" spans="2:17" hidden="1">
      <c r="B596" s="21" t="s">
        <v>102</v>
      </c>
      <c r="C596" s="77" t="s">
        <v>497</v>
      </c>
      <c r="D596" s="72">
        <v>8000</v>
      </c>
      <c r="E596" s="14" t="s">
        <v>101</v>
      </c>
      <c r="F596" s="24">
        <v>0.1</v>
      </c>
      <c r="G596" s="26">
        <v>12.257258729025001</v>
      </c>
      <c r="H596" s="17">
        <f t="shared" si="88"/>
        <v>9805.8069832200017</v>
      </c>
      <c r="I596" s="15">
        <v>0</v>
      </c>
      <c r="J596" s="278"/>
      <c r="K596" s="15">
        <f t="shared" si="86"/>
        <v>0</v>
      </c>
      <c r="L596" s="37">
        <f t="shared" si="84"/>
        <v>0</v>
      </c>
      <c r="M596" s="37">
        <f t="shared" si="85"/>
        <v>0</v>
      </c>
      <c r="N596" s="37">
        <f t="shared" si="87"/>
        <v>0</v>
      </c>
      <c r="O596" s="35"/>
      <c r="P596" s="36"/>
      <c r="Q596" s="41">
        <f t="shared" si="83"/>
        <v>0</v>
      </c>
    </row>
    <row r="597" spans="2:17" hidden="1">
      <c r="B597" s="21" t="s">
        <v>104</v>
      </c>
      <c r="C597" s="77" t="s">
        <v>498</v>
      </c>
      <c r="D597" s="72">
        <v>8000</v>
      </c>
      <c r="E597" s="14" t="s">
        <v>101</v>
      </c>
      <c r="F597" s="24">
        <v>0.25</v>
      </c>
      <c r="G597" s="26">
        <v>12.257258729025001</v>
      </c>
      <c r="H597" s="17">
        <f t="shared" si="88"/>
        <v>24514.517458050002</v>
      </c>
      <c r="I597" s="15">
        <v>0</v>
      </c>
      <c r="J597" s="278"/>
      <c r="K597" s="15">
        <f t="shared" si="86"/>
        <v>0</v>
      </c>
      <c r="L597" s="37">
        <f t="shared" si="84"/>
        <v>0</v>
      </c>
      <c r="M597" s="37">
        <f t="shared" si="85"/>
        <v>0</v>
      </c>
      <c r="N597" s="37">
        <f t="shared" si="87"/>
        <v>0</v>
      </c>
      <c r="O597" s="35"/>
      <c r="P597" s="36"/>
      <c r="Q597" s="41">
        <f t="shared" si="83"/>
        <v>0</v>
      </c>
    </row>
    <row r="598" spans="2:17" hidden="1">
      <c r="B598" s="290" t="s">
        <v>511</v>
      </c>
      <c r="C598" s="75" t="s">
        <v>512</v>
      </c>
      <c r="D598" s="72"/>
      <c r="E598" s="14"/>
      <c r="F598" s="15"/>
      <c r="G598" s="26"/>
      <c r="H598" s="17"/>
      <c r="I598" s="15">
        <v>0</v>
      </c>
      <c r="J598" s="278"/>
      <c r="K598" s="15">
        <f t="shared" si="86"/>
        <v>0</v>
      </c>
      <c r="L598" s="37">
        <f t="shared" si="84"/>
        <v>0</v>
      </c>
      <c r="M598" s="37">
        <f t="shared" si="85"/>
        <v>0</v>
      </c>
      <c r="N598" s="37">
        <f t="shared" si="87"/>
        <v>0</v>
      </c>
      <c r="O598" s="35"/>
      <c r="P598" s="36"/>
      <c r="Q598" s="41">
        <f t="shared" si="83"/>
        <v>0</v>
      </c>
    </row>
    <row r="599" spans="2:17" hidden="1">
      <c r="B599" s="21" t="s">
        <v>99</v>
      </c>
      <c r="C599" s="77" t="s">
        <v>496</v>
      </c>
      <c r="D599" s="72">
        <v>1000</v>
      </c>
      <c r="E599" s="14" t="s">
        <v>101</v>
      </c>
      <c r="F599" s="24">
        <v>0.55000000000000004</v>
      </c>
      <c r="G599" s="26">
        <v>14.41662787379</v>
      </c>
      <c r="H599" s="17">
        <f t="shared" si="88"/>
        <v>7929.1453305845016</v>
      </c>
      <c r="I599" s="15">
        <v>0</v>
      </c>
      <c r="J599" s="278"/>
      <c r="K599" s="15">
        <f t="shared" si="86"/>
        <v>0</v>
      </c>
      <c r="L599" s="37">
        <f t="shared" si="84"/>
        <v>0</v>
      </c>
      <c r="M599" s="37">
        <f t="shared" si="85"/>
        <v>0</v>
      </c>
      <c r="N599" s="37">
        <f t="shared" si="87"/>
        <v>0</v>
      </c>
      <c r="O599" s="35"/>
      <c r="P599" s="36"/>
      <c r="Q599" s="41">
        <f t="shared" si="83"/>
        <v>0</v>
      </c>
    </row>
    <row r="600" spans="2:17" hidden="1">
      <c r="B600" s="21" t="s">
        <v>102</v>
      </c>
      <c r="C600" s="77" t="s">
        <v>497</v>
      </c>
      <c r="D600" s="72">
        <v>1000</v>
      </c>
      <c r="E600" s="14" t="s">
        <v>101</v>
      </c>
      <c r="F600" s="24">
        <v>0.1</v>
      </c>
      <c r="G600" s="26">
        <v>14.41662787379</v>
      </c>
      <c r="H600" s="17">
        <f t="shared" si="88"/>
        <v>1441.6627873790003</v>
      </c>
      <c r="I600" s="15">
        <v>0</v>
      </c>
      <c r="J600" s="278"/>
      <c r="K600" s="15">
        <f t="shared" si="86"/>
        <v>0</v>
      </c>
      <c r="L600" s="37">
        <f t="shared" si="84"/>
        <v>0</v>
      </c>
      <c r="M600" s="37">
        <f t="shared" si="85"/>
        <v>0</v>
      </c>
      <c r="N600" s="37">
        <f t="shared" si="87"/>
        <v>0</v>
      </c>
      <c r="O600" s="35"/>
      <c r="P600" s="36"/>
      <c r="Q600" s="41">
        <f t="shared" si="83"/>
        <v>0</v>
      </c>
    </row>
    <row r="601" spans="2:17" hidden="1">
      <c r="B601" s="21" t="s">
        <v>104</v>
      </c>
      <c r="C601" s="77" t="s">
        <v>498</v>
      </c>
      <c r="D601" s="72">
        <v>1000</v>
      </c>
      <c r="E601" s="14" t="s">
        <v>101</v>
      </c>
      <c r="F601" s="24">
        <v>0.25</v>
      </c>
      <c r="G601" s="26">
        <v>14.41662787379</v>
      </c>
      <c r="H601" s="17">
        <f t="shared" si="88"/>
        <v>3604.1569684475003</v>
      </c>
      <c r="I601" s="15">
        <v>0</v>
      </c>
      <c r="J601" s="278"/>
      <c r="K601" s="15">
        <f t="shared" si="86"/>
        <v>0</v>
      </c>
      <c r="L601" s="37">
        <f t="shared" si="84"/>
        <v>0</v>
      </c>
      <c r="M601" s="37">
        <f t="shared" si="85"/>
        <v>0</v>
      </c>
      <c r="N601" s="37">
        <f t="shared" si="87"/>
        <v>0</v>
      </c>
      <c r="O601" s="35"/>
      <c r="P601" s="36"/>
      <c r="Q601" s="41">
        <f t="shared" si="83"/>
        <v>0</v>
      </c>
    </row>
    <row r="602" spans="2:17" hidden="1">
      <c r="B602" s="290" t="s">
        <v>513</v>
      </c>
      <c r="C602" s="75" t="s">
        <v>514</v>
      </c>
      <c r="D602" s="72"/>
      <c r="E602" s="14"/>
      <c r="F602" s="15"/>
      <c r="G602" s="26"/>
      <c r="H602" s="17"/>
      <c r="I602" s="15">
        <v>0</v>
      </c>
      <c r="J602" s="278"/>
      <c r="K602" s="15">
        <f t="shared" si="86"/>
        <v>0</v>
      </c>
      <c r="L602" s="37">
        <f t="shared" si="84"/>
        <v>0</v>
      </c>
      <c r="M602" s="37">
        <f t="shared" si="85"/>
        <v>0</v>
      </c>
      <c r="N602" s="37">
        <f t="shared" si="87"/>
        <v>0</v>
      </c>
      <c r="O602" s="35"/>
      <c r="P602" s="36"/>
      <c r="Q602" s="41">
        <f t="shared" si="83"/>
        <v>0</v>
      </c>
    </row>
    <row r="603" spans="2:17" hidden="1">
      <c r="B603" s="21" t="s">
        <v>99</v>
      </c>
      <c r="C603" s="77" t="s">
        <v>496</v>
      </c>
      <c r="D603" s="72">
        <v>8000</v>
      </c>
      <c r="E603" s="14" t="s">
        <v>101</v>
      </c>
      <c r="F603" s="24">
        <v>0.55000000000000004</v>
      </c>
      <c r="G603" s="26">
        <v>10.089148764896301</v>
      </c>
      <c r="H603" s="17">
        <f t="shared" si="88"/>
        <v>44392.254565543728</v>
      </c>
      <c r="I603" s="15">
        <v>0</v>
      </c>
      <c r="J603" s="278"/>
      <c r="K603" s="15">
        <f t="shared" si="86"/>
        <v>0</v>
      </c>
      <c r="L603" s="37">
        <f t="shared" si="84"/>
        <v>0</v>
      </c>
      <c r="M603" s="37">
        <f t="shared" si="85"/>
        <v>0</v>
      </c>
      <c r="N603" s="37">
        <f t="shared" si="87"/>
        <v>0</v>
      </c>
      <c r="O603" s="35"/>
      <c r="P603" s="36"/>
      <c r="Q603" s="41">
        <f t="shared" si="83"/>
        <v>0</v>
      </c>
    </row>
    <row r="604" spans="2:17" hidden="1">
      <c r="B604" s="21" t="s">
        <v>102</v>
      </c>
      <c r="C604" s="77" t="s">
        <v>497</v>
      </c>
      <c r="D604" s="72">
        <v>8000</v>
      </c>
      <c r="E604" s="14" t="s">
        <v>101</v>
      </c>
      <c r="F604" s="24">
        <v>0.1</v>
      </c>
      <c r="G604" s="26">
        <v>10.089148764896301</v>
      </c>
      <c r="H604" s="17">
        <f t="shared" si="88"/>
        <v>8071.3190119170413</v>
      </c>
      <c r="I604" s="15">
        <v>0</v>
      </c>
      <c r="J604" s="278"/>
      <c r="K604" s="15">
        <f t="shared" si="86"/>
        <v>0</v>
      </c>
      <c r="L604" s="37">
        <f t="shared" si="84"/>
        <v>0</v>
      </c>
      <c r="M604" s="37">
        <f t="shared" si="85"/>
        <v>0</v>
      </c>
      <c r="N604" s="37">
        <f t="shared" si="87"/>
        <v>0</v>
      </c>
      <c r="O604" s="35"/>
      <c r="P604" s="36"/>
      <c r="Q604" s="41">
        <f t="shared" si="83"/>
        <v>0</v>
      </c>
    </row>
    <row r="605" spans="2:17" hidden="1">
      <c r="B605" s="21" t="s">
        <v>104</v>
      </c>
      <c r="C605" s="77" t="s">
        <v>498</v>
      </c>
      <c r="D605" s="72">
        <v>8000</v>
      </c>
      <c r="E605" s="14" t="s">
        <v>101</v>
      </c>
      <c r="F605" s="24">
        <v>0.25</v>
      </c>
      <c r="G605" s="26">
        <v>10.089148764896301</v>
      </c>
      <c r="H605" s="17">
        <f t="shared" si="88"/>
        <v>20178.297529792602</v>
      </c>
      <c r="I605" s="15">
        <v>0</v>
      </c>
      <c r="J605" s="278"/>
      <c r="K605" s="15">
        <f t="shared" si="86"/>
        <v>0</v>
      </c>
      <c r="L605" s="37">
        <f t="shared" si="84"/>
        <v>0</v>
      </c>
      <c r="M605" s="37">
        <f t="shared" si="85"/>
        <v>0</v>
      </c>
      <c r="N605" s="37">
        <f t="shared" si="87"/>
        <v>0</v>
      </c>
      <c r="O605" s="35"/>
      <c r="P605" s="36"/>
      <c r="Q605" s="41">
        <f t="shared" si="83"/>
        <v>0</v>
      </c>
    </row>
    <row r="606" spans="2:17" hidden="1">
      <c r="B606" s="290" t="s">
        <v>515</v>
      </c>
      <c r="C606" s="75" t="s">
        <v>516</v>
      </c>
      <c r="D606" s="14"/>
      <c r="E606" s="14"/>
      <c r="F606" s="24"/>
      <c r="G606" s="26"/>
      <c r="H606" s="17"/>
      <c r="I606" s="15">
        <v>0</v>
      </c>
      <c r="J606" s="278"/>
      <c r="K606" s="15">
        <f t="shared" si="86"/>
        <v>0</v>
      </c>
      <c r="L606" s="37">
        <f t="shared" si="84"/>
        <v>0</v>
      </c>
      <c r="M606" s="37">
        <f t="shared" si="85"/>
        <v>0</v>
      </c>
      <c r="N606" s="37">
        <f t="shared" si="87"/>
        <v>0</v>
      </c>
      <c r="O606" s="35"/>
      <c r="P606" s="36"/>
      <c r="Q606" s="41">
        <f t="shared" si="83"/>
        <v>0</v>
      </c>
    </row>
    <row r="607" spans="2:17" hidden="1">
      <c r="B607" s="290" t="s">
        <v>517</v>
      </c>
      <c r="C607" s="75" t="s">
        <v>518</v>
      </c>
      <c r="D607" s="72"/>
      <c r="E607" s="14"/>
      <c r="F607" s="24"/>
      <c r="G607" s="26"/>
      <c r="H607" s="17"/>
      <c r="I607" s="15">
        <v>0</v>
      </c>
      <c r="J607" s="278"/>
      <c r="K607" s="15">
        <f t="shared" si="86"/>
        <v>0</v>
      </c>
      <c r="L607" s="37">
        <f t="shared" si="84"/>
        <v>0</v>
      </c>
      <c r="M607" s="37">
        <f t="shared" si="85"/>
        <v>0</v>
      </c>
      <c r="N607" s="37">
        <f t="shared" si="87"/>
        <v>0</v>
      </c>
      <c r="O607" s="35"/>
      <c r="P607" s="36"/>
      <c r="Q607" s="41">
        <f t="shared" si="83"/>
        <v>0</v>
      </c>
    </row>
    <row r="608" spans="2:17" hidden="1">
      <c r="B608" s="21" t="s">
        <v>99</v>
      </c>
      <c r="C608" s="77" t="s">
        <v>496</v>
      </c>
      <c r="D608" s="72">
        <v>8000</v>
      </c>
      <c r="E608" s="14" t="s">
        <v>101</v>
      </c>
      <c r="F608" s="24">
        <v>0.55000000000000004</v>
      </c>
      <c r="G608" s="26">
        <v>8.6662516658150004</v>
      </c>
      <c r="H608" s="17">
        <f t="shared" si="88"/>
        <v>38131.507329586006</v>
      </c>
      <c r="I608" s="15">
        <v>0</v>
      </c>
      <c r="J608" s="278"/>
      <c r="K608" s="15">
        <f t="shared" si="86"/>
        <v>0</v>
      </c>
      <c r="L608" s="37">
        <f t="shared" si="84"/>
        <v>0</v>
      </c>
      <c r="M608" s="37">
        <f t="shared" si="85"/>
        <v>0</v>
      </c>
      <c r="N608" s="37">
        <f t="shared" si="87"/>
        <v>0</v>
      </c>
      <c r="O608" s="35"/>
      <c r="P608" s="36"/>
      <c r="Q608" s="41">
        <f t="shared" si="83"/>
        <v>0</v>
      </c>
    </row>
    <row r="609" spans="2:17" hidden="1">
      <c r="B609" s="21" t="s">
        <v>102</v>
      </c>
      <c r="C609" s="77" t="s">
        <v>497</v>
      </c>
      <c r="D609" s="72">
        <v>8000</v>
      </c>
      <c r="E609" s="14" t="s">
        <v>101</v>
      </c>
      <c r="F609" s="24">
        <v>0.1</v>
      </c>
      <c r="G609" s="26">
        <v>8.6662516658150004</v>
      </c>
      <c r="H609" s="17">
        <f t="shared" si="88"/>
        <v>6933.0013326520002</v>
      </c>
      <c r="I609" s="15">
        <v>0</v>
      </c>
      <c r="J609" s="278"/>
      <c r="K609" s="15">
        <f t="shared" si="86"/>
        <v>0</v>
      </c>
      <c r="L609" s="37">
        <f t="shared" si="84"/>
        <v>0</v>
      </c>
      <c r="M609" s="37">
        <f t="shared" si="85"/>
        <v>0</v>
      </c>
      <c r="N609" s="37">
        <f t="shared" si="87"/>
        <v>0</v>
      </c>
      <c r="O609" s="35"/>
      <c r="P609" s="36"/>
      <c r="Q609" s="41">
        <f t="shared" si="83"/>
        <v>0</v>
      </c>
    </row>
    <row r="610" spans="2:17" hidden="1">
      <c r="B610" s="21" t="s">
        <v>104</v>
      </c>
      <c r="C610" s="77" t="s">
        <v>498</v>
      </c>
      <c r="D610" s="72">
        <v>8000</v>
      </c>
      <c r="E610" s="14" t="s">
        <v>101</v>
      </c>
      <c r="F610" s="24">
        <v>0.25</v>
      </c>
      <c r="G610" s="26">
        <v>8.6662516658150004</v>
      </c>
      <c r="H610" s="17">
        <f t="shared" si="88"/>
        <v>17332.50333163</v>
      </c>
      <c r="I610" s="15">
        <v>0</v>
      </c>
      <c r="J610" s="278"/>
      <c r="K610" s="15">
        <f t="shared" si="86"/>
        <v>0</v>
      </c>
      <c r="L610" s="37">
        <f t="shared" si="84"/>
        <v>0</v>
      </c>
      <c r="M610" s="37">
        <f t="shared" si="85"/>
        <v>0</v>
      </c>
      <c r="N610" s="37">
        <f t="shared" si="87"/>
        <v>0</v>
      </c>
      <c r="O610" s="35"/>
      <c r="P610" s="36"/>
      <c r="Q610" s="41">
        <f t="shared" si="83"/>
        <v>0</v>
      </c>
    </row>
    <row r="611" spans="2:17" hidden="1">
      <c r="B611" s="290" t="s">
        <v>519</v>
      </c>
      <c r="C611" s="75" t="s">
        <v>520</v>
      </c>
      <c r="D611" s="72"/>
      <c r="E611" s="14"/>
      <c r="F611" s="24"/>
      <c r="G611" s="26"/>
      <c r="H611" s="17"/>
      <c r="I611" s="15">
        <v>0</v>
      </c>
      <c r="J611" s="278"/>
      <c r="K611" s="15">
        <f t="shared" si="86"/>
        <v>0</v>
      </c>
      <c r="L611" s="37">
        <f t="shared" si="84"/>
        <v>0</v>
      </c>
      <c r="M611" s="37">
        <f t="shared" si="85"/>
        <v>0</v>
      </c>
      <c r="N611" s="37">
        <f t="shared" si="87"/>
        <v>0</v>
      </c>
      <c r="O611" s="35"/>
      <c r="P611" s="36"/>
      <c r="Q611" s="41">
        <f t="shared" si="83"/>
        <v>0</v>
      </c>
    </row>
    <row r="612" spans="2:17" hidden="1">
      <c r="B612" s="21" t="s">
        <v>99</v>
      </c>
      <c r="C612" s="77" t="s">
        <v>496</v>
      </c>
      <c r="D612" s="72">
        <v>14000</v>
      </c>
      <c r="E612" s="14" t="s">
        <v>101</v>
      </c>
      <c r="F612" s="24">
        <v>0.55000000000000004</v>
      </c>
      <c r="G612" s="26">
        <v>9.6290899373728607</v>
      </c>
      <c r="H612" s="17">
        <f t="shared" si="88"/>
        <v>74143.992517771039</v>
      </c>
      <c r="I612" s="15">
        <v>0</v>
      </c>
      <c r="J612" s="278"/>
      <c r="K612" s="15">
        <f t="shared" si="86"/>
        <v>0</v>
      </c>
      <c r="L612" s="37">
        <f t="shared" si="84"/>
        <v>0</v>
      </c>
      <c r="M612" s="37">
        <f t="shared" si="85"/>
        <v>0</v>
      </c>
      <c r="N612" s="37">
        <f t="shared" si="87"/>
        <v>0</v>
      </c>
      <c r="O612" s="35"/>
      <c r="P612" s="36"/>
      <c r="Q612" s="41">
        <f t="shared" si="83"/>
        <v>0</v>
      </c>
    </row>
    <row r="613" spans="2:17" hidden="1">
      <c r="B613" s="21" t="s">
        <v>102</v>
      </c>
      <c r="C613" s="77" t="s">
        <v>497</v>
      </c>
      <c r="D613" s="72">
        <v>14000</v>
      </c>
      <c r="E613" s="14" t="s">
        <v>101</v>
      </c>
      <c r="F613" s="24">
        <v>0.1</v>
      </c>
      <c r="G613" s="26">
        <v>9.6290899373728607</v>
      </c>
      <c r="H613" s="17">
        <f t="shared" si="88"/>
        <v>13480.725912322006</v>
      </c>
      <c r="I613" s="15">
        <v>0</v>
      </c>
      <c r="J613" s="278"/>
      <c r="K613" s="15">
        <f t="shared" si="86"/>
        <v>0</v>
      </c>
      <c r="L613" s="37">
        <f t="shared" si="84"/>
        <v>0</v>
      </c>
      <c r="M613" s="37">
        <f t="shared" si="85"/>
        <v>0</v>
      </c>
      <c r="N613" s="37">
        <f t="shared" si="87"/>
        <v>0</v>
      </c>
      <c r="O613" s="35"/>
      <c r="P613" s="36"/>
      <c r="Q613" s="41">
        <f t="shared" si="83"/>
        <v>0</v>
      </c>
    </row>
    <row r="614" spans="2:17" hidden="1">
      <c r="B614" s="21" t="s">
        <v>104</v>
      </c>
      <c r="C614" s="77" t="s">
        <v>498</v>
      </c>
      <c r="D614" s="72">
        <v>14000</v>
      </c>
      <c r="E614" s="14" t="s">
        <v>101</v>
      </c>
      <c r="F614" s="24">
        <v>0.25</v>
      </c>
      <c r="G614" s="26">
        <v>9.6290899373728607</v>
      </c>
      <c r="H614" s="17">
        <f t="shared" si="88"/>
        <v>33701.814780805013</v>
      </c>
      <c r="I614" s="15">
        <v>0</v>
      </c>
      <c r="J614" s="278"/>
      <c r="K614" s="15">
        <f t="shared" si="86"/>
        <v>0</v>
      </c>
      <c r="L614" s="37">
        <f t="shared" si="84"/>
        <v>0</v>
      </c>
      <c r="M614" s="37">
        <f t="shared" si="85"/>
        <v>0</v>
      </c>
      <c r="N614" s="37">
        <f t="shared" si="87"/>
        <v>0</v>
      </c>
      <c r="O614" s="35"/>
      <c r="P614" s="36"/>
      <c r="Q614" s="41">
        <f t="shared" si="83"/>
        <v>0</v>
      </c>
    </row>
    <row r="615" spans="2:17" hidden="1">
      <c r="B615" s="290" t="s">
        <v>521</v>
      </c>
      <c r="C615" s="75" t="s">
        <v>522</v>
      </c>
      <c r="D615" s="72"/>
      <c r="E615" s="14"/>
      <c r="F615" s="24"/>
      <c r="G615" s="26"/>
      <c r="H615" s="17"/>
      <c r="I615" s="15">
        <v>0</v>
      </c>
      <c r="J615" s="278"/>
      <c r="K615" s="15">
        <f t="shared" si="86"/>
        <v>0</v>
      </c>
      <c r="L615" s="37">
        <f t="shared" si="84"/>
        <v>0</v>
      </c>
      <c r="M615" s="37">
        <f t="shared" si="85"/>
        <v>0</v>
      </c>
      <c r="N615" s="37">
        <f t="shared" si="87"/>
        <v>0</v>
      </c>
      <c r="O615" s="35"/>
      <c r="P615" s="36"/>
      <c r="Q615" s="41">
        <f t="shared" si="83"/>
        <v>0</v>
      </c>
    </row>
    <row r="616" spans="2:17" hidden="1">
      <c r="B616" s="21" t="s">
        <v>99</v>
      </c>
      <c r="C616" s="77" t="s">
        <v>496</v>
      </c>
      <c r="D616" s="72">
        <v>2000</v>
      </c>
      <c r="E616" s="14" t="s">
        <v>101</v>
      </c>
      <c r="F616" s="24">
        <v>0.55000000000000004</v>
      </c>
      <c r="G616" s="26">
        <v>11.555517903645001</v>
      </c>
      <c r="H616" s="17">
        <f t="shared" si="88"/>
        <v>12711.069694009502</v>
      </c>
      <c r="I616" s="15">
        <v>0</v>
      </c>
      <c r="J616" s="278"/>
      <c r="K616" s="15">
        <f t="shared" si="86"/>
        <v>0</v>
      </c>
      <c r="L616" s="37">
        <f t="shared" si="84"/>
        <v>0</v>
      </c>
      <c r="M616" s="37">
        <f t="shared" si="85"/>
        <v>0</v>
      </c>
      <c r="N616" s="37">
        <f t="shared" si="87"/>
        <v>0</v>
      </c>
      <c r="O616" s="35"/>
      <c r="P616" s="36"/>
      <c r="Q616" s="41">
        <f t="shared" si="83"/>
        <v>0</v>
      </c>
    </row>
    <row r="617" spans="2:17" hidden="1">
      <c r="B617" s="21" t="s">
        <v>102</v>
      </c>
      <c r="C617" s="77" t="s">
        <v>497</v>
      </c>
      <c r="D617" s="72">
        <v>2000</v>
      </c>
      <c r="E617" s="14" t="s">
        <v>101</v>
      </c>
      <c r="F617" s="24">
        <v>0.1</v>
      </c>
      <c r="G617" s="26">
        <v>11.555517903645001</v>
      </c>
      <c r="H617" s="17">
        <f t="shared" si="88"/>
        <v>2311.1035807290004</v>
      </c>
      <c r="I617" s="15">
        <v>0</v>
      </c>
      <c r="J617" s="278"/>
      <c r="K617" s="15">
        <f t="shared" si="86"/>
        <v>0</v>
      </c>
      <c r="L617" s="37">
        <f t="shared" si="84"/>
        <v>0</v>
      </c>
      <c r="M617" s="37">
        <f t="shared" si="85"/>
        <v>0</v>
      </c>
      <c r="N617" s="37">
        <f t="shared" si="87"/>
        <v>0</v>
      </c>
      <c r="O617" s="35"/>
      <c r="P617" s="36"/>
      <c r="Q617" s="41">
        <f t="shared" si="83"/>
        <v>0</v>
      </c>
    </row>
    <row r="618" spans="2:17" hidden="1">
      <c r="B618" s="21" t="s">
        <v>104</v>
      </c>
      <c r="C618" s="77" t="s">
        <v>498</v>
      </c>
      <c r="D618" s="72">
        <v>2000</v>
      </c>
      <c r="E618" s="14" t="s">
        <v>101</v>
      </c>
      <c r="F618" s="24">
        <v>0.25</v>
      </c>
      <c r="G618" s="26">
        <v>11.555517903645001</v>
      </c>
      <c r="H618" s="17">
        <f t="shared" si="88"/>
        <v>5777.7589518225004</v>
      </c>
      <c r="I618" s="15">
        <v>0</v>
      </c>
      <c r="J618" s="278"/>
      <c r="K618" s="15">
        <f t="shared" si="86"/>
        <v>0</v>
      </c>
      <c r="L618" s="37">
        <f t="shared" si="84"/>
        <v>0</v>
      </c>
      <c r="M618" s="37">
        <f t="shared" si="85"/>
        <v>0</v>
      </c>
      <c r="N618" s="37">
        <f t="shared" si="87"/>
        <v>0</v>
      </c>
      <c r="O618" s="35"/>
      <c r="P618" s="36"/>
      <c r="Q618" s="41">
        <f t="shared" si="83"/>
        <v>0</v>
      </c>
    </row>
    <row r="619" spans="2:17" hidden="1">
      <c r="B619" s="290" t="s">
        <v>523</v>
      </c>
      <c r="C619" s="75" t="s">
        <v>524</v>
      </c>
      <c r="D619" s="72"/>
      <c r="E619" s="14"/>
      <c r="F619" s="15"/>
      <c r="G619" s="26"/>
      <c r="H619" s="17"/>
      <c r="I619" s="15">
        <v>0</v>
      </c>
      <c r="J619" s="278"/>
      <c r="K619" s="15">
        <f t="shared" si="86"/>
        <v>0</v>
      </c>
      <c r="L619" s="37">
        <f t="shared" si="84"/>
        <v>0</v>
      </c>
      <c r="M619" s="37">
        <f t="shared" si="85"/>
        <v>0</v>
      </c>
      <c r="N619" s="37">
        <f t="shared" si="87"/>
        <v>0</v>
      </c>
      <c r="O619" s="35"/>
      <c r="P619" s="36"/>
      <c r="Q619" s="41">
        <f t="shared" si="83"/>
        <v>0</v>
      </c>
    </row>
    <row r="620" spans="2:17" hidden="1">
      <c r="B620" s="21" t="s">
        <v>99</v>
      </c>
      <c r="C620" s="77" t="s">
        <v>496</v>
      </c>
      <c r="D620" s="72">
        <v>13500</v>
      </c>
      <c r="E620" s="14" t="s">
        <v>101</v>
      </c>
      <c r="F620" s="24">
        <v>0.55000000000000004</v>
      </c>
      <c r="G620" s="26">
        <v>16.3705605469274</v>
      </c>
      <c r="H620" s="17">
        <f t="shared" si="88"/>
        <v>121551.41206093595</v>
      </c>
      <c r="I620" s="15">
        <v>0</v>
      </c>
      <c r="J620" s="278">
        <v>2961</v>
      </c>
      <c r="K620" s="15">
        <f t="shared" si="86"/>
        <v>2961</v>
      </c>
      <c r="L620" s="37">
        <f t="shared" si="84"/>
        <v>0</v>
      </c>
      <c r="M620" s="37">
        <f t="shared" si="85"/>
        <v>26660.276378698622</v>
      </c>
      <c r="N620" s="37">
        <f t="shared" si="87"/>
        <v>26660.276378698622</v>
      </c>
      <c r="O620" s="35"/>
      <c r="P620" s="36"/>
      <c r="Q620" s="41">
        <f t="shared" si="83"/>
        <v>0</v>
      </c>
    </row>
    <row r="621" spans="2:17" hidden="1">
      <c r="B621" s="21" t="s">
        <v>102</v>
      </c>
      <c r="C621" s="77" t="s">
        <v>497</v>
      </c>
      <c r="D621" s="72">
        <v>13500</v>
      </c>
      <c r="E621" s="14" t="s">
        <v>101</v>
      </c>
      <c r="F621" s="24">
        <v>0.1</v>
      </c>
      <c r="G621" s="26">
        <v>16.3705605469274</v>
      </c>
      <c r="H621" s="17">
        <f t="shared" si="88"/>
        <v>22100.256738351993</v>
      </c>
      <c r="I621" s="15">
        <v>0</v>
      </c>
      <c r="J621" s="278"/>
      <c r="K621" s="15">
        <f t="shared" si="86"/>
        <v>0</v>
      </c>
      <c r="L621" s="37">
        <f t="shared" si="84"/>
        <v>0</v>
      </c>
      <c r="M621" s="37">
        <f t="shared" si="85"/>
        <v>0</v>
      </c>
      <c r="N621" s="37">
        <f t="shared" si="87"/>
        <v>0</v>
      </c>
      <c r="O621" s="35"/>
      <c r="P621" s="36"/>
      <c r="Q621" s="41">
        <f t="shared" si="83"/>
        <v>0</v>
      </c>
    </row>
    <row r="622" spans="2:17" hidden="1">
      <c r="B622" s="21" t="s">
        <v>104</v>
      </c>
      <c r="C622" s="77" t="s">
        <v>498</v>
      </c>
      <c r="D622" s="72">
        <v>13500</v>
      </c>
      <c r="E622" s="14" t="s">
        <v>101</v>
      </c>
      <c r="F622" s="24">
        <v>0.25</v>
      </c>
      <c r="G622" s="26">
        <v>16.3705605469274</v>
      </c>
      <c r="H622" s="17">
        <f t="shared" si="88"/>
        <v>55250.641845879974</v>
      </c>
      <c r="I622" s="15">
        <v>0</v>
      </c>
      <c r="J622" s="278"/>
      <c r="K622" s="15">
        <f t="shared" si="86"/>
        <v>0</v>
      </c>
      <c r="L622" s="37">
        <f t="shared" si="84"/>
        <v>0</v>
      </c>
      <c r="M622" s="37">
        <f t="shared" si="85"/>
        <v>0</v>
      </c>
      <c r="N622" s="37">
        <f t="shared" si="87"/>
        <v>0</v>
      </c>
      <c r="O622" s="35"/>
      <c r="P622" s="36"/>
      <c r="Q622" s="41">
        <f t="shared" si="83"/>
        <v>0</v>
      </c>
    </row>
    <row r="623" spans="2:17" hidden="1">
      <c r="B623" s="290" t="s">
        <v>525</v>
      </c>
      <c r="C623" s="75" t="s">
        <v>526</v>
      </c>
      <c r="D623" s="72"/>
      <c r="E623" s="14"/>
      <c r="F623" s="24"/>
      <c r="G623" s="26"/>
      <c r="H623" s="17"/>
      <c r="I623" s="15">
        <v>0</v>
      </c>
      <c r="J623" s="278"/>
      <c r="K623" s="15">
        <f t="shared" si="86"/>
        <v>0</v>
      </c>
      <c r="L623" s="37">
        <f t="shared" si="84"/>
        <v>0</v>
      </c>
      <c r="M623" s="37">
        <f t="shared" si="85"/>
        <v>0</v>
      </c>
      <c r="N623" s="37">
        <f t="shared" si="87"/>
        <v>0</v>
      </c>
      <c r="O623" s="35"/>
      <c r="P623" s="36"/>
      <c r="Q623" s="41">
        <f t="shared" si="83"/>
        <v>0</v>
      </c>
    </row>
    <row r="624" spans="2:17" hidden="1">
      <c r="B624" s="21" t="s">
        <v>99</v>
      </c>
      <c r="C624" s="77" t="s">
        <v>496</v>
      </c>
      <c r="D624" s="72">
        <v>18000</v>
      </c>
      <c r="E624" s="14" t="s">
        <v>101</v>
      </c>
      <c r="F624" s="24">
        <v>0.55000000000000004</v>
      </c>
      <c r="G624" s="26">
        <v>17.3333971813978</v>
      </c>
      <c r="H624" s="17">
        <f t="shared" si="88"/>
        <v>171600.63209583823</v>
      </c>
      <c r="I624" s="15">
        <v>0</v>
      </c>
      <c r="J624" s="278"/>
      <c r="K624" s="15">
        <f t="shared" si="86"/>
        <v>0</v>
      </c>
      <c r="L624" s="37">
        <f t="shared" si="84"/>
        <v>0</v>
      </c>
      <c r="M624" s="37">
        <f t="shared" si="85"/>
        <v>0</v>
      </c>
      <c r="N624" s="37">
        <f t="shared" si="87"/>
        <v>0</v>
      </c>
      <c r="O624" s="35"/>
      <c r="P624" s="36"/>
      <c r="Q624" s="41">
        <f t="shared" si="83"/>
        <v>0</v>
      </c>
    </row>
    <row r="625" spans="2:17" hidden="1">
      <c r="B625" s="21" t="s">
        <v>102</v>
      </c>
      <c r="C625" s="77" t="s">
        <v>497</v>
      </c>
      <c r="D625" s="72">
        <v>18000</v>
      </c>
      <c r="E625" s="14" t="s">
        <v>101</v>
      </c>
      <c r="F625" s="24">
        <v>0.1</v>
      </c>
      <c r="G625" s="26">
        <v>17.3333971813978</v>
      </c>
      <c r="H625" s="17">
        <f t="shared" si="88"/>
        <v>31200.114926516038</v>
      </c>
      <c r="I625" s="15">
        <v>0</v>
      </c>
      <c r="J625" s="278"/>
      <c r="K625" s="15">
        <f t="shared" si="86"/>
        <v>0</v>
      </c>
      <c r="L625" s="37">
        <f t="shared" si="84"/>
        <v>0</v>
      </c>
      <c r="M625" s="37">
        <f t="shared" si="85"/>
        <v>0</v>
      </c>
      <c r="N625" s="37">
        <f t="shared" si="87"/>
        <v>0</v>
      </c>
      <c r="O625" s="35"/>
      <c r="P625" s="36"/>
      <c r="Q625" s="41">
        <f t="shared" si="83"/>
        <v>0</v>
      </c>
    </row>
    <row r="626" spans="2:17" hidden="1">
      <c r="B626" s="21" t="s">
        <v>104</v>
      </c>
      <c r="C626" s="77" t="s">
        <v>498</v>
      </c>
      <c r="D626" s="72">
        <v>18000</v>
      </c>
      <c r="E626" s="14" t="s">
        <v>101</v>
      </c>
      <c r="F626" s="24">
        <v>0.25</v>
      </c>
      <c r="G626" s="26">
        <v>17.3333971813978</v>
      </c>
      <c r="H626" s="17">
        <f t="shared" si="88"/>
        <v>78000.287316290094</v>
      </c>
      <c r="I626" s="15">
        <v>0</v>
      </c>
      <c r="J626" s="278"/>
      <c r="K626" s="15">
        <f t="shared" si="86"/>
        <v>0</v>
      </c>
      <c r="L626" s="37">
        <f t="shared" si="84"/>
        <v>0</v>
      </c>
      <c r="M626" s="37">
        <f t="shared" si="85"/>
        <v>0</v>
      </c>
      <c r="N626" s="37">
        <f t="shared" si="87"/>
        <v>0</v>
      </c>
      <c r="O626" s="35"/>
      <c r="P626" s="36"/>
      <c r="Q626" s="41">
        <f t="shared" si="83"/>
        <v>0</v>
      </c>
    </row>
    <row r="627" spans="2:17" hidden="1">
      <c r="B627" s="290" t="s">
        <v>527</v>
      </c>
      <c r="C627" s="75" t="s">
        <v>528</v>
      </c>
      <c r="D627" s="72"/>
      <c r="E627" s="14"/>
      <c r="F627" s="24"/>
      <c r="G627" s="26"/>
      <c r="H627" s="17"/>
      <c r="I627" s="15">
        <v>0</v>
      </c>
      <c r="J627" s="278"/>
      <c r="K627" s="15">
        <f t="shared" si="86"/>
        <v>0</v>
      </c>
      <c r="L627" s="37">
        <f t="shared" si="84"/>
        <v>0</v>
      </c>
      <c r="M627" s="37">
        <f t="shared" si="85"/>
        <v>0</v>
      </c>
      <c r="N627" s="37">
        <f t="shared" si="87"/>
        <v>0</v>
      </c>
      <c r="O627" s="35"/>
      <c r="P627" s="36"/>
      <c r="Q627" s="41">
        <f t="shared" si="83"/>
        <v>0</v>
      </c>
    </row>
    <row r="628" spans="2:17" hidden="1">
      <c r="B628" s="21" t="s">
        <v>99</v>
      </c>
      <c r="C628" s="77" t="s">
        <v>496</v>
      </c>
      <c r="D628" s="72">
        <v>6000</v>
      </c>
      <c r="E628" s="14" t="s">
        <v>101</v>
      </c>
      <c r="F628" s="24">
        <v>0.55000000000000004</v>
      </c>
      <c r="G628" s="26">
        <v>8.6662516658150004</v>
      </c>
      <c r="H628" s="17">
        <f t="shared" si="88"/>
        <v>28598.630497189504</v>
      </c>
      <c r="I628" s="15">
        <v>0</v>
      </c>
      <c r="J628" s="278"/>
      <c r="K628" s="15">
        <f t="shared" si="86"/>
        <v>0</v>
      </c>
      <c r="L628" s="37">
        <f t="shared" si="84"/>
        <v>0</v>
      </c>
      <c r="M628" s="37">
        <f t="shared" si="85"/>
        <v>0</v>
      </c>
      <c r="N628" s="37">
        <f t="shared" si="87"/>
        <v>0</v>
      </c>
      <c r="O628" s="35"/>
      <c r="P628" s="36"/>
      <c r="Q628" s="41">
        <f t="shared" si="83"/>
        <v>0</v>
      </c>
    </row>
    <row r="629" spans="2:17" hidden="1">
      <c r="B629" s="21" t="s">
        <v>102</v>
      </c>
      <c r="C629" s="77" t="s">
        <v>497</v>
      </c>
      <c r="D629" s="72">
        <v>6000</v>
      </c>
      <c r="E629" s="14" t="s">
        <v>101</v>
      </c>
      <c r="F629" s="24">
        <v>0.1</v>
      </c>
      <c r="G629" s="26">
        <v>8.6662516658150004</v>
      </c>
      <c r="H629" s="17">
        <f t="shared" si="88"/>
        <v>5199.7509994890006</v>
      </c>
      <c r="I629" s="15">
        <v>0</v>
      </c>
      <c r="J629" s="278"/>
      <c r="K629" s="15">
        <f t="shared" si="86"/>
        <v>0</v>
      </c>
      <c r="L629" s="37">
        <f t="shared" si="84"/>
        <v>0</v>
      </c>
      <c r="M629" s="37">
        <f t="shared" si="85"/>
        <v>0</v>
      </c>
      <c r="N629" s="37">
        <f t="shared" si="87"/>
        <v>0</v>
      </c>
      <c r="O629" s="35"/>
      <c r="P629" s="36"/>
      <c r="Q629" s="41">
        <f t="shared" si="83"/>
        <v>0</v>
      </c>
    </row>
    <row r="630" spans="2:17" hidden="1">
      <c r="B630" s="21" t="s">
        <v>104</v>
      </c>
      <c r="C630" s="77" t="s">
        <v>498</v>
      </c>
      <c r="D630" s="72">
        <v>6000</v>
      </c>
      <c r="E630" s="14" t="s">
        <v>101</v>
      </c>
      <c r="F630" s="24">
        <v>0.25</v>
      </c>
      <c r="G630" s="26">
        <v>8.6662516658150004</v>
      </c>
      <c r="H630" s="17">
        <f t="shared" si="88"/>
        <v>12999.377498722501</v>
      </c>
      <c r="I630" s="15">
        <v>0</v>
      </c>
      <c r="J630" s="278"/>
      <c r="K630" s="15">
        <f t="shared" si="86"/>
        <v>0</v>
      </c>
      <c r="L630" s="37">
        <f t="shared" si="84"/>
        <v>0</v>
      </c>
      <c r="M630" s="37">
        <f t="shared" si="85"/>
        <v>0</v>
      </c>
      <c r="N630" s="37">
        <f t="shared" si="87"/>
        <v>0</v>
      </c>
      <c r="O630" s="35"/>
      <c r="P630" s="36"/>
      <c r="Q630" s="41">
        <f t="shared" si="83"/>
        <v>0</v>
      </c>
    </row>
    <row r="631" spans="2:17" hidden="1">
      <c r="B631" s="290" t="s">
        <v>529</v>
      </c>
      <c r="C631" s="75" t="s">
        <v>530</v>
      </c>
      <c r="D631" s="72"/>
      <c r="E631" s="14"/>
      <c r="F631" s="24"/>
      <c r="G631" s="26"/>
      <c r="H631" s="17"/>
      <c r="I631" s="15">
        <v>0</v>
      </c>
      <c r="J631" s="52"/>
      <c r="K631" s="15">
        <f t="shared" si="86"/>
        <v>0</v>
      </c>
      <c r="L631" s="37">
        <f t="shared" si="84"/>
        <v>0</v>
      </c>
      <c r="M631" s="37">
        <f t="shared" si="85"/>
        <v>0</v>
      </c>
      <c r="N631" s="37">
        <f t="shared" si="87"/>
        <v>0</v>
      </c>
      <c r="O631" s="35"/>
      <c r="P631" s="36"/>
      <c r="Q631" s="41">
        <f t="shared" si="83"/>
        <v>0</v>
      </c>
    </row>
    <row r="632" spans="2:17" hidden="1">
      <c r="B632" s="21" t="s">
        <v>99</v>
      </c>
      <c r="C632" s="77" t="s">
        <v>496</v>
      </c>
      <c r="D632" s="72">
        <v>8000</v>
      </c>
      <c r="E632" s="14" t="s">
        <v>101</v>
      </c>
      <c r="F632" s="24">
        <v>0.55000000000000004</v>
      </c>
      <c r="G632" s="26">
        <v>9.6290567863512493</v>
      </c>
      <c r="H632" s="17">
        <f t="shared" si="88"/>
        <v>42367.849859945505</v>
      </c>
      <c r="I632" s="15">
        <v>0</v>
      </c>
      <c r="J632" s="52"/>
      <c r="K632" s="15">
        <f t="shared" si="86"/>
        <v>0</v>
      </c>
      <c r="L632" s="37">
        <f t="shared" si="84"/>
        <v>0</v>
      </c>
      <c r="M632" s="37">
        <f t="shared" si="85"/>
        <v>0</v>
      </c>
      <c r="N632" s="37">
        <f t="shared" si="87"/>
        <v>0</v>
      </c>
      <c r="O632" s="35"/>
      <c r="P632" s="36"/>
      <c r="Q632" s="41">
        <f t="shared" si="83"/>
        <v>0</v>
      </c>
    </row>
    <row r="633" spans="2:17" hidden="1">
      <c r="B633" s="21" t="s">
        <v>102</v>
      </c>
      <c r="C633" s="77" t="s">
        <v>497</v>
      </c>
      <c r="D633" s="72">
        <v>8000</v>
      </c>
      <c r="E633" s="14" t="s">
        <v>101</v>
      </c>
      <c r="F633" s="24">
        <v>0.1</v>
      </c>
      <c r="G633" s="26">
        <v>9.6290567863512493</v>
      </c>
      <c r="H633" s="17">
        <f t="shared" si="88"/>
        <v>7703.2454290810001</v>
      </c>
      <c r="I633" s="15">
        <v>0</v>
      </c>
      <c r="J633" s="52"/>
      <c r="K633" s="15">
        <f t="shared" si="86"/>
        <v>0</v>
      </c>
      <c r="L633" s="37">
        <f t="shared" si="84"/>
        <v>0</v>
      </c>
      <c r="M633" s="37">
        <f t="shared" si="85"/>
        <v>0</v>
      </c>
      <c r="N633" s="37">
        <f t="shared" si="87"/>
        <v>0</v>
      </c>
      <c r="O633" s="35"/>
      <c r="P633" s="36"/>
      <c r="Q633" s="41">
        <f t="shared" si="83"/>
        <v>0</v>
      </c>
    </row>
    <row r="634" spans="2:17" hidden="1">
      <c r="B634" s="21" t="s">
        <v>104</v>
      </c>
      <c r="C634" s="77" t="s">
        <v>498</v>
      </c>
      <c r="D634" s="72">
        <v>8000</v>
      </c>
      <c r="E634" s="14" t="s">
        <v>101</v>
      </c>
      <c r="F634" s="24">
        <v>0.25</v>
      </c>
      <c r="G634" s="26">
        <v>9.6290567863512493</v>
      </c>
      <c r="H634" s="17">
        <f t="shared" si="88"/>
        <v>19258.113572702499</v>
      </c>
      <c r="I634" s="15">
        <v>0</v>
      </c>
      <c r="J634" s="52"/>
      <c r="K634" s="15">
        <f t="shared" si="86"/>
        <v>0</v>
      </c>
      <c r="L634" s="37">
        <f t="shared" si="84"/>
        <v>0</v>
      </c>
      <c r="M634" s="37">
        <f t="shared" si="85"/>
        <v>0</v>
      </c>
      <c r="N634" s="37">
        <f t="shared" si="87"/>
        <v>0</v>
      </c>
      <c r="O634" s="35"/>
      <c r="P634" s="36"/>
      <c r="Q634" s="41">
        <f t="shared" si="83"/>
        <v>0</v>
      </c>
    </row>
    <row r="635" spans="2:17" hidden="1">
      <c r="B635" s="290" t="s">
        <v>531</v>
      </c>
      <c r="C635" s="75" t="s">
        <v>532</v>
      </c>
      <c r="D635" s="72"/>
      <c r="E635" s="14"/>
      <c r="F635" s="24"/>
      <c r="G635" s="26"/>
      <c r="H635" s="17"/>
      <c r="I635" s="15">
        <v>0</v>
      </c>
      <c r="J635" s="278"/>
      <c r="K635" s="15">
        <f t="shared" si="86"/>
        <v>0</v>
      </c>
      <c r="L635" s="37">
        <f t="shared" si="84"/>
        <v>0</v>
      </c>
      <c r="M635" s="37">
        <f t="shared" si="85"/>
        <v>0</v>
      </c>
      <c r="N635" s="37">
        <f t="shared" si="87"/>
        <v>0</v>
      </c>
      <c r="O635" s="35"/>
      <c r="P635" s="36"/>
      <c r="Q635" s="41">
        <f t="shared" si="83"/>
        <v>0</v>
      </c>
    </row>
    <row r="636" spans="2:17" hidden="1">
      <c r="B636" s="21" t="s">
        <v>99</v>
      </c>
      <c r="C636" s="77" t="s">
        <v>496</v>
      </c>
      <c r="D636" s="72">
        <v>1000</v>
      </c>
      <c r="E636" s="14" t="s">
        <v>101</v>
      </c>
      <c r="F636" s="24">
        <v>0.55000000000000004</v>
      </c>
      <c r="G636" s="26">
        <v>11.55582731318</v>
      </c>
      <c r="H636" s="17">
        <f t="shared" si="88"/>
        <v>6355.7050222490006</v>
      </c>
      <c r="I636" s="15">
        <v>0</v>
      </c>
      <c r="J636" s="278"/>
      <c r="K636" s="15">
        <f t="shared" si="86"/>
        <v>0</v>
      </c>
      <c r="L636" s="37">
        <f t="shared" si="84"/>
        <v>0</v>
      </c>
      <c r="M636" s="37">
        <f t="shared" si="85"/>
        <v>0</v>
      </c>
      <c r="N636" s="37">
        <f t="shared" si="87"/>
        <v>0</v>
      </c>
      <c r="O636" s="35"/>
      <c r="P636" s="36"/>
      <c r="Q636" s="41">
        <f t="shared" si="83"/>
        <v>0</v>
      </c>
    </row>
    <row r="637" spans="2:17" hidden="1">
      <c r="B637" s="21" t="s">
        <v>102</v>
      </c>
      <c r="C637" s="77" t="s">
        <v>497</v>
      </c>
      <c r="D637" s="72">
        <v>1000</v>
      </c>
      <c r="E637" s="14" t="s">
        <v>101</v>
      </c>
      <c r="F637" s="24">
        <v>0.1</v>
      </c>
      <c r="G637" s="26">
        <v>11.55582731318</v>
      </c>
      <c r="H637" s="17">
        <f t="shared" si="88"/>
        <v>1155.582731318</v>
      </c>
      <c r="I637" s="15">
        <v>0</v>
      </c>
      <c r="J637" s="278"/>
      <c r="K637" s="15">
        <f t="shared" si="86"/>
        <v>0</v>
      </c>
      <c r="L637" s="37">
        <f t="shared" si="84"/>
        <v>0</v>
      </c>
      <c r="M637" s="37">
        <f t="shared" si="85"/>
        <v>0</v>
      </c>
      <c r="N637" s="37">
        <f t="shared" si="87"/>
        <v>0</v>
      </c>
      <c r="O637" s="35"/>
      <c r="P637" s="36"/>
      <c r="Q637" s="41">
        <f t="shared" si="83"/>
        <v>0</v>
      </c>
    </row>
    <row r="638" spans="2:17" hidden="1">
      <c r="B638" s="21" t="s">
        <v>104</v>
      </c>
      <c r="C638" s="77" t="s">
        <v>498</v>
      </c>
      <c r="D638" s="72">
        <v>1000</v>
      </c>
      <c r="E638" s="14" t="s">
        <v>101</v>
      </c>
      <c r="F638" s="24">
        <v>0.25</v>
      </c>
      <c r="G638" s="26">
        <v>11.55582731318</v>
      </c>
      <c r="H638" s="17">
        <f t="shared" si="88"/>
        <v>2888.9568282949999</v>
      </c>
      <c r="I638" s="15">
        <v>0</v>
      </c>
      <c r="J638" s="278"/>
      <c r="K638" s="15">
        <f t="shared" si="86"/>
        <v>0</v>
      </c>
      <c r="L638" s="37">
        <f t="shared" si="84"/>
        <v>0</v>
      </c>
      <c r="M638" s="37">
        <f t="shared" si="85"/>
        <v>0</v>
      </c>
      <c r="N638" s="37">
        <f t="shared" si="87"/>
        <v>0</v>
      </c>
      <c r="O638" s="35"/>
      <c r="P638" s="36"/>
      <c r="Q638" s="41">
        <f t="shared" si="83"/>
        <v>0</v>
      </c>
    </row>
    <row r="639" spans="2:17" hidden="1">
      <c r="B639" s="290" t="s">
        <v>533</v>
      </c>
      <c r="C639" s="27" t="s">
        <v>534</v>
      </c>
      <c r="D639" s="72"/>
      <c r="E639" s="14"/>
      <c r="F639" s="15"/>
      <c r="G639" s="26"/>
      <c r="H639" s="17"/>
      <c r="I639" s="15">
        <v>0</v>
      </c>
      <c r="J639" s="278"/>
      <c r="K639" s="15">
        <f t="shared" si="86"/>
        <v>0</v>
      </c>
      <c r="L639" s="37">
        <f t="shared" si="84"/>
        <v>0</v>
      </c>
      <c r="M639" s="37">
        <f t="shared" si="85"/>
        <v>0</v>
      </c>
      <c r="N639" s="37">
        <f t="shared" si="87"/>
        <v>0</v>
      </c>
      <c r="O639" s="35"/>
      <c r="P639" s="36"/>
      <c r="Q639" s="41">
        <f t="shared" si="83"/>
        <v>0</v>
      </c>
    </row>
    <row r="640" spans="2:17" hidden="1">
      <c r="B640" s="21" t="s">
        <v>99</v>
      </c>
      <c r="C640" s="77" t="s">
        <v>496</v>
      </c>
      <c r="D640" s="72">
        <v>6000</v>
      </c>
      <c r="E640" s="14" t="s">
        <v>101</v>
      </c>
      <c r="F640" s="24">
        <v>0.55000000000000004</v>
      </c>
      <c r="G640" s="26">
        <v>12.999841613025</v>
      </c>
      <c r="H640" s="17">
        <f t="shared" si="88"/>
        <v>42899.4773229825</v>
      </c>
      <c r="I640" s="15">
        <v>0</v>
      </c>
      <c r="J640" s="278"/>
      <c r="K640" s="15">
        <f t="shared" si="86"/>
        <v>0</v>
      </c>
      <c r="L640" s="37">
        <f t="shared" si="84"/>
        <v>0</v>
      </c>
      <c r="M640" s="37">
        <f t="shared" si="85"/>
        <v>0</v>
      </c>
      <c r="N640" s="37">
        <f t="shared" si="87"/>
        <v>0</v>
      </c>
      <c r="O640" s="35"/>
      <c r="P640" s="36"/>
      <c r="Q640" s="41">
        <f t="shared" si="83"/>
        <v>0</v>
      </c>
    </row>
    <row r="641" spans="2:17" hidden="1">
      <c r="B641" s="21" t="s">
        <v>102</v>
      </c>
      <c r="C641" s="77" t="s">
        <v>497</v>
      </c>
      <c r="D641" s="72">
        <v>6000</v>
      </c>
      <c r="E641" s="14" t="s">
        <v>101</v>
      </c>
      <c r="F641" s="24">
        <v>0.1</v>
      </c>
      <c r="G641" s="26">
        <v>12.999841613025</v>
      </c>
      <c r="H641" s="17">
        <f t="shared" si="88"/>
        <v>7799.9049678150004</v>
      </c>
      <c r="I641" s="15">
        <v>0</v>
      </c>
      <c r="J641" s="278"/>
      <c r="K641" s="15">
        <f t="shared" si="86"/>
        <v>0</v>
      </c>
      <c r="L641" s="37">
        <f t="shared" si="84"/>
        <v>0</v>
      </c>
      <c r="M641" s="37">
        <f t="shared" si="85"/>
        <v>0</v>
      </c>
      <c r="N641" s="37">
        <f t="shared" si="87"/>
        <v>0</v>
      </c>
      <c r="O641" s="35"/>
      <c r="P641" s="36"/>
      <c r="Q641" s="41">
        <f t="shared" si="83"/>
        <v>0</v>
      </c>
    </row>
    <row r="642" spans="2:17" hidden="1">
      <c r="B642" s="21" t="s">
        <v>104</v>
      </c>
      <c r="C642" s="77" t="s">
        <v>498</v>
      </c>
      <c r="D642" s="72">
        <v>6000</v>
      </c>
      <c r="E642" s="14" t="s">
        <v>101</v>
      </c>
      <c r="F642" s="24">
        <v>0.25</v>
      </c>
      <c r="G642" s="26">
        <v>12.999841613025</v>
      </c>
      <c r="H642" s="17">
        <f t="shared" si="88"/>
        <v>19499.762419537499</v>
      </c>
      <c r="I642" s="15">
        <v>0</v>
      </c>
      <c r="J642" s="278"/>
      <c r="K642" s="15">
        <f t="shared" si="86"/>
        <v>0</v>
      </c>
      <c r="L642" s="37">
        <f t="shared" si="84"/>
        <v>0</v>
      </c>
      <c r="M642" s="37">
        <f t="shared" si="85"/>
        <v>0</v>
      </c>
      <c r="N642" s="37">
        <f t="shared" si="87"/>
        <v>0</v>
      </c>
      <c r="O642" s="35"/>
      <c r="P642" s="36"/>
      <c r="Q642" s="41">
        <f t="shared" si="83"/>
        <v>0</v>
      </c>
    </row>
    <row r="643" spans="2:17" hidden="1">
      <c r="B643" s="290" t="s">
        <v>535</v>
      </c>
      <c r="C643" s="27" t="s">
        <v>536</v>
      </c>
      <c r="D643" s="72"/>
      <c r="E643" s="14"/>
      <c r="F643" s="24"/>
      <c r="G643" s="26"/>
      <c r="H643" s="17"/>
      <c r="I643" s="15">
        <v>0</v>
      </c>
      <c r="J643" s="278"/>
      <c r="K643" s="15">
        <f t="shared" si="86"/>
        <v>0</v>
      </c>
      <c r="L643" s="37">
        <f t="shared" si="84"/>
        <v>0</v>
      </c>
      <c r="M643" s="37">
        <f t="shared" si="85"/>
        <v>0</v>
      </c>
      <c r="N643" s="37">
        <f t="shared" si="87"/>
        <v>0</v>
      </c>
      <c r="O643" s="35"/>
      <c r="P643" s="36"/>
      <c r="Q643" s="41">
        <f t="shared" si="83"/>
        <v>0</v>
      </c>
    </row>
    <row r="644" spans="2:17" hidden="1">
      <c r="B644" s="21" t="s">
        <v>99</v>
      </c>
      <c r="C644" s="77" t="s">
        <v>496</v>
      </c>
      <c r="D644" s="72">
        <v>8000</v>
      </c>
      <c r="E644" s="14" t="s">
        <v>101</v>
      </c>
      <c r="F644" s="24">
        <v>0.55000000000000004</v>
      </c>
      <c r="G644" s="26">
        <v>13.9626467335613</v>
      </c>
      <c r="H644" s="17">
        <f t="shared" si="88"/>
        <v>61435.645627669721</v>
      </c>
      <c r="I644" s="15">
        <v>0</v>
      </c>
      <c r="J644" s="278"/>
      <c r="K644" s="15">
        <f t="shared" si="86"/>
        <v>0</v>
      </c>
      <c r="L644" s="37">
        <f t="shared" si="84"/>
        <v>0</v>
      </c>
      <c r="M644" s="37">
        <f t="shared" si="85"/>
        <v>0</v>
      </c>
      <c r="N644" s="37">
        <f t="shared" si="87"/>
        <v>0</v>
      </c>
      <c r="O644" s="35"/>
      <c r="P644" s="36"/>
      <c r="Q644" s="41">
        <f t="shared" si="83"/>
        <v>0</v>
      </c>
    </row>
    <row r="645" spans="2:17" hidden="1">
      <c r="B645" s="21" t="s">
        <v>102</v>
      </c>
      <c r="C645" s="77" t="s">
        <v>497</v>
      </c>
      <c r="D645" s="72">
        <v>8000</v>
      </c>
      <c r="E645" s="14" t="s">
        <v>101</v>
      </c>
      <c r="F645" s="24">
        <v>0.1</v>
      </c>
      <c r="G645" s="26">
        <v>13.9626467335613</v>
      </c>
      <c r="H645" s="17">
        <f t="shared" si="88"/>
        <v>11170.11738684904</v>
      </c>
      <c r="I645" s="15">
        <v>0</v>
      </c>
      <c r="J645" s="278"/>
      <c r="K645" s="15">
        <f t="shared" si="86"/>
        <v>0</v>
      </c>
      <c r="L645" s="37">
        <f t="shared" si="84"/>
        <v>0</v>
      </c>
      <c r="M645" s="37">
        <f t="shared" si="85"/>
        <v>0</v>
      </c>
      <c r="N645" s="37">
        <f t="shared" si="87"/>
        <v>0</v>
      </c>
      <c r="O645" s="35"/>
      <c r="P645" s="36"/>
      <c r="Q645" s="41">
        <f t="shared" si="83"/>
        <v>0</v>
      </c>
    </row>
    <row r="646" spans="2:17" hidden="1">
      <c r="B646" s="21" t="s">
        <v>104</v>
      </c>
      <c r="C646" s="77" t="s">
        <v>498</v>
      </c>
      <c r="D646" s="72">
        <v>8000</v>
      </c>
      <c r="E646" s="14" t="s">
        <v>101</v>
      </c>
      <c r="F646" s="24">
        <v>0.25</v>
      </c>
      <c r="G646" s="26">
        <v>13.9626467335613</v>
      </c>
      <c r="H646" s="17">
        <f t="shared" si="88"/>
        <v>27925.293467122599</v>
      </c>
      <c r="I646" s="15">
        <v>0</v>
      </c>
      <c r="J646" s="278"/>
      <c r="K646" s="15">
        <f t="shared" si="86"/>
        <v>0</v>
      </c>
      <c r="L646" s="37">
        <f t="shared" si="84"/>
        <v>0</v>
      </c>
      <c r="M646" s="37">
        <f t="shared" si="85"/>
        <v>0</v>
      </c>
      <c r="N646" s="37">
        <f t="shared" si="87"/>
        <v>0</v>
      </c>
      <c r="O646" s="35"/>
      <c r="P646" s="36"/>
      <c r="Q646" s="41">
        <f t="shared" si="83"/>
        <v>0</v>
      </c>
    </row>
    <row r="647" spans="2:17" hidden="1">
      <c r="B647" s="290" t="s">
        <v>537</v>
      </c>
      <c r="C647" s="27" t="s">
        <v>538</v>
      </c>
      <c r="D647" s="72"/>
      <c r="E647" s="14"/>
      <c r="F647" s="24"/>
      <c r="G647" s="26"/>
      <c r="H647" s="17"/>
      <c r="I647" s="15">
        <v>0</v>
      </c>
      <c r="J647" s="278"/>
      <c r="K647" s="15">
        <f t="shared" si="86"/>
        <v>0</v>
      </c>
      <c r="L647" s="37">
        <f t="shared" si="84"/>
        <v>0</v>
      </c>
      <c r="M647" s="37">
        <f t="shared" si="85"/>
        <v>0</v>
      </c>
      <c r="N647" s="37">
        <f t="shared" si="87"/>
        <v>0</v>
      </c>
      <c r="O647" s="35"/>
      <c r="P647" s="36"/>
      <c r="Q647" s="41">
        <f t="shared" si="83"/>
        <v>0</v>
      </c>
    </row>
    <row r="648" spans="2:17" hidden="1">
      <c r="B648" s="21" t="s">
        <v>99</v>
      </c>
      <c r="C648" s="77" t="s">
        <v>496</v>
      </c>
      <c r="D648" s="72">
        <v>36100</v>
      </c>
      <c r="E648" s="14" t="s">
        <v>101</v>
      </c>
      <c r="F648" s="24">
        <v>0.55000000000000004</v>
      </c>
      <c r="G648" s="26">
        <v>9.6290989980398898</v>
      </c>
      <c r="H648" s="17">
        <f t="shared" ref="H648:H698" si="89">G648*D648*F648</f>
        <v>191185.76060608201</v>
      </c>
      <c r="I648" s="15">
        <v>0</v>
      </c>
      <c r="J648" s="278"/>
      <c r="K648" s="15">
        <f t="shared" si="86"/>
        <v>0</v>
      </c>
      <c r="L648" s="37">
        <f t="shared" si="84"/>
        <v>0</v>
      </c>
      <c r="M648" s="37">
        <f t="shared" si="85"/>
        <v>0</v>
      </c>
      <c r="N648" s="37">
        <f t="shared" si="87"/>
        <v>0</v>
      </c>
      <c r="O648" s="35"/>
      <c r="P648" s="36"/>
      <c r="Q648" s="41">
        <f t="shared" si="83"/>
        <v>0</v>
      </c>
    </row>
    <row r="649" spans="2:17" hidden="1">
      <c r="B649" s="21" t="s">
        <v>102</v>
      </c>
      <c r="C649" s="77" t="s">
        <v>497</v>
      </c>
      <c r="D649" s="72">
        <v>36100</v>
      </c>
      <c r="E649" s="14" t="s">
        <v>101</v>
      </c>
      <c r="F649" s="24">
        <v>0.1</v>
      </c>
      <c r="G649" s="26">
        <v>9.6290989980398898</v>
      </c>
      <c r="H649" s="17">
        <f t="shared" si="89"/>
        <v>34761.047382924</v>
      </c>
      <c r="I649" s="15">
        <v>0</v>
      </c>
      <c r="J649" s="278"/>
      <c r="K649" s="15">
        <f t="shared" si="86"/>
        <v>0</v>
      </c>
      <c r="L649" s="37">
        <f t="shared" si="84"/>
        <v>0</v>
      </c>
      <c r="M649" s="37">
        <f t="shared" si="85"/>
        <v>0</v>
      </c>
      <c r="N649" s="37">
        <f t="shared" si="87"/>
        <v>0</v>
      </c>
      <c r="O649" s="35"/>
      <c r="P649" s="36"/>
      <c r="Q649" s="41">
        <f t="shared" si="83"/>
        <v>0</v>
      </c>
    </row>
    <row r="650" spans="2:17" hidden="1">
      <c r="B650" s="21" t="s">
        <v>104</v>
      </c>
      <c r="C650" s="77" t="s">
        <v>498</v>
      </c>
      <c r="D650" s="72">
        <v>36100</v>
      </c>
      <c r="E650" s="14" t="s">
        <v>101</v>
      </c>
      <c r="F650" s="24">
        <v>0.25</v>
      </c>
      <c r="G650" s="26">
        <v>9.6290989980398898</v>
      </c>
      <c r="H650" s="17">
        <f t="shared" si="89"/>
        <v>86902.618457310004</v>
      </c>
      <c r="I650" s="15">
        <v>0</v>
      </c>
      <c r="J650" s="278"/>
      <c r="K650" s="15">
        <f t="shared" si="86"/>
        <v>0</v>
      </c>
      <c r="L650" s="37">
        <f t="shared" si="84"/>
        <v>0</v>
      </c>
      <c r="M650" s="37">
        <f t="shared" si="85"/>
        <v>0</v>
      </c>
      <c r="N650" s="37">
        <f t="shared" si="87"/>
        <v>0</v>
      </c>
      <c r="O650" s="35"/>
      <c r="P650" s="36"/>
      <c r="Q650" s="41">
        <f t="shared" ref="Q650:Q713" si="90">SUM(S650:AL650)</f>
        <v>0</v>
      </c>
    </row>
    <row r="651" spans="2:17" hidden="1">
      <c r="B651" s="290" t="s">
        <v>539</v>
      </c>
      <c r="C651" s="27" t="s">
        <v>540</v>
      </c>
      <c r="D651" s="72"/>
      <c r="E651" s="14"/>
      <c r="F651" s="24"/>
      <c r="G651" s="26"/>
      <c r="H651" s="17"/>
      <c r="I651" s="15">
        <v>0</v>
      </c>
      <c r="J651" s="278"/>
      <c r="K651" s="15">
        <f t="shared" si="86"/>
        <v>0</v>
      </c>
      <c r="L651" s="37">
        <f t="shared" ref="L651:L714" si="91">I651*G651*F651</f>
        <v>0</v>
      </c>
      <c r="M651" s="37">
        <f t="shared" ref="M651:M714" si="92">J651*G651*F651</f>
        <v>0</v>
      </c>
      <c r="N651" s="37">
        <f t="shared" si="87"/>
        <v>0</v>
      </c>
      <c r="O651" s="35"/>
      <c r="P651" s="36"/>
      <c r="Q651" s="41">
        <f t="shared" si="90"/>
        <v>0</v>
      </c>
    </row>
    <row r="652" spans="2:17" hidden="1">
      <c r="B652" s="21" t="s">
        <v>99</v>
      </c>
      <c r="C652" s="77" t="s">
        <v>496</v>
      </c>
      <c r="D652" s="72">
        <v>14000</v>
      </c>
      <c r="E652" s="14" t="s">
        <v>101</v>
      </c>
      <c r="F652" s="24">
        <v>0.55000000000000004</v>
      </c>
      <c r="G652" s="26">
        <v>11.0741650699093</v>
      </c>
      <c r="H652" s="17">
        <f t="shared" si="89"/>
        <v>85271.071038301627</v>
      </c>
      <c r="I652" s="15">
        <v>0</v>
      </c>
      <c r="J652" s="278"/>
      <c r="K652" s="15">
        <f t="shared" ref="K652:K715" si="93">J652+I652</f>
        <v>0</v>
      </c>
      <c r="L652" s="37">
        <f t="shared" si="91"/>
        <v>0</v>
      </c>
      <c r="M652" s="37">
        <f t="shared" si="92"/>
        <v>0</v>
      </c>
      <c r="N652" s="37">
        <f t="shared" ref="N652:N715" si="94">L652+M652</f>
        <v>0</v>
      </c>
      <c r="O652" s="35"/>
      <c r="P652" s="36"/>
      <c r="Q652" s="41">
        <f t="shared" si="90"/>
        <v>0</v>
      </c>
    </row>
    <row r="653" spans="2:17" hidden="1">
      <c r="B653" s="21" t="s">
        <v>102</v>
      </c>
      <c r="C653" s="77" t="s">
        <v>497</v>
      </c>
      <c r="D653" s="72">
        <v>14000</v>
      </c>
      <c r="E653" s="14" t="s">
        <v>101</v>
      </c>
      <c r="F653" s="24">
        <v>0.1</v>
      </c>
      <c r="G653" s="26">
        <v>11.0741650699093</v>
      </c>
      <c r="H653" s="17">
        <f t="shared" si="89"/>
        <v>15503.831097873022</v>
      </c>
      <c r="I653" s="15">
        <v>0</v>
      </c>
      <c r="J653" s="278"/>
      <c r="K653" s="15">
        <f t="shared" si="93"/>
        <v>0</v>
      </c>
      <c r="L653" s="37">
        <f t="shared" si="91"/>
        <v>0</v>
      </c>
      <c r="M653" s="37">
        <f t="shared" si="92"/>
        <v>0</v>
      </c>
      <c r="N653" s="37">
        <f t="shared" si="94"/>
        <v>0</v>
      </c>
      <c r="O653" s="35"/>
      <c r="P653" s="36"/>
      <c r="Q653" s="41">
        <f t="shared" si="90"/>
        <v>0</v>
      </c>
    </row>
    <row r="654" spans="2:17" hidden="1">
      <c r="B654" s="21" t="s">
        <v>104</v>
      </c>
      <c r="C654" s="77" t="s">
        <v>498</v>
      </c>
      <c r="D654" s="72">
        <v>14000</v>
      </c>
      <c r="E654" s="14" t="s">
        <v>101</v>
      </c>
      <c r="F654" s="24">
        <v>0.25</v>
      </c>
      <c r="G654" s="26">
        <v>11.0741650699093</v>
      </c>
      <c r="H654" s="17">
        <f t="shared" si="89"/>
        <v>38759.577744682552</v>
      </c>
      <c r="I654" s="15">
        <v>0</v>
      </c>
      <c r="J654" s="278"/>
      <c r="K654" s="15">
        <f t="shared" si="93"/>
        <v>0</v>
      </c>
      <c r="L654" s="37">
        <f t="shared" si="91"/>
        <v>0</v>
      </c>
      <c r="M654" s="37">
        <f t="shared" si="92"/>
        <v>0</v>
      </c>
      <c r="N654" s="37">
        <f t="shared" si="94"/>
        <v>0</v>
      </c>
      <c r="O654" s="35"/>
      <c r="P654" s="36"/>
      <c r="Q654" s="41">
        <f t="shared" si="90"/>
        <v>0</v>
      </c>
    </row>
    <row r="655" spans="2:17" hidden="1">
      <c r="B655" s="290" t="s">
        <v>541</v>
      </c>
      <c r="C655" s="27" t="s">
        <v>542</v>
      </c>
      <c r="D655" s="14"/>
      <c r="E655" s="14"/>
      <c r="F655" s="15"/>
      <c r="G655" s="26"/>
      <c r="H655" s="17"/>
      <c r="I655" s="15">
        <v>0</v>
      </c>
      <c r="J655" s="278"/>
      <c r="K655" s="15">
        <f t="shared" si="93"/>
        <v>0</v>
      </c>
      <c r="L655" s="37">
        <f t="shared" si="91"/>
        <v>0</v>
      </c>
      <c r="M655" s="37">
        <f t="shared" si="92"/>
        <v>0</v>
      </c>
      <c r="N655" s="37">
        <f t="shared" si="94"/>
        <v>0</v>
      </c>
      <c r="O655" s="35"/>
      <c r="P655" s="36"/>
      <c r="Q655" s="41">
        <f t="shared" si="90"/>
        <v>0</v>
      </c>
    </row>
    <row r="656" spans="2:17" hidden="1">
      <c r="B656" s="21" t="s">
        <v>99</v>
      </c>
      <c r="C656" s="77" t="s">
        <v>496</v>
      </c>
      <c r="D656" s="14">
        <v>800</v>
      </c>
      <c r="E656" s="14" t="s">
        <v>101</v>
      </c>
      <c r="F656" s="24">
        <v>0.55000000000000004</v>
      </c>
      <c r="G656" s="26">
        <v>11.5556726084125</v>
      </c>
      <c r="H656" s="17">
        <f t="shared" si="89"/>
        <v>5084.4959477015009</v>
      </c>
      <c r="I656" s="15">
        <v>0</v>
      </c>
      <c r="J656" s="278"/>
      <c r="K656" s="15">
        <f t="shared" si="93"/>
        <v>0</v>
      </c>
      <c r="L656" s="37">
        <f t="shared" si="91"/>
        <v>0</v>
      </c>
      <c r="M656" s="37">
        <f t="shared" si="92"/>
        <v>0</v>
      </c>
      <c r="N656" s="37">
        <f t="shared" si="94"/>
        <v>0</v>
      </c>
      <c r="O656" s="35"/>
      <c r="P656" s="36"/>
      <c r="Q656" s="41">
        <f t="shared" si="90"/>
        <v>0</v>
      </c>
    </row>
    <row r="657" spans="2:17" hidden="1">
      <c r="B657" s="21" t="s">
        <v>102</v>
      </c>
      <c r="C657" s="77" t="s">
        <v>497</v>
      </c>
      <c r="D657" s="14">
        <v>800</v>
      </c>
      <c r="E657" s="14" t="s">
        <v>101</v>
      </c>
      <c r="F657" s="24">
        <v>0.1</v>
      </c>
      <c r="G657" s="26">
        <v>11.5556726084125</v>
      </c>
      <c r="H657" s="17">
        <f t="shared" si="89"/>
        <v>924.45380867300014</v>
      </c>
      <c r="I657" s="15">
        <v>0</v>
      </c>
      <c r="J657" s="278"/>
      <c r="K657" s="15">
        <f t="shared" si="93"/>
        <v>0</v>
      </c>
      <c r="L657" s="37">
        <f t="shared" si="91"/>
        <v>0</v>
      </c>
      <c r="M657" s="37">
        <f t="shared" si="92"/>
        <v>0</v>
      </c>
      <c r="N657" s="37">
        <f t="shared" si="94"/>
        <v>0</v>
      </c>
      <c r="O657" s="35"/>
      <c r="P657" s="36"/>
      <c r="Q657" s="41">
        <f t="shared" si="90"/>
        <v>0</v>
      </c>
    </row>
    <row r="658" spans="2:17" hidden="1">
      <c r="B658" s="21" t="s">
        <v>104</v>
      </c>
      <c r="C658" s="77" t="s">
        <v>498</v>
      </c>
      <c r="D658" s="14">
        <v>800</v>
      </c>
      <c r="E658" s="14" t="s">
        <v>101</v>
      </c>
      <c r="F658" s="24">
        <v>0.25</v>
      </c>
      <c r="G658" s="26">
        <v>11.5556726084125</v>
      </c>
      <c r="H658" s="17">
        <f t="shared" si="89"/>
        <v>2311.1345216825002</v>
      </c>
      <c r="I658" s="15">
        <v>0</v>
      </c>
      <c r="J658" s="278"/>
      <c r="K658" s="15">
        <f t="shared" si="93"/>
        <v>0</v>
      </c>
      <c r="L658" s="37">
        <f t="shared" si="91"/>
        <v>0</v>
      </c>
      <c r="M658" s="37">
        <f t="shared" si="92"/>
        <v>0</v>
      </c>
      <c r="N658" s="37">
        <f t="shared" si="94"/>
        <v>0</v>
      </c>
      <c r="O658" s="35"/>
      <c r="P658" s="36"/>
      <c r="Q658" s="41">
        <f t="shared" si="90"/>
        <v>0</v>
      </c>
    </row>
    <row r="659" spans="2:17" hidden="1">
      <c r="B659" s="290" t="s">
        <v>543</v>
      </c>
      <c r="C659" s="27" t="s">
        <v>544</v>
      </c>
      <c r="D659" s="72"/>
      <c r="E659" s="14"/>
      <c r="F659" s="24"/>
      <c r="G659" s="26"/>
      <c r="H659" s="17"/>
      <c r="I659" s="15">
        <v>0</v>
      </c>
      <c r="J659" s="278"/>
      <c r="K659" s="15">
        <f t="shared" si="93"/>
        <v>0</v>
      </c>
      <c r="L659" s="37">
        <f t="shared" si="91"/>
        <v>0</v>
      </c>
      <c r="M659" s="37">
        <f t="shared" si="92"/>
        <v>0</v>
      </c>
      <c r="N659" s="37">
        <f t="shared" si="94"/>
        <v>0</v>
      </c>
      <c r="O659" s="35"/>
      <c r="P659" s="36"/>
      <c r="Q659" s="41">
        <f t="shared" si="90"/>
        <v>0</v>
      </c>
    </row>
    <row r="660" spans="2:17" hidden="1">
      <c r="B660" s="21" t="s">
        <v>99</v>
      </c>
      <c r="C660" s="77" t="s">
        <v>496</v>
      </c>
      <c r="D660" s="72">
        <v>2000</v>
      </c>
      <c r="E660" s="14" t="s">
        <v>101</v>
      </c>
      <c r="F660" s="24">
        <v>0.55000000000000004</v>
      </c>
      <c r="G660" s="26">
        <v>12.518400376564999</v>
      </c>
      <c r="H660" s="17">
        <f t="shared" si="89"/>
        <v>13770.2404142215</v>
      </c>
      <c r="I660" s="15">
        <v>0</v>
      </c>
      <c r="J660" s="278"/>
      <c r="K660" s="15">
        <f t="shared" si="93"/>
        <v>0</v>
      </c>
      <c r="L660" s="37">
        <f t="shared" si="91"/>
        <v>0</v>
      </c>
      <c r="M660" s="37">
        <f t="shared" si="92"/>
        <v>0</v>
      </c>
      <c r="N660" s="37">
        <f t="shared" si="94"/>
        <v>0</v>
      </c>
      <c r="O660" s="35"/>
      <c r="P660" s="36"/>
      <c r="Q660" s="41">
        <f t="shared" si="90"/>
        <v>0</v>
      </c>
    </row>
    <row r="661" spans="2:17" hidden="1">
      <c r="B661" s="21" t="s">
        <v>102</v>
      </c>
      <c r="C661" s="77" t="s">
        <v>497</v>
      </c>
      <c r="D661" s="72">
        <v>2000</v>
      </c>
      <c r="E661" s="14" t="s">
        <v>101</v>
      </c>
      <c r="F661" s="24">
        <v>0.1</v>
      </c>
      <c r="G661" s="26">
        <v>12.518400376564999</v>
      </c>
      <c r="H661" s="17">
        <f t="shared" si="89"/>
        <v>2503.6800753130001</v>
      </c>
      <c r="I661" s="15">
        <v>0</v>
      </c>
      <c r="J661" s="278"/>
      <c r="K661" s="15">
        <f t="shared" si="93"/>
        <v>0</v>
      </c>
      <c r="L661" s="37">
        <f t="shared" si="91"/>
        <v>0</v>
      </c>
      <c r="M661" s="37">
        <f t="shared" si="92"/>
        <v>0</v>
      </c>
      <c r="N661" s="37">
        <f t="shared" si="94"/>
        <v>0</v>
      </c>
      <c r="O661" s="35"/>
      <c r="P661" s="36"/>
      <c r="Q661" s="41">
        <f t="shared" si="90"/>
        <v>0</v>
      </c>
    </row>
    <row r="662" spans="2:17" hidden="1">
      <c r="B662" s="21" t="s">
        <v>104</v>
      </c>
      <c r="C662" s="77" t="s">
        <v>498</v>
      </c>
      <c r="D662" s="72">
        <v>2000</v>
      </c>
      <c r="E662" s="14" t="s">
        <v>101</v>
      </c>
      <c r="F662" s="24">
        <v>0.25</v>
      </c>
      <c r="G662" s="26">
        <v>12.518400376564999</v>
      </c>
      <c r="H662" s="17">
        <f t="shared" si="89"/>
        <v>6259.2001882824998</v>
      </c>
      <c r="I662" s="15">
        <v>0</v>
      </c>
      <c r="J662" s="278"/>
      <c r="K662" s="15">
        <f t="shared" si="93"/>
        <v>0</v>
      </c>
      <c r="L662" s="37">
        <f t="shared" si="91"/>
        <v>0</v>
      </c>
      <c r="M662" s="37">
        <f t="shared" si="92"/>
        <v>0</v>
      </c>
      <c r="N662" s="37">
        <f t="shared" si="94"/>
        <v>0</v>
      </c>
      <c r="O662" s="35"/>
      <c r="P662" s="36"/>
      <c r="Q662" s="41">
        <f t="shared" si="90"/>
        <v>0</v>
      </c>
    </row>
    <row r="663" spans="2:17" hidden="1">
      <c r="B663" s="290" t="s">
        <v>545</v>
      </c>
      <c r="C663" s="27" t="s">
        <v>546</v>
      </c>
      <c r="D663" s="72"/>
      <c r="E663" s="14"/>
      <c r="F663" s="15"/>
      <c r="G663" s="26"/>
      <c r="H663" s="17"/>
      <c r="I663" s="15">
        <v>0</v>
      </c>
      <c r="J663" s="278"/>
      <c r="K663" s="15">
        <f t="shared" si="93"/>
        <v>0</v>
      </c>
      <c r="L663" s="37">
        <f t="shared" si="91"/>
        <v>0</v>
      </c>
      <c r="M663" s="37">
        <f t="shared" si="92"/>
        <v>0</v>
      </c>
      <c r="N663" s="37">
        <f t="shared" si="94"/>
        <v>0</v>
      </c>
      <c r="O663" s="35"/>
      <c r="P663" s="36"/>
      <c r="Q663" s="41">
        <f t="shared" si="90"/>
        <v>0</v>
      </c>
    </row>
    <row r="664" spans="2:17" hidden="1">
      <c r="B664" s="21" t="s">
        <v>99</v>
      </c>
      <c r="C664" s="77" t="s">
        <v>496</v>
      </c>
      <c r="D664" s="72">
        <v>8000</v>
      </c>
      <c r="E664" s="14" t="s">
        <v>101</v>
      </c>
      <c r="F664" s="24">
        <v>0.55000000000000004</v>
      </c>
      <c r="G664" s="26">
        <v>14.4440879700213</v>
      </c>
      <c r="H664" s="17">
        <f t="shared" si="89"/>
        <v>63553.987068093731</v>
      </c>
      <c r="I664" s="15">
        <v>0</v>
      </c>
      <c r="J664" s="278"/>
      <c r="K664" s="15">
        <f t="shared" si="93"/>
        <v>0</v>
      </c>
      <c r="L664" s="37">
        <f t="shared" si="91"/>
        <v>0</v>
      </c>
      <c r="M664" s="37">
        <f t="shared" si="92"/>
        <v>0</v>
      </c>
      <c r="N664" s="37">
        <f t="shared" si="94"/>
        <v>0</v>
      </c>
      <c r="O664" s="35"/>
      <c r="P664" s="36"/>
      <c r="Q664" s="41">
        <f t="shared" si="90"/>
        <v>0</v>
      </c>
    </row>
    <row r="665" spans="2:17" hidden="1">
      <c r="B665" s="21" t="s">
        <v>102</v>
      </c>
      <c r="C665" s="77" t="s">
        <v>497</v>
      </c>
      <c r="D665" s="72">
        <v>8000</v>
      </c>
      <c r="E665" s="14" t="s">
        <v>101</v>
      </c>
      <c r="F665" s="24">
        <v>0.1</v>
      </c>
      <c r="G665" s="26">
        <v>14.4440879700213</v>
      </c>
      <c r="H665" s="17">
        <f t="shared" si="89"/>
        <v>11555.270376017041</v>
      </c>
      <c r="I665" s="15">
        <v>0</v>
      </c>
      <c r="J665" s="278"/>
      <c r="K665" s="15">
        <f t="shared" si="93"/>
        <v>0</v>
      </c>
      <c r="L665" s="37">
        <f t="shared" si="91"/>
        <v>0</v>
      </c>
      <c r="M665" s="37">
        <f t="shared" si="92"/>
        <v>0</v>
      </c>
      <c r="N665" s="37">
        <f t="shared" si="94"/>
        <v>0</v>
      </c>
      <c r="O665" s="35"/>
      <c r="P665" s="36"/>
      <c r="Q665" s="41">
        <f t="shared" si="90"/>
        <v>0</v>
      </c>
    </row>
    <row r="666" spans="2:17" hidden="1">
      <c r="B666" s="21" t="s">
        <v>104</v>
      </c>
      <c r="C666" s="77" t="s">
        <v>498</v>
      </c>
      <c r="D666" s="72">
        <v>8000</v>
      </c>
      <c r="E666" s="14" t="s">
        <v>101</v>
      </c>
      <c r="F666" s="24">
        <v>0.25</v>
      </c>
      <c r="G666" s="26">
        <v>14.4440879700213</v>
      </c>
      <c r="H666" s="17">
        <f t="shared" si="89"/>
        <v>28888.175940042602</v>
      </c>
      <c r="I666" s="15">
        <v>0</v>
      </c>
      <c r="J666" s="278"/>
      <c r="K666" s="15">
        <f t="shared" si="93"/>
        <v>0</v>
      </c>
      <c r="L666" s="37">
        <f t="shared" si="91"/>
        <v>0</v>
      </c>
      <c r="M666" s="37">
        <f t="shared" si="92"/>
        <v>0</v>
      </c>
      <c r="N666" s="37">
        <f t="shared" si="94"/>
        <v>0</v>
      </c>
      <c r="O666" s="35"/>
      <c r="P666" s="36"/>
      <c r="Q666" s="41">
        <f t="shared" si="90"/>
        <v>0</v>
      </c>
    </row>
    <row r="667" spans="2:17" hidden="1">
      <c r="B667" s="290" t="s">
        <v>547</v>
      </c>
      <c r="C667" s="27" t="s">
        <v>548</v>
      </c>
      <c r="D667" s="14"/>
      <c r="E667" s="14"/>
      <c r="F667" s="24"/>
      <c r="G667" s="26"/>
      <c r="H667" s="17"/>
      <c r="I667" s="15">
        <v>0</v>
      </c>
      <c r="J667" s="278"/>
      <c r="K667" s="15">
        <f t="shared" si="93"/>
        <v>0</v>
      </c>
      <c r="L667" s="37">
        <f t="shared" si="91"/>
        <v>0</v>
      </c>
      <c r="M667" s="37">
        <f t="shared" si="92"/>
        <v>0</v>
      </c>
      <c r="N667" s="37">
        <f t="shared" si="94"/>
        <v>0</v>
      </c>
      <c r="O667" s="35"/>
      <c r="P667" s="36"/>
      <c r="Q667" s="41">
        <f t="shared" si="90"/>
        <v>0</v>
      </c>
    </row>
    <row r="668" spans="2:17" hidden="1">
      <c r="B668" s="21" t="s">
        <v>99</v>
      </c>
      <c r="C668" s="77" t="s">
        <v>496</v>
      </c>
      <c r="D668" s="14">
        <v>750</v>
      </c>
      <c r="E668" s="14" t="s">
        <v>101</v>
      </c>
      <c r="F668" s="24">
        <v>0.55000000000000004</v>
      </c>
      <c r="G668" s="26">
        <v>19.259299642586701</v>
      </c>
      <c r="H668" s="17">
        <f t="shared" si="89"/>
        <v>7944.4611025670147</v>
      </c>
      <c r="I668" s="15">
        <v>0</v>
      </c>
      <c r="J668" s="278"/>
      <c r="K668" s="15">
        <f t="shared" si="93"/>
        <v>0</v>
      </c>
      <c r="L668" s="37">
        <f t="shared" si="91"/>
        <v>0</v>
      </c>
      <c r="M668" s="37">
        <f t="shared" si="92"/>
        <v>0</v>
      </c>
      <c r="N668" s="37">
        <f t="shared" si="94"/>
        <v>0</v>
      </c>
      <c r="O668" s="35"/>
      <c r="P668" s="36"/>
      <c r="Q668" s="41">
        <f t="shared" si="90"/>
        <v>0</v>
      </c>
    </row>
    <row r="669" spans="2:17" hidden="1">
      <c r="B669" s="21" t="s">
        <v>102</v>
      </c>
      <c r="C669" s="77" t="s">
        <v>497</v>
      </c>
      <c r="D669" s="14">
        <v>750</v>
      </c>
      <c r="E669" s="14" t="s">
        <v>101</v>
      </c>
      <c r="F669" s="24">
        <v>0.1</v>
      </c>
      <c r="G669" s="26">
        <v>19.259299642586701</v>
      </c>
      <c r="H669" s="17">
        <f t="shared" si="89"/>
        <v>1444.4474731940027</v>
      </c>
      <c r="I669" s="15">
        <v>0</v>
      </c>
      <c r="J669" s="278"/>
      <c r="K669" s="15">
        <f t="shared" si="93"/>
        <v>0</v>
      </c>
      <c r="L669" s="37">
        <f t="shared" si="91"/>
        <v>0</v>
      </c>
      <c r="M669" s="37">
        <f t="shared" si="92"/>
        <v>0</v>
      </c>
      <c r="N669" s="37">
        <f t="shared" si="94"/>
        <v>0</v>
      </c>
      <c r="O669" s="35"/>
      <c r="P669" s="36"/>
      <c r="Q669" s="41">
        <f t="shared" si="90"/>
        <v>0</v>
      </c>
    </row>
    <row r="670" spans="2:17" hidden="1">
      <c r="B670" s="21" t="s">
        <v>104</v>
      </c>
      <c r="C670" s="77" t="s">
        <v>498</v>
      </c>
      <c r="D670" s="14">
        <v>750</v>
      </c>
      <c r="E670" s="14" t="s">
        <v>101</v>
      </c>
      <c r="F670" s="24">
        <v>0.25</v>
      </c>
      <c r="G670" s="26">
        <v>19.259299642586701</v>
      </c>
      <c r="H670" s="17">
        <f t="shared" si="89"/>
        <v>3611.1186829850062</v>
      </c>
      <c r="I670" s="15">
        <v>0</v>
      </c>
      <c r="J670" s="278"/>
      <c r="K670" s="15">
        <f t="shared" si="93"/>
        <v>0</v>
      </c>
      <c r="L670" s="37">
        <f t="shared" si="91"/>
        <v>0</v>
      </c>
      <c r="M670" s="37">
        <f t="shared" si="92"/>
        <v>0</v>
      </c>
      <c r="N670" s="37">
        <f t="shared" si="94"/>
        <v>0</v>
      </c>
      <c r="O670" s="35"/>
      <c r="P670" s="36"/>
      <c r="Q670" s="41">
        <f t="shared" si="90"/>
        <v>0</v>
      </c>
    </row>
    <row r="671" spans="2:17" hidden="1">
      <c r="B671" s="290" t="s">
        <v>549</v>
      </c>
      <c r="C671" s="27" t="s">
        <v>550</v>
      </c>
      <c r="D671" s="72"/>
      <c r="E671" s="14"/>
      <c r="F671" s="15"/>
      <c r="G671" s="26"/>
      <c r="H671" s="17"/>
      <c r="I671" s="15">
        <v>0</v>
      </c>
      <c r="J671" s="278"/>
      <c r="K671" s="15">
        <f t="shared" si="93"/>
        <v>0</v>
      </c>
      <c r="L671" s="37">
        <f t="shared" si="91"/>
        <v>0</v>
      </c>
      <c r="M671" s="37">
        <f t="shared" si="92"/>
        <v>0</v>
      </c>
      <c r="N671" s="37">
        <f t="shared" si="94"/>
        <v>0</v>
      </c>
      <c r="O671" s="35"/>
      <c r="P671" s="36"/>
      <c r="Q671" s="41">
        <f t="shared" si="90"/>
        <v>0</v>
      </c>
    </row>
    <row r="672" spans="2:17" hidden="1">
      <c r="B672" s="21" t="s">
        <v>99</v>
      </c>
      <c r="C672" s="77" t="s">
        <v>496</v>
      </c>
      <c r="D672" s="72">
        <v>6750</v>
      </c>
      <c r="E672" s="14" t="s">
        <v>101</v>
      </c>
      <c r="F672" s="24">
        <v>0.55000000000000004</v>
      </c>
      <c r="G672" s="26">
        <v>24.0739870378844</v>
      </c>
      <c r="H672" s="17">
        <f t="shared" si="89"/>
        <v>89374.676878145838</v>
      </c>
      <c r="I672" s="15">
        <v>0</v>
      </c>
      <c r="J672" s="278"/>
      <c r="K672" s="15">
        <f t="shared" si="93"/>
        <v>0</v>
      </c>
      <c r="L672" s="37">
        <f t="shared" si="91"/>
        <v>0</v>
      </c>
      <c r="M672" s="37">
        <f t="shared" si="92"/>
        <v>0</v>
      </c>
      <c r="N672" s="37">
        <f t="shared" si="94"/>
        <v>0</v>
      </c>
      <c r="O672" s="35"/>
      <c r="P672" s="36"/>
      <c r="Q672" s="41">
        <f t="shared" si="90"/>
        <v>0</v>
      </c>
    </row>
    <row r="673" spans="2:17" hidden="1">
      <c r="B673" s="21" t="s">
        <v>102</v>
      </c>
      <c r="C673" s="77" t="s">
        <v>497</v>
      </c>
      <c r="D673" s="72">
        <v>6750</v>
      </c>
      <c r="E673" s="14" t="s">
        <v>101</v>
      </c>
      <c r="F673" s="24">
        <v>0.1</v>
      </c>
      <c r="G673" s="26">
        <v>24.0739870378844</v>
      </c>
      <c r="H673" s="17">
        <f t="shared" si="89"/>
        <v>16249.94125057197</v>
      </c>
      <c r="I673" s="15">
        <v>0</v>
      </c>
      <c r="J673" s="278"/>
      <c r="K673" s="15">
        <f t="shared" si="93"/>
        <v>0</v>
      </c>
      <c r="L673" s="37">
        <f t="shared" si="91"/>
        <v>0</v>
      </c>
      <c r="M673" s="37">
        <f t="shared" si="92"/>
        <v>0</v>
      </c>
      <c r="N673" s="37">
        <f t="shared" si="94"/>
        <v>0</v>
      </c>
      <c r="O673" s="35"/>
      <c r="P673" s="36"/>
      <c r="Q673" s="41">
        <f t="shared" si="90"/>
        <v>0</v>
      </c>
    </row>
    <row r="674" spans="2:17" hidden="1">
      <c r="B674" s="21" t="s">
        <v>104</v>
      </c>
      <c r="C674" s="77" t="s">
        <v>498</v>
      </c>
      <c r="D674" s="72">
        <v>6750</v>
      </c>
      <c r="E674" s="14" t="s">
        <v>101</v>
      </c>
      <c r="F674" s="24">
        <v>0.25</v>
      </c>
      <c r="G674" s="26">
        <v>24.0739870378844</v>
      </c>
      <c r="H674" s="17">
        <f t="shared" si="89"/>
        <v>40624.853126429924</v>
      </c>
      <c r="I674" s="15">
        <v>0</v>
      </c>
      <c r="J674" s="278"/>
      <c r="K674" s="15">
        <f t="shared" si="93"/>
        <v>0</v>
      </c>
      <c r="L674" s="37">
        <f t="shared" si="91"/>
        <v>0</v>
      </c>
      <c r="M674" s="37">
        <f t="shared" si="92"/>
        <v>0</v>
      </c>
      <c r="N674" s="37">
        <f t="shared" si="94"/>
        <v>0</v>
      </c>
      <c r="O674" s="35"/>
      <c r="P674" s="36"/>
      <c r="Q674" s="41">
        <f t="shared" si="90"/>
        <v>0</v>
      </c>
    </row>
    <row r="675" spans="2:17" hidden="1">
      <c r="B675" s="290" t="s">
        <v>551</v>
      </c>
      <c r="C675" s="27" t="s">
        <v>510</v>
      </c>
      <c r="D675" s="72"/>
      <c r="E675" s="14"/>
      <c r="F675" s="24"/>
      <c r="G675" s="26"/>
      <c r="H675" s="17"/>
      <c r="I675" s="15">
        <v>0</v>
      </c>
      <c r="J675" s="278"/>
      <c r="K675" s="15">
        <f t="shared" si="93"/>
        <v>0</v>
      </c>
      <c r="L675" s="37">
        <f t="shared" si="91"/>
        <v>0</v>
      </c>
      <c r="M675" s="37">
        <f t="shared" si="92"/>
        <v>0</v>
      </c>
      <c r="N675" s="37">
        <f t="shared" si="94"/>
        <v>0</v>
      </c>
      <c r="O675" s="35"/>
      <c r="P675" s="36"/>
      <c r="Q675" s="41">
        <f t="shared" si="90"/>
        <v>0</v>
      </c>
    </row>
    <row r="676" spans="2:17" hidden="1">
      <c r="B676" s="21" t="s">
        <v>99</v>
      </c>
      <c r="C676" s="77" t="s">
        <v>496</v>
      </c>
      <c r="D676" s="72">
        <v>6000</v>
      </c>
      <c r="E676" s="14" t="s">
        <v>101</v>
      </c>
      <c r="F676" s="24">
        <v>0.55000000000000004</v>
      </c>
      <c r="G676" s="26">
        <v>11.2670450805133</v>
      </c>
      <c r="H676" s="17">
        <f t="shared" si="89"/>
        <v>37181.248765693897</v>
      </c>
      <c r="I676" s="15">
        <v>0</v>
      </c>
      <c r="J676" s="278"/>
      <c r="K676" s="15">
        <f t="shared" si="93"/>
        <v>0</v>
      </c>
      <c r="L676" s="37">
        <f t="shared" si="91"/>
        <v>0</v>
      </c>
      <c r="M676" s="37">
        <f t="shared" si="92"/>
        <v>0</v>
      </c>
      <c r="N676" s="37">
        <f t="shared" si="94"/>
        <v>0</v>
      </c>
      <c r="O676" s="35"/>
      <c r="P676" s="36"/>
      <c r="Q676" s="41">
        <f t="shared" si="90"/>
        <v>0</v>
      </c>
    </row>
    <row r="677" spans="2:17" hidden="1">
      <c r="B677" s="21" t="s">
        <v>102</v>
      </c>
      <c r="C677" s="77" t="s">
        <v>497</v>
      </c>
      <c r="D677" s="72">
        <v>6000</v>
      </c>
      <c r="E677" s="14" t="s">
        <v>101</v>
      </c>
      <c r="F677" s="24">
        <v>0.1</v>
      </c>
      <c r="G677" s="26">
        <v>11.2670450805133</v>
      </c>
      <c r="H677" s="17">
        <f t="shared" si="89"/>
        <v>6760.227048307981</v>
      </c>
      <c r="I677" s="15">
        <v>0</v>
      </c>
      <c r="J677" s="278"/>
      <c r="K677" s="15">
        <f t="shared" si="93"/>
        <v>0</v>
      </c>
      <c r="L677" s="37">
        <f t="shared" si="91"/>
        <v>0</v>
      </c>
      <c r="M677" s="37">
        <f t="shared" si="92"/>
        <v>0</v>
      </c>
      <c r="N677" s="37">
        <f t="shared" si="94"/>
        <v>0</v>
      </c>
      <c r="O677" s="35"/>
      <c r="P677" s="36"/>
      <c r="Q677" s="41">
        <f t="shared" si="90"/>
        <v>0</v>
      </c>
    </row>
    <row r="678" spans="2:17" hidden="1">
      <c r="B678" s="21" t="s">
        <v>104</v>
      </c>
      <c r="C678" s="77" t="s">
        <v>498</v>
      </c>
      <c r="D678" s="72">
        <v>6000</v>
      </c>
      <c r="E678" s="14" t="s">
        <v>101</v>
      </c>
      <c r="F678" s="24">
        <v>0.25</v>
      </c>
      <c r="G678" s="26">
        <v>11.2670450805133</v>
      </c>
      <c r="H678" s="17">
        <f t="shared" si="89"/>
        <v>16900.567620769951</v>
      </c>
      <c r="I678" s="15">
        <v>0</v>
      </c>
      <c r="J678" s="278"/>
      <c r="K678" s="15">
        <f t="shared" si="93"/>
        <v>0</v>
      </c>
      <c r="L678" s="37">
        <f t="shared" si="91"/>
        <v>0</v>
      </c>
      <c r="M678" s="37">
        <f t="shared" si="92"/>
        <v>0</v>
      </c>
      <c r="N678" s="37">
        <f t="shared" si="94"/>
        <v>0</v>
      </c>
      <c r="O678" s="35"/>
      <c r="P678" s="36"/>
      <c r="Q678" s="41">
        <f t="shared" si="90"/>
        <v>0</v>
      </c>
    </row>
    <row r="679" spans="2:17" hidden="1">
      <c r="B679" s="290" t="s">
        <v>552</v>
      </c>
      <c r="C679" s="27" t="s">
        <v>512</v>
      </c>
      <c r="D679" s="72"/>
      <c r="E679" s="14"/>
      <c r="F679" s="24"/>
      <c r="G679" s="26"/>
      <c r="H679" s="17"/>
      <c r="I679" s="15">
        <v>0</v>
      </c>
      <c r="J679" s="278"/>
      <c r="K679" s="15">
        <f t="shared" si="93"/>
        <v>0</v>
      </c>
      <c r="L679" s="37">
        <f t="shared" si="91"/>
        <v>0</v>
      </c>
      <c r="M679" s="37">
        <f t="shared" si="92"/>
        <v>0</v>
      </c>
      <c r="N679" s="37">
        <f t="shared" si="94"/>
        <v>0</v>
      </c>
      <c r="O679" s="35"/>
      <c r="P679" s="36"/>
      <c r="Q679" s="41">
        <f t="shared" si="90"/>
        <v>0</v>
      </c>
    </row>
    <row r="680" spans="2:17" hidden="1">
      <c r="B680" s="21" t="s">
        <v>99</v>
      </c>
      <c r="C680" s="77" t="s">
        <v>496</v>
      </c>
      <c r="D680" s="72">
        <v>12000</v>
      </c>
      <c r="E680" s="14" t="s">
        <v>101</v>
      </c>
      <c r="F680" s="24">
        <v>0.55000000000000004</v>
      </c>
      <c r="G680" s="26">
        <v>12.999841613025</v>
      </c>
      <c r="H680" s="17">
        <f t="shared" si="89"/>
        <v>85798.954645965001</v>
      </c>
      <c r="I680" s="15">
        <v>0</v>
      </c>
      <c r="J680" s="278"/>
      <c r="K680" s="15">
        <f t="shared" si="93"/>
        <v>0</v>
      </c>
      <c r="L680" s="37">
        <f t="shared" si="91"/>
        <v>0</v>
      </c>
      <c r="M680" s="37">
        <f t="shared" si="92"/>
        <v>0</v>
      </c>
      <c r="N680" s="37">
        <f t="shared" si="94"/>
        <v>0</v>
      </c>
      <c r="O680" s="35"/>
      <c r="P680" s="36"/>
      <c r="Q680" s="41">
        <f t="shared" si="90"/>
        <v>0</v>
      </c>
    </row>
    <row r="681" spans="2:17" hidden="1">
      <c r="B681" s="21" t="s">
        <v>102</v>
      </c>
      <c r="C681" s="77" t="s">
        <v>497</v>
      </c>
      <c r="D681" s="72">
        <v>12000</v>
      </c>
      <c r="E681" s="14" t="s">
        <v>101</v>
      </c>
      <c r="F681" s="24">
        <v>0.1</v>
      </c>
      <c r="G681" s="26">
        <v>12.999841613025</v>
      </c>
      <c r="H681" s="17">
        <f t="shared" si="89"/>
        <v>15599.809935630001</v>
      </c>
      <c r="I681" s="15">
        <v>0</v>
      </c>
      <c r="J681" s="278"/>
      <c r="K681" s="15">
        <f t="shared" si="93"/>
        <v>0</v>
      </c>
      <c r="L681" s="37">
        <f t="shared" si="91"/>
        <v>0</v>
      </c>
      <c r="M681" s="37">
        <f t="shared" si="92"/>
        <v>0</v>
      </c>
      <c r="N681" s="37">
        <f t="shared" si="94"/>
        <v>0</v>
      </c>
      <c r="O681" s="35"/>
      <c r="P681" s="36"/>
      <c r="Q681" s="41">
        <f t="shared" si="90"/>
        <v>0</v>
      </c>
    </row>
    <row r="682" spans="2:17" hidden="1">
      <c r="B682" s="21" t="s">
        <v>104</v>
      </c>
      <c r="C682" s="77" t="s">
        <v>498</v>
      </c>
      <c r="D682" s="72">
        <v>12000</v>
      </c>
      <c r="E682" s="14" t="s">
        <v>101</v>
      </c>
      <c r="F682" s="24">
        <v>0.25</v>
      </c>
      <c r="G682" s="26">
        <v>12.999841613025</v>
      </c>
      <c r="H682" s="17">
        <f t="shared" si="89"/>
        <v>38999.524839074998</v>
      </c>
      <c r="I682" s="15">
        <v>0</v>
      </c>
      <c r="J682" s="278"/>
      <c r="K682" s="15">
        <f t="shared" si="93"/>
        <v>0</v>
      </c>
      <c r="L682" s="37">
        <f t="shared" si="91"/>
        <v>0</v>
      </c>
      <c r="M682" s="37">
        <f t="shared" si="92"/>
        <v>0</v>
      </c>
      <c r="N682" s="37">
        <f t="shared" si="94"/>
        <v>0</v>
      </c>
      <c r="O682" s="35"/>
      <c r="P682" s="36"/>
      <c r="Q682" s="41">
        <f t="shared" si="90"/>
        <v>0</v>
      </c>
    </row>
    <row r="683" spans="2:17" hidden="1">
      <c r="B683" s="290" t="s">
        <v>553</v>
      </c>
      <c r="C683" s="27" t="s">
        <v>554</v>
      </c>
      <c r="D683" s="72"/>
      <c r="E683" s="14"/>
      <c r="F683" s="24"/>
      <c r="G683" s="26"/>
      <c r="H683" s="17"/>
      <c r="I683" s="15">
        <v>0</v>
      </c>
      <c r="J683" s="278"/>
      <c r="K683" s="15">
        <f t="shared" si="93"/>
        <v>0</v>
      </c>
      <c r="L683" s="37">
        <f t="shared" si="91"/>
        <v>0</v>
      </c>
      <c r="M683" s="37">
        <f t="shared" si="92"/>
        <v>0</v>
      </c>
      <c r="N683" s="37">
        <f t="shared" si="94"/>
        <v>0</v>
      </c>
      <c r="O683" s="35"/>
      <c r="P683" s="36"/>
      <c r="Q683" s="41">
        <f t="shared" si="90"/>
        <v>0</v>
      </c>
    </row>
    <row r="684" spans="2:17" hidden="1">
      <c r="B684" s="21" t="s">
        <v>99</v>
      </c>
      <c r="C684" s="77" t="s">
        <v>496</v>
      </c>
      <c r="D684" s="72">
        <v>10000</v>
      </c>
      <c r="E684" s="14" t="s">
        <v>101</v>
      </c>
      <c r="F684" s="24">
        <v>0.55000000000000004</v>
      </c>
      <c r="G684" s="26">
        <v>14.926349141749</v>
      </c>
      <c r="H684" s="17">
        <f t="shared" si="89"/>
        <v>82094.920279619502</v>
      </c>
      <c r="I684" s="15">
        <v>0</v>
      </c>
      <c r="J684" s="278"/>
      <c r="K684" s="15">
        <f t="shared" si="93"/>
        <v>0</v>
      </c>
      <c r="L684" s="37">
        <f t="shared" si="91"/>
        <v>0</v>
      </c>
      <c r="M684" s="37">
        <f t="shared" si="92"/>
        <v>0</v>
      </c>
      <c r="N684" s="37">
        <f t="shared" si="94"/>
        <v>0</v>
      </c>
      <c r="O684" s="35"/>
      <c r="P684" s="36"/>
      <c r="Q684" s="41">
        <f t="shared" si="90"/>
        <v>0</v>
      </c>
    </row>
    <row r="685" spans="2:17" hidden="1">
      <c r="B685" s="21" t="s">
        <v>102</v>
      </c>
      <c r="C685" s="77" t="s">
        <v>497</v>
      </c>
      <c r="D685" s="72">
        <v>10000</v>
      </c>
      <c r="E685" s="14" t="s">
        <v>101</v>
      </c>
      <c r="F685" s="24">
        <v>0.1</v>
      </c>
      <c r="G685" s="26">
        <v>14.926349141749</v>
      </c>
      <c r="H685" s="17">
        <f t="shared" si="89"/>
        <v>14926.349141749</v>
      </c>
      <c r="I685" s="15">
        <v>0</v>
      </c>
      <c r="J685" s="278"/>
      <c r="K685" s="15">
        <f t="shared" si="93"/>
        <v>0</v>
      </c>
      <c r="L685" s="37">
        <f t="shared" si="91"/>
        <v>0</v>
      </c>
      <c r="M685" s="37">
        <f t="shared" si="92"/>
        <v>0</v>
      </c>
      <c r="N685" s="37">
        <f t="shared" si="94"/>
        <v>0</v>
      </c>
      <c r="O685" s="35"/>
      <c r="P685" s="36"/>
      <c r="Q685" s="41">
        <f t="shared" si="90"/>
        <v>0</v>
      </c>
    </row>
    <row r="686" spans="2:17" hidden="1">
      <c r="B686" s="21" t="s">
        <v>104</v>
      </c>
      <c r="C686" s="77" t="s">
        <v>498</v>
      </c>
      <c r="D686" s="72">
        <v>10000</v>
      </c>
      <c r="E686" s="14" t="s">
        <v>101</v>
      </c>
      <c r="F686" s="24">
        <v>0.25</v>
      </c>
      <c r="G686" s="26">
        <v>14.926349141749</v>
      </c>
      <c r="H686" s="17">
        <f t="shared" si="89"/>
        <v>37315.872854372501</v>
      </c>
      <c r="I686" s="15">
        <v>0</v>
      </c>
      <c r="J686" s="278"/>
      <c r="K686" s="15">
        <f t="shared" si="93"/>
        <v>0</v>
      </c>
      <c r="L686" s="37">
        <f t="shared" si="91"/>
        <v>0</v>
      </c>
      <c r="M686" s="37">
        <f t="shared" si="92"/>
        <v>0</v>
      </c>
      <c r="N686" s="37">
        <f t="shared" si="94"/>
        <v>0</v>
      </c>
      <c r="O686" s="35"/>
      <c r="P686" s="36"/>
      <c r="Q686" s="41">
        <f t="shared" si="90"/>
        <v>0</v>
      </c>
    </row>
    <row r="687" spans="2:17" hidden="1">
      <c r="B687" s="290" t="s">
        <v>555</v>
      </c>
      <c r="C687" s="27" t="s">
        <v>556</v>
      </c>
      <c r="D687" s="14"/>
      <c r="E687" s="14"/>
      <c r="F687" s="15"/>
      <c r="G687" s="26"/>
      <c r="H687" s="17"/>
      <c r="I687" s="15">
        <v>0</v>
      </c>
      <c r="J687" s="278"/>
      <c r="K687" s="15">
        <f t="shared" si="93"/>
        <v>0</v>
      </c>
      <c r="L687" s="37">
        <f t="shared" si="91"/>
        <v>0</v>
      </c>
      <c r="M687" s="37">
        <f t="shared" si="92"/>
        <v>0</v>
      </c>
      <c r="N687" s="37">
        <f t="shared" si="94"/>
        <v>0</v>
      </c>
      <c r="O687" s="35"/>
      <c r="P687" s="36"/>
      <c r="Q687" s="41">
        <f t="shared" si="90"/>
        <v>0</v>
      </c>
    </row>
    <row r="688" spans="2:17" hidden="1">
      <c r="B688" s="21" t="s">
        <v>99</v>
      </c>
      <c r="C688" s="77" t="s">
        <v>496</v>
      </c>
      <c r="D688" s="14">
        <v>750</v>
      </c>
      <c r="E688" s="14" t="s">
        <v>101</v>
      </c>
      <c r="F688" s="24">
        <v>0.55000000000000004</v>
      </c>
      <c r="G688" s="26">
        <v>23.110829534266699</v>
      </c>
      <c r="H688" s="17">
        <f t="shared" si="89"/>
        <v>9533.2171828850132</v>
      </c>
      <c r="I688" s="15">
        <v>0</v>
      </c>
      <c r="J688" s="278"/>
      <c r="K688" s="15">
        <f t="shared" si="93"/>
        <v>0</v>
      </c>
      <c r="L688" s="37">
        <f t="shared" si="91"/>
        <v>0</v>
      </c>
      <c r="M688" s="37">
        <f t="shared" si="92"/>
        <v>0</v>
      </c>
      <c r="N688" s="37">
        <f t="shared" si="94"/>
        <v>0</v>
      </c>
      <c r="O688" s="35"/>
      <c r="P688" s="36"/>
      <c r="Q688" s="41">
        <f t="shared" si="90"/>
        <v>0</v>
      </c>
    </row>
    <row r="689" spans="2:17" hidden="1">
      <c r="B689" s="21" t="s">
        <v>102</v>
      </c>
      <c r="C689" s="77" t="s">
        <v>497</v>
      </c>
      <c r="D689" s="14">
        <v>750</v>
      </c>
      <c r="E689" s="14" t="s">
        <v>101</v>
      </c>
      <c r="F689" s="24">
        <v>0.1</v>
      </c>
      <c r="G689" s="26">
        <v>23.110829534266699</v>
      </c>
      <c r="H689" s="17">
        <f t="shared" si="89"/>
        <v>1733.3122150700024</v>
      </c>
      <c r="I689" s="15">
        <v>0</v>
      </c>
      <c r="J689" s="278"/>
      <c r="K689" s="15">
        <f t="shared" si="93"/>
        <v>0</v>
      </c>
      <c r="L689" s="37">
        <f t="shared" si="91"/>
        <v>0</v>
      </c>
      <c r="M689" s="37">
        <f t="shared" si="92"/>
        <v>0</v>
      </c>
      <c r="N689" s="37">
        <f t="shared" si="94"/>
        <v>0</v>
      </c>
      <c r="O689" s="35"/>
      <c r="P689" s="36"/>
      <c r="Q689" s="41">
        <f t="shared" si="90"/>
        <v>0</v>
      </c>
    </row>
    <row r="690" spans="2:17" hidden="1">
      <c r="B690" s="21" t="s">
        <v>104</v>
      </c>
      <c r="C690" s="77" t="s">
        <v>498</v>
      </c>
      <c r="D690" s="14">
        <v>750</v>
      </c>
      <c r="E690" s="14" t="s">
        <v>101</v>
      </c>
      <c r="F690" s="24">
        <v>0.25</v>
      </c>
      <c r="G690" s="26">
        <v>23.110829534266699</v>
      </c>
      <c r="H690" s="17">
        <f t="shared" si="89"/>
        <v>4333.2805376750057</v>
      </c>
      <c r="I690" s="15">
        <v>0</v>
      </c>
      <c r="J690" s="278"/>
      <c r="K690" s="15">
        <f t="shared" si="93"/>
        <v>0</v>
      </c>
      <c r="L690" s="37">
        <f t="shared" si="91"/>
        <v>0</v>
      </c>
      <c r="M690" s="37">
        <f t="shared" si="92"/>
        <v>0</v>
      </c>
      <c r="N690" s="37">
        <f t="shared" si="94"/>
        <v>0</v>
      </c>
      <c r="O690" s="35"/>
      <c r="P690" s="36"/>
      <c r="Q690" s="41">
        <f t="shared" si="90"/>
        <v>0</v>
      </c>
    </row>
    <row r="691" spans="2:17" hidden="1">
      <c r="B691" s="290" t="s">
        <v>557</v>
      </c>
      <c r="C691" s="27" t="s">
        <v>558</v>
      </c>
      <c r="D691" s="72"/>
      <c r="E691" s="14"/>
      <c r="F691" s="24"/>
      <c r="G691" s="26"/>
      <c r="H691" s="17"/>
      <c r="I691" s="15">
        <v>0</v>
      </c>
      <c r="J691" s="278"/>
      <c r="K691" s="15">
        <f t="shared" si="93"/>
        <v>0</v>
      </c>
      <c r="L691" s="37">
        <f t="shared" si="91"/>
        <v>0</v>
      </c>
      <c r="M691" s="37">
        <f t="shared" si="92"/>
        <v>0</v>
      </c>
      <c r="N691" s="37">
        <f t="shared" si="94"/>
        <v>0</v>
      </c>
      <c r="O691" s="35"/>
      <c r="P691" s="36"/>
      <c r="Q691" s="41">
        <f t="shared" si="90"/>
        <v>0</v>
      </c>
    </row>
    <row r="692" spans="2:17" hidden="1">
      <c r="B692" s="21" t="s">
        <v>99</v>
      </c>
      <c r="C692" s="77" t="s">
        <v>496</v>
      </c>
      <c r="D692" s="72">
        <v>15000</v>
      </c>
      <c r="E692" s="14" t="s">
        <v>101</v>
      </c>
      <c r="F692" s="24">
        <v>0.55000000000000004</v>
      </c>
      <c r="G692" s="26">
        <v>10.110513493288</v>
      </c>
      <c r="H692" s="17">
        <f t="shared" si="89"/>
        <v>83411.736319626012</v>
      </c>
      <c r="I692" s="15">
        <v>0</v>
      </c>
      <c r="J692" s="278"/>
      <c r="K692" s="15">
        <f t="shared" si="93"/>
        <v>0</v>
      </c>
      <c r="L692" s="37">
        <f t="shared" si="91"/>
        <v>0</v>
      </c>
      <c r="M692" s="37">
        <f t="shared" si="92"/>
        <v>0</v>
      </c>
      <c r="N692" s="37">
        <f t="shared" si="94"/>
        <v>0</v>
      </c>
      <c r="O692" s="35"/>
      <c r="P692" s="36"/>
      <c r="Q692" s="41">
        <f t="shared" si="90"/>
        <v>0</v>
      </c>
    </row>
    <row r="693" spans="2:17" hidden="1">
      <c r="B693" s="21" t="s">
        <v>102</v>
      </c>
      <c r="C693" s="77" t="s">
        <v>497</v>
      </c>
      <c r="D693" s="72">
        <v>15000</v>
      </c>
      <c r="E693" s="14" t="s">
        <v>101</v>
      </c>
      <c r="F693" s="24">
        <v>0.1</v>
      </c>
      <c r="G693" s="26">
        <v>10.110513493288</v>
      </c>
      <c r="H693" s="17">
        <f t="shared" si="89"/>
        <v>15165.770239932001</v>
      </c>
      <c r="I693" s="15">
        <v>0</v>
      </c>
      <c r="J693" s="278"/>
      <c r="K693" s="15">
        <f t="shared" si="93"/>
        <v>0</v>
      </c>
      <c r="L693" s="37">
        <f t="shared" si="91"/>
        <v>0</v>
      </c>
      <c r="M693" s="37">
        <f t="shared" si="92"/>
        <v>0</v>
      </c>
      <c r="N693" s="37">
        <f t="shared" si="94"/>
        <v>0</v>
      </c>
      <c r="O693" s="35"/>
      <c r="P693" s="36"/>
      <c r="Q693" s="41">
        <f t="shared" si="90"/>
        <v>0</v>
      </c>
    </row>
    <row r="694" spans="2:17" hidden="1">
      <c r="B694" s="21" t="s">
        <v>104</v>
      </c>
      <c r="C694" s="77" t="s">
        <v>498</v>
      </c>
      <c r="D694" s="72">
        <v>15000</v>
      </c>
      <c r="E694" s="14" t="s">
        <v>101</v>
      </c>
      <c r="F694" s="24">
        <v>0.25</v>
      </c>
      <c r="G694" s="26">
        <v>10.110513493288</v>
      </c>
      <c r="H694" s="17">
        <f t="shared" si="89"/>
        <v>37914.42559983</v>
      </c>
      <c r="I694" s="15">
        <v>0</v>
      </c>
      <c r="J694" s="278"/>
      <c r="K694" s="15">
        <f t="shared" si="93"/>
        <v>0</v>
      </c>
      <c r="L694" s="37">
        <f t="shared" si="91"/>
        <v>0</v>
      </c>
      <c r="M694" s="37">
        <f t="shared" si="92"/>
        <v>0</v>
      </c>
      <c r="N694" s="37">
        <f t="shared" si="94"/>
        <v>0</v>
      </c>
      <c r="O694" s="35"/>
      <c r="P694" s="36"/>
      <c r="Q694" s="41">
        <f t="shared" si="90"/>
        <v>0</v>
      </c>
    </row>
    <row r="695" spans="2:17" hidden="1">
      <c r="B695" s="290" t="s">
        <v>559</v>
      </c>
      <c r="C695" s="27" t="s">
        <v>560</v>
      </c>
      <c r="D695" s="14"/>
      <c r="E695" s="14"/>
      <c r="F695" s="24"/>
      <c r="G695" s="26"/>
      <c r="H695" s="17"/>
      <c r="I695" s="15">
        <v>0</v>
      </c>
      <c r="J695" s="278"/>
      <c r="K695" s="15">
        <f t="shared" si="93"/>
        <v>0</v>
      </c>
      <c r="L695" s="37">
        <f t="shared" si="91"/>
        <v>0</v>
      </c>
      <c r="M695" s="37">
        <f t="shared" si="92"/>
        <v>0</v>
      </c>
      <c r="N695" s="37">
        <f t="shared" si="94"/>
        <v>0</v>
      </c>
      <c r="O695" s="35"/>
      <c r="P695" s="36"/>
      <c r="Q695" s="41">
        <f t="shared" si="90"/>
        <v>0</v>
      </c>
    </row>
    <row r="696" spans="2:17" hidden="1">
      <c r="B696" s="21" t="s">
        <v>99</v>
      </c>
      <c r="C696" s="77" t="s">
        <v>496</v>
      </c>
      <c r="D696" s="14">
        <v>140</v>
      </c>
      <c r="E696" s="14" t="s">
        <v>101</v>
      </c>
      <c r="F696" s="24">
        <v>0.55000000000000004</v>
      </c>
      <c r="G696" s="26">
        <v>6.4445586004285698</v>
      </c>
      <c r="H696" s="17">
        <f t="shared" si="89"/>
        <v>496.23101223299994</v>
      </c>
      <c r="I696" s="15">
        <v>0</v>
      </c>
      <c r="J696" s="278"/>
      <c r="K696" s="15">
        <f t="shared" si="93"/>
        <v>0</v>
      </c>
      <c r="L696" s="37">
        <f t="shared" si="91"/>
        <v>0</v>
      </c>
      <c r="M696" s="37">
        <f t="shared" si="92"/>
        <v>0</v>
      </c>
      <c r="N696" s="37">
        <f t="shared" si="94"/>
        <v>0</v>
      </c>
      <c r="O696" s="35"/>
      <c r="P696" s="36"/>
      <c r="Q696" s="41">
        <f t="shared" si="90"/>
        <v>0</v>
      </c>
    </row>
    <row r="697" spans="2:17" hidden="1">
      <c r="B697" s="21" t="s">
        <v>102</v>
      </c>
      <c r="C697" s="77" t="s">
        <v>497</v>
      </c>
      <c r="D697" s="14">
        <v>140</v>
      </c>
      <c r="E697" s="14" t="s">
        <v>101</v>
      </c>
      <c r="F697" s="24">
        <v>0.1</v>
      </c>
      <c r="G697" s="26">
        <v>6.4445586004285698</v>
      </c>
      <c r="H697" s="17">
        <f t="shared" si="89"/>
        <v>90.223820405999987</v>
      </c>
      <c r="I697" s="15">
        <v>0</v>
      </c>
      <c r="J697" s="278"/>
      <c r="K697" s="15">
        <f t="shared" si="93"/>
        <v>0</v>
      </c>
      <c r="L697" s="37">
        <f t="shared" si="91"/>
        <v>0</v>
      </c>
      <c r="M697" s="37">
        <f t="shared" si="92"/>
        <v>0</v>
      </c>
      <c r="N697" s="37">
        <f t="shared" si="94"/>
        <v>0</v>
      </c>
      <c r="O697" s="35"/>
      <c r="P697" s="36"/>
      <c r="Q697" s="41">
        <f t="shared" si="90"/>
        <v>0</v>
      </c>
    </row>
    <row r="698" spans="2:17" hidden="1">
      <c r="B698" s="21" t="s">
        <v>104</v>
      </c>
      <c r="C698" s="77" t="s">
        <v>498</v>
      </c>
      <c r="D698" s="14">
        <v>140</v>
      </c>
      <c r="E698" s="14" t="s">
        <v>101</v>
      </c>
      <c r="F698" s="24">
        <v>0.25</v>
      </c>
      <c r="G698" s="26">
        <v>6.4445586004285698</v>
      </c>
      <c r="H698" s="17">
        <f t="shared" si="89"/>
        <v>225.55955101499995</v>
      </c>
      <c r="I698" s="15">
        <v>0</v>
      </c>
      <c r="J698" s="278"/>
      <c r="K698" s="15">
        <f t="shared" si="93"/>
        <v>0</v>
      </c>
      <c r="L698" s="37">
        <f t="shared" si="91"/>
        <v>0</v>
      </c>
      <c r="M698" s="37">
        <f t="shared" si="92"/>
        <v>0</v>
      </c>
      <c r="N698" s="37">
        <f t="shared" si="94"/>
        <v>0</v>
      </c>
      <c r="O698" s="35"/>
      <c r="P698" s="36"/>
      <c r="Q698" s="41">
        <f t="shared" si="90"/>
        <v>0</v>
      </c>
    </row>
    <row r="699" spans="2:17" hidden="1">
      <c r="B699" s="290" t="s">
        <v>561</v>
      </c>
      <c r="C699" s="27" t="s">
        <v>562</v>
      </c>
      <c r="D699" s="72"/>
      <c r="E699" s="14"/>
      <c r="F699" s="24"/>
      <c r="G699" s="26"/>
      <c r="H699" s="17"/>
      <c r="I699" s="15">
        <v>0</v>
      </c>
      <c r="J699" s="52"/>
      <c r="K699" s="15">
        <f t="shared" si="93"/>
        <v>0</v>
      </c>
      <c r="L699" s="37">
        <f t="shared" si="91"/>
        <v>0</v>
      </c>
      <c r="M699" s="37">
        <f t="shared" si="92"/>
        <v>0</v>
      </c>
      <c r="N699" s="37">
        <f t="shared" si="94"/>
        <v>0</v>
      </c>
      <c r="O699" s="35"/>
      <c r="P699" s="36"/>
      <c r="Q699" s="41">
        <f t="shared" si="90"/>
        <v>0</v>
      </c>
    </row>
    <row r="700" spans="2:17" hidden="1">
      <c r="B700" s="21" t="s">
        <v>99</v>
      </c>
      <c r="C700" s="77" t="s">
        <v>496</v>
      </c>
      <c r="D700" s="72">
        <v>68500</v>
      </c>
      <c r="E700" s="14" t="s">
        <v>101</v>
      </c>
      <c r="F700" s="24">
        <v>0.55000000000000004</v>
      </c>
      <c r="G700" s="26">
        <v>6.4461433967121202</v>
      </c>
      <c r="H700" s="17">
        <f t="shared" ref="H700:H747" si="95">G700*D700*F700</f>
        <v>242858.45247112913</v>
      </c>
      <c r="I700" s="15">
        <v>0</v>
      </c>
      <c r="J700" s="52"/>
      <c r="K700" s="15">
        <f t="shared" si="93"/>
        <v>0</v>
      </c>
      <c r="L700" s="37">
        <f t="shared" si="91"/>
        <v>0</v>
      </c>
      <c r="M700" s="37">
        <f t="shared" si="92"/>
        <v>0</v>
      </c>
      <c r="N700" s="37">
        <f t="shared" si="94"/>
        <v>0</v>
      </c>
      <c r="O700" s="35"/>
      <c r="P700" s="36"/>
      <c r="Q700" s="41">
        <f t="shared" si="90"/>
        <v>0</v>
      </c>
    </row>
    <row r="701" spans="2:17" hidden="1">
      <c r="B701" s="21" t="s">
        <v>102</v>
      </c>
      <c r="C701" s="77" t="s">
        <v>497</v>
      </c>
      <c r="D701" s="72">
        <v>68500</v>
      </c>
      <c r="E701" s="14" t="s">
        <v>101</v>
      </c>
      <c r="F701" s="24">
        <v>0.1</v>
      </c>
      <c r="G701" s="26">
        <v>6.4461433967121202</v>
      </c>
      <c r="H701" s="17">
        <f t="shared" si="95"/>
        <v>44156.082267478021</v>
      </c>
      <c r="I701" s="15">
        <v>0</v>
      </c>
      <c r="J701" s="52"/>
      <c r="K701" s="15">
        <f t="shared" si="93"/>
        <v>0</v>
      </c>
      <c r="L701" s="37">
        <f t="shared" si="91"/>
        <v>0</v>
      </c>
      <c r="M701" s="37">
        <f t="shared" si="92"/>
        <v>0</v>
      </c>
      <c r="N701" s="37">
        <f t="shared" si="94"/>
        <v>0</v>
      </c>
      <c r="O701" s="35"/>
      <c r="P701" s="36"/>
      <c r="Q701" s="41">
        <f t="shared" si="90"/>
        <v>0</v>
      </c>
    </row>
    <row r="702" spans="2:17" hidden="1">
      <c r="B702" s="21" t="s">
        <v>104</v>
      </c>
      <c r="C702" s="77" t="s">
        <v>498</v>
      </c>
      <c r="D702" s="72">
        <v>68500</v>
      </c>
      <c r="E702" s="14" t="s">
        <v>101</v>
      </c>
      <c r="F702" s="24">
        <v>0.25</v>
      </c>
      <c r="G702" s="26">
        <v>6.4461433967121202</v>
      </c>
      <c r="H702" s="17">
        <f t="shared" si="95"/>
        <v>110390.20566869505</v>
      </c>
      <c r="I702" s="15">
        <v>0</v>
      </c>
      <c r="J702" s="52"/>
      <c r="K702" s="15">
        <f t="shared" si="93"/>
        <v>0</v>
      </c>
      <c r="L702" s="37">
        <f t="shared" si="91"/>
        <v>0</v>
      </c>
      <c r="M702" s="37">
        <f t="shared" si="92"/>
        <v>0</v>
      </c>
      <c r="N702" s="37">
        <f t="shared" si="94"/>
        <v>0</v>
      </c>
      <c r="O702" s="35"/>
      <c r="P702" s="36"/>
      <c r="Q702" s="41">
        <f t="shared" si="90"/>
        <v>0</v>
      </c>
    </row>
    <row r="703" spans="2:17" hidden="1">
      <c r="B703" s="290" t="s">
        <v>563</v>
      </c>
      <c r="C703" s="27" t="s">
        <v>564</v>
      </c>
      <c r="D703" s="72"/>
      <c r="E703" s="14"/>
      <c r="F703" s="15"/>
      <c r="G703" s="26"/>
      <c r="H703" s="17"/>
      <c r="I703" s="15">
        <v>0</v>
      </c>
      <c r="J703" s="278"/>
      <c r="K703" s="15">
        <f t="shared" si="93"/>
        <v>0</v>
      </c>
      <c r="L703" s="37">
        <f t="shared" si="91"/>
        <v>0</v>
      </c>
      <c r="M703" s="37">
        <f t="shared" si="92"/>
        <v>0</v>
      </c>
      <c r="N703" s="37">
        <f t="shared" si="94"/>
        <v>0</v>
      </c>
      <c r="O703" s="35"/>
      <c r="P703" s="36"/>
      <c r="Q703" s="41">
        <f t="shared" si="90"/>
        <v>0</v>
      </c>
    </row>
    <row r="704" spans="2:17" hidden="1">
      <c r="B704" s="21" t="s">
        <v>99</v>
      </c>
      <c r="C704" s="77" t="s">
        <v>496</v>
      </c>
      <c r="D704" s="72">
        <v>9200</v>
      </c>
      <c r="E704" s="14" t="s">
        <v>101</v>
      </c>
      <c r="F704" s="24">
        <v>0.55000000000000004</v>
      </c>
      <c r="G704" s="26">
        <v>6.4461440840706503</v>
      </c>
      <c r="H704" s="17">
        <f t="shared" si="95"/>
        <v>32617.489065397491</v>
      </c>
      <c r="I704" s="15">
        <v>0</v>
      </c>
      <c r="J704" s="278"/>
      <c r="K704" s="15">
        <f t="shared" si="93"/>
        <v>0</v>
      </c>
      <c r="L704" s="37">
        <f t="shared" si="91"/>
        <v>0</v>
      </c>
      <c r="M704" s="37">
        <f t="shared" si="92"/>
        <v>0</v>
      </c>
      <c r="N704" s="37">
        <f t="shared" si="94"/>
        <v>0</v>
      </c>
      <c r="O704" s="35"/>
      <c r="P704" s="36"/>
      <c r="Q704" s="41">
        <f t="shared" si="90"/>
        <v>0</v>
      </c>
    </row>
    <row r="705" spans="2:17" hidden="1">
      <c r="B705" s="21" t="s">
        <v>102</v>
      </c>
      <c r="C705" s="77" t="s">
        <v>497</v>
      </c>
      <c r="D705" s="72">
        <v>9200</v>
      </c>
      <c r="E705" s="14" t="s">
        <v>101</v>
      </c>
      <c r="F705" s="24">
        <v>0.1</v>
      </c>
      <c r="G705" s="26">
        <v>6.4461440840706503</v>
      </c>
      <c r="H705" s="17">
        <f t="shared" si="95"/>
        <v>5930.4525573449982</v>
      </c>
      <c r="I705" s="15">
        <v>0</v>
      </c>
      <c r="J705" s="278"/>
      <c r="K705" s="15">
        <f t="shared" si="93"/>
        <v>0</v>
      </c>
      <c r="L705" s="37">
        <f t="shared" si="91"/>
        <v>0</v>
      </c>
      <c r="M705" s="37">
        <f t="shared" si="92"/>
        <v>0</v>
      </c>
      <c r="N705" s="37">
        <f t="shared" si="94"/>
        <v>0</v>
      </c>
      <c r="O705" s="35"/>
      <c r="P705" s="36"/>
      <c r="Q705" s="41">
        <f t="shared" si="90"/>
        <v>0</v>
      </c>
    </row>
    <row r="706" spans="2:17" hidden="1">
      <c r="B706" s="21" t="s">
        <v>104</v>
      </c>
      <c r="C706" s="77" t="s">
        <v>498</v>
      </c>
      <c r="D706" s="72">
        <v>9200</v>
      </c>
      <c r="E706" s="14" t="s">
        <v>101</v>
      </c>
      <c r="F706" s="24">
        <v>0.25</v>
      </c>
      <c r="G706" s="26">
        <v>6.4461440840706503</v>
      </c>
      <c r="H706" s="17">
        <f t="shared" si="95"/>
        <v>14826.131393362495</v>
      </c>
      <c r="I706" s="15">
        <v>0</v>
      </c>
      <c r="J706" s="278"/>
      <c r="K706" s="15">
        <f t="shared" si="93"/>
        <v>0</v>
      </c>
      <c r="L706" s="37">
        <f t="shared" si="91"/>
        <v>0</v>
      </c>
      <c r="M706" s="37">
        <f t="shared" si="92"/>
        <v>0</v>
      </c>
      <c r="N706" s="37">
        <f t="shared" si="94"/>
        <v>0</v>
      </c>
      <c r="O706" s="35"/>
      <c r="P706" s="36"/>
      <c r="Q706" s="41">
        <f t="shared" si="90"/>
        <v>0</v>
      </c>
    </row>
    <row r="707" spans="2:17" hidden="1">
      <c r="B707" s="290" t="s">
        <v>565</v>
      </c>
      <c r="C707" s="27" t="s">
        <v>514</v>
      </c>
      <c r="D707" s="72"/>
      <c r="E707" s="14"/>
      <c r="F707" s="24"/>
      <c r="G707" s="26"/>
      <c r="H707" s="17"/>
      <c r="I707" s="15">
        <v>0</v>
      </c>
      <c r="J707" s="278"/>
      <c r="K707" s="15">
        <f t="shared" si="93"/>
        <v>0</v>
      </c>
      <c r="L707" s="37">
        <f t="shared" si="91"/>
        <v>0</v>
      </c>
      <c r="M707" s="37">
        <f t="shared" si="92"/>
        <v>0</v>
      </c>
      <c r="N707" s="37">
        <f t="shared" si="94"/>
        <v>0</v>
      </c>
      <c r="O707" s="35"/>
      <c r="P707" s="36"/>
      <c r="Q707" s="41">
        <f t="shared" si="90"/>
        <v>0</v>
      </c>
    </row>
    <row r="708" spans="2:17" hidden="1">
      <c r="B708" s="21" t="s">
        <v>99</v>
      </c>
      <c r="C708" s="77" t="s">
        <v>496</v>
      </c>
      <c r="D708" s="72">
        <v>95300</v>
      </c>
      <c r="E708" s="14" t="s">
        <v>101</v>
      </c>
      <c r="F708" s="24">
        <v>0.55000000000000004</v>
      </c>
      <c r="G708" s="26">
        <v>6.4461402021589702</v>
      </c>
      <c r="H708" s="17">
        <f t="shared" si="95"/>
        <v>337874.43869616243</v>
      </c>
      <c r="I708" s="15">
        <v>0</v>
      </c>
      <c r="J708" s="278"/>
      <c r="K708" s="15">
        <f t="shared" si="93"/>
        <v>0</v>
      </c>
      <c r="L708" s="37">
        <f t="shared" si="91"/>
        <v>0</v>
      </c>
      <c r="M708" s="37">
        <f t="shared" si="92"/>
        <v>0</v>
      </c>
      <c r="N708" s="37">
        <f t="shared" si="94"/>
        <v>0</v>
      </c>
      <c r="O708" s="35"/>
      <c r="P708" s="36"/>
      <c r="Q708" s="41">
        <f t="shared" si="90"/>
        <v>0</v>
      </c>
    </row>
    <row r="709" spans="2:17" hidden="1">
      <c r="B709" s="21" t="s">
        <v>102</v>
      </c>
      <c r="C709" s="77" t="s">
        <v>497</v>
      </c>
      <c r="D709" s="72">
        <v>95300</v>
      </c>
      <c r="E709" s="14" t="s">
        <v>101</v>
      </c>
      <c r="F709" s="24">
        <v>0.1</v>
      </c>
      <c r="G709" s="26">
        <v>6.4461402021589702</v>
      </c>
      <c r="H709" s="17">
        <f t="shared" si="95"/>
        <v>61431.716126574989</v>
      </c>
      <c r="I709" s="15">
        <v>0</v>
      </c>
      <c r="J709" s="278"/>
      <c r="K709" s="15">
        <f t="shared" si="93"/>
        <v>0</v>
      </c>
      <c r="L709" s="37">
        <f t="shared" si="91"/>
        <v>0</v>
      </c>
      <c r="M709" s="37">
        <f t="shared" si="92"/>
        <v>0</v>
      </c>
      <c r="N709" s="37">
        <f t="shared" si="94"/>
        <v>0</v>
      </c>
      <c r="O709" s="35"/>
      <c r="P709" s="36"/>
      <c r="Q709" s="41">
        <f t="shared" si="90"/>
        <v>0</v>
      </c>
    </row>
    <row r="710" spans="2:17" hidden="1">
      <c r="B710" s="21" t="s">
        <v>104</v>
      </c>
      <c r="C710" s="77" t="s">
        <v>498</v>
      </c>
      <c r="D710" s="72">
        <v>95300</v>
      </c>
      <c r="E710" s="14" t="s">
        <v>101</v>
      </c>
      <c r="F710" s="24">
        <v>0.25</v>
      </c>
      <c r="G710" s="26">
        <v>6.4461402021589702</v>
      </c>
      <c r="H710" s="17">
        <f t="shared" si="95"/>
        <v>153579.29031643746</v>
      </c>
      <c r="I710" s="15">
        <v>0</v>
      </c>
      <c r="J710" s="278"/>
      <c r="K710" s="15">
        <f t="shared" si="93"/>
        <v>0</v>
      </c>
      <c r="L710" s="37">
        <f t="shared" si="91"/>
        <v>0</v>
      </c>
      <c r="M710" s="37">
        <f t="shared" si="92"/>
        <v>0</v>
      </c>
      <c r="N710" s="37">
        <f t="shared" si="94"/>
        <v>0</v>
      </c>
      <c r="O710" s="35"/>
      <c r="P710" s="36"/>
      <c r="Q710" s="41">
        <f t="shared" si="90"/>
        <v>0</v>
      </c>
    </row>
    <row r="711" spans="2:17" hidden="1">
      <c r="B711" s="290" t="s">
        <v>566</v>
      </c>
      <c r="C711" s="27" t="s">
        <v>567</v>
      </c>
      <c r="D711" s="72"/>
      <c r="E711" s="14"/>
      <c r="F711" s="24"/>
      <c r="G711" s="26"/>
      <c r="H711" s="17"/>
      <c r="I711" s="15">
        <v>0</v>
      </c>
      <c r="J711" s="278"/>
      <c r="K711" s="15">
        <f t="shared" si="93"/>
        <v>0</v>
      </c>
      <c r="L711" s="37">
        <f t="shared" si="91"/>
        <v>0</v>
      </c>
      <c r="M711" s="37">
        <f t="shared" si="92"/>
        <v>0</v>
      </c>
      <c r="N711" s="37">
        <f t="shared" si="94"/>
        <v>0</v>
      </c>
      <c r="O711" s="35"/>
      <c r="P711" s="36"/>
      <c r="Q711" s="41">
        <f t="shared" si="90"/>
        <v>0</v>
      </c>
    </row>
    <row r="712" spans="2:17" hidden="1">
      <c r="B712" s="21" t="s">
        <v>99</v>
      </c>
      <c r="C712" s="77" t="s">
        <v>496</v>
      </c>
      <c r="D712" s="72">
        <v>5500</v>
      </c>
      <c r="E712" s="14" t="s">
        <v>101</v>
      </c>
      <c r="F712" s="24">
        <v>0.55000000000000004</v>
      </c>
      <c r="G712" s="26">
        <v>6.4461819959109103</v>
      </c>
      <c r="H712" s="17">
        <f t="shared" si="95"/>
        <v>19499.700537630502</v>
      </c>
      <c r="I712" s="15">
        <v>0</v>
      </c>
      <c r="J712" s="278"/>
      <c r="K712" s="15">
        <f t="shared" si="93"/>
        <v>0</v>
      </c>
      <c r="L712" s="37">
        <f t="shared" si="91"/>
        <v>0</v>
      </c>
      <c r="M712" s="37">
        <f t="shared" si="92"/>
        <v>0</v>
      </c>
      <c r="N712" s="37">
        <f t="shared" si="94"/>
        <v>0</v>
      </c>
      <c r="O712" s="35"/>
      <c r="P712" s="36"/>
      <c r="Q712" s="41">
        <f t="shared" si="90"/>
        <v>0</v>
      </c>
    </row>
    <row r="713" spans="2:17" hidden="1">
      <c r="B713" s="21" t="s">
        <v>102</v>
      </c>
      <c r="C713" s="77" t="s">
        <v>497</v>
      </c>
      <c r="D713" s="72">
        <v>5500</v>
      </c>
      <c r="E713" s="14" t="s">
        <v>101</v>
      </c>
      <c r="F713" s="24">
        <v>0.1</v>
      </c>
      <c r="G713" s="26">
        <v>6.4461819959109103</v>
      </c>
      <c r="H713" s="17">
        <f t="shared" si="95"/>
        <v>3545.4000977510004</v>
      </c>
      <c r="I713" s="15">
        <v>0</v>
      </c>
      <c r="J713" s="278"/>
      <c r="K713" s="15">
        <f t="shared" si="93"/>
        <v>0</v>
      </c>
      <c r="L713" s="37">
        <f t="shared" si="91"/>
        <v>0</v>
      </c>
      <c r="M713" s="37">
        <f t="shared" si="92"/>
        <v>0</v>
      </c>
      <c r="N713" s="37">
        <f t="shared" si="94"/>
        <v>0</v>
      </c>
      <c r="O713" s="35"/>
      <c r="P713" s="36"/>
      <c r="Q713" s="41">
        <f t="shared" si="90"/>
        <v>0</v>
      </c>
    </row>
    <row r="714" spans="2:17" hidden="1">
      <c r="B714" s="21" t="s">
        <v>104</v>
      </c>
      <c r="C714" s="77" t="s">
        <v>498</v>
      </c>
      <c r="D714" s="72">
        <v>5500</v>
      </c>
      <c r="E714" s="14" t="s">
        <v>101</v>
      </c>
      <c r="F714" s="24">
        <v>0.25</v>
      </c>
      <c r="G714" s="26">
        <v>6.4461819959109103</v>
      </c>
      <c r="H714" s="17">
        <f t="shared" si="95"/>
        <v>8863.5002443775011</v>
      </c>
      <c r="I714" s="15">
        <v>0</v>
      </c>
      <c r="J714" s="278"/>
      <c r="K714" s="15">
        <f t="shared" si="93"/>
        <v>0</v>
      </c>
      <c r="L714" s="37">
        <f t="shared" si="91"/>
        <v>0</v>
      </c>
      <c r="M714" s="37">
        <f t="shared" si="92"/>
        <v>0</v>
      </c>
      <c r="N714" s="37">
        <f t="shared" si="94"/>
        <v>0</v>
      </c>
      <c r="O714" s="35"/>
      <c r="P714" s="36"/>
      <c r="Q714" s="41">
        <f t="shared" ref="Q714:Q777" si="96">SUM(S714:AL714)</f>
        <v>0</v>
      </c>
    </row>
    <row r="715" spans="2:17" hidden="1">
      <c r="B715" s="290" t="s">
        <v>568</v>
      </c>
      <c r="C715" s="27" t="s">
        <v>569</v>
      </c>
      <c r="D715" s="72"/>
      <c r="E715" s="14"/>
      <c r="F715" s="24"/>
      <c r="G715" s="26"/>
      <c r="H715" s="17"/>
      <c r="I715" s="15">
        <v>0</v>
      </c>
      <c r="J715" s="278"/>
      <c r="K715" s="15">
        <f t="shared" si="93"/>
        <v>0</v>
      </c>
      <c r="L715" s="37">
        <f t="shared" ref="L715:L778" si="97">I715*G715*F715</f>
        <v>0</v>
      </c>
      <c r="M715" s="37">
        <f t="shared" ref="M715:M778" si="98">J715*G715*F715</f>
        <v>0</v>
      </c>
      <c r="N715" s="37">
        <f t="shared" si="94"/>
        <v>0</v>
      </c>
      <c r="O715" s="35"/>
      <c r="P715" s="36"/>
      <c r="Q715" s="41">
        <f t="shared" si="96"/>
        <v>0</v>
      </c>
    </row>
    <row r="716" spans="2:17" hidden="1">
      <c r="B716" s="21" t="s">
        <v>99</v>
      </c>
      <c r="C716" s="77" t="s">
        <v>496</v>
      </c>
      <c r="D716" s="72">
        <v>8200</v>
      </c>
      <c r="E716" s="14" t="s">
        <v>101</v>
      </c>
      <c r="F716" s="24">
        <v>0.55000000000000004</v>
      </c>
      <c r="G716" s="26">
        <v>11.540220998097601</v>
      </c>
      <c r="H716" s="17">
        <f t="shared" si="95"/>
        <v>52046.396701420184</v>
      </c>
      <c r="I716" s="15">
        <v>0</v>
      </c>
      <c r="J716" s="278"/>
      <c r="K716" s="15">
        <f t="shared" ref="K716:K779" si="99">J716+I716</f>
        <v>0</v>
      </c>
      <c r="L716" s="37">
        <f t="shared" si="97"/>
        <v>0</v>
      </c>
      <c r="M716" s="37">
        <f t="shared" si="98"/>
        <v>0</v>
      </c>
      <c r="N716" s="37">
        <f t="shared" ref="N716:N779" si="100">L716+M716</f>
        <v>0</v>
      </c>
      <c r="O716" s="35"/>
      <c r="P716" s="36"/>
      <c r="Q716" s="41">
        <f t="shared" si="96"/>
        <v>0</v>
      </c>
    </row>
    <row r="717" spans="2:17" hidden="1">
      <c r="B717" s="21" t="s">
        <v>102</v>
      </c>
      <c r="C717" s="77" t="s">
        <v>497</v>
      </c>
      <c r="D717" s="72">
        <v>8200</v>
      </c>
      <c r="E717" s="14" t="s">
        <v>101</v>
      </c>
      <c r="F717" s="24">
        <v>0.1</v>
      </c>
      <c r="G717" s="26">
        <v>11.540220998097601</v>
      </c>
      <c r="H717" s="17">
        <f t="shared" si="95"/>
        <v>9462.9812184400344</v>
      </c>
      <c r="I717" s="15">
        <v>0</v>
      </c>
      <c r="J717" s="278"/>
      <c r="K717" s="15">
        <f t="shared" si="99"/>
        <v>0</v>
      </c>
      <c r="L717" s="37">
        <f t="shared" si="97"/>
        <v>0</v>
      </c>
      <c r="M717" s="37">
        <f t="shared" si="98"/>
        <v>0</v>
      </c>
      <c r="N717" s="37">
        <f t="shared" si="100"/>
        <v>0</v>
      </c>
      <c r="O717" s="35"/>
      <c r="P717" s="36"/>
      <c r="Q717" s="41">
        <f t="shared" si="96"/>
        <v>0</v>
      </c>
    </row>
    <row r="718" spans="2:17" hidden="1">
      <c r="B718" s="21" t="s">
        <v>104</v>
      </c>
      <c r="C718" s="77" t="s">
        <v>498</v>
      </c>
      <c r="D718" s="72">
        <v>8200</v>
      </c>
      <c r="E718" s="14" t="s">
        <v>101</v>
      </c>
      <c r="F718" s="24">
        <v>0.25</v>
      </c>
      <c r="G718" s="26">
        <v>11.540220998097601</v>
      </c>
      <c r="H718" s="17">
        <f t="shared" si="95"/>
        <v>23657.453046100083</v>
      </c>
      <c r="I718" s="15">
        <v>0</v>
      </c>
      <c r="J718" s="278"/>
      <c r="K718" s="15">
        <f t="shared" si="99"/>
        <v>0</v>
      </c>
      <c r="L718" s="37">
        <f t="shared" si="97"/>
        <v>0</v>
      </c>
      <c r="M718" s="37">
        <f t="shared" si="98"/>
        <v>0</v>
      </c>
      <c r="N718" s="37">
        <f t="shared" si="100"/>
        <v>0</v>
      </c>
      <c r="O718" s="35"/>
      <c r="P718" s="36"/>
      <c r="Q718" s="41">
        <f t="shared" si="96"/>
        <v>0</v>
      </c>
    </row>
    <row r="719" spans="2:17" hidden="1">
      <c r="B719" s="12" t="s">
        <v>570</v>
      </c>
      <c r="C719" s="13" t="s">
        <v>571</v>
      </c>
      <c r="D719" s="14"/>
      <c r="E719" s="14"/>
      <c r="F719" s="15"/>
      <c r="G719" s="26"/>
      <c r="H719" s="17"/>
      <c r="I719" s="15">
        <v>0</v>
      </c>
      <c r="J719" s="278"/>
      <c r="K719" s="15">
        <f t="shared" si="99"/>
        <v>0</v>
      </c>
      <c r="L719" s="37">
        <f t="shared" si="97"/>
        <v>0</v>
      </c>
      <c r="M719" s="37">
        <f t="shared" si="98"/>
        <v>0</v>
      </c>
      <c r="N719" s="37">
        <f t="shared" si="100"/>
        <v>0</v>
      </c>
      <c r="O719" s="35"/>
      <c r="P719" s="36"/>
      <c r="Q719" s="41">
        <f t="shared" si="96"/>
        <v>0</v>
      </c>
    </row>
    <row r="720" spans="2:17" hidden="1">
      <c r="B720" s="290" t="s">
        <v>572</v>
      </c>
      <c r="C720" s="27" t="s">
        <v>573</v>
      </c>
      <c r="D720" s="72"/>
      <c r="E720" s="14"/>
      <c r="F720" s="73"/>
      <c r="G720" s="26"/>
      <c r="H720" s="17"/>
      <c r="I720" s="15">
        <v>0</v>
      </c>
      <c r="J720" s="52"/>
      <c r="K720" s="15">
        <f t="shared" si="99"/>
        <v>0</v>
      </c>
      <c r="L720" s="37">
        <f t="shared" si="97"/>
        <v>0</v>
      </c>
      <c r="M720" s="37">
        <f t="shared" si="98"/>
        <v>0</v>
      </c>
      <c r="N720" s="37">
        <f t="shared" si="100"/>
        <v>0</v>
      </c>
      <c r="O720" s="35"/>
      <c r="P720" s="36"/>
      <c r="Q720" s="41">
        <f t="shared" si="96"/>
        <v>0</v>
      </c>
    </row>
    <row r="721" spans="2:17" hidden="1">
      <c r="B721" s="21" t="s">
        <v>99</v>
      </c>
      <c r="C721" s="77" t="s">
        <v>496</v>
      </c>
      <c r="D721" s="72">
        <v>50000</v>
      </c>
      <c r="E721" s="14" t="s">
        <v>101</v>
      </c>
      <c r="F721" s="24">
        <v>0.55000000000000004</v>
      </c>
      <c r="G721" s="26">
        <v>5.2963857854601999</v>
      </c>
      <c r="H721" s="17">
        <f t="shared" si="95"/>
        <v>145650.6091001555</v>
      </c>
      <c r="I721" s="15">
        <v>0</v>
      </c>
      <c r="J721" s="52"/>
      <c r="K721" s="15">
        <f t="shared" si="99"/>
        <v>0</v>
      </c>
      <c r="L721" s="37">
        <f t="shared" si="97"/>
        <v>0</v>
      </c>
      <c r="M721" s="37">
        <f t="shared" si="98"/>
        <v>0</v>
      </c>
      <c r="N721" s="37">
        <f t="shared" si="100"/>
        <v>0</v>
      </c>
      <c r="O721" s="35"/>
      <c r="P721" s="36"/>
      <c r="Q721" s="41">
        <f t="shared" si="96"/>
        <v>0</v>
      </c>
    </row>
    <row r="722" spans="2:17" hidden="1">
      <c r="B722" s="21" t="s">
        <v>102</v>
      </c>
      <c r="C722" s="77" t="s">
        <v>497</v>
      </c>
      <c r="D722" s="72">
        <v>50000</v>
      </c>
      <c r="E722" s="14" t="s">
        <v>101</v>
      </c>
      <c r="F722" s="24">
        <v>0.1</v>
      </c>
      <c r="G722" s="26">
        <v>5.2963857854601999</v>
      </c>
      <c r="H722" s="17">
        <f t="shared" si="95"/>
        <v>26481.928927301</v>
      </c>
      <c r="I722" s="15">
        <v>0</v>
      </c>
      <c r="J722" s="52"/>
      <c r="K722" s="15">
        <f t="shared" si="99"/>
        <v>0</v>
      </c>
      <c r="L722" s="37">
        <f t="shared" si="97"/>
        <v>0</v>
      </c>
      <c r="M722" s="37">
        <f t="shared" si="98"/>
        <v>0</v>
      </c>
      <c r="N722" s="37">
        <f t="shared" si="100"/>
        <v>0</v>
      </c>
      <c r="O722" s="35"/>
      <c r="P722" s="36"/>
      <c r="Q722" s="41">
        <f t="shared" si="96"/>
        <v>0</v>
      </c>
    </row>
    <row r="723" spans="2:17" hidden="1">
      <c r="B723" s="21" t="s">
        <v>104</v>
      </c>
      <c r="C723" s="77" t="s">
        <v>498</v>
      </c>
      <c r="D723" s="72">
        <v>50000</v>
      </c>
      <c r="E723" s="14" t="s">
        <v>101</v>
      </c>
      <c r="F723" s="24">
        <v>0.25</v>
      </c>
      <c r="G723" s="26">
        <v>5.2963857854601999</v>
      </c>
      <c r="H723" s="17">
        <f t="shared" si="95"/>
        <v>66204.822318252496</v>
      </c>
      <c r="I723" s="15">
        <v>0</v>
      </c>
      <c r="J723" s="52"/>
      <c r="K723" s="15">
        <f t="shared" si="99"/>
        <v>0</v>
      </c>
      <c r="L723" s="37">
        <f t="shared" si="97"/>
        <v>0</v>
      </c>
      <c r="M723" s="37">
        <f t="shared" si="98"/>
        <v>0</v>
      </c>
      <c r="N723" s="37">
        <f t="shared" si="100"/>
        <v>0</v>
      </c>
      <c r="O723" s="35"/>
      <c r="P723" s="36"/>
      <c r="Q723" s="41">
        <f t="shared" si="96"/>
        <v>0</v>
      </c>
    </row>
    <row r="724" spans="2:17" hidden="1">
      <c r="B724" s="290" t="s">
        <v>574</v>
      </c>
      <c r="C724" s="27" t="s">
        <v>575</v>
      </c>
      <c r="D724" s="72"/>
      <c r="E724" s="14"/>
      <c r="F724" s="73"/>
      <c r="G724" s="26"/>
      <c r="H724" s="17"/>
      <c r="I724" s="15">
        <v>0</v>
      </c>
      <c r="J724" s="278"/>
      <c r="K724" s="15">
        <f t="shared" si="99"/>
        <v>0</v>
      </c>
      <c r="L724" s="37">
        <f t="shared" si="97"/>
        <v>0</v>
      </c>
      <c r="M724" s="37">
        <f t="shared" si="98"/>
        <v>0</v>
      </c>
      <c r="N724" s="37">
        <f t="shared" si="100"/>
        <v>0</v>
      </c>
      <c r="O724" s="35"/>
      <c r="P724" s="36"/>
      <c r="Q724" s="41">
        <f t="shared" si="96"/>
        <v>0</v>
      </c>
    </row>
    <row r="725" spans="2:17" hidden="1">
      <c r="B725" s="21" t="s">
        <v>99</v>
      </c>
      <c r="C725" s="77" t="s">
        <v>496</v>
      </c>
      <c r="D725" s="72">
        <v>3000</v>
      </c>
      <c r="E725" s="14" t="s">
        <v>101</v>
      </c>
      <c r="F725" s="24">
        <v>0.55000000000000004</v>
      </c>
      <c r="G725" s="26">
        <v>6.2591486200266697</v>
      </c>
      <c r="H725" s="17">
        <f t="shared" si="95"/>
        <v>10327.595223044007</v>
      </c>
      <c r="I725" s="15">
        <v>0</v>
      </c>
      <c r="J725" s="278"/>
      <c r="K725" s="15">
        <f t="shared" si="99"/>
        <v>0</v>
      </c>
      <c r="L725" s="37">
        <f t="shared" si="97"/>
        <v>0</v>
      </c>
      <c r="M725" s="37">
        <f t="shared" si="98"/>
        <v>0</v>
      </c>
      <c r="N725" s="37">
        <f t="shared" si="100"/>
        <v>0</v>
      </c>
      <c r="O725" s="35"/>
      <c r="P725" s="36"/>
      <c r="Q725" s="41">
        <f t="shared" si="96"/>
        <v>0</v>
      </c>
    </row>
    <row r="726" spans="2:17" hidden="1">
      <c r="B726" s="21" t="s">
        <v>102</v>
      </c>
      <c r="C726" s="77" t="s">
        <v>497</v>
      </c>
      <c r="D726" s="72">
        <v>3000</v>
      </c>
      <c r="E726" s="14" t="s">
        <v>101</v>
      </c>
      <c r="F726" s="24">
        <v>0.1</v>
      </c>
      <c r="G726" s="26">
        <v>6.2591486200266697</v>
      </c>
      <c r="H726" s="17">
        <f t="shared" si="95"/>
        <v>1877.7445860080011</v>
      </c>
      <c r="I726" s="15">
        <v>0</v>
      </c>
      <c r="J726" s="278"/>
      <c r="K726" s="15">
        <f t="shared" si="99"/>
        <v>0</v>
      </c>
      <c r="L726" s="37">
        <f t="shared" si="97"/>
        <v>0</v>
      </c>
      <c r="M726" s="37">
        <f t="shared" si="98"/>
        <v>0</v>
      </c>
      <c r="N726" s="37">
        <f t="shared" si="100"/>
        <v>0</v>
      </c>
      <c r="O726" s="35"/>
      <c r="P726" s="36"/>
      <c r="Q726" s="41">
        <f t="shared" si="96"/>
        <v>0</v>
      </c>
    </row>
    <row r="727" spans="2:17" hidden="1">
      <c r="B727" s="21" t="s">
        <v>104</v>
      </c>
      <c r="C727" s="77" t="s">
        <v>498</v>
      </c>
      <c r="D727" s="72">
        <v>3000</v>
      </c>
      <c r="E727" s="14" t="s">
        <v>101</v>
      </c>
      <c r="F727" s="24">
        <v>0.25</v>
      </c>
      <c r="G727" s="26">
        <v>6.2591486200266697</v>
      </c>
      <c r="H727" s="17">
        <f t="shared" si="95"/>
        <v>4694.3614650200025</v>
      </c>
      <c r="I727" s="15">
        <v>0</v>
      </c>
      <c r="J727" s="278"/>
      <c r="K727" s="15">
        <f t="shared" si="99"/>
        <v>0</v>
      </c>
      <c r="L727" s="37">
        <f t="shared" si="97"/>
        <v>0</v>
      </c>
      <c r="M727" s="37">
        <f t="shared" si="98"/>
        <v>0</v>
      </c>
      <c r="N727" s="37">
        <f t="shared" si="100"/>
        <v>0</v>
      </c>
      <c r="O727" s="35"/>
      <c r="P727" s="36"/>
      <c r="Q727" s="41">
        <f t="shared" si="96"/>
        <v>0</v>
      </c>
    </row>
    <row r="728" spans="2:17" hidden="1">
      <c r="B728" s="290" t="s">
        <v>576</v>
      </c>
      <c r="C728" s="27" t="s">
        <v>577</v>
      </c>
      <c r="D728" s="72"/>
      <c r="E728" s="14"/>
      <c r="F728" s="24"/>
      <c r="G728" s="26"/>
      <c r="H728" s="17"/>
      <c r="I728" s="15">
        <v>0</v>
      </c>
      <c r="J728" s="278"/>
      <c r="K728" s="15">
        <f t="shared" si="99"/>
        <v>0</v>
      </c>
      <c r="L728" s="37">
        <f t="shared" si="97"/>
        <v>0</v>
      </c>
      <c r="M728" s="37">
        <f t="shared" si="98"/>
        <v>0</v>
      </c>
      <c r="N728" s="37">
        <f t="shared" si="100"/>
        <v>0</v>
      </c>
      <c r="O728" s="35"/>
      <c r="P728" s="36"/>
      <c r="Q728" s="41">
        <f t="shared" si="96"/>
        <v>0</v>
      </c>
    </row>
    <row r="729" spans="2:17" hidden="1">
      <c r="B729" s="21" t="s">
        <v>99</v>
      </c>
      <c r="C729" s="77" t="s">
        <v>496</v>
      </c>
      <c r="D729" s="72">
        <v>2500</v>
      </c>
      <c r="E729" s="14" t="s">
        <v>101</v>
      </c>
      <c r="F729" s="24">
        <v>0.55000000000000004</v>
      </c>
      <c r="G729" s="26">
        <v>9.6624884866079999</v>
      </c>
      <c r="H729" s="17">
        <f t="shared" si="95"/>
        <v>13285.921669086001</v>
      </c>
      <c r="I729" s="15">
        <v>0</v>
      </c>
      <c r="J729" s="278"/>
      <c r="K729" s="15">
        <f t="shared" si="99"/>
        <v>0</v>
      </c>
      <c r="L729" s="37">
        <f t="shared" si="97"/>
        <v>0</v>
      </c>
      <c r="M729" s="37">
        <f t="shared" si="98"/>
        <v>0</v>
      </c>
      <c r="N729" s="37">
        <f t="shared" si="100"/>
        <v>0</v>
      </c>
      <c r="O729" s="35"/>
      <c r="P729" s="36"/>
      <c r="Q729" s="41">
        <f t="shared" si="96"/>
        <v>0</v>
      </c>
    </row>
    <row r="730" spans="2:17" hidden="1">
      <c r="B730" s="21" t="s">
        <v>102</v>
      </c>
      <c r="C730" s="77" t="s">
        <v>497</v>
      </c>
      <c r="D730" s="72">
        <v>2500</v>
      </c>
      <c r="E730" s="14" t="s">
        <v>101</v>
      </c>
      <c r="F730" s="24">
        <v>0.1</v>
      </c>
      <c r="G730" s="26">
        <v>9.6624884866079999</v>
      </c>
      <c r="H730" s="17">
        <f t="shared" si="95"/>
        <v>2415.6221216520003</v>
      </c>
      <c r="I730" s="15">
        <v>0</v>
      </c>
      <c r="J730" s="278"/>
      <c r="K730" s="15">
        <f t="shared" si="99"/>
        <v>0</v>
      </c>
      <c r="L730" s="37">
        <f t="shared" si="97"/>
        <v>0</v>
      </c>
      <c r="M730" s="37">
        <f t="shared" si="98"/>
        <v>0</v>
      </c>
      <c r="N730" s="37">
        <f t="shared" si="100"/>
        <v>0</v>
      </c>
      <c r="O730" s="35"/>
      <c r="P730" s="36"/>
      <c r="Q730" s="41">
        <f t="shared" si="96"/>
        <v>0</v>
      </c>
    </row>
    <row r="731" spans="2:17" hidden="1">
      <c r="B731" s="21" t="s">
        <v>104</v>
      </c>
      <c r="C731" s="77" t="s">
        <v>498</v>
      </c>
      <c r="D731" s="72">
        <v>2500</v>
      </c>
      <c r="E731" s="14" t="s">
        <v>101</v>
      </c>
      <c r="F731" s="24">
        <v>0.25</v>
      </c>
      <c r="G731" s="26">
        <v>9.6624884866079999</v>
      </c>
      <c r="H731" s="17">
        <f t="shared" si="95"/>
        <v>6039.05530413</v>
      </c>
      <c r="I731" s="15">
        <v>0</v>
      </c>
      <c r="J731" s="278"/>
      <c r="K731" s="15">
        <f t="shared" si="99"/>
        <v>0</v>
      </c>
      <c r="L731" s="37">
        <f t="shared" si="97"/>
        <v>0</v>
      </c>
      <c r="M731" s="37">
        <f t="shared" si="98"/>
        <v>0</v>
      </c>
      <c r="N731" s="37">
        <f t="shared" si="100"/>
        <v>0</v>
      </c>
      <c r="O731" s="35"/>
      <c r="P731" s="36"/>
      <c r="Q731" s="41">
        <f t="shared" si="96"/>
        <v>0</v>
      </c>
    </row>
    <row r="732" spans="2:17" hidden="1">
      <c r="B732" s="290" t="s">
        <v>578</v>
      </c>
      <c r="C732" s="27" t="s">
        <v>579</v>
      </c>
      <c r="D732" s="72"/>
      <c r="E732" s="14"/>
      <c r="F732" s="24"/>
      <c r="G732" s="26"/>
      <c r="H732" s="17"/>
      <c r="I732" s="15">
        <v>0</v>
      </c>
      <c r="J732" s="278"/>
      <c r="K732" s="15">
        <f t="shared" si="99"/>
        <v>0</v>
      </c>
      <c r="L732" s="37">
        <f t="shared" si="97"/>
        <v>0</v>
      </c>
      <c r="M732" s="37">
        <f t="shared" si="98"/>
        <v>0</v>
      </c>
      <c r="N732" s="37">
        <f t="shared" si="100"/>
        <v>0</v>
      </c>
      <c r="O732" s="35"/>
      <c r="P732" s="36"/>
      <c r="Q732" s="41">
        <f t="shared" si="96"/>
        <v>0</v>
      </c>
    </row>
    <row r="733" spans="2:17" hidden="1">
      <c r="B733" s="21" t="s">
        <v>99</v>
      </c>
      <c r="C733" s="77" t="s">
        <v>496</v>
      </c>
      <c r="D733" s="72">
        <v>18500</v>
      </c>
      <c r="E733" s="14" t="s">
        <v>101</v>
      </c>
      <c r="F733" s="24">
        <v>0.55000000000000004</v>
      </c>
      <c r="G733" s="26">
        <v>8.9428387028454104</v>
      </c>
      <c r="H733" s="17">
        <f t="shared" si="95"/>
        <v>90993.383801452059</v>
      </c>
      <c r="I733" s="15">
        <v>0</v>
      </c>
      <c r="J733" s="278"/>
      <c r="K733" s="15">
        <f t="shared" si="99"/>
        <v>0</v>
      </c>
      <c r="L733" s="37">
        <f t="shared" si="97"/>
        <v>0</v>
      </c>
      <c r="M733" s="37">
        <f t="shared" si="98"/>
        <v>0</v>
      </c>
      <c r="N733" s="37">
        <f t="shared" si="100"/>
        <v>0</v>
      </c>
      <c r="O733" s="35"/>
      <c r="P733" s="36"/>
      <c r="Q733" s="41">
        <f t="shared" si="96"/>
        <v>0</v>
      </c>
    </row>
    <row r="734" spans="2:17" hidden="1">
      <c r="B734" s="21" t="s">
        <v>102</v>
      </c>
      <c r="C734" s="77" t="s">
        <v>497</v>
      </c>
      <c r="D734" s="72">
        <v>18500</v>
      </c>
      <c r="E734" s="14" t="s">
        <v>101</v>
      </c>
      <c r="F734" s="24">
        <v>0.1</v>
      </c>
      <c r="G734" s="26">
        <v>8.9428387028454104</v>
      </c>
      <c r="H734" s="17">
        <f t="shared" si="95"/>
        <v>16544.251600264011</v>
      </c>
      <c r="I734" s="15">
        <v>0</v>
      </c>
      <c r="J734" s="278"/>
      <c r="K734" s="15">
        <f t="shared" si="99"/>
        <v>0</v>
      </c>
      <c r="L734" s="37">
        <f t="shared" si="97"/>
        <v>0</v>
      </c>
      <c r="M734" s="37">
        <f t="shared" si="98"/>
        <v>0</v>
      </c>
      <c r="N734" s="37">
        <f t="shared" si="100"/>
        <v>0</v>
      </c>
      <c r="O734" s="35"/>
      <c r="P734" s="36"/>
      <c r="Q734" s="41">
        <f t="shared" si="96"/>
        <v>0</v>
      </c>
    </row>
    <row r="735" spans="2:17" hidden="1">
      <c r="B735" s="21" t="s">
        <v>104</v>
      </c>
      <c r="C735" s="77" t="s">
        <v>498</v>
      </c>
      <c r="D735" s="72">
        <v>18500</v>
      </c>
      <c r="E735" s="14" t="s">
        <v>101</v>
      </c>
      <c r="F735" s="24">
        <v>0.25</v>
      </c>
      <c r="G735" s="26">
        <v>8.9428387028454104</v>
      </c>
      <c r="H735" s="17">
        <f t="shared" si="95"/>
        <v>41360.629000660025</v>
      </c>
      <c r="I735" s="15">
        <v>0</v>
      </c>
      <c r="J735" s="278"/>
      <c r="K735" s="15">
        <f t="shared" si="99"/>
        <v>0</v>
      </c>
      <c r="L735" s="37">
        <f t="shared" si="97"/>
        <v>0</v>
      </c>
      <c r="M735" s="37">
        <f t="shared" si="98"/>
        <v>0</v>
      </c>
      <c r="N735" s="37">
        <f t="shared" si="100"/>
        <v>0</v>
      </c>
      <c r="O735" s="35"/>
      <c r="P735" s="36"/>
      <c r="Q735" s="41">
        <f t="shared" si="96"/>
        <v>0</v>
      </c>
    </row>
    <row r="736" spans="2:17" hidden="1">
      <c r="B736" s="290" t="s">
        <v>580</v>
      </c>
      <c r="C736" s="27" t="s">
        <v>581</v>
      </c>
      <c r="D736" s="72"/>
      <c r="E736" s="14"/>
      <c r="F736" s="15"/>
      <c r="G736" s="26"/>
      <c r="H736" s="17"/>
      <c r="I736" s="15">
        <v>0</v>
      </c>
      <c r="J736" s="278"/>
      <c r="K736" s="15">
        <f t="shared" si="99"/>
        <v>0</v>
      </c>
      <c r="L736" s="37">
        <f t="shared" si="97"/>
        <v>0</v>
      </c>
      <c r="M736" s="37">
        <f t="shared" si="98"/>
        <v>0</v>
      </c>
      <c r="N736" s="37">
        <f t="shared" si="100"/>
        <v>0</v>
      </c>
      <c r="O736" s="35"/>
      <c r="P736" s="36"/>
      <c r="Q736" s="41">
        <f t="shared" si="96"/>
        <v>0</v>
      </c>
    </row>
    <row r="737" spans="2:17" hidden="1">
      <c r="B737" s="21" t="s">
        <v>99</v>
      </c>
      <c r="C737" s="77" t="s">
        <v>496</v>
      </c>
      <c r="D737" s="72">
        <v>1500</v>
      </c>
      <c r="E737" s="14" t="s">
        <v>101</v>
      </c>
      <c r="F737" s="24">
        <v>0.55000000000000004</v>
      </c>
      <c r="G737" s="26">
        <v>8.2624722226399996</v>
      </c>
      <c r="H737" s="17">
        <f t="shared" si="95"/>
        <v>6816.5395836779999</v>
      </c>
      <c r="I737" s="15">
        <v>0</v>
      </c>
      <c r="J737" s="278"/>
      <c r="K737" s="15">
        <f t="shared" si="99"/>
        <v>0</v>
      </c>
      <c r="L737" s="37">
        <f t="shared" si="97"/>
        <v>0</v>
      </c>
      <c r="M737" s="37">
        <f t="shared" si="98"/>
        <v>0</v>
      </c>
      <c r="N737" s="37">
        <f t="shared" si="100"/>
        <v>0</v>
      </c>
      <c r="O737" s="35"/>
      <c r="P737" s="36"/>
      <c r="Q737" s="41">
        <f t="shared" si="96"/>
        <v>0</v>
      </c>
    </row>
    <row r="738" spans="2:17" hidden="1">
      <c r="B738" s="21" t="s">
        <v>102</v>
      </c>
      <c r="C738" s="77" t="s">
        <v>497</v>
      </c>
      <c r="D738" s="72">
        <v>1500</v>
      </c>
      <c r="E738" s="14" t="s">
        <v>101</v>
      </c>
      <c r="F738" s="24">
        <v>0.1</v>
      </c>
      <c r="G738" s="26">
        <v>8.2624722226399996</v>
      </c>
      <c r="H738" s="17">
        <f t="shared" si="95"/>
        <v>1239.3708333960001</v>
      </c>
      <c r="I738" s="15">
        <v>0</v>
      </c>
      <c r="J738" s="278"/>
      <c r="K738" s="15">
        <f t="shared" si="99"/>
        <v>0</v>
      </c>
      <c r="L738" s="37">
        <f t="shared" si="97"/>
        <v>0</v>
      </c>
      <c r="M738" s="37">
        <f t="shared" si="98"/>
        <v>0</v>
      </c>
      <c r="N738" s="37">
        <f t="shared" si="100"/>
        <v>0</v>
      </c>
      <c r="O738" s="35"/>
      <c r="P738" s="36"/>
      <c r="Q738" s="41">
        <f t="shared" si="96"/>
        <v>0</v>
      </c>
    </row>
    <row r="739" spans="2:17" hidden="1">
      <c r="B739" s="21" t="s">
        <v>104</v>
      </c>
      <c r="C739" s="77" t="s">
        <v>498</v>
      </c>
      <c r="D739" s="72">
        <v>1500</v>
      </c>
      <c r="E739" s="14" t="s">
        <v>101</v>
      </c>
      <c r="F739" s="24">
        <v>0.25</v>
      </c>
      <c r="G739" s="26">
        <v>8.2624722226399996</v>
      </c>
      <c r="H739" s="17">
        <f t="shared" si="95"/>
        <v>3098.4270834899999</v>
      </c>
      <c r="I739" s="15">
        <v>0</v>
      </c>
      <c r="J739" s="278"/>
      <c r="K739" s="15">
        <f t="shared" si="99"/>
        <v>0</v>
      </c>
      <c r="L739" s="37">
        <f t="shared" si="97"/>
        <v>0</v>
      </c>
      <c r="M739" s="37">
        <f t="shared" si="98"/>
        <v>0</v>
      </c>
      <c r="N739" s="37">
        <f t="shared" si="100"/>
        <v>0</v>
      </c>
      <c r="O739" s="35"/>
      <c r="P739" s="36"/>
      <c r="Q739" s="41">
        <f t="shared" si="96"/>
        <v>0</v>
      </c>
    </row>
    <row r="740" spans="2:17" hidden="1">
      <c r="B740" s="290" t="s">
        <v>582</v>
      </c>
      <c r="C740" s="27" t="s">
        <v>583</v>
      </c>
      <c r="D740" s="72"/>
      <c r="E740" s="14"/>
      <c r="F740" s="24"/>
      <c r="G740" s="26"/>
      <c r="H740" s="17"/>
      <c r="I740" s="15">
        <v>0</v>
      </c>
      <c r="J740" s="278"/>
      <c r="K740" s="15">
        <f t="shared" si="99"/>
        <v>0</v>
      </c>
      <c r="L740" s="37">
        <f t="shared" si="97"/>
        <v>0</v>
      </c>
      <c r="M740" s="37">
        <f t="shared" si="98"/>
        <v>0</v>
      </c>
      <c r="N740" s="37">
        <f t="shared" si="100"/>
        <v>0</v>
      </c>
      <c r="O740" s="35"/>
      <c r="P740" s="36"/>
      <c r="Q740" s="41">
        <f t="shared" si="96"/>
        <v>0</v>
      </c>
    </row>
    <row r="741" spans="2:17" hidden="1">
      <c r="B741" s="21" t="s">
        <v>99</v>
      </c>
      <c r="C741" s="77" t="s">
        <v>496</v>
      </c>
      <c r="D741" s="72">
        <v>15000</v>
      </c>
      <c r="E741" s="14" t="s">
        <v>101</v>
      </c>
      <c r="F741" s="24">
        <v>0.55000000000000004</v>
      </c>
      <c r="G741" s="26">
        <v>10.0891436080707</v>
      </c>
      <c r="H741" s="17">
        <f t="shared" si="95"/>
        <v>83235.43476658329</v>
      </c>
      <c r="I741" s="15">
        <v>0</v>
      </c>
      <c r="J741" s="278"/>
      <c r="K741" s="15">
        <f t="shared" si="99"/>
        <v>0</v>
      </c>
      <c r="L741" s="37">
        <f t="shared" si="97"/>
        <v>0</v>
      </c>
      <c r="M741" s="37">
        <f t="shared" si="98"/>
        <v>0</v>
      </c>
      <c r="N741" s="37">
        <f t="shared" si="100"/>
        <v>0</v>
      </c>
      <c r="O741" s="35"/>
      <c r="P741" s="36"/>
      <c r="Q741" s="41">
        <f t="shared" si="96"/>
        <v>0</v>
      </c>
    </row>
    <row r="742" spans="2:17" hidden="1">
      <c r="B742" s="21" t="s">
        <v>102</v>
      </c>
      <c r="C742" s="77" t="s">
        <v>497</v>
      </c>
      <c r="D742" s="72">
        <v>15000</v>
      </c>
      <c r="E742" s="14" t="s">
        <v>101</v>
      </c>
      <c r="F742" s="24">
        <v>0.1</v>
      </c>
      <c r="G742" s="26">
        <v>10.0891436080707</v>
      </c>
      <c r="H742" s="17">
        <f t="shared" si="95"/>
        <v>15133.715412106052</v>
      </c>
      <c r="I742" s="15">
        <v>0</v>
      </c>
      <c r="J742" s="278"/>
      <c r="K742" s="15">
        <f t="shared" si="99"/>
        <v>0</v>
      </c>
      <c r="L742" s="37">
        <f t="shared" si="97"/>
        <v>0</v>
      </c>
      <c r="M742" s="37">
        <f t="shared" si="98"/>
        <v>0</v>
      </c>
      <c r="N742" s="37">
        <f t="shared" si="100"/>
        <v>0</v>
      </c>
      <c r="O742" s="35"/>
      <c r="P742" s="36"/>
      <c r="Q742" s="41">
        <f t="shared" si="96"/>
        <v>0</v>
      </c>
    </row>
    <row r="743" spans="2:17" hidden="1">
      <c r="B743" s="21" t="s">
        <v>104</v>
      </c>
      <c r="C743" s="77" t="s">
        <v>498</v>
      </c>
      <c r="D743" s="72">
        <v>15000</v>
      </c>
      <c r="E743" s="14" t="s">
        <v>101</v>
      </c>
      <c r="F743" s="24">
        <v>0.25</v>
      </c>
      <c r="G743" s="26">
        <v>10.0891436080707</v>
      </c>
      <c r="H743" s="17">
        <f t="shared" si="95"/>
        <v>37834.288530265127</v>
      </c>
      <c r="I743" s="15">
        <v>0</v>
      </c>
      <c r="J743" s="278"/>
      <c r="K743" s="15">
        <f t="shared" si="99"/>
        <v>0</v>
      </c>
      <c r="L743" s="37">
        <f t="shared" si="97"/>
        <v>0</v>
      </c>
      <c r="M743" s="37">
        <f t="shared" si="98"/>
        <v>0</v>
      </c>
      <c r="N743" s="37">
        <f t="shared" si="100"/>
        <v>0</v>
      </c>
      <c r="O743" s="35"/>
      <c r="P743" s="36"/>
      <c r="Q743" s="41">
        <f t="shared" si="96"/>
        <v>0</v>
      </c>
    </row>
    <row r="744" spans="2:17" hidden="1">
      <c r="B744" s="290" t="s">
        <v>584</v>
      </c>
      <c r="C744" s="27" t="s">
        <v>585</v>
      </c>
      <c r="D744" s="72"/>
      <c r="E744" s="14"/>
      <c r="F744" s="24"/>
      <c r="G744" s="26"/>
      <c r="H744" s="17"/>
      <c r="I744" s="15">
        <v>0</v>
      </c>
      <c r="J744" s="278"/>
      <c r="K744" s="15">
        <f t="shared" si="99"/>
        <v>0</v>
      </c>
      <c r="L744" s="37">
        <f t="shared" si="97"/>
        <v>0</v>
      </c>
      <c r="M744" s="37">
        <f t="shared" si="98"/>
        <v>0</v>
      </c>
      <c r="N744" s="37">
        <f t="shared" si="100"/>
        <v>0</v>
      </c>
      <c r="O744" s="35"/>
      <c r="P744" s="36"/>
      <c r="Q744" s="41">
        <f t="shared" si="96"/>
        <v>0</v>
      </c>
    </row>
    <row r="745" spans="2:17" hidden="1">
      <c r="B745" s="21" t="s">
        <v>99</v>
      </c>
      <c r="C745" s="77" t="s">
        <v>496</v>
      </c>
      <c r="D745" s="72">
        <v>7000</v>
      </c>
      <c r="E745" s="14" t="s">
        <v>101</v>
      </c>
      <c r="F745" s="24">
        <v>0.55000000000000004</v>
      </c>
      <c r="G745" s="26">
        <v>10.089137714555701</v>
      </c>
      <c r="H745" s="17">
        <f t="shared" si="95"/>
        <v>38843.180201039453</v>
      </c>
      <c r="I745" s="15">
        <v>0</v>
      </c>
      <c r="J745" s="278"/>
      <c r="K745" s="15">
        <f t="shared" si="99"/>
        <v>0</v>
      </c>
      <c r="L745" s="37">
        <f t="shared" si="97"/>
        <v>0</v>
      </c>
      <c r="M745" s="37">
        <f t="shared" si="98"/>
        <v>0</v>
      </c>
      <c r="N745" s="37">
        <f t="shared" si="100"/>
        <v>0</v>
      </c>
      <c r="O745" s="35"/>
      <c r="P745" s="36"/>
      <c r="Q745" s="41">
        <f t="shared" si="96"/>
        <v>0</v>
      </c>
    </row>
    <row r="746" spans="2:17" hidden="1">
      <c r="B746" s="21" t="s">
        <v>102</v>
      </c>
      <c r="C746" s="77" t="s">
        <v>497</v>
      </c>
      <c r="D746" s="72">
        <v>7000</v>
      </c>
      <c r="E746" s="14" t="s">
        <v>101</v>
      </c>
      <c r="F746" s="24">
        <v>0.1</v>
      </c>
      <c r="G746" s="26">
        <v>10.089137714555701</v>
      </c>
      <c r="H746" s="17">
        <f t="shared" si="95"/>
        <v>7062.3964001889908</v>
      </c>
      <c r="I746" s="15">
        <v>0</v>
      </c>
      <c r="J746" s="278"/>
      <c r="K746" s="15">
        <f t="shared" si="99"/>
        <v>0</v>
      </c>
      <c r="L746" s="37">
        <f t="shared" si="97"/>
        <v>0</v>
      </c>
      <c r="M746" s="37">
        <f t="shared" si="98"/>
        <v>0</v>
      </c>
      <c r="N746" s="37">
        <f t="shared" si="100"/>
        <v>0</v>
      </c>
      <c r="O746" s="35"/>
      <c r="P746" s="36"/>
      <c r="Q746" s="41">
        <f t="shared" si="96"/>
        <v>0</v>
      </c>
    </row>
    <row r="747" spans="2:17" hidden="1">
      <c r="B747" s="21" t="s">
        <v>104</v>
      </c>
      <c r="C747" s="77" t="s">
        <v>498</v>
      </c>
      <c r="D747" s="72">
        <v>7000</v>
      </c>
      <c r="E747" s="14" t="s">
        <v>101</v>
      </c>
      <c r="F747" s="24">
        <v>0.25</v>
      </c>
      <c r="G747" s="26">
        <v>10.089137714555701</v>
      </c>
      <c r="H747" s="17">
        <f t="shared" si="95"/>
        <v>17655.991000472477</v>
      </c>
      <c r="I747" s="15">
        <v>0</v>
      </c>
      <c r="J747" s="278"/>
      <c r="K747" s="15">
        <f t="shared" si="99"/>
        <v>0</v>
      </c>
      <c r="L747" s="37">
        <f t="shared" si="97"/>
        <v>0</v>
      </c>
      <c r="M747" s="37">
        <f t="shared" si="98"/>
        <v>0</v>
      </c>
      <c r="N747" s="37">
        <f t="shared" si="100"/>
        <v>0</v>
      </c>
      <c r="O747" s="35"/>
      <c r="P747" s="36"/>
      <c r="Q747" s="41">
        <f t="shared" si="96"/>
        <v>0</v>
      </c>
    </row>
    <row r="748" spans="2:17" hidden="1">
      <c r="B748" s="290" t="s">
        <v>586</v>
      </c>
      <c r="C748" s="27" t="s">
        <v>587</v>
      </c>
      <c r="D748" s="72"/>
      <c r="E748" s="14"/>
      <c r="F748" s="24"/>
      <c r="G748" s="26"/>
      <c r="H748" s="17"/>
      <c r="I748" s="15">
        <v>0</v>
      </c>
      <c r="J748" s="278"/>
      <c r="K748" s="15">
        <f t="shared" si="99"/>
        <v>0</v>
      </c>
      <c r="L748" s="37">
        <f t="shared" si="97"/>
        <v>0</v>
      </c>
      <c r="M748" s="37">
        <f t="shared" si="98"/>
        <v>0</v>
      </c>
      <c r="N748" s="37">
        <f t="shared" si="100"/>
        <v>0</v>
      </c>
      <c r="O748" s="35"/>
      <c r="P748" s="36"/>
      <c r="Q748" s="41">
        <f t="shared" si="96"/>
        <v>0</v>
      </c>
    </row>
    <row r="749" spans="2:17" hidden="1">
      <c r="B749" s="21" t="s">
        <v>99</v>
      </c>
      <c r="C749" s="77" t="s">
        <v>496</v>
      </c>
      <c r="D749" s="72">
        <v>12000</v>
      </c>
      <c r="E749" s="14" t="s">
        <v>101</v>
      </c>
      <c r="F749" s="24">
        <v>0.55000000000000004</v>
      </c>
      <c r="G749" s="26">
        <v>10.379400692854199</v>
      </c>
      <c r="H749" s="17">
        <f t="shared" ref="H749:H800" si="101">G749*D749*F749</f>
        <v>68504.044572837724</v>
      </c>
      <c r="I749" s="15">
        <v>0</v>
      </c>
      <c r="J749" s="278"/>
      <c r="K749" s="15">
        <f t="shared" si="99"/>
        <v>0</v>
      </c>
      <c r="L749" s="37">
        <f t="shared" si="97"/>
        <v>0</v>
      </c>
      <c r="M749" s="37">
        <f t="shared" si="98"/>
        <v>0</v>
      </c>
      <c r="N749" s="37">
        <f t="shared" si="100"/>
        <v>0</v>
      </c>
      <c r="O749" s="35"/>
      <c r="P749" s="36"/>
      <c r="Q749" s="41">
        <f t="shared" si="96"/>
        <v>0</v>
      </c>
    </row>
    <row r="750" spans="2:17" hidden="1">
      <c r="B750" s="21" t="s">
        <v>102</v>
      </c>
      <c r="C750" s="77" t="s">
        <v>497</v>
      </c>
      <c r="D750" s="72">
        <v>12000</v>
      </c>
      <c r="E750" s="14" t="s">
        <v>101</v>
      </c>
      <c r="F750" s="24">
        <v>0.1</v>
      </c>
      <c r="G750" s="26">
        <v>10.379400692854199</v>
      </c>
      <c r="H750" s="17">
        <f t="shared" si="101"/>
        <v>12455.28083142504</v>
      </c>
      <c r="I750" s="15">
        <v>0</v>
      </c>
      <c r="J750" s="278"/>
      <c r="K750" s="15">
        <f t="shared" si="99"/>
        <v>0</v>
      </c>
      <c r="L750" s="37">
        <f t="shared" si="97"/>
        <v>0</v>
      </c>
      <c r="M750" s="37">
        <f t="shared" si="98"/>
        <v>0</v>
      </c>
      <c r="N750" s="37">
        <f t="shared" si="100"/>
        <v>0</v>
      </c>
      <c r="O750" s="35"/>
      <c r="P750" s="36"/>
      <c r="Q750" s="41">
        <f t="shared" si="96"/>
        <v>0</v>
      </c>
    </row>
    <row r="751" spans="2:17" hidden="1">
      <c r="B751" s="21" t="s">
        <v>104</v>
      </c>
      <c r="C751" s="77" t="s">
        <v>498</v>
      </c>
      <c r="D751" s="72">
        <v>12000</v>
      </c>
      <c r="E751" s="14" t="s">
        <v>101</v>
      </c>
      <c r="F751" s="24">
        <v>0.25</v>
      </c>
      <c r="G751" s="26">
        <v>10.379400692854199</v>
      </c>
      <c r="H751" s="17">
        <f t="shared" si="101"/>
        <v>31138.202078562597</v>
      </c>
      <c r="I751" s="15">
        <v>0</v>
      </c>
      <c r="J751" s="278"/>
      <c r="K751" s="15">
        <f t="shared" si="99"/>
        <v>0</v>
      </c>
      <c r="L751" s="37">
        <f t="shared" si="97"/>
        <v>0</v>
      </c>
      <c r="M751" s="37">
        <f t="shared" si="98"/>
        <v>0</v>
      </c>
      <c r="N751" s="37">
        <f t="shared" si="100"/>
        <v>0</v>
      </c>
      <c r="O751" s="35"/>
      <c r="P751" s="36"/>
      <c r="Q751" s="41">
        <f t="shared" si="96"/>
        <v>0</v>
      </c>
    </row>
    <row r="752" spans="2:17" hidden="1">
      <c r="B752" s="290" t="s">
        <v>588</v>
      </c>
      <c r="C752" s="27" t="s">
        <v>589</v>
      </c>
      <c r="D752" s="72"/>
      <c r="E752" s="14"/>
      <c r="F752" s="15"/>
      <c r="G752" s="26"/>
      <c r="H752" s="17"/>
      <c r="I752" s="15">
        <v>0</v>
      </c>
      <c r="J752" s="52"/>
      <c r="K752" s="15">
        <f t="shared" si="99"/>
        <v>0</v>
      </c>
      <c r="L752" s="37">
        <f t="shared" si="97"/>
        <v>0</v>
      </c>
      <c r="M752" s="37">
        <f t="shared" si="98"/>
        <v>0</v>
      </c>
      <c r="N752" s="37">
        <f t="shared" si="100"/>
        <v>0</v>
      </c>
      <c r="O752" s="35"/>
      <c r="P752" s="36"/>
      <c r="Q752" s="41">
        <f t="shared" si="96"/>
        <v>0</v>
      </c>
    </row>
    <row r="753" spans="2:17" hidden="1">
      <c r="B753" s="21" t="s">
        <v>99</v>
      </c>
      <c r="C753" s="77" t="s">
        <v>496</v>
      </c>
      <c r="D753" s="72">
        <v>1000</v>
      </c>
      <c r="E753" s="14" t="s">
        <v>101</v>
      </c>
      <c r="F753" s="24">
        <v>0.55000000000000004</v>
      </c>
      <c r="G753" s="26">
        <v>8.6665610753499998</v>
      </c>
      <c r="H753" s="17">
        <f t="shared" si="101"/>
        <v>4766.6085914425003</v>
      </c>
      <c r="I753" s="15">
        <v>0</v>
      </c>
      <c r="J753" s="52"/>
      <c r="K753" s="15">
        <f t="shared" si="99"/>
        <v>0</v>
      </c>
      <c r="L753" s="37">
        <f t="shared" si="97"/>
        <v>0</v>
      </c>
      <c r="M753" s="37">
        <f t="shared" si="98"/>
        <v>0</v>
      </c>
      <c r="N753" s="37">
        <f t="shared" si="100"/>
        <v>0</v>
      </c>
      <c r="O753" s="35"/>
      <c r="P753" s="36"/>
      <c r="Q753" s="41">
        <f t="shared" si="96"/>
        <v>0</v>
      </c>
    </row>
    <row r="754" spans="2:17" hidden="1">
      <c r="B754" s="21" t="s">
        <v>102</v>
      </c>
      <c r="C754" s="77" t="s">
        <v>497</v>
      </c>
      <c r="D754" s="72">
        <v>1000</v>
      </c>
      <c r="E754" s="14" t="s">
        <v>101</v>
      </c>
      <c r="F754" s="24">
        <v>0.1</v>
      </c>
      <c r="G754" s="26">
        <v>8.6665610753499998</v>
      </c>
      <c r="H754" s="17">
        <f t="shared" si="101"/>
        <v>866.65610753500005</v>
      </c>
      <c r="I754" s="15">
        <v>0</v>
      </c>
      <c r="J754" s="52"/>
      <c r="K754" s="15">
        <f t="shared" si="99"/>
        <v>0</v>
      </c>
      <c r="L754" s="37">
        <f t="shared" si="97"/>
        <v>0</v>
      </c>
      <c r="M754" s="37">
        <f t="shared" si="98"/>
        <v>0</v>
      </c>
      <c r="N754" s="37">
        <f t="shared" si="100"/>
        <v>0</v>
      </c>
      <c r="O754" s="35"/>
      <c r="P754" s="36"/>
      <c r="Q754" s="41">
        <f t="shared" si="96"/>
        <v>0</v>
      </c>
    </row>
    <row r="755" spans="2:17" hidden="1">
      <c r="B755" s="21" t="s">
        <v>104</v>
      </c>
      <c r="C755" s="77" t="s">
        <v>498</v>
      </c>
      <c r="D755" s="72">
        <v>1000</v>
      </c>
      <c r="E755" s="14" t="s">
        <v>101</v>
      </c>
      <c r="F755" s="24">
        <v>0.25</v>
      </c>
      <c r="G755" s="26">
        <v>8.6665610753499998</v>
      </c>
      <c r="H755" s="17">
        <f t="shared" si="101"/>
        <v>2166.6402688375001</v>
      </c>
      <c r="I755" s="15">
        <v>0</v>
      </c>
      <c r="J755" s="52"/>
      <c r="K755" s="15">
        <f t="shared" si="99"/>
        <v>0</v>
      </c>
      <c r="L755" s="37">
        <f t="shared" si="97"/>
        <v>0</v>
      </c>
      <c r="M755" s="37">
        <f t="shared" si="98"/>
        <v>0</v>
      </c>
      <c r="N755" s="37">
        <f t="shared" si="100"/>
        <v>0</v>
      </c>
      <c r="O755" s="35"/>
      <c r="P755" s="36"/>
      <c r="Q755" s="41">
        <f t="shared" si="96"/>
        <v>0</v>
      </c>
    </row>
    <row r="756" spans="2:17" hidden="1">
      <c r="B756" s="290" t="s">
        <v>590</v>
      </c>
      <c r="C756" s="27" t="s">
        <v>591</v>
      </c>
      <c r="D756" s="72"/>
      <c r="E756" s="14"/>
      <c r="F756" s="24"/>
      <c r="G756" s="26"/>
      <c r="H756" s="17"/>
      <c r="I756" s="15">
        <v>0</v>
      </c>
      <c r="J756" s="278"/>
      <c r="K756" s="15">
        <f t="shared" si="99"/>
        <v>0</v>
      </c>
      <c r="L756" s="37">
        <f t="shared" si="97"/>
        <v>0</v>
      </c>
      <c r="M756" s="37">
        <f t="shared" si="98"/>
        <v>0</v>
      </c>
      <c r="N756" s="37">
        <f t="shared" si="100"/>
        <v>0</v>
      </c>
      <c r="O756" s="35"/>
      <c r="P756" s="36"/>
      <c r="Q756" s="41">
        <f t="shared" si="96"/>
        <v>0</v>
      </c>
    </row>
    <row r="757" spans="2:17" hidden="1">
      <c r="B757" s="21" t="s">
        <v>99</v>
      </c>
      <c r="C757" s="77" t="s">
        <v>496</v>
      </c>
      <c r="D757" s="72">
        <v>8200</v>
      </c>
      <c r="E757" s="14" t="s">
        <v>101</v>
      </c>
      <c r="F757" s="24">
        <v>0.55000000000000004</v>
      </c>
      <c r="G757" s="26">
        <v>11.537655162929299</v>
      </c>
      <c r="H757" s="17">
        <f t="shared" si="101"/>
        <v>52034.824784811142</v>
      </c>
      <c r="I757" s="15">
        <v>0</v>
      </c>
      <c r="J757" s="278"/>
      <c r="K757" s="15">
        <f t="shared" si="99"/>
        <v>0</v>
      </c>
      <c r="L757" s="37">
        <f t="shared" si="97"/>
        <v>0</v>
      </c>
      <c r="M757" s="37">
        <f t="shared" si="98"/>
        <v>0</v>
      </c>
      <c r="N757" s="37">
        <f t="shared" si="100"/>
        <v>0</v>
      </c>
      <c r="O757" s="35"/>
      <c r="P757" s="36"/>
      <c r="Q757" s="41">
        <f t="shared" si="96"/>
        <v>0</v>
      </c>
    </row>
    <row r="758" spans="2:17" hidden="1">
      <c r="B758" s="21" t="s">
        <v>102</v>
      </c>
      <c r="C758" s="77" t="s">
        <v>497</v>
      </c>
      <c r="D758" s="72">
        <v>8200</v>
      </c>
      <c r="E758" s="14" t="s">
        <v>101</v>
      </c>
      <c r="F758" s="24">
        <v>0.1</v>
      </c>
      <c r="G758" s="26">
        <v>11.537655162929299</v>
      </c>
      <c r="H758" s="17">
        <f t="shared" si="101"/>
        <v>9460.8772336020247</v>
      </c>
      <c r="I758" s="15">
        <v>0</v>
      </c>
      <c r="J758" s="278"/>
      <c r="K758" s="15">
        <f t="shared" si="99"/>
        <v>0</v>
      </c>
      <c r="L758" s="37">
        <f t="shared" si="97"/>
        <v>0</v>
      </c>
      <c r="M758" s="37">
        <f t="shared" si="98"/>
        <v>0</v>
      </c>
      <c r="N758" s="37">
        <f t="shared" si="100"/>
        <v>0</v>
      </c>
      <c r="O758" s="35"/>
      <c r="P758" s="36"/>
      <c r="Q758" s="41">
        <f t="shared" si="96"/>
        <v>0</v>
      </c>
    </row>
    <row r="759" spans="2:17" hidden="1">
      <c r="B759" s="21" t="s">
        <v>104</v>
      </c>
      <c r="C759" s="77" t="s">
        <v>498</v>
      </c>
      <c r="D759" s="72">
        <v>8200</v>
      </c>
      <c r="E759" s="14" t="s">
        <v>101</v>
      </c>
      <c r="F759" s="24">
        <v>0.25</v>
      </c>
      <c r="G759" s="26">
        <v>11.537655162929299</v>
      </c>
      <c r="H759" s="17">
        <f t="shared" si="101"/>
        <v>23652.193084005063</v>
      </c>
      <c r="I759" s="15">
        <v>0</v>
      </c>
      <c r="J759" s="278"/>
      <c r="K759" s="15">
        <f t="shared" si="99"/>
        <v>0</v>
      </c>
      <c r="L759" s="37">
        <f t="shared" si="97"/>
        <v>0</v>
      </c>
      <c r="M759" s="37">
        <f t="shared" si="98"/>
        <v>0</v>
      </c>
      <c r="N759" s="37">
        <f t="shared" si="100"/>
        <v>0</v>
      </c>
      <c r="O759" s="35"/>
      <c r="P759" s="36"/>
      <c r="Q759" s="41">
        <f t="shared" si="96"/>
        <v>0</v>
      </c>
    </row>
    <row r="760" spans="2:17" hidden="1">
      <c r="B760" s="290" t="s">
        <v>592</v>
      </c>
      <c r="C760" s="27" t="s">
        <v>593</v>
      </c>
      <c r="D760" s="14"/>
      <c r="E760" s="14"/>
      <c r="F760" s="15"/>
      <c r="G760" s="26"/>
      <c r="H760" s="17"/>
      <c r="I760" s="15">
        <v>0</v>
      </c>
      <c r="J760" s="278"/>
      <c r="K760" s="15">
        <f t="shared" si="99"/>
        <v>0</v>
      </c>
      <c r="L760" s="37">
        <f t="shared" si="97"/>
        <v>0</v>
      </c>
      <c r="M760" s="37">
        <f t="shared" si="98"/>
        <v>0</v>
      </c>
      <c r="N760" s="37">
        <f t="shared" si="100"/>
        <v>0</v>
      </c>
      <c r="O760" s="35"/>
      <c r="P760" s="36"/>
      <c r="Q760" s="41">
        <f t="shared" si="96"/>
        <v>0</v>
      </c>
    </row>
    <row r="761" spans="2:17" hidden="1">
      <c r="B761" s="21" t="s">
        <v>99</v>
      </c>
      <c r="C761" s="77" t="s">
        <v>496</v>
      </c>
      <c r="D761" s="14">
        <v>250</v>
      </c>
      <c r="E761" s="14" t="s">
        <v>101</v>
      </c>
      <c r="F761" s="24">
        <v>0.55000000000000004</v>
      </c>
      <c r="G761" s="26">
        <v>10.111503603799999</v>
      </c>
      <c r="H761" s="17">
        <f t="shared" si="101"/>
        <v>1390.3317455225001</v>
      </c>
      <c r="I761" s="15">
        <v>0</v>
      </c>
      <c r="J761" s="278"/>
      <c r="K761" s="15">
        <f t="shared" si="99"/>
        <v>0</v>
      </c>
      <c r="L761" s="37">
        <f t="shared" si="97"/>
        <v>0</v>
      </c>
      <c r="M761" s="37">
        <f t="shared" si="98"/>
        <v>0</v>
      </c>
      <c r="N761" s="37">
        <f t="shared" si="100"/>
        <v>0</v>
      </c>
      <c r="O761" s="35"/>
      <c r="P761" s="36"/>
      <c r="Q761" s="41">
        <f t="shared" si="96"/>
        <v>0</v>
      </c>
    </row>
    <row r="762" spans="2:17" hidden="1">
      <c r="B762" s="21" t="s">
        <v>102</v>
      </c>
      <c r="C762" s="77" t="s">
        <v>497</v>
      </c>
      <c r="D762" s="14">
        <v>250</v>
      </c>
      <c r="E762" s="14" t="s">
        <v>101</v>
      </c>
      <c r="F762" s="24">
        <v>0.1</v>
      </c>
      <c r="G762" s="26">
        <v>10.111503603799999</v>
      </c>
      <c r="H762" s="17">
        <f t="shared" si="101"/>
        <v>252.78759009500001</v>
      </c>
      <c r="I762" s="15">
        <v>0</v>
      </c>
      <c r="J762" s="278"/>
      <c r="K762" s="15">
        <f t="shared" si="99"/>
        <v>0</v>
      </c>
      <c r="L762" s="37">
        <f t="shared" si="97"/>
        <v>0</v>
      </c>
      <c r="M762" s="37">
        <f t="shared" si="98"/>
        <v>0</v>
      </c>
      <c r="N762" s="37">
        <f t="shared" si="100"/>
        <v>0</v>
      </c>
      <c r="O762" s="35"/>
      <c r="P762" s="36"/>
      <c r="Q762" s="41">
        <f t="shared" si="96"/>
        <v>0</v>
      </c>
    </row>
    <row r="763" spans="2:17" hidden="1">
      <c r="B763" s="21" t="s">
        <v>104</v>
      </c>
      <c r="C763" s="77" t="s">
        <v>498</v>
      </c>
      <c r="D763" s="14">
        <v>250</v>
      </c>
      <c r="E763" s="14" t="s">
        <v>101</v>
      </c>
      <c r="F763" s="24">
        <v>0.25</v>
      </c>
      <c r="G763" s="26">
        <v>10.111503603799999</v>
      </c>
      <c r="H763" s="17">
        <f t="shared" si="101"/>
        <v>631.96897523749999</v>
      </c>
      <c r="I763" s="15">
        <v>0</v>
      </c>
      <c r="J763" s="278"/>
      <c r="K763" s="15">
        <f t="shared" si="99"/>
        <v>0</v>
      </c>
      <c r="L763" s="37">
        <f t="shared" si="97"/>
        <v>0</v>
      </c>
      <c r="M763" s="37">
        <f t="shared" si="98"/>
        <v>0</v>
      </c>
      <c r="N763" s="37">
        <f t="shared" si="100"/>
        <v>0</v>
      </c>
      <c r="O763" s="35"/>
      <c r="P763" s="36"/>
      <c r="Q763" s="41">
        <f t="shared" si="96"/>
        <v>0</v>
      </c>
    </row>
    <row r="764" spans="2:17" hidden="1">
      <c r="B764" s="290" t="s">
        <v>594</v>
      </c>
      <c r="C764" s="27" t="s">
        <v>595</v>
      </c>
      <c r="D764" s="72"/>
      <c r="E764" s="14"/>
      <c r="F764" s="24"/>
      <c r="G764" s="26"/>
      <c r="H764" s="17"/>
      <c r="I764" s="15">
        <v>0</v>
      </c>
      <c r="J764" s="278"/>
      <c r="K764" s="15">
        <f t="shared" si="99"/>
        <v>0</v>
      </c>
      <c r="L764" s="37">
        <f t="shared" si="97"/>
        <v>0</v>
      </c>
      <c r="M764" s="37">
        <f t="shared" si="98"/>
        <v>0</v>
      </c>
      <c r="N764" s="37">
        <f t="shared" si="100"/>
        <v>0</v>
      </c>
      <c r="O764" s="35"/>
      <c r="P764" s="36"/>
      <c r="Q764" s="41">
        <f t="shared" si="96"/>
        <v>0</v>
      </c>
    </row>
    <row r="765" spans="2:17" hidden="1">
      <c r="B765" s="21" t="s">
        <v>99</v>
      </c>
      <c r="C765" s="77" t="s">
        <v>496</v>
      </c>
      <c r="D765" s="72">
        <v>15000</v>
      </c>
      <c r="E765" s="14" t="s">
        <v>101</v>
      </c>
      <c r="F765" s="24">
        <v>0.55000000000000004</v>
      </c>
      <c r="G765" s="26">
        <v>10.592779821841299</v>
      </c>
      <c r="H765" s="17">
        <f t="shared" si="101"/>
        <v>87390.433530190712</v>
      </c>
      <c r="I765" s="15">
        <v>0</v>
      </c>
      <c r="J765" s="278"/>
      <c r="K765" s="15">
        <f t="shared" si="99"/>
        <v>0</v>
      </c>
      <c r="L765" s="37">
        <f t="shared" si="97"/>
        <v>0</v>
      </c>
      <c r="M765" s="37">
        <f t="shared" si="98"/>
        <v>0</v>
      </c>
      <c r="N765" s="37">
        <f t="shared" si="100"/>
        <v>0</v>
      </c>
      <c r="O765" s="35"/>
      <c r="P765" s="36"/>
      <c r="Q765" s="41">
        <f t="shared" si="96"/>
        <v>0</v>
      </c>
    </row>
    <row r="766" spans="2:17" hidden="1">
      <c r="B766" s="21" t="s">
        <v>102</v>
      </c>
      <c r="C766" s="77" t="s">
        <v>497</v>
      </c>
      <c r="D766" s="72">
        <v>15000</v>
      </c>
      <c r="E766" s="14" t="s">
        <v>101</v>
      </c>
      <c r="F766" s="24">
        <v>0.1</v>
      </c>
      <c r="G766" s="26">
        <v>10.592779821841299</v>
      </c>
      <c r="H766" s="17">
        <f t="shared" si="101"/>
        <v>15889.169732761948</v>
      </c>
      <c r="I766" s="15">
        <v>0</v>
      </c>
      <c r="J766" s="278"/>
      <c r="K766" s="15">
        <f t="shared" si="99"/>
        <v>0</v>
      </c>
      <c r="L766" s="37">
        <f t="shared" si="97"/>
        <v>0</v>
      </c>
      <c r="M766" s="37">
        <f t="shared" si="98"/>
        <v>0</v>
      </c>
      <c r="N766" s="37">
        <f t="shared" si="100"/>
        <v>0</v>
      </c>
      <c r="O766" s="35"/>
      <c r="P766" s="36"/>
      <c r="Q766" s="41">
        <f t="shared" si="96"/>
        <v>0</v>
      </c>
    </row>
    <row r="767" spans="2:17" hidden="1">
      <c r="B767" s="21" t="s">
        <v>104</v>
      </c>
      <c r="C767" s="77" t="s">
        <v>498</v>
      </c>
      <c r="D767" s="72">
        <v>15000</v>
      </c>
      <c r="E767" s="14" t="s">
        <v>101</v>
      </c>
      <c r="F767" s="24">
        <v>0.25</v>
      </c>
      <c r="G767" s="26">
        <v>10.592779821841299</v>
      </c>
      <c r="H767" s="17">
        <f t="shared" si="101"/>
        <v>39722.924331904869</v>
      </c>
      <c r="I767" s="15">
        <v>0</v>
      </c>
      <c r="J767" s="278"/>
      <c r="K767" s="15">
        <f t="shared" si="99"/>
        <v>0</v>
      </c>
      <c r="L767" s="37">
        <f t="shared" si="97"/>
        <v>0</v>
      </c>
      <c r="M767" s="37">
        <f t="shared" si="98"/>
        <v>0</v>
      </c>
      <c r="N767" s="37">
        <f t="shared" si="100"/>
        <v>0</v>
      </c>
      <c r="O767" s="35"/>
      <c r="P767" s="36"/>
      <c r="Q767" s="41">
        <f t="shared" si="96"/>
        <v>0</v>
      </c>
    </row>
    <row r="768" spans="2:17" hidden="1">
      <c r="B768" s="290" t="s">
        <v>596</v>
      </c>
      <c r="C768" s="27" t="s">
        <v>597</v>
      </c>
      <c r="D768" s="72"/>
      <c r="E768" s="14"/>
      <c r="F768" s="15"/>
      <c r="G768" s="26"/>
      <c r="H768" s="17"/>
      <c r="I768" s="15">
        <v>0</v>
      </c>
      <c r="J768" s="278"/>
      <c r="K768" s="15">
        <f t="shared" si="99"/>
        <v>0</v>
      </c>
      <c r="L768" s="37">
        <f t="shared" si="97"/>
        <v>0</v>
      </c>
      <c r="M768" s="37">
        <f t="shared" si="98"/>
        <v>0</v>
      </c>
      <c r="N768" s="37">
        <f t="shared" si="100"/>
        <v>0</v>
      </c>
      <c r="O768" s="35"/>
      <c r="P768" s="36"/>
      <c r="Q768" s="41">
        <f t="shared" si="96"/>
        <v>0</v>
      </c>
    </row>
    <row r="769" spans="2:17" hidden="1">
      <c r="B769" s="21" t="s">
        <v>99</v>
      </c>
      <c r="C769" s="77" t="s">
        <v>496</v>
      </c>
      <c r="D769" s="72">
        <v>5000</v>
      </c>
      <c r="E769" s="14" t="s">
        <v>101</v>
      </c>
      <c r="F769" s="24">
        <v>0.55000000000000004</v>
      </c>
      <c r="G769" s="26">
        <v>11.450628071280001</v>
      </c>
      <c r="H769" s="17">
        <f t="shared" si="101"/>
        <v>31489.227196020005</v>
      </c>
      <c r="I769" s="15">
        <v>0</v>
      </c>
      <c r="J769" s="278"/>
      <c r="K769" s="15">
        <f t="shared" si="99"/>
        <v>0</v>
      </c>
      <c r="L769" s="37">
        <f t="shared" si="97"/>
        <v>0</v>
      </c>
      <c r="M769" s="37">
        <f t="shared" si="98"/>
        <v>0</v>
      </c>
      <c r="N769" s="37">
        <f t="shared" si="100"/>
        <v>0</v>
      </c>
      <c r="O769" s="35"/>
      <c r="P769" s="36"/>
      <c r="Q769" s="41">
        <f t="shared" si="96"/>
        <v>0</v>
      </c>
    </row>
    <row r="770" spans="2:17" hidden="1">
      <c r="B770" s="21" t="s">
        <v>102</v>
      </c>
      <c r="C770" s="77" t="s">
        <v>497</v>
      </c>
      <c r="D770" s="72">
        <v>5000</v>
      </c>
      <c r="E770" s="14" t="s">
        <v>101</v>
      </c>
      <c r="F770" s="24">
        <v>0.1</v>
      </c>
      <c r="G770" s="26">
        <v>11.450628071280001</v>
      </c>
      <c r="H770" s="17">
        <f t="shared" si="101"/>
        <v>5725.3140356400008</v>
      </c>
      <c r="I770" s="15">
        <v>0</v>
      </c>
      <c r="J770" s="278"/>
      <c r="K770" s="15">
        <f t="shared" si="99"/>
        <v>0</v>
      </c>
      <c r="L770" s="37">
        <f t="shared" si="97"/>
        <v>0</v>
      </c>
      <c r="M770" s="37">
        <f t="shared" si="98"/>
        <v>0</v>
      </c>
      <c r="N770" s="37">
        <f t="shared" si="100"/>
        <v>0</v>
      </c>
      <c r="O770" s="35"/>
      <c r="P770" s="36"/>
      <c r="Q770" s="41">
        <f t="shared" si="96"/>
        <v>0</v>
      </c>
    </row>
    <row r="771" spans="2:17" hidden="1">
      <c r="B771" s="21" t="s">
        <v>104</v>
      </c>
      <c r="C771" s="77" t="s">
        <v>498</v>
      </c>
      <c r="D771" s="72">
        <v>5000</v>
      </c>
      <c r="E771" s="14" t="s">
        <v>101</v>
      </c>
      <c r="F771" s="24">
        <v>0.25</v>
      </c>
      <c r="G771" s="26">
        <v>11.450628071280001</v>
      </c>
      <c r="H771" s="17">
        <f t="shared" si="101"/>
        <v>14313.285089100002</v>
      </c>
      <c r="I771" s="15">
        <v>0</v>
      </c>
      <c r="J771" s="278"/>
      <c r="K771" s="15">
        <f t="shared" si="99"/>
        <v>0</v>
      </c>
      <c r="L771" s="37">
        <f t="shared" si="97"/>
        <v>0</v>
      </c>
      <c r="M771" s="37">
        <f t="shared" si="98"/>
        <v>0</v>
      </c>
      <c r="N771" s="37">
        <f t="shared" si="100"/>
        <v>0</v>
      </c>
      <c r="O771" s="35"/>
      <c r="P771" s="36"/>
      <c r="Q771" s="41">
        <f t="shared" si="96"/>
        <v>0</v>
      </c>
    </row>
    <row r="772" spans="2:17" hidden="1">
      <c r="B772" s="290" t="s">
        <v>598</v>
      </c>
      <c r="C772" s="27" t="s">
        <v>599</v>
      </c>
      <c r="D772" s="72"/>
      <c r="E772" s="14"/>
      <c r="F772" s="24"/>
      <c r="G772" s="26"/>
      <c r="H772" s="17"/>
      <c r="I772" s="15">
        <v>0</v>
      </c>
      <c r="J772" s="278"/>
      <c r="K772" s="15">
        <f t="shared" si="99"/>
        <v>0</v>
      </c>
      <c r="L772" s="37">
        <f t="shared" si="97"/>
        <v>0</v>
      </c>
      <c r="M772" s="37">
        <f t="shared" si="98"/>
        <v>0</v>
      </c>
      <c r="N772" s="37">
        <f t="shared" si="100"/>
        <v>0</v>
      </c>
      <c r="O772" s="35"/>
      <c r="P772" s="36"/>
      <c r="Q772" s="41">
        <f t="shared" si="96"/>
        <v>0</v>
      </c>
    </row>
    <row r="773" spans="2:17" hidden="1">
      <c r="B773" s="21" t="s">
        <v>99</v>
      </c>
      <c r="C773" s="77" t="s">
        <v>496</v>
      </c>
      <c r="D773" s="72">
        <v>4000</v>
      </c>
      <c r="E773" s="14" t="s">
        <v>101</v>
      </c>
      <c r="F773" s="24">
        <v>0.55000000000000004</v>
      </c>
      <c r="G773" s="26">
        <v>13.1330424178425</v>
      </c>
      <c r="H773" s="17">
        <f t="shared" si="101"/>
        <v>28892.693319253503</v>
      </c>
      <c r="I773" s="15">
        <v>0</v>
      </c>
      <c r="J773" s="278"/>
      <c r="K773" s="15">
        <f t="shared" si="99"/>
        <v>0</v>
      </c>
      <c r="L773" s="37">
        <f t="shared" si="97"/>
        <v>0</v>
      </c>
      <c r="M773" s="37">
        <f t="shared" si="98"/>
        <v>0</v>
      </c>
      <c r="N773" s="37">
        <f t="shared" si="100"/>
        <v>0</v>
      </c>
      <c r="O773" s="35"/>
      <c r="P773" s="36"/>
      <c r="Q773" s="41">
        <f t="shared" si="96"/>
        <v>0</v>
      </c>
    </row>
    <row r="774" spans="2:17" hidden="1">
      <c r="B774" s="21" t="s">
        <v>102</v>
      </c>
      <c r="C774" s="77" t="s">
        <v>497</v>
      </c>
      <c r="D774" s="72">
        <v>4000</v>
      </c>
      <c r="E774" s="14" t="s">
        <v>101</v>
      </c>
      <c r="F774" s="24">
        <v>0.1</v>
      </c>
      <c r="G774" s="26">
        <v>13.1330424178425</v>
      </c>
      <c r="H774" s="17">
        <f t="shared" si="101"/>
        <v>5253.2169671370002</v>
      </c>
      <c r="I774" s="15">
        <v>0</v>
      </c>
      <c r="J774" s="278"/>
      <c r="K774" s="15">
        <f t="shared" si="99"/>
        <v>0</v>
      </c>
      <c r="L774" s="37">
        <f t="shared" si="97"/>
        <v>0</v>
      </c>
      <c r="M774" s="37">
        <f t="shared" si="98"/>
        <v>0</v>
      </c>
      <c r="N774" s="37">
        <f t="shared" si="100"/>
        <v>0</v>
      </c>
      <c r="O774" s="35"/>
      <c r="P774" s="36"/>
      <c r="Q774" s="41">
        <f t="shared" si="96"/>
        <v>0</v>
      </c>
    </row>
    <row r="775" spans="2:17" hidden="1">
      <c r="B775" s="21" t="s">
        <v>104</v>
      </c>
      <c r="C775" s="77" t="s">
        <v>498</v>
      </c>
      <c r="D775" s="72">
        <v>4000</v>
      </c>
      <c r="E775" s="14" t="s">
        <v>101</v>
      </c>
      <c r="F775" s="24">
        <v>0.25</v>
      </c>
      <c r="G775" s="26">
        <v>13.1330424178425</v>
      </c>
      <c r="H775" s="17">
        <f t="shared" si="101"/>
        <v>13133.0424178425</v>
      </c>
      <c r="I775" s="15">
        <v>0</v>
      </c>
      <c r="J775" s="278"/>
      <c r="K775" s="15">
        <f t="shared" si="99"/>
        <v>0</v>
      </c>
      <c r="L775" s="37">
        <f t="shared" si="97"/>
        <v>0</v>
      </c>
      <c r="M775" s="37">
        <f t="shared" si="98"/>
        <v>0</v>
      </c>
      <c r="N775" s="37">
        <f t="shared" si="100"/>
        <v>0</v>
      </c>
      <c r="O775" s="35"/>
      <c r="P775" s="36"/>
      <c r="Q775" s="41">
        <f t="shared" si="96"/>
        <v>0</v>
      </c>
    </row>
    <row r="776" spans="2:17" hidden="1">
      <c r="B776" s="290" t="s">
        <v>600</v>
      </c>
      <c r="C776" s="27" t="s">
        <v>601</v>
      </c>
      <c r="D776" s="72"/>
      <c r="E776" s="14"/>
      <c r="F776" s="24"/>
      <c r="G776" s="26"/>
      <c r="H776" s="17"/>
      <c r="I776" s="15">
        <v>0</v>
      </c>
      <c r="J776" s="278"/>
      <c r="K776" s="15">
        <f t="shared" si="99"/>
        <v>0</v>
      </c>
      <c r="L776" s="37">
        <f t="shared" si="97"/>
        <v>0</v>
      </c>
      <c r="M776" s="37">
        <f t="shared" si="98"/>
        <v>0</v>
      </c>
      <c r="N776" s="37">
        <f t="shared" si="100"/>
        <v>0</v>
      </c>
      <c r="O776" s="35"/>
      <c r="P776" s="36"/>
      <c r="Q776" s="41">
        <f t="shared" si="96"/>
        <v>0</v>
      </c>
    </row>
    <row r="777" spans="2:17" hidden="1">
      <c r="B777" s="21" t="s">
        <v>99</v>
      </c>
      <c r="C777" s="77" t="s">
        <v>496</v>
      </c>
      <c r="D777" s="72">
        <v>2500</v>
      </c>
      <c r="E777" s="14" t="s">
        <v>101</v>
      </c>
      <c r="F777" s="24">
        <v>0.55000000000000004</v>
      </c>
      <c r="G777" s="26">
        <v>13.701396792683999</v>
      </c>
      <c r="H777" s="17">
        <f t="shared" si="101"/>
        <v>18839.420589940502</v>
      </c>
      <c r="I777" s="15">
        <v>0</v>
      </c>
      <c r="J777" s="278"/>
      <c r="K777" s="15">
        <f t="shared" si="99"/>
        <v>0</v>
      </c>
      <c r="L777" s="37">
        <f t="shared" si="97"/>
        <v>0</v>
      </c>
      <c r="M777" s="37">
        <f t="shared" si="98"/>
        <v>0</v>
      </c>
      <c r="N777" s="37">
        <f t="shared" si="100"/>
        <v>0</v>
      </c>
      <c r="O777" s="35"/>
      <c r="P777" s="36"/>
      <c r="Q777" s="41">
        <f t="shared" si="96"/>
        <v>0</v>
      </c>
    </row>
    <row r="778" spans="2:17" hidden="1">
      <c r="B778" s="21" t="s">
        <v>102</v>
      </c>
      <c r="C778" s="77" t="s">
        <v>497</v>
      </c>
      <c r="D778" s="72">
        <v>2500</v>
      </c>
      <c r="E778" s="14" t="s">
        <v>101</v>
      </c>
      <c r="F778" s="24">
        <v>0.1</v>
      </c>
      <c r="G778" s="26">
        <v>13.701396792683999</v>
      </c>
      <c r="H778" s="17">
        <f t="shared" si="101"/>
        <v>3425.3491981710004</v>
      </c>
      <c r="I778" s="15">
        <v>0</v>
      </c>
      <c r="J778" s="278"/>
      <c r="K778" s="15">
        <f t="shared" si="99"/>
        <v>0</v>
      </c>
      <c r="L778" s="37">
        <f t="shared" si="97"/>
        <v>0</v>
      </c>
      <c r="M778" s="37">
        <f t="shared" si="98"/>
        <v>0</v>
      </c>
      <c r="N778" s="37">
        <f t="shared" si="100"/>
        <v>0</v>
      </c>
      <c r="O778" s="35"/>
      <c r="P778" s="36"/>
      <c r="Q778" s="41">
        <f t="shared" ref="Q778:Q841" si="102">SUM(S778:AL778)</f>
        <v>0</v>
      </c>
    </row>
    <row r="779" spans="2:17" hidden="1">
      <c r="B779" s="21" t="s">
        <v>104</v>
      </c>
      <c r="C779" s="77" t="s">
        <v>498</v>
      </c>
      <c r="D779" s="72">
        <v>2500</v>
      </c>
      <c r="E779" s="14" t="s">
        <v>101</v>
      </c>
      <c r="F779" s="24">
        <v>0.25</v>
      </c>
      <c r="G779" s="26">
        <v>13.701396792683999</v>
      </c>
      <c r="H779" s="17">
        <f t="shared" si="101"/>
        <v>8563.3729954275004</v>
      </c>
      <c r="I779" s="15">
        <v>0</v>
      </c>
      <c r="J779" s="278"/>
      <c r="K779" s="15">
        <f t="shared" si="99"/>
        <v>0</v>
      </c>
      <c r="L779" s="37">
        <f t="shared" ref="L779:L842" si="103">I779*G779*F779</f>
        <v>0</v>
      </c>
      <c r="M779" s="37">
        <f t="shared" ref="M779:M842" si="104">J779*G779*F779</f>
        <v>0</v>
      </c>
      <c r="N779" s="37">
        <f t="shared" si="100"/>
        <v>0</v>
      </c>
      <c r="O779" s="35"/>
      <c r="P779" s="36"/>
      <c r="Q779" s="41">
        <f t="shared" si="102"/>
        <v>0</v>
      </c>
    </row>
    <row r="780" spans="2:17" hidden="1">
      <c r="B780" s="12" t="s">
        <v>602</v>
      </c>
      <c r="C780" s="13" t="s">
        <v>603</v>
      </c>
      <c r="D780" s="14"/>
      <c r="E780" s="14"/>
      <c r="F780" s="15"/>
      <c r="G780" s="26"/>
      <c r="H780" s="17"/>
      <c r="I780" s="15">
        <v>0</v>
      </c>
      <c r="J780" s="278"/>
      <c r="K780" s="15">
        <f t="shared" ref="K780:K843" si="105">J780+I780</f>
        <v>0</v>
      </c>
      <c r="L780" s="37">
        <f t="shared" si="103"/>
        <v>0</v>
      </c>
      <c r="M780" s="37">
        <f t="shared" si="104"/>
        <v>0</v>
      </c>
      <c r="N780" s="37">
        <f t="shared" ref="N780:N843" si="106">L780+M780</f>
        <v>0</v>
      </c>
      <c r="O780" s="35"/>
      <c r="P780" s="36"/>
      <c r="Q780" s="41">
        <f t="shared" si="102"/>
        <v>0</v>
      </c>
    </row>
    <row r="781" spans="2:17" hidden="1">
      <c r="B781" s="290" t="s">
        <v>604</v>
      </c>
      <c r="C781" s="27" t="s">
        <v>605</v>
      </c>
      <c r="D781" s="14"/>
      <c r="E781" s="14"/>
      <c r="F781" s="24"/>
      <c r="G781" s="26"/>
      <c r="H781" s="17"/>
      <c r="I781" s="15">
        <v>0</v>
      </c>
      <c r="J781" s="278"/>
      <c r="K781" s="15">
        <f t="shared" si="105"/>
        <v>0</v>
      </c>
      <c r="L781" s="37">
        <f t="shared" si="103"/>
        <v>0</v>
      </c>
      <c r="M781" s="37">
        <f t="shared" si="104"/>
        <v>0</v>
      </c>
      <c r="N781" s="37">
        <f t="shared" si="106"/>
        <v>0</v>
      </c>
      <c r="O781" s="35"/>
      <c r="P781" s="36"/>
      <c r="Q781" s="41">
        <f t="shared" si="102"/>
        <v>0</v>
      </c>
    </row>
    <row r="782" spans="2:17" hidden="1">
      <c r="B782" s="21" t="s">
        <v>99</v>
      </c>
      <c r="C782" s="77" t="s">
        <v>496</v>
      </c>
      <c r="D782" s="14">
        <v>500</v>
      </c>
      <c r="E782" s="14" t="s">
        <v>101</v>
      </c>
      <c r="F782" s="24">
        <v>0.55000000000000004</v>
      </c>
      <c r="G782" s="26">
        <v>8.3651961882600006</v>
      </c>
      <c r="H782" s="17">
        <f t="shared" si="101"/>
        <v>2300.4289517715006</v>
      </c>
      <c r="I782" s="15">
        <v>0</v>
      </c>
      <c r="J782" s="278"/>
      <c r="K782" s="15">
        <f t="shared" si="105"/>
        <v>0</v>
      </c>
      <c r="L782" s="37">
        <f t="shared" si="103"/>
        <v>0</v>
      </c>
      <c r="M782" s="37">
        <f t="shared" si="104"/>
        <v>0</v>
      </c>
      <c r="N782" s="37">
        <f t="shared" si="106"/>
        <v>0</v>
      </c>
      <c r="O782" s="35"/>
      <c r="P782" s="36"/>
      <c r="Q782" s="41">
        <f t="shared" si="102"/>
        <v>0</v>
      </c>
    </row>
    <row r="783" spans="2:17" hidden="1">
      <c r="B783" s="21" t="s">
        <v>102</v>
      </c>
      <c r="C783" s="77" t="s">
        <v>497</v>
      </c>
      <c r="D783" s="14">
        <v>500</v>
      </c>
      <c r="E783" s="14" t="s">
        <v>101</v>
      </c>
      <c r="F783" s="24">
        <v>0.1</v>
      </c>
      <c r="G783" s="26">
        <v>8.3651961882600006</v>
      </c>
      <c r="H783" s="17">
        <f t="shared" si="101"/>
        <v>418.25980941300008</v>
      </c>
      <c r="I783" s="15">
        <v>0</v>
      </c>
      <c r="J783" s="278"/>
      <c r="K783" s="15">
        <f t="shared" si="105"/>
        <v>0</v>
      </c>
      <c r="L783" s="37">
        <f t="shared" si="103"/>
        <v>0</v>
      </c>
      <c r="M783" s="37">
        <f t="shared" si="104"/>
        <v>0</v>
      </c>
      <c r="N783" s="37">
        <f t="shared" si="106"/>
        <v>0</v>
      </c>
      <c r="O783" s="35"/>
      <c r="P783" s="36"/>
      <c r="Q783" s="41">
        <f t="shared" si="102"/>
        <v>0</v>
      </c>
    </row>
    <row r="784" spans="2:17" hidden="1">
      <c r="B784" s="21" t="s">
        <v>104</v>
      </c>
      <c r="C784" s="77" t="s">
        <v>498</v>
      </c>
      <c r="D784" s="14">
        <v>500</v>
      </c>
      <c r="E784" s="14" t="s">
        <v>101</v>
      </c>
      <c r="F784" s="24">
        <v>0.25</v>
      </c>
      <c r="G784" s="26">
        <v>8.3651961882600006</v>
      </c>
      <c r="H784" s="17">
        <f t="shared" si="101"/>
        <v>1045.6495235325001</v>
      </c>
      <c r="I784" s="15">
        <v>0</v>
      </c>
      <c r="J784" s="278"/>
      <c r="K784" s="15">
        <f t="shared" si="105"/>
        <v>0</v>
      </c>
      <c r="L784" s="37">
        <f t="shared" si="103"/>
        <v>0</v>
      </c>
      <c r="M784" s="37">
        <f t="shared" si="104"/>
        <v>0</v>
      </c>
      <c r="N784" s="37">
        <f t="shared" si="106"/>
        <v>0</v>
      </c>
      <c r="O784" s="35"/>
      <c r="P784" s="36"/>
      <c r="Q784" s="41">
        <f t="shared" si="102"/>
        <v>0</v>
      </c>
    </row>
    <row r="785" spans="2:17" hidden="1">
      <c r="B785" s="290" t="s">
        <v>606</v>
      </c>
      <c r="C785" s="27" t="s">
        <v>607</v>
      </c>
      <c r="D785" s="14"/>
      <c r="E785" s="14"/>
      <c r="F785" s="24"/>
      <c r="G785" s="26"/>
      <c r="H785" s="17"/>
      <c r="I785" s="15">
        <v>0</v>
      </c>
      <c r="J785" s="278"/>
      <c r="K785" s="15">
        <f t="shared" si="105"/>
        <v>0</v>
      </c>
      <c r="L785" s="37">
        <f t="shared" si="103"/>
        <v>0</v>
      </c>
      <c r="M785" s="37">
        <f t="shared" si="104"/>
        <v>0</v>
      </c>
      <c r="N785" s="37">
        <f t="shared" si="106"/>
        <v>0</v>
      </c>
      <c r="O785" s="35"/>
      <c r="P785" s="36"/>
      <c r="Q785" s="41">
        <f t="shared" si="102"/>
        <v>0</v>
      </c>
    </row>
    <row r="786" spans="2:17" hidden="1">
      <c r="B786" s="21" t="s">
        <v>99</v>
      </c>
      <c r="C786" s="77" t="s">
        <v>496</v>
      </c>
      <c r="D786" s="14">
        <v>500</v>
      </c>
      <c r="E786" s="14" t="s">
        <v>101</v>
      </c>
      <c r="F786" s="24">
        <v>0.55000000000000004</v>
      </c>
      <c r="G786" s="26">
        <v>9.3751089104999998</v>
      </c>
      <c r="H786" s="17">
        <f t="shared" si="101"/>
        <v>2578.1549503874999</v>
      </c>
      <c r="I786" s="15">
        <v>0</v>
      </c>
      <c r="J786" s="278"/>
      <c r="K786" s="15">
        <f t="shared" si="105"/>
        <v>0</v>
      </c>
      <c r="L786" s="37">
        <f t="shared" si="103"/>
        <v>0</v>
      </c>
      <c r="M786" s="37">
        <f t="shared" si="104"/>
        <v>0</v>
      </c>
      <c r="N786" s="37">
        <f t="shared" si="106"/>
        <v>0</v>
      </c>
      <c r="O786" s="35"/>
      <c r="P786" s="36"/>
      <c r="Q786" s="41">
        <f t="shared" si="102"/>
        <v>0</v>
      </c>
    </row>
    <row r="787" spans="2:17" hidden="1">
      <c r="B787" s="21" t="s">
        <v>102</v>
      </c>
      <c r="C787" s="77" t="s">
        <v>497</v>
      </c>
      <c r="D787" s="14">
        <v>500</v>
      </c>
      <c r="E787" s="14" t="s">
        <v>101</v>
      </c>
      <c r="F787" s="24">
        <v>0.1</v>
      </c>
      <c r="G787" s="26">
        <v>9.3751089104999998</v>
      </c>
      <c r="H787" s="17">
        <f t="shared" si="101"/>
        <v>468.75544552499997</v>
      </c>
      <c r="I787" s="15">
        <v>0</v>
      </c>
      <c r="J787" s="278"/>
      <c r="K787" s="15">
        <f t="shared" si="105"/>
        <v>0</v>
      </c>
      <c r="L787" s="37">
        <f t="shared" si="103"/>
        <v>0</v>
      </c>
      <c r="M787" s="37">
        <f t="shared" si="104"/>
        <v>0</v>
      </c>
      <c r="N787" s="37">
        <f t="shared" si="106"/>
        <v>0</v>
      </c>
      <c r="O787" s="35"/>
      <c r="P787" s="36"/>
      <c r="Q787" s="41">
        <f t="shared" si="102"/>
        <v>0</v>
      </c>
    </row>
    <row r="788" spans="2:17" hidden="1">
      <c r="B788" s="21" t="s">
        <v>104</v>
      </c>
      <c r="C788" s="77" t="s">
        <v>498</v>
      </c>
      <c r="D788" s="14">
        <v>500</v>
      </c>
      <c r="E788" s="14" t="s">
        <v>101</v>
      </c>
      <c r="F788" s="24">
        <v>0.25</v>
      </c>
      <c r="G788" s="26">
        <v>9.3751089104999998</v>
      </c>
      <c r="H788" s="17">
        <f t="shared" si="101"/>
        <v>1171.8886138124999</v>
      </c>
      <c r="I788" s="15">
        <v>0</v>
      </c>
      <c r="J788" s="278"/>
      <c r="K788" s="15">
        <f t="shared" si="105"/>
        <v>0</v>
      </c>
      <c r="L788" s="37">
        <f t="shared" si="103"/>
        <v>0</v>
      </c>
      <c r="M788" s="37">
        <f t="shared" si="104"/>
        <v>0</v>
      </c>
      <c r="N788" s="37">
        <f t="shared" si="106"/>
        <v>0</v>
      </c>
      <c r="O788" s="35"/>
      <c r="P788" s="36"/>
      <c r="Q788" s="41">
        <f t="shared" si="102"/>
        <v>0</v>
      </c>
    </row>
    <row r="789" spans="2:17" hidden="1">
      <c r="B789" s="290" t="s">
        <v>608</v>
      </c>
      <c r="C789" s="27" t="s">
        <v>609</v>
      </c>
      <c r="D789" s="14"/>
      <c r="E789" s="14"/>
      <c r="F789" s="24"/>
      <c r="G789" s="26"/>
      <c r="H789" s="17"/>
      <c r="I789" s="15">
        <v>0</v>
      </c>
      <c r="J789" s="278"/>
      <c r="K789" s="15">
        <f t="shared" si="105"/>
        <v>0</v>
      </c>
      <c r="L789" s="37">
        <f t="shared" si="103"/>
        <v>0</v>
      </c>
      <c r="M789" s="37">
        <f t="shared" si="104"/>
        <v>0</v>
      </c>
      <c r="N789" s="37">
        <f t="shared" si="106"/>
        <v>0</v>
      </c>
      <c r="O789" s="35"/>
      <c r="P789" s="36"/>
      <c r="Q789" s="41">
        <f t="shared" si="102"/>
        <v>0</v>
      </c>
    </row>
    <row r="790" spans="2:17" hidden="1">
      <c r="B790" s="21" t="s">
        <v>99</v>
      </c>
      <c r="C790" s="77" t="s">
        <v>496</v>
      </c>
      <c r="D790" s="14">
        <v>500</v>
      </c>
      <c r="E790" s="14" t="s">
        <v>101</v>
      </c>
      <c r="F790" s="24">
        <v>0.55000000000000004</v>
      </c>
      <c r="G790" s="26">
        <v>10.385021632739999</v>
      </c>
      <c r="H790" s="17">
        <f t="shared" si="101"/>
        <v>2855.8809490035001</v>
      </c>
      <c r="I790" s="15">
        <v>0</v>
      </c>
      <c r="J790" s="278"/>
      <c r="K790" s="15">
        <f t="shared" si="105"/>
        <v>0</v>
      </c>
      <c r="L790" s="37">
        <f t="shared" si="103"/>
        <v>0</v>
      </c>
      <c r="M790" s="37">
        <f t="shared" si="104"/>
        <v>0</v>
      </c>
      <c r="N790" s="37">
        <f t="shared" si="106"/>
        <v>0</v>
      </c>
      <c r="O790" s="35"/>
      <c r="P790" s="36"/>
      <c r="Q790" s="41">
        <f t="shared" si="102"/>
        <v>0</v>
      </c>
    </row>
    <row r="791" spans="2:17" hidden="1">
      <c r="B791" s="21" t="s">
        <v>102</v>
      </c>
      <c r="C791" s="77" t="s">
        <v>497</v>
      </c>
      <c r="D791" s="14">
        <v>500</v>
      </c>
      <c r="E791" s="14" t="s">
        <v>101</v>
      </c>
      <c r="F791" s="24">
        <v>0.1</v>
      </c>
      <c r="G791" s="26">
        <v>10.385021632739999</v>
      </c>
      <c r="H791" s="17">
        <f t="shared" si="101"/>
        <v>519.25108163699997</v>
      </c>
      <c r="I791" s="15">
        <v>0</v>
      </c>
      <c r="J791" s="278"/>
      <c r="K791" s="15">
        <f t="shared" si="105"/>
        <v>0</v>
      </c>
      <c r="L791" s="37">
        <f t="shared" si="103"/>
        <v>0</v>
      </c>
      <c r="M791" s="37">
        <f t="shared" si="104"/>
        <v>0</v>
      </c>
      <c r="N791" s="37">
        <f t="shared" si="106"/>
        <v>0</v>
      </c>
      <c r="O791" s="35"/>
      <c r="P791" s="36"/>
      <c r="Q791" s="41">
        <f t="shared" si="102"/>
        <v>0</v>
      </c>
    </row>
    <row r="792" spans="2:17" hidden="1">
      <c r="B792" s="21" t="s">
        <v>104</v>
      </c>
      <c r="C792" s="77" t="s">
        <v>498</v>
      </c>
      <c r="D792" s="14">
        <v>500</v>
      </c>
      <c r="E792" s="14" t="s">
        <v>101</v>
      </c>
      <c r="F792" s="24">
        <v>0.25</v>
      </c>
      <c r="G792" s="26">
        <v>10.385021632739999</v>
      </c>
      <c r="H792" s="17">
        <f t="shared" si="101"/>
        <v>1298.1277040924999</v>
      </c>
      <c r="I792" s="15">
        <v>0</v>
      </c>
      <c r="J792" s="278"/>
      <c r="K792" s="15">
        <f t="shared" si="105"/>
        <v>0</v>
      </c>
      <c r="L792" s="37">
        <f t="shared" si="103"/>
        <v>0</v>
      </c>
      <c r="M792" s="37">
        <f t="shared" si="104"/>
        <v>0</v>
      </c>
      <c r="N792" s="37">
        <f t="shared" si="106"/>
        <v>0</v>
      </c>
      <c r="O792" s="35"/>
      <c r="P792" s="36"/>
      <c r="Q792" s="41">
        <f t="shared" si="102"/>
        <v>0</v>
      </c>
    </row>
    <row r="793" spans="2:17" hidden="1">
      <c r="B793" s="290" t="s">
        <v>610</v>
      </c>
      <c r="C793" s="27" t="s">
        <v>611</v>
      </c>
      <c r="D793" s="14"/>
      <c r="E793" s="14"/>
      <c r="F793" s="24"/>
      <c r="G793" s="26"/>
      <c r="H793" s="17"/>
      <c r="I793" s="15">
        <v>0</v>
      </c>
      <c r="J793" s="278"/>
      <c r="K793" s="15">
        <f t="shared" si="105"/>
        <v>0</v>
      </c>
      <c r="L793" s="37">
        <f t="shared" si="103"/>
        <v>0</v>
      </c>
      <c r="M793" s="37">
        <f t="shared" si="104"/>
        <v>0</v>
      </c>
      <c r="N793" s="37">
        <f t="shared" si="106"/>
        <v>0</v>
      </c>
      <c r="O793" s="35"/>
      <c r="P793" s="36"/>
      <c r="Q793" s="41">
        <f t="shared" si="102"/>
        <v>0</v>
      </c>
    </row>
    <row r="794" spans="2:17" hidden="1">
      <c r="B794" s="21" t="s">
        <v>99</v>
      </c>
      <c r="C794" s="77" t="s">
        <v>496</v>
      </c>
      <c r="D794" s="14">
        <v>200</v>
      </c>
      <c r="E794" s="14" t="s">
        <v>101</v>
      </c>
      <c r="F794" s="24">
        <v>0.55000000000000004</v>
      </c>
      <c r="G794" s="26">
        <v>14.421578426350001</v>
      </c>
      <c r="H794" s="17">
        <f t="shared" si="101"/>
        <v>1586.3736268985003</v>
      </c>
      <c r="I794" s="15">
        <v>0</v>
      </c>
      <c r="J794" s="278"/>
      <c r="K794" s="15">
        <f t="shared" si="105"/>
        <v>0</v>
      </c>
      <c r="L794" s="37">
        <f t="shared" si="103"/>
        <v>0</v>
      </c>
      <c r="M794" s="37">
        <f t="shared" si="104"/>
        <v>0</v>
      </c>
      <c r="N794" s="37">
        <f t="shared" si="106"/>
        <v>0</v>
      </c>
      <c r="O794" s="35"/>
      <c r="P794" s="36"/>
      <c r="Q794" s="41">
        <f t="shared" si="102"/>
        <v>0</v>
      </c>
    </row>
    <row r="795" spans="2:17" hidden="1">
      <c r="B795" s="21" t="s">
        <v>102</v>
      </c>
      <c r="C795" s="77" t="s">
        <v>497</v>
      </c>
      <c r="D795" s="14">
        <v>200</v>
      </c>
      <c r="E795" s="14" t="s">
        <v>101</v>
      </c>
      <c r="F795" s="24">
        <v>0.1</v>
      </c>
      <c r="G795" s="26">
        <v>14.421578426350001</v>
      </c>
      <c r="H795" s="17">
        <f t="shared" si="101"/>
        <v>288.43156852700002</v>
      </c>
      <c r="I795" s="15">
        <v>0</v>
      </c>
      <c r="J795" s="278"/>
      <c r="K795" s="15">
        <f t="shared" si="105"/>
        <v>0</v>
      </c>
      <c r="L795" s="37">
        <f t="shared" si="103"/>
        <v>0</v>
      </c>
      <c r="M795" s="37">
        <f t="shared" si="104"/>
        <v>0</v>
      </c>
      <c r="N795" s="37">
        <f t="shared" si="106"/>
        <v>0</v>
      </c>
      <c r="O795" s="35"/>
      <c r="P795" s="36"/>
      <c r="Q795" s="41">
        <f t="shared" si="102"/>
        <v>0</v>
      </c>
    </row>
    <row r="796" spans="2:17" hidden="1">
      <c r="B796" s="21" t="s">
        <v>104</v>
      </c>
      <c r="C796" s="77" t="s">
        <v>498</v>
      </c>
      <c r="D796" s="14">
        <v>200</v>
      </c>
      <c r="E796" s="14" t="s">
        <v>101</v>
      </c>
      <c r="F796" s="24">
        <v>0.25</v>
      </c>
      <c r="G796" s="26">
        <v>14.421578426350001</v>
      </c>
      <c r="H796" s="17">
        <f t="shared" si="101"/>
        <v>721.07892131750009</v>
      </c>
      <c r="I796" s="15">
        <v>0</v>
      </c>
      <c r="J796" s="278"/>
      <c r="K796" s="15">
        <f t="shared" si="105"/>
        <v>0</v>
      </c>
      <c r="L796" s="37">
        <f t="shared" si="103"/>
        <v>0</v>
      </c>
      <c r="M796" s="37">
        <f t="shared" si="104"/>
        <v>0</v>
      </c>
      <c r="N796" s="37">
        <f t="shared" si="106"/>
        <v>0</v>
      </c>
      <c r="O796" s="35"/>
      <c r="P796" s="36"/>
      <c r="Q796" s="41">
        <f t="shared" si="102"/>
        <v>0</v>
      </c>
    </row>
    <row r="797" spans="2:17" hidden="1">
      <c r="B797" s="290" t="s">
        <v>612</v>
      </c>
      <c r="C797" s="27" t="s">
        <v>613</v>
      </c>
      <c r="D797" s="14"/>
      <c r="E797" s="14"/>
      <c r="F797" s="15"/>
      <c r="G797" s="26"/>
      <c r="H797" s="17"/>
      <c r="I797" s="15">
        <v>0</v>
      </c>
      <c r="J797" s="278"/>
      <c r="K797" s="15">
        <f t="shared" si="105"/>
        <v>0</v>
      </c>
      <c r="L797" s="37">
        <f t="shared" si="103"/>
        <v>0</v>
      </c>
      <c r="M797" s="37">
        <f t="shared" si="104"/>
        <v>0</v>
      </c>
      <c r="N797" s="37">
        <f t="shared" si="106"/>
        <v>0</v>
      </c>
      <c r="O797" s="35"/>
      <c r="P797" s="36"/>
      <c r="Q797" s="41">
        <f t="shared" si="102"/>
        <v>0</v>
      </c>
    </row>
    <row r="798" spans="2:17" hidden="1">
      <c r="B798" s="21" t="s">
        <v>99</v>
      </c>
      <c r="C798" s="77" t="s">
        <v>496</v>
      </c>
      <c r="D798" s="14">
        <v>500</v>
      </c>
      <c r="E798" s="14" t="s">
        <v>101</v>
      </c>
      <c r="F798" s="24">
        <v>0.55000000000000004</v>
      </c>
      <c r="G798" s="26">
        <v>10.8169573436</v>
      </c>
      <c r="H798" s="17">
        <f t="shared" si="101"/>
        <v>2974.6632694900004</v>
      </c>
      <c r="I798" s="15">
        <v>0</v>
      </c>
      <c r="J798" s="278"/>
      <c r="K798" s="15">
        <f t="shared" si="105"/>
        <v>0</v>
      </c>
      <c r="L798" s="37">
        <f t="shared" si="103"/>
        <v>0</v>
      </c>
      <c r="M798" s="37">
        <f t="shared" si="104"/>
        <v>0</v>
      </c>
      <c r="N798" s="37">
        <f t="shared" si="106"/>
        <v>0</v>
      </c>
      <c r="O798" s="35"/>
      <c r="P798" s="36"/>
      <c r="Q798" s="41">
        <f t="shared" si="102"/>
        <v>0</v>
      </c>
    </row>
    <row r="799" spans="2:17" hidden="1">
      <c r="B799" s="21" t="s">
        <v>102</v>
      </c>
      <c r="C799" s="77" t="s">
        <v>497</v>
      </c>
      <c r="D799" s="14">
        <v>500</v>
      </c>
      <c r="E799" s="14" t="s">
        <v>101</v>
      </c>
      <c r="F799" s="24">
        <v>0.1</v>
      </c>
      <c r="G799" s="26">
        <v>10.8169573436</v>
      </c>
      <c r="H799" s="17">
        <f t="shared" si="101"/>
        <v>540.84786718000009</v>
      </c>
      <c r="I799" s="15">
        <v>0</v>
      </c>
      <c r="J799" s="278"/>
      <c r="K799" s="15">
        <f t="shared" si="105"/>
        <v>0</v>
      </c>
      <c r="L799" s="37">
        <f t="shared" si="103"/>
        <v>0</v>
      </c>
      <c r="M799" s="37">
        <f t="shared" si="104"/>
        <v>0</v>
      </c>
      <c r="N799" s="37">
        <f t="shared" si="106"/>
        <v>0</v>
      </c>
      <c r="O799" s="35"/>
      <c r="P799" s="36"/>
      <c r="Q799" s="41">
        <f t="shared" si="102"/>
        <v>0</v>
      </c>
    </row>
    <row r="800" spans="2:17" hidden="1">
      <c r="B800" s="21" t="s">
        <v>104</v>
      </c>
      <c r="C800" s="77" t="s">
        <v>498</v>
      </c>
      <c r="D800" s="14">
        <v>500</v>
      </c>
      <c r="E800" s="14" t="s">
        <v>101</v>
      </c>
      <c r="F800" s="24">
        <v>0.25</v>
      </c>
      <c r="G800" s="26">
        <v>10.8169573436</v>
      </c>
      <c r="H800" s="17">
        <f t="shared" si="101"/>
        <v>1352.1196679500001</v>
      </c>
      <c r="I800" s="15">
        <v>0</v>
      </c>
      <c r="J800" s="278"/>
      <c r="K800" s="15">
        <f t="shared" si="105"/>
        <v>0</v>
      </c>
      <c r="L800" s="37">
        <f t="shared" si="103"/>
        <v>0</v>
      </c>
      <c r="M800" s="37">
        <f t="shared" si="104"/>
        <v>0</v>
      </c>
      <c r="N800" s="37">
        <f t="shared" si="106"/>
        <v>0</v>
      </c>
      <c r="O800" s="35"/>
      <c r="P800" s="36"/>
      <c r="Q800" s="41">
        <f t="shared" si="102"/>
        <v>0</v>
      </c>
    </row>
    <row r="801" spans="2:17" hidden="1">
      <c r="B801" s="290" t="s">
        <v>614</v>
      </c>
      <c r="C801" s="27" t="s">
        <v>615</v>
      </c>
      <c r="D801" s="14"/>
      <c r="E801" s="14"/>
      <c r="F801" s="15"/>
      <c r="G801" s="26"/>
      <c r="H801" s="17"/>
      <c r="I801" s="15">
        <v>0</v>
      </c>
      <c r="J801" s="278"/>
      <c r="K801" s="15">
        <f t="shared" si="105"/>
        <v>0</v>
      </c>
      <c r="L801" s="37">
        <f t="shared" si="103"/>
        <v>0</v>
      </c>
      <c r="M801" s="37">
        <f t="shared" si="104"/>
        <v>0</v>
      </c>
      <c r="N801" s="37">
        <f t="shared" si="106"/>
        <v>0</v>
      </c>
      <c r="O801" s="35"/>
      <c r="P801" s="36"/>
      <c r="Q801" s="41">
        <f t="shared" si="102"/>
        <v>0</v>
      </c>
    </row>
    <row r="802" spans="2:17" hidden="1">
      <c r="B802" s="21" t="s">
        <v>99</v>
      </c>
      <c r="C802" s="77" t="s">
        <v>496</v>
      </c>
      <c r="D802" s="14">
        <v>200</v>
      </c>
      <c r="E802" s="14" t="s">
        <v>101</v>
      </c>
      <c r="F802" s="24">
        <v>0.55000000000000004</v>
      </c>
      <c r="G802" s="26">
        <v>11.53788156015</v>
      </c>
      <c r="H802" s="17">
        <f t="shared" ref="H802:H850" si="107">G802*D802*F802</f>
        <v>1269.1669716164999</v>
      </c>
      <c r="I802" s="15">
        <v>0</v>
      </c>
      <c r="J802" s="278"/>
      <c r="K802" s="15">
        <f t="shared" si="105"/>
        <v>0</v>
      </c>
      <c r="L802" s="37">
        <f t="shared" si="103"/>
        <v>0</v>
      </c>
      <c r="M802" s="37">
        <f t="shared" si="104"/>
        <v>0</v>
      </c>
      <c r="N802" s="37">
        <f t="shared" si="106"/>
        <v>0</v>
      </c>
      <c r="O802" s="35"/>
      <c r="P802" s="36"/>
      <c r="Q802" s="41">
        <f t="shared" si="102"/>
        <v>0</v>
      </c>
    </row>
    <row r="803" spans="2:17" hidden="1">
      <c r="B803" s="21" t="s">
        <v>102</v>
      </c>
      <c r="C803" s="77" t="s">
        <v>497</v>
      </c>
      <c r="D803" s="14">
        <v>200</v>
      </c>
      <c r="E803" s="14" t="s">
        <v>101</v>
      </c>
      <c r="F803" s="24">
        <v>0.1</v>
      </c>
      <c r="G803" s="26">
        <v>11.53788156015</v>
      </c>
      <c r="H803" s="17">
        <f t="shared" si="107"/>
        <v>230.75763120299999</v>
      </c>
      <c r="I803" s="15">
        <v>0</v>
      </c>
      <c r="J803" s="278"/>
      <c r="K803" s="15">
        <f t="shared" si="105"/>
        <v>0</v>
      </c>
      <c r="L803" s="37">
        <f t="shared" si="103"/>
        <v>0</v>
      </c>
      <c r="M803" s="37">
        <f t="shared" si="104"/>
        <v>0</v>
      </c>
      <c r="N803" s="37">
        <f t="shared" si="106"/>
        <v>0</v>
      </c>
      <c r="O803" s="35"/>
      <c r="P803" s="36"/>
      <c r="Q803" s="41">
        <f t="shared" si="102"/>
        <v>0</v>
      </c>
    </row>
    <row r="804" spans="2:17" hidden="1">
      <c r="B804" s="21" t="s">
        <v>104</v>
      </c>
      <c r="C804" s="77" t="s">
        <v>498</v>
      </c>
      <c r="D804" s="14">
        <v>200</v>
      </c>
      <c r="E804" s="14" t="s">
        <v>101</v>
      </c>
      <c r="F804" s="24">
        <v>0.25</v>
      </c>
      <c r="G804" s="26">
        <v>11.53788156015</v>
      </c>
      <c r="H804" s="17">
        <f t="shared" si="107"/>
        <v>576.89407800749996</v>
      </c>
      <c r="I804" s="15">
        <v>0</v>
      </c>
      <c r="J804" s="278"/>
      <c r="K804" s="15">
        <f t="shared" si="105"/>
        <v>0</v>
      </c>
      <c r="L804" s="37">
        <f t="shared" si="103"/>
        <v>0</v>
      </c>
      <c r="M804" s="37">
        <f t="shared" si="104"/>
        <v>0</v>
      </c>
      <c r="N804" s="37">
        <f t="shared" si="106"/>
        <v>0</v>
      </c>
      <c r="O804" s="35"/>
      <c r="P804" s="36"/>
      <c r="Q804" s="41">
        <f t="shared" si="102"/>
        <v>0</v>
      </c>
    </row>
    <row r="805" spans="2:17" hidden="1">
      <c r="B805" s="290" t="s">
        <v>616</v>
      </c>
      <c r="C805" s="27" t="s">
        <v>617</v>
      </c>
      <c r="D805" s="14"/>
      <c r="E805" s="14"/>
      <c r="F805" s="24"/>
      <c r="G805" s="26"/>
      <c r="H805" s="17"/>
      <c r="I805" s="15">
        <v>0</v>
      </c>
      <c r="J805" s="278"/>
      <c r="K805" s="15">
        <f t="shared" si="105"/>
        <v>0</v>
      </c>
      <c r="L805" s="37">
        <f t="shared" si="103"/>
        <v>0</v>
      </c>
      <c r="M805" s="37">
        <f t="shared" si="104"/>
        <v>0</v>
      </c>
      <c r="N805" s="37">
        <f t="shared" si="106"/>
        <v>0</v>
      </c>
      <c r="O805" s="35"/>
      <c r="P805" s="36"/>
      <c r="Q805" s="41">
        <f t="shared" si="102"/>
        <v>0</v>
      </c>
    </row>
    <row r="806" spans="2:17" hidden="1">
      <c r="B806" s="21" t="s">
        <v>99</v>
      </c>
      <c r="C806" s="77" t="s">
        <v>496</v>
      </c>
      <c r="D806" s="14">
        <v>200</v>
      </c>
      <c r="E806" s="14" t="s">
        <v>101</v>
      </c>
      <c r="F806" s="24">
        <v>0.55000000000000004</v>
      </c>
      <c r="G806" s="26">
        <v>14.421578426350001</v>
      </c>
      <c r="H806" s="17">
        <f t="shared" si="107"/>
        <v>1586.3736268985003</v>
      </c>
      <c r="I806" s="15">
        <v>0</v>
      </c>
      <c r="J806" s="278"/>
      <c r="K806" s="15">
        <f t="shared" si="105"/>
        <v>0</v>
      </c>
      <c r="L806" s="37">
        <f t="shared" si="103"/>
        <v>0</v>
      </c>
      <c r="M806" s="37">
        <f t="shared" si="104"/>
        <v>0</v>
      </c>
      <c r="N806" s="37">
        <f t="shared" si="106"/>
        <v>0</v>
      </c>
      <c r="O806" s="35"/>
      <c r="P806" s="36"/>
      <c r="Q806" s="41">
        <f t="shared" si="102"/>
        <v>0</v>
      </c>
    </row>
    <row r="807" spans="2:17" hidden="1">
      <c r="B807" s="21" t="s">
        <v>102</v>
      </c>
      <c r="C807" s="77" t="s">
        <v>497</v>
      </c>
      <c r="D807" s="14">
        <v>200</v>
      </c>
      <c r="E807" s="14" t="s">
        <v>101</v>
      </c>
      <c r="F807" s="24">
        <v>0.1</v>
      </c>
      <c r="G807" s="26">
        <v>14.421578426350001</v>
      </c>
      <c r="H807" s="17">
        <f t="shared" si="107"/>
        <v>288.43156852700002</v>
      </c>
      <c r="I807" s="15">
        <v>0</v>
      </c>
      <c r="J807" s="278"/>
      <c r="K807" s="15">
        <f t="shared" si="105"/>
        <v>0</v>
      </c>
      <c r="L807" s="37">
        <f t="shared" si="103"/>
        <v>0</v>
      </c>
      <c r="M807" s="37">
        <f t="shared" si="104"/>
        <v>0</v>
      </c>
      <c r="N807" s="37">
        <f t="shared" si="106"/>
        <v>0</v>
      </c>
      <c r="O807" s="35"/>
      <c r="P807" s="36"/>
      <c r="Q807" s="41">
        <f t="shared" si="102"/>
        <v>0</v>
      </c>
    </row>
    <row r="808" spans="2:17" hidden="1">
      <c r="B808" s="21" t="s">
        <v>104</v>
      </c>
      <c r="C808" s="77" t="s">
        <v>498</v>
      </c>
      <c r="D808" s="14">
        <v>200</v>
      </c>
      <c r="E808" s="14" t="s">
        <v>101</v>
      </c>
      <c r="F808" s="24">
        <v>0.25</v>
      </c>
      <c r="G808" s="26">
        <v>14.421578426350001</v>
      </c>
      <c r="H808" s="17">
        <f t="shared" si="107"/>
        <v>721.07892131750009</v>
      </c>
      <c r="I808" s="15">
        <v>0</v>
      </c>
      <c r="J808" s="278"/>
      <c r="K808" s="15">
        <f t="shared" si="105"/>
        <v>0</v>
      </c>
      <c r="L808" s="37">
        <f t="shared" si="103"/>
        <v>0</v>
      </c>
      <c r="M808" s="37">
        <f t="shared" si="104"/>
        <v>0</v>
      </c>
      <c r="N808" s="37">
        <f t="shared" si="106"/>
        <v>0</v>
      </c>
      <c r="O808" s="35"/>
      <c r="P808" s="36"/>
      <c r="Q808" s="41">
        <f t="shared" si="102"/>
        <v>0</v>
      </c>
    </row>
    <row r="809" spans="2:17" hidden="1">
      <c r="B809" s="290" t="s">
        <v>618</v>
      </c>
      <c r="C809" s="27" t="s">
        <v>619</v>
      </c>
      <c r="D809" s="14"/>
      <c r="E809" s="14"/>
      <c r="F809" s="24"/>
      <c r="G809" s="26"/>
      <c r="H809" s="17"/>
      <c r="I809" s="15">
        <v>0</v>
      </c>
      <c r="J809" s="278"/>
      <c r="K809" s="15">
        <f t="shared" si="105"/>
        <v>0</v>
      </c>
      <c r="L809" s="37">
        <f t="shared" si="103"/>
        <v>0</v>
      </c>
      <c r="M809" s="37">
        <f t="shared" si="104"/>
        <v>0</v>
      </c>
      <c r="N809" s="37">
        <f t="shared" si="106"/>
        <v>0</v>
      </c>
      <c r="O809" s="35"/>
      <c r="P809" s="36"/>
      <c r="Q809" s="41">
        <f t="shared" si="102"/>
        <v>0</v>
      </c>
    </row>
    <row r="810" spans="2:17" hidden="1">
      <c r="B810" s="21" t="s">
        <v>99</v>
      </c>
      <c r="C810" s="77" t="s">
        <v>496</v>
      </c>
      <c r="D810" s="14">
        <v>200</v>
      </c>
      <c r="E810" s="14" t="s">
        <v>101</v>
      </c>
      <c r="F810" s="24">
        <v>0.55000000000000004</v>
      </c>
      <c r="G810" s="26">
        <v>17.308369387900001</v>
      </c>
      <c r="H810" s="17">
        <f t="shared" si="107"/>
        <v>1903.9206326690003</v>
      </c>
      <c r="I810" s="15">
        <v>0</v>
      </c>
      <c r="J810" s="278"/>
      <c r="K810" s="15">
        <f t="shared" si="105"/>
        <v>0</v>
      </c>
      <c r="L810" s="37">
        <f t="shared" si="103"/>
        <v>0</v>
      </c>
      <c r="M810" s="37">
        <f t="shared" si="104"/>
        <v>0</v>
      </c>
      <c r="N810" s="37">
        <f t="shared" si="106"/>
        <v>0</v>
      </c>
      <c r="O810" s="35"/>
      <c r="P810" s="36"/>
      <c r="Q810" s="41">
        <f t="shared" si="102"/>
        <v>0</v>
      </c>
    </row>
    <row r="811" spans="2:17" hidden="1">
      <c r="B811" s="21" t="s">
        <v>102</v>
      </c>
      <c r="C811" s="77" t="s">
        <v>497</v>
      </c>
      <c r="D811" s="14">
        <v>200</v>
      </c>
      <c r="E811" s="14" t="s">
        <v>101</v>
      </c>
      <c r="F811" s="24">
        <v>0.1</v>
      </c>
      <c r="G811" s="26">
        <v>17.308369387900001</v>
      </c>
      <c r="H811" s="17">
        <f t="shared" si="107"/>
        <v>346.16738775800007</v>
      </c>
      <c r="I811" s="15">
        <v>0</v>
      </c>
      <c r="J811" s="278"/>
      <c r="K811" s="15">
        <f t="shared" si="105"/>
        <v>0</v>
      </c>
      <c r="L811" s="37">
        <f t="shared" si="103"/>
        <v>0</v>
      </c>
      <c r="M811" s="37">
        <f t="shared" si="104"/>
        <v>0</v>
      </c>
      <c r="N811" s="37">
        <f t="shared" si="106"/>
        <v>0</v>
      </c>
      <c r="O811" s="35"/>
      <c r="P811" s="36"/>
      <c r="Q811" s="41">
        <f t="shared" si="102"/>
        <v>0</v>
      </c>
    </row>
    <row r="812" spans="2:17" hidden="1">
      <c r="B812" s="21" t="s">
        <v>104</v>
      </c>
      <c r="C812" s="77" t="s">
        <v>498</v>
      </c>
      <c r="D812" s="14">
        <v>200</v>
      </c>
      <c r="E812" s="14" t="s">
        <v>101</v>
      </c>
      <c r="F812" s="24">
        <v>0.25</v>
      </c>
      <c r="G812" s="26">
        <v>17.308369387900001</v>
      </c>
      <c r="H812" s="17">
        <f t="shared" si="107"/>
        <v>865.4184693950001</v>
      </c>
      <c r="I812" s="15">
        <v>0</v>
      </c>
      <c r="J812" s="278"/>
      <c r="K812" s="15">
        <f t="shared" si="105"/>
        <v>0</v>
      </c>
      <c r="L812" s="37">
        <f t="shared" si="103"/>
        <v>0</v>
      </c>
      <c r="M812" s="37">
        <f t="shared" si="104"/>
        <v>0</v>
      </c>
      <c r="N812" s="37">
        <f t="shared" si="106"/>
        <v>0</v>
      </c>
      <c r="O812" s="35"/>
      <c r="P812" s="36"/>
      <c r="Q812" s="41">
        <f t="shared" si="102"/>
        <v>0</v>
      </c>
    </row>
    <row r="813" spans="2:17" hidden="1">
      <c r="B813" s="12" t="s">
        <v>620</v>
      </c>
      <c r="C813" s="29" t="s">
        <v>621</v>
      </c>
      <c r="D813" s="14"/>
      <c r="E813" s="14"/>
      <c r="F813" s="24"/>
      <c r="G813" s="26"/>
      <c r="H813" s="17"/>
      <c r="I813" s="15">
        <v>0</v>
      </c>
      <c r="J813" s="278"/>
      <c r="K813" s="15">
        <f t="shared" si="105"/>
        <v>0</v>
      </c>
      <c r="L813" s="37">
        <f t="shared" si="103"/>
        <v>0</v>
      </c>
      <c r="M813" s="37">
        <f t="shared" si="104"/>
        <v>0</v>
      </c>
      <c r="N813" s="37">
        <f t="shared" si="106"/>
        <v>0</v>
      </c>
      <c r="O813" s="35"/>
      <c r="P813" s="36"/>
      <c r="Q813" s="41">
        <f t="shared" si="102"/>
        <v>0</v>
      </c>
    </row>
    <row r="814" spans="2:17" hidden="1">
      <c r="B814" s="290" t="s">
        <v>622</v>
      </c>
      <c r="C814" s="27" t="s">
        <v>623</v>
      </c>
      <c r="D814" s="72"/>
      <c r="E814" s="14"/>
      <c r="F814" s="24"/>
      <c r="G814" s="26"/>
      <c r="H814" s="17"/>
      <c r="I814" s="15">
        <v>0</v>
      </c>
      <c r="J814" s="278"/>
      <c r="K814" s="15">
        <f t="shared" si="105"/>
        <v>0</v>
      </c>
      <c r="L814" s="37">
        <f t="shared" si="103"/>
        <v>0</v>
      </c>
      <c r="M814" s="37">
        <f t="shared" si="104"/>
        <v>0</v>
      </c>
      <c r="N814" s="37">
        <f t="shared" si="106"/>
        <v>0</v>
      </c>
      <c r="O814" s="35"/>
      <c r="P814" s="36"/>
      <c r="Q814" s="41">
        <f t="shared" si="102"/>
        <v>0</v>
      </c>
    </row>
    <row r="815" spans="2:17" hidden="1">
      <c r="B815" s="21" t="s">
        <v>99</v>
      </c>
      <c r="C815" s="77" t="s">
        <v>496</v>
      </c>
      <c r="D815" s="72">
        <v>1000</v>
      </c>
      <c r="E815" s="14" t="s">
        <v>101</v>
      </c>
      <c r="F815" s="24">
        <v>0.55000000000000004</v>
      </c>
      <c r="G815" s="26">
        <v>8.5353714325100007</v>
      </c>
      <c r="H815" s="17">
        <f t="shared" si="107"/>
        <v>4694.4542878805005</v>
      </c>
      <c r="I815" s="15">
        <v>0</v>
      </c>
      <c r="J815" s="278"/>
      <c r="K815" s="15">
        <f t="shared" si="105"/>
        <v>0</v>
      </c>
      <c r="L815" s="37">
        <f t="shared" si="103"/>
        <v>0</v>
      </c>
      <c r="M815" s="37">
        <f t="shared" si="104"/>
        <v>0</v>
      </c>
      <c r="N815" s="37">
        <f t="shared" si="106"/>
        <v>0</v>
      </c>
      <c r="O815" s="35"/>
      <c r="P815" s="36"/>
      <c r="Q815" s="41">
        <f t="shared" si="102"/>
        <v>0</v>
      </c>
    </row>
    <row r="816" spans="2:17" hidden="1">
      <c r="B816" s="21" t="s">
        <v>102</v>
      </c>
      <c r="C816" s="77" t="s">
        <v>497</v>
      </c>
      <c r="D816" s="72">
        <v>1000</v>
      </c>
      <c r="E816" s="14" t="s">
        <v>101</v>
      </c>
      <c r="F816" s="24">
        <v>0.1</v>
      </c>
      <c r="G816" s="26">
        <v>8.5353714325100007</v>
      </c>
      <c r="H816" s="17">
        <f t="shared" si="107"/>
        <v>853.53714325100009</v>
      </c>
      <c r="I816" s="15">
        <v>0</v>
      </c>
      <c r="J816" s="278"/>
      <c r="K816" s="15">
        <f t="shared" si="105"/>
        <v>0</v>
      </c>
      <c r="L816" s="37">
        <f t="shared" si="103"/>
        <v>0</v>
      </c>
      <c r="M816" s="37">
        <f t="shared" si="104"/>
        <v>0</v>
      </c>
      <c r="N816" s="37">
        <f t="shared" si="106"/>
        <v>0</v>
      </c>
      <c r="O816" s="35"/>
      <c r="P816" s="36"/>
      <c r="Q816" s="41">
        <f t="shared" si="102"/>
        <v>0</v>
      </c>
    </row>
    <row r="817" spans="2:17" hidden="1">
      <c r="B817" s="21" t="s">
        <v>104</v>
      </c>
      <c r="C817" s="77" t="s">
        <v>498</v>
      </c>
      <c r="D817" s="72">
        <v>1000</v>
      </c>
      <c r="E817" s="14" t="s">
        <v>101</v>
      </c>
      <c r="F817" s="24">
        <v>0.25</v>
      </c>
      <c r="G817" s="26">
        <v>8.5353714325100007</v>
      </c>
      <c r="H817" s="17">
        <f t="shared" si="107"/>
        <v>2133.8428581275002</v>
      </c>
      <c r="I817" s="15">
        <v>0</v>
      </c>
      <c r="J817" s="278"/>
      <c r="K817" s="15">
        <f t="shared" si="105"/>
        <v>0</v>
      </c>
      <c r="L817" s="37">
        <f t="shared" si="103"/>
        <v>0</v>
      </c>
      <c r="M817" s="37">
        <f t="shared" si="104"/>
        <v>0</v>
      </c>
      <c r="N817" s="37">
        <f t="shared" si="106"/>
        <v>0</v>
      </c>
      <c r="O817" s="35"/>
      <c r="P817" s="36"/>
      <c r="Q817" s="41">
        <f t="shared" si="102"/>
        <v>0</v>
      </c>
    </row>
    <row r="818" spans="2:17" hidden="1">
      <c r="B818" s="290" t="s">
        <v>624</v>
      </c>
      <c r="C818" s="27" t="s">
        <v>625</v>
      </c>
      <c r="D818" s="72"/>
      <c r="E818" s="14"/>
      <c r="F818" s="15"/>
      <c r="G818" s="26"/>
      <c r="H818" s="17"/>
      <c r="I818" s="15">
        <v>0</v>
      </c>
      <c r="J818" s="278"/>
      <c r="K818" s="15">
        <f t="shared" si="105"/>
        <v>0</v>
      </c>
      <c r="L818" s="37">
        <f t="shared" si="103"/>
        <v>0</v>
      </c>
      <c r="M818" s="37">
        <f t="shared" si="104"/>
        <v>0</v>
      </c>
      <c r="N818" s="37">
        <f t="shared" si="106"/>
        <v>0</v>
      </c>
      <c r="O818" s="35"/>
      <c r="P818" s="36"/>
      <c r="Q818" s="41">
        <f t="shared" si="102"/>
        <v>0</v>
      </c>
    </row>
    <row r="819" spans="2:17" hidden="1">
      <c r="B819" s="21" t="s">
        <v>99</v>
      </c>
      <c r="C819" s="77" t="s">
        <v>496</v>
      </c>
      <c r="D819" s="72">
        <v>5000</v>
      </c>
      <c r="E819" s="14" t="s">
        <v>101</v>
      </c>
      <c r="F819" s="24">
        <v>0.55000000000000004</v>
      </c>
      <c r="G819" s="26">
        <v>9.3892179852959998</v>
      </c>
      <c r="H819" s="17">
        <f t="shared" si="107"/>
        <v>25820.349459564</v>
      </c>
      <c r="I819" s="15">
        <v>0</v>
      </c>
      <c r="J819" s="278"/>
      <c r="K819" s="15">
        <f t="shared" si="105"/>
        <v>0</v>
      </c>
      <c r="L819" s="37">
        <f t="shared" si="103"/>
        <v>0</v>
      </c>
      <c r="M819" s="37">
        <f t="shared" si="104"/>
        <v>0</v>
      </c>
      <c r="N819" s="37">
        <f t="shared" si="106"/>
        <v>0</v>
      </c>
      <c r="O819" s="35"/>
      <c r="P819" s="36"/>
      <c r="Q819" s="41">
        <f t="shared" si="102"/>
        <v>0</v>
      </c>
    </row>
    <row r="820" spans="2:17" hidden="1">
      <c r="B820" s="21" t="s">
        <v>102</v>
      </c>
      <c r="C820" s="77" t="s">
        <v>497</v>
      </c>
      <c r="D820" s="72">
        <v>5000</v>
      </c>
      <c r="E820" s="14" t="s">
        <v>101</v>
      </c>
      <c r="F820" s="24">
        <v>0.1</v>
      </c>
      <c r="G820" s="26">
        <v>9.3892179852959998</v>
      </c>
      <c r="H820" s="17">
        <f t="shared" si="107"/>
        <v>4694.6089926479999</v>
      </c>
      <c r="I820" s="15">
        <v>0</v>
      </c>
      <c r="J820" s="278"/>
      <c r="K820" s="15">
        <f t="shared" si="105"/>
        <v>0</v>
      </c>
      <c r="L820" s="37">
        <f t="shared" si="103"/>
        <v>0</v>
      </c>
      <c r="M820" s="37">
        <f t="shared" si="104"/>
        <v>0</v>
      </c>
      <c r="N820" s="37">
        <f t="shared" si="106"/>
        <v>0</v>
      </c>
      <c r="O820" s="35"/>
      <c r="P820" s="36"/>
      <c r="Q820" s="41">
        <f t="shared" si="102"/>
        <v>0</v>
      </c>
    </row>
    <row r="821" spans="2:17" hidden="1">
      <c r="B821" s="21" t="s">
        <v>104</v>
      </c>
      <c r="C821" s="77" t="s">
        <v>498</v>
      </c>
      <c r="D821" s="72">
        <v>5000</v>
      </c>
      <c r="E821" s="14" t="s">
        <v>101</v>
      </c>
      <c r="F821" s="24">
        <v>0.25</v>
      </c>
      <c r="G821" s="26">
        <v>9.3892179852959998</v>
      </c>
      <c r="H821" s="17">
        <f t="shared" si="107"/>
        <v>11736.522481619999</v>
      </c>
      <c r="I821" s="15">
        <v>0</v>
      </c>
      <c r="J821" s="278"/>
      <c r="K821" s="15">
        <f t="shared" si="105"/>
        <v>0</v>
      </c>
      <c r="L821" s="37">
        <f t="shared" si="103"/>
        <v>0</v>
      </c>
      <c r="M821" s="37">
        <f t="shared" si="104"/>
        <v>0</v>
      </c>
      <c r="N821" s="37">
        <f t="shared" si="106"/>
        <v>0</v>
      </c>
      <c r="O821" s="35"/>
      <c r="P821" s="36"/>
      <c r="Q821" s="41">
        <f t="shared" si="102"/>
        <v>0</v>
      </c>
    </row>
    <row r="822" spans="2:17" hidden="1">
      <c r="B822" s="290" t="s">
        <v>626</v>
      </c>
      <c r="C822" s="27" t="s">
        <v>627</v>
      </c>
      <c r="D822" s="72"/>
      <c r="E822" s="14"/>
      <c r="F822" s="24"/>
      <c r="G822" s="26"/>
      <c r="H822" s="17"/>
      <c r="I822" s="15">
        <v>0</v>
      </c>
      <c r="J822" s="278"/>
      <c r="K822" s="15">
        <f t="shared" si="105"/>
        <v>0</v>
      </c>
      <c r="L822" s="37">
        <f t="shared" si="103"/>
        <v>0</v>
      </c>
      <c r="M822" s="37">
        <f t="shared" si="104"/>
        <v>0</v>
      </c>
      <c r="N822" s="37">
        <f t="shared" si="106"/>
        <v>0</v>
      </c>
      <c r="O822" s="35"/>
      <c r="P822" s="36"/>
      <c r="Q822" s="41">
        <f t="shared" si="102"/>
        <v>0</v>
      </c>
    </row>
    <row r="823" spans="2:17" hidden="1">
      <c r="B823" s="21" t="s">
        <v>99</v>
      </c>
      <c r="C823" s="77" t="s">
        <v>496</v>
      </c>
      <c r="D823" s="72">
        <v>10000</v>
      </c>
      <c r="E823" s="14" t="s">
        <v>101</v>
      </c>
      <c r="F823" s="24">
        <v>0.55000000000000004</v>
      </c>
      <c r="G823" s="26">
        <v>11.096354153705001</v>
      </c>
      <c r="H823" s="17">
        <f t="shared" si="107"/>
        <v>61029.947845377508</v>
      </c>
      <c r="I823" s="15">
        <v>0</v>
      </c>
      <c r="J823" s="278"/>
      <c r="K823" s="15">
        <f t="shared" si="105"/>
        <v>0</v>
      </c>
      <c r="L823" s="37">
        <f t="shared" si="103"/>
        <v>0</v>
      </c>
      <c r="M823" s="37">
        <f t="shared" si="104"/>
        <v>0</v>
      </c>
      <c r="N823" s="37">
        <f t="shared" si="106"/>
        <v>0</v>
      </c>
      <c r="O823" s="35"/>
      <c r="P823" s="36"/>
      <c r="Q823" s="41">
        <f t="shared" si="102"/>
        <v>0</v>
      </c>
    </row>
    <row r="824" spans="2:17" hidden="1">
      <c r="B824" s="21" t="s">
        <v>102</v>
      </c>
      <c r="C824" s="77" t="s">
        <v>497</v>
      </c>
      <c r="D824" s="72">
        <v>10000</v>
      </c>
      <c r="E824" s="14" t="s">
        <v>101</v>
      </c>
      <c r="F824" s="24">
        <v>0.1</v>
      </c>
      <c r="G824" s="26">
        <v>11.096354153705001</v>
      </c>
      <c r="H824" s="17">
        <f t="shared" si="107"/>
        <v>11096.354153705002</v>
      </c>
      <c r="I824" s="15">
        <v>0</v>
      </c>
      <c r="J824" s="278"/>
      <c r="K824" s="15">
        <f t="shared" si="105"/>
        <v>0</v>
      </c>
      <c r="L824" s="37">
        <f t="shared" si="103"/>
        <v>0</v>
      </c>
      <c r="M824" s="37">
        <f t="shared" si="104"/>
        <v>0</v>
      </c>
      <c r="N824" s="37">
        <f t="shared" si="106"/>
        <v>0</v>
      </c>
      <c r="O824" s="35"/>
      <c r="P824" s="36"/>
      <c r="Q824" s="41">
        <f t="shared" si="102"/>
        <v>0</v>
      </c>
    </row>
    <row r="825" spans="2:17" hidden="1">
      <c r="B825" s="21" t="s">
        <v>104</v>
      </c>
      <c r="C825" s="77" t="s">
        <v>498</v>
      </c>
      <c r="D825" s="72">
        <v>10000</v>
      </c>
      <c r="E825" s="14" t="s">
        <v>101</v>
      </c>
      <c r="F825" s="24">
        <v>0.25</v>
      </c>
      <c r="G825" s="26">
        <v>11.096354153705001</v>
      </c>
      <c r="H825" s="17">
        <f t="shared" si="107"/>
        <v>27740.885384262503</v>
      </c>
      <c r="I825" s="15">
        <v>0</v>
      </c>
      <c r="J825" s="278"/>
      <c r="K825" s="15">
        <f t="shared" si="105"/>
        <v>0</v>
      </c>
      <c r="L825" s="37">
        <f t="shared" si="103"/>
        <v>0</v>
      </c>
      <c r="M825" s="37">
        <f t="shared" si="104"/>
        <v>0</v>
      </c>
      <c r="N825" s="37">
        <f t="shared" si="106"/>
        <v>0</v>
      </c>
      <c r="O825" s="35"/>
      <c r="P825" s="36"/>
      <c r="Q825" s="41">
        <f t="shared" si="102"/>
        <v>0</v>
      </c>
    </row>
    <row r="826" spans="2:17" hidden="1">
      <c r="B826" s="290" t="s">
        <v>628</v>
      </c>
      <c r="C826" s="27" t="s">
        <v>629</v>
      </c>
      <c r="D826" s="72"/>
      <c r="E826" s="14"/>
      <c r="F826" s="24"/>
      <c r="G826" s="26"/>
      <c r="H826" s="17"/>
      <c r="I826" s="15">
        <v>0</v>
      </c>
      <c r="J826" s="278"/>
      <c r="K826" s="15">
        <f t="shared" si="105"/>
        <v>0</v>
      </c>
      <c r="L826" s="37">
        <f t="shared" si="103"/>
        <v>0</v>
      </c>
      <c r="M826" s="37">
        <f t="shared" si="104"/>
        <v>0</v>
      </c>
      <c r="N826" s="37">
        <f t="shared" si="106"/>
        <v>0</v>
      </c>
      <c r="O826" s="35"/>
      <c r="P826" s="36"/>
      <c r="Q826" s="41">
        <f t="shared" si="102"/>
        <v>0</v>
      </c>
    </row>
    <row r="827" spans="2:17" hidden="1">
      <c r="B827" s="21" t="s">
        <v>99</v>
      </c>
      <c r="C827" s="77" t="s">
        <v>496</v>
      </c>
      <c r="D827" s="72">
        <v>1000</v>
      </c>
      <c r="E827" s="14" t="s">
        <v>101</v>
      </c>
      <c r="F827" s="24">
        <v>0.55000000000000004</v>
      </c>
      <c r="G827" s="26">
        <v>11.950015060769999</v>
      </c>
      <c r="H827" s="17">
        <f t="shared" si="107"/>
        <v>6572.5082834235</v>
      </c>
      <c r="I827" s="15">
        <v>0</v>
      </c>
      <c r="J827" s="278"/>
      <c r="K827" s="15">
        <f t="shared" si="105"/>
        <v>0</v>
      </c>
      <c r="L827" s="37">
        <f t="shared" si="103"/>
        <v>0</v>
      </c>
      <c r="M827" s="37">
        <f t="shared" si="104"/>
        <v>0</v>
      </c>
      <c r="N827" s="37">
        <f t="shared" si="106"/>
        <v>0</v>
      </c>
      <c r="O827" s="35"/>
      <c r="P827" s="36"/>
      <c r="Q827" s="41">
        <f t="shared" si="102"/>
        <v>0</v>
      </c>
    </row>
    <row r="828" spans="2:17" hidden="1">
      <c r="B828" s="21" t="s">
        <v>102</v>
      </c>
      <c r="C828" s="77" t="s">
        <v>497</v>
      </c>
      <c r="D828" s="72">
        <v>1000</v>
      </c>
      <c r="E828" s="14" t="s">
        <v>101</v>
      </c>
      <c r="F828" s="24">
        <v>0.1</v>
      </c>
      <c r="G828" s="26">
        <v>11.950015060769999</v>
      </c>
      <c r="H828" s="17">
        <f t="shared" si="107"/>
        <v>1195.0015060769999</v>
      </c>
      <c r="I828" s="15">
        <v>0</v>
      </c>
      <c r="J828" s="278"/>
      <c r="K828" s="15">
        <f t="shared" si="105"/>
        <v>0</v>
      </c>
      <c r="L828" s="37">
        <f t="shared" si="103"/>
        <v>0</v>
      </c>
      <c r="M828" s="37">
        <f t="shared" si="104"/>
        <v>0</v>
      </c>
      <c r="N828" s="37">
        <f t="shared" si="106"/>
        <v>0</v>
      </c>
      <c r="O828" s="35"/>
      <c r="P828" s="36"/>
      <c r="Q828" s="41">
        <f t="shared" si="102"/>
        <v>0</v>
      </c>
    </row>
    <row r="829" spans="2:17" hidden="1">
      <c r="B829" s="21" t="s">
        <v>104</v>
      </c>
      <c r="C829" s="77" t="s">
        <v>498</v>
      </c>
      <c r="D829" s="72">
        <v>1000</v>
      </c>
      <c r="E829" s="14" t="s">
        <v>101</v>
      </c>
      <c r="F829" s="24">
        <v>0.25</v>
      </c>
      <c r="G829" s="26">
        <v>11.950015060769999</v>
      </c>
      <c r="H829" s="17">
        <f t="shared" si="107"/>
        <v>2987.5037651924999</v>
      </c>
      <c r="I829" s="15">
        <v>0</v>
      </c>
      <c r="J829" s="278"/>
      <c r="K829" s="15">
        <f t="shared" si="105"/>
        <v>0</v>
      </c>
      <c r="L829" s="37">
        <f t="shared" si="103"/>
        <v>0</v>
      </c>
      <c r="M829" s="37">
        <f t="shared" si="104"/>
        <v>0</v>
      </c>
      <c r="N829" s="37">
        <f t="shared" si="106"/>
        <v>0</v>
      </c>
      <c r="O829" s="35"/>
      <c r="P829" s="36"/>
      <c r="Q829" s="41">
        <f t="shared" si="102"/>
        <v>0</v>
      </c>
    </row>
    <row r="830" spans="2:17" hidden="1">
      <c r="B830" s="290" t="s">
        <v>630</v>
      </c>
      <c r="C830" s="27" t="s">
        <v>631</v>
      </c>
      <c r="D830" s="72"/>
      <c r="E830" s="14"/>
      <c r="F830" s="24"/>
      <c r="G830" s="26"/>
      <c r="H830" s="17"/>
      <c r="I830" s="15">
        <v>0</v>
      </c>
      <c r="J830" s="278"/>
      <c r="K830" s="15">
        <f t="shared" si="105"/>
        <v>0</v>
      </c>
      <c r="L830" s="37">
        <f t="shared" si="103"/>
        <v>0</v>
      </c>
      <c r="M830" s="37">
        <f t="shared" si="104"/>
        <v>0</v>
      </c>
      <c r="N830" s="37">
        <f t="shared" si="106"/>
        <v>0</v>
      </c>
      <c r="O830" s="35"/>
      <c r="P830" s="36"/>
      <c r="Q830" s="41">
        <f t="shared" si="102"/>
        <v>0</v>
      </c>
    </row>
    <row r="831" spans="2:17" hidden="1">
      <c r="B831" s="21" t="s">
        <v>99</v>
      </c>
      <c r="C831" s="77" t="s">
        <v>496</v>
      </c>
      <c r="D831" s="72">
        <v>15000</v>
      </c>
      <c r="E831" s="14" t="s">
        <v>101</v>
      </c>
      <c r="F831" s="24">
        <v>0.55000000000000004</v>
      </c>
      <c r="G831" s="26">
        <v>12.803490322114</v>
      </c>
      <c r="H831" s="17">
        <f t="shared" si="107"/>
        <v>105628.7951574405</v>
      </c>
      <c r="I831" s="15">
        <v>0</v>
      </c>
      <c r="J831" s="278"/>
      <c r="K831" s="15">
        <f t="shared" si="105"/>
        <v>0</v>
      </c>
      <c r="L831" s="37">
        <f t="shared" si="103"/>
        <v>0</v>
      </c>
      <c r="M831" s="37">
        <f t="shared" si="104"/>
        <v>0</v>
      </c>
      <c r="N831" s="37">
        <f t="shared" si="106"/>
        <v>0</v>
      </c>
      <c r="O831" s="35"/>
      <c r="P831" s="36"/>
      <c r="Q831" s="41">
        <f t="shared" si="102"/>
        <v>0</v>
      </c>
    </row>
    <row r="832" spans="2:17" hidden="1">
      <c r="B832" s="21" t="s">
        <v>102</v>
      </c>
      <c r="C832" s="77" t="s">
        <v>497</v>
      </c>
      <c r="D832" s="72">
        <v>15000</v>
      </c>
      <c r="E832" s="14" t="s">
        <v>101</v>
      </c>
      <c r="F832" s="24">
        <v>0.1</v>
      </c>
      <c r="G832" s="26">
        <v>12.803490322114</v>
      </c>
      <c r="H832" s="17">
        <f t="shared" si="107"/>
        <v>19205.235483171</v>
      </c>
      <c r="I832" s="15">
        <v>0</v>
      </c>
      <c r="J832" s="278"/>
      <c r="K832" s="15">
        <f t="shared" si="105"/>
        <v>0</v>
      </c>
      <c r="L832" s="37">
        <f t="shared" si="103"/>
        <v>0</v>
      </c>
      <c r="M832" s="37">
        <f t="shared" si="104"/>
        <v>0</v>
      </c>
      <c r="N832" s="37">
        <f t="shared" si="106"/>
        <v>0</v>
      </c>
      <c r="O832" s="35"/>
      <c r="P832" s="36"/>
      <c r="Q832" s="41">
        <f t="shared" si="102"/>
        <v>0</v>
      </c>
    </row>
    <row r="833" spans="2:17" hidden="1">
      <c r="B833" s="21" t="s">
        <v>104</v>
      </c>
      <c r="C833" s="77" t="s">
        <v>498</v>
      </c>
      <c r="D833" s="72">
        <v>15000</v>
      </c>
      <c r="E833" s="14" t="s">
        <v>101</v>
      </c>
      <c r="F833" s="24">
        <v>0.25</v>
      </c>
      <c r="G833" s="26">
        <v>12.803490322114</v>
      </c>
      <c r="H833" s="17">
        <f t="shared" si="107"/>
        <v>48013.088707927498</v>
      </c>
      <c r="I833" s="15">
        <v>0</v>
      </c>
      <c r="J833" s="278"/>
      <c r="K833" s="15">
        <f t="shared" si="105"/>
        <v>0</v>
      </c>
      <c r="L833" s="37">
        <f t="shared" si="103"/>
        <v>0</v>
      </c>
      <c r="M833" s="37">
        <f t="shared" si="104"/>
        <v>0</v>
      </c>
      <c r="N833" s="37">
        <f t="shared" si="106"/>
        <v>0</v>
      </c>
      <c r="O833" s="35"/>
      <c r="P833" s="36"/>
      <c r="Q833" s="41">
        <f t="shared" si="102"/>
        <v>0</v>
      </c>
    </row>
    <row r="834" spans="2:17" hidden="1">
      <c r="B834" s="290" t="s">
        <v>632</v>
      </c>
      <c r="C834" s="27" t="s">
        <v>633</v>
      </c>
      <c r="D834" s="72"/>
      <c r="E834" s="14"/>
      <c r="F834" s="24"/>
      <c r="G834" s="26"/>
      <c r="H834" s="17"/>
      <c r="I834" s="15">
        <v>0</v>
      </c>
      <c r="J834" s="278"/>
      <c r="K834" s="15">
        <f t="shared" si="105"/>
        <v>0</v>
      </c>
      <c r="L834" s="37">
        <f t="shared" si="103"/>
        <v>0</v>
      </c>
      <c r="M834" s="37">
        <f t="shared" si="104"/>
        <v>0</v>
      </c>
      <c r="N834" s="37">
        <f t="shared" si="106"/>
        <v>0</v>
      </c>
      <c r="O834" s="35"/>
      <c r="P834" s="36"/>
      <c r="Q834" s="41">
        <f t="shared" si="102"/>
        <v>0</v>
      </c>
    </row>
    <row r="835" spans="2:17" hidden="1">
      <c r="B835" s="21" t="s">
        <v>99</v>
      </c>
      <c r="C835" s="77" t="s">
        <v>496</v>
      </c>
      <c r="D835" s="72">
        <v>10000</v>
      </c>
      <c r="E835" s="14" t="s">
        <v>101</v>
      </c>
      <c r="F835" s="24">
        <v>0.55000000000000004</v>
      </c>
      <c r="G835" s="26">
        <v>14.510626490523</v>
      </c>
      <c r="H835" s="17">
        <f t="shared" si="107"/>
        <v>79808.445697876508</v>
      </c>
      <c r="I835" s="15">
        <v>0</v>
      </c>
      <c r="J835" s="278"/>
      <c r="K835" s="15">
        <f t="shared" si="105"/>
        <v>0</v>
      </c>
      <c r="L835" s="37">
        <f t="shared" si="103"/>
        <v>0</v>
      </c>
      <c r="M835" s="37">
        <f t="shared" si="104"/>
        <v>0</v>
      </c>
      <c r="N835" s="37">
        <f t="shared" si="106"/>
        <v>0</v>
      </c>
      <c r="O835" s="35"/>
      <c r="P835" s="36"/>
      <c r="Q835" s="41">
        <f t="shared" si="102"/>
        <v>0</v>
      </c>
    </row>
    <row r="836" spans="2:17" hidden="1">
      <c r="B836" s="21" t="s">
        <v>102</v>
      </c>
      <c r="C836" s="77" t="s">
        <v>497</v>
      </c>
      <c r="D836" s="72">
        <v>10000</v>
      </c>
      <c r="E836" s="14" t="s">
        <v>101</v>
      </c>
      <c r="F836" s="24">
        <v>0.1</v>
      </c>
      <c r="G836" s="26">
        <v>14.510626490523</v>
      </c>
      <c r="H836" s="17">
        <f t="shared" si="107"/>
        <v>14510.626490523</v>
      </c>
      <c r="I836" s="15">
        <v>0</v>
      </c>
      <c r="J836" s="278"/>
      <c r="K836" s="15">
        <f t="shared" si="105"/>
        <v>0</v>
      </c>
      <c r="L836" s="37">
        <f t="shared" si="103"/>
        <v>0</v>
      </c>
      <c r="M836" s="37">
        <f t="shared" si="104"/>
        <v>0</v>
      </c>
      <c r="N836" s="37">
        <f t="shared" si="106"/>
        <v>0</v>
      </c>
      <c r="O836" s="35"/>
      <c r="P836" s="36"/>
      <c r="Q836" s="41">
        <f t="shared" si="102"/>
        <v>0</v>
      </c>
    </row>
    <row r="837" spans="2:17" hidden="1">
      <c r="B837" s="21" t="s">
        <v>104</v>
      </c>
      <c r="C837" s="77" t="s">
        <v>498</v>
      </c>
      <c r="D837" s="72">
        <v>10000</v>
      </c>
      <c r="E837" s="14" t="s">
        <v>101</v>
      </c>
      <c r="F837" s="24">
        <v>0.25</v>
      </c>
      <c r="G837" s="26">
        <v>14.510626490523</v>
      </c>
      <c r="H837" s="17">
        <f t="shared" si="107"/>
        <v>36276.566226307499</v>
      </c>
      <c r="I837" s="15">
        <v>0</v>
      </c>
      <c r="J837" s="278"/>
      <c r="K837" s="15">
        <f t="shared" si="105"/>
        <v>0</v>
      </c>
      <c r="L837" s="37">
        <f t="shared" si="103"/>
        <v>0</v>
      </c>
      <c r="M837" s="37">
        <f t="shared" si="104"/>
        <v>0</v>
      </c>
      <c r="N837" s="37">
        <f t="shared" si="106"/>
        <v>0</v>
      </c>
      <c r="O837" s="35"/>
      <c r="P837" s="36"/>
      <c r="Q837" s="41">
        <f t="shared" si="102"/>
        <v>0</v>
      </c>
    </row>
    <row r="838" spans="2:17" hidden="1">
      <c r="B838" s="12" t="s">
        <v>634</v>
      </c>
      <c r="C838" s="29" t="s">
        <v>635</v>
      </c>
      <c r="D838" s="14"/>
      <c r="E838" s="14"/>
      <c r="F838" s="15"/>
      <c r="G838" s="26"/>
      <c r="H838" s="17"/>
      <c r="I838" s="15">
        <v>0</v>
      </c>
      <c r="J838" s="278"/>
      <c r="K838" s="15">
        <f t="shared" si="105"/>
        <v>0</v>
      </c>
      <c r="L838" s="37">
        <f t="shared" si="103"/>
        <v>0</v>
      </c>
      <c r="M838" s="37">
        <f t="shared" si="104"/>
        <v>0</v>
      </c>
      <c r="N838" s="37">
        <f t="shared" si="106"/>
        <v>0</v>
      </c>
      <c r="O838" s="35"/>
      <c r="P838" s="36"/>
      <c r="Q838" s="41">
        <f t="shared" si="102"/>
        <v>0</v>
      </c>
    </row>
    <row r="839" spans="2:17" hidden="1">
      <c r="B839" s="290" t="s">
        <v>636</v>
      </c>
      <c r="C839" s="27" t="s">
        <v>623</v>
      </c>
      <c r="D839" s="72"/>
      <c r="E839" s="14"/>
      <c r="F839" s="24"/>
      <c r="G839" s="26"/>
      <c r="H839" s="17"/>
      <c r="I839" s="15">
        <v>0</v>
      </c>
      <c r="J839" s="278"/>
      <c r="K839" s="15">
        <f t="shared" si="105"/>
        <v>0</v>
      </c>
      <c r="L839" s="37">
        <f t="shared" si="103"/>
        <v>0</v>
      </c>
      <c r="M839" s="37">
        <f t="shared" si="104"/>
        <v>0</v>
      </c>
      <c r="N839" s="37">
        <f t="shared" si="106"/>
        <v>0</v>
      </c>
      <c r="O839" s="35"/>
      <c r="P839" s="36"/>
      <c r="Q839" s="41">
        <f t="shared" si="102"/>
        <v>0</v>
      </c>
    </row>
    <row r="840" spans="2:17" hidden="1">
      <c r="B840" s="21" t="s">
        <v>99</v>
      </c>
      <c r="C840" s="77" t="s">
        <v>496</v>
      </c>
      <c r="D840" s="72">
        <v>6000</v>
      </c>
      <c r="E840" s="14" t="s">
        <v>101</v>
      </c>
      <c r="F840" s="24">
        <v>0.55000000000000004</v>
      </c>
      <c r="G840" s="26">
        <v>9.38923861259833</v>
      </c>
      <c r="H840" s="17">
        <f t="shared" si="107"/>
        <v>30984.487421574489</v>
      </c>
      <c r="I840" s="15">
        <v>0</v>
      </c>
      <c r="J840" s="278"/>
      <c r="K840" s="15">
        <f t="shared" si="105"/>
        <v>0</v>
      </c>
      <c r="L840" s="37">
        <f t="shared" si="103"/>
        <v>0</v>
      </c>
      <c r="M840" s="37">
        <f t="shared" si="104"/>
        <v>0</v>
      </c>
      <c r="N840" s="37">
        <f t="shared" si="106"/>
        <v>0</v>
      </c>
      <c r="O840" s="35"/>
      <c r="P840" s="36"/>
      <c r="Q840" s="41">
        <f t="shared" si="102"/>
        <v>0</v>
      </c>
    </row>
    <row r="841" spans="2:17" hidden="1">
      <c r="B841" s="21" t="s">
        <v>102</v>
      </c>
      <c r="C841" s="77" t="s">
        <v>497</v>
      </c>
      <c r="D841" s="72">
        <v>6000</v>
      </c>
      <c r="E841" s="14" t="s">
        <v>101</v>
      </c>
      <c r="F841" s="24">
        <v>0.1</v>
      </c>
      <c r="G841" s="26">
        <v>9.38923861259833</v>
      </c>
      <c r="H841" s="17">
        <f t="shared" si="107"/>
        <v>5633.543167558998</v>
      </c>
      <c r="I841" s="15">
        <v>0</v>
      </c>
      <c r="J841" s="278"/>
      <c r="K841" s="15">
        <f t="shared" si="105"/>
        <v>0</v>
      </c>
      <c r="L841" s="37">
        <f t="shared" si="103"/>
        <v>0</v>
      </c>
      <c r="M841" s="37">
        <f t="shared" si="104"/>
        <v>0</v>
      </c>
      <c r="N841" s="37">
        <f t="shared" si="106"/>
        <v>0</v>
      </c>
      <c r="O841" s="35"/>
      <c r="P841" s="36"/>
      <c r="Q841" s="41">
        <f t="shared" si="102"/>
        <v>0</v>
      </c>
    </row>
    <row r="842" spans="2:17" hidden="1">
      <c r="B842" s="21" t="s">
        <v>104</v>
      </c>
      <c r="C842" s="77" t="s">
        <v>498</v>
      </c>
      <c r="D842" s="72">
        <v>6000</v>
      </c>
      <c r="E842" s="14" t="s">
        <v>101</v>
      </c>
      <c r="F842" s="24">
        <v>0.25</v>
      </c>
      <c r="G842" s="26">
        <v>9.38923861259833</v>
      </c>
      <c r="H842" s="17">
        <f t="shared" si="107"/>
        <v>14083.857918897495</v>
      </c>
      <c r="I842" s="15">
        <v>0</v>
      </c>
      <c r="J842" s="278"/>
      <c r="K842" s="15">
        <f t="shared" si="105"/>
        <v>0</v>
      </c>
      <c r="L842" s="37">
        <f t="shared" si="103"/>
        <v>0</v>
      </c>
      <c r="M842" s="37">
        <f t="shared" si="104"/>
        <v>0</v>
      </c>
      <c r="N842" s="37">
        <f t="shared" si="106"/>
        <v>0</v>
      </c>
      <c r="O842" s="35"/>
      <c r="P842" s="36"/>
      <c r="Q842" s="41">
        <f t="shared" ref="Q842:Q905" si="108">SUM(S842:AL842)</f>
        <v>0</v>
      </c>
    </row>
    <row r="843" spans="2:17" hidden="1">
      <c r="B843" s="290" t="s">
        <v>637</v>
      </c>
      <c r="C843" s="27" t="s">
        <v>625</v>
      </c>
      <c r="D843" s="72"/>
      <c r="E843" s="14"/>
      <c r="F843" s="15"/>
      <c r="G843" s="26"/>
      <c r="H843" s="17"/>
      <c r="I843" s="15">
        <v>0</v>
      </c>
      <c r="J843" s="278"/>
      <c r="K843" s="15">
        <f t="shared" si="105"/>
        <v>0</v>
      </c>
      <c r="L843" s="37">
        <f t="shared" ref="L843:L906" si="109">I843*G843*F843</f>
        <v>0</v>
      </c>
      <c r="M843" s="37">
        <f t="shared" ref="M843:M906" si="110">J843*G843*F843</f>
        <v>0</v>
      </c>
      <c r="N843" s="37">
        <f t="shared" si="106"/>
        <v>0</v>
      </c>
      <c r="O843" s="35"/>
      <c r="P843" s="36"/>
      <c r="Q843" s="41">
        <f t="shared" si="108"/>
        <v>0</v>
      </c>
    </row>
    <row r="844" spans="2:17" hidden="1">
      <c r="B844" s="21" t="s">
        <v>99</v>
      </c>
      <c r="C844" s="77" t="s">
        <v>496</v>
      </c>
      <c r="D844" s="72">
        <v>14000</v>
      </c>
      <c r="E844" s="14" t="s">
        <v>101</v>
      </c>
      <c r="F844" s="24">
        <v>0.55000000000000004</v>
      </c>
      <c r="G844" s="26">
        <v>10.242825850726399</v>
      </c>
      <c r="H844" s="17">
        <f t="shared" si="107"/>
        <v>78869.759050593275</v>
      </c>
      <c r="I844" s="15">
        <v>0</v>
      </c>
      <c r="J844" s="278"/>
      <c r="K844" s="15">
        <f t="shared" ref="K844:K907" si="111">J844+I844</f>
        <v>0</v>
      </c>
      <c r="L844" s="37">
        <f t="shared" si="109"/>
        <v>0</v>
      </c>
      <c r="M844" s="37">
        <f t="shared" si="110"/>
        <v>0</v>
      </c>
      <c r="N844" s="37">
        <f t="shared" ref="N844:N907" si="112">L844+M844</f>
        <v>0</v>
      </c>
      <c r="O844" s="35"/>
      <c r="P844" s="36"/>
      <c r="Q844" s="41">
        <f t="shared" si="108"/>
        <v>0</v>
      </c>
    </row>
    <row r="845" spans="2:17" hidden="1">
      <c r="B845" s="21" t="s">
        <v>102</v>
      </c>
      <c r="C845" s="77" t="s">
        <v>497</v>
      </c>
      <c r="D845" s="72">
        <v>14000</v>
      </c>
      <c r="E845" s="14" t="s">
        <v>101</v>
      </c>
      <c r="F845" s="24">
        <v>0.1</v>
      </c>
      <c r="G845" s="26">
        <v>10.242825850726399</v>
      </c>
      <c r="H845" s="17">
        <f t="shared" si="107"/>
        <v>14339.956191016958</v>
      </c>
      <c r="I845" s="15">
        <v>0</v>
      </c>
      <c r="J845" s="278"/>
      <c r="K845" s="15">
        <f t="shared" si="111"/>
        <v>0</v>
      </c>
      <c r="L845" s="37">
        <f t="shared" si="109"/>
        <v>0</v>
      </c>
      <c r="M845" s="37">
        <f t="shared" si="110"/>
        <v>0</v>
      </c>
      <c r="N845" s="37">
        <f t="shared" si="112"/>
        <v>0</v>
      </c>
      <c r="O845" s="35"/>
      <c r="P845" s="36"/>
      <c r="Q845" s="41">
        <f t="shared" si="108"/>
        <v>0</v>
      </c>
    </row>
    <row r="846" spans="2:17" hidden="1">
      <c r="B846" s="21" t="s">
        <v>104</v>
      </c>
      <c r="C846" s="77" t="s">
        <v>498</v>
      </c>
      <c r="D846" s="72">
        <v>14000</v>
      </c>
      <c r="E846" s="14" t="s">
        <v>101</v>
      </c>
      <c r="F846" s="24">
        <v>0.25</v>
      </c>
      <c r="G846" s="26">
        <v>10.242825850726399</v>
      </c>
      <c r="H846" s="17">
        <f t="shared" si="107"/>
        <v>35849.890477542394</v>
      </c>
      <c r="I846" s="15">
        <v>0</v>
      </c>
      <c r="J846" s="278"/>
      <c r="K846" s="15">
        <f t="shared" si="111"/>
        <v>0</v>
      </c>
      <c r="L846" s="37">
        <f t="shared" si="109"/>
        <v>0</v>
      </c>
      <c r="M846" s="37">
        <f t="shared" si="110"/>
        <v>0</v>
      </c>
      <c r="N846" s="37">
        <f t="shared" si="112"/>
        <v>0</v>
      </c>
      <c r="O846" s="35"/>
      <c r="P846" s="36"/>
      <c r="Q846" s="41">
        <f t="shared" si="108"/>
        <v>0</v>
      </c>
    </row>
    <row r="847" spans="2:17" hidden="1">
      <c r="B847" s="290" t="s">
        <v>638</v>
      </c>
      <c r="C847" s="27" t="s">
        <v>629</v>
      </c>
      <c r="D847" s="72"/>
      <c r="E847" s="14"/>
      <c r="F847" s="24"/>
      <c r="G847" s="26"/>
      <c r="H847" s="17"/>
      <c r="I847" s="15">
        <v>0</v>
      </c>
      <c r="J847" s="278"/>
      <c r="K847" s="15">
        <f t="shared" si="111"/>
        <v>0</v>
      </c>
      <c r="L847" s="37">
        <f t="shared" si="109"/>
        <v>0</v>
      </c>
      <c r="M847" s="37">
        <f t="shared" si="110"/>
        <v>0</v>
      </c>
      <c r="N847" s="37">
        <f t="shared" si="112"/>
        <v>0</v>
      </c>
      <c r="O847" s="35"/>
      <c r="P847" s="36"/>
      <c r="Q847" s="41">
        <f t="shared" si="108"/>
        <v>0</v>
      </c>
    </row>
    <row r="848" spans="2:17" hidden="1">
      <c r="B848" s="21" t="s">
        <v>99</v>
      </c>
      <c r="C848" s="77" t="s">
        <v>496</v>
      </c>
      <c r="D848" s="72">
        <v>10000</v>
      </c>
      <c r="E848" s="14" t="s">
        <v>101</v>
      </c>
      <c r="F848" s="24">
        <v>0.55000000000000004</v>
      </c>
      <c r="G848" s="26">
        <v>11.949953178863</v>
      </c>
      <c r="H848" s="17">
        <f t="shared" si="107"/>
        <v>65724.742483746508</v>
      </c>
      <c r="I848" s="15">
        <v>0</v>
      </c>
      <c r="J848" s="278"/>
      <c r="K848" s="15">
        <f t="shared" si="111"/>
        <v>0</v>
      </c>
      <c r="L848" s="37">
        <f t="shared" si="109"/>
        <v>0</v>
      </c>
      <c r="M848" s="37">
        <f t="shared" si="110"/>
        <v>0</v>
      </c>
      <c r="N848" s="37">
        <f t="shared" si="112"/>
        <v>0</v>
      </c>
      <c r="O848" s="35"/>
      <c r="P848" s="36"/>
      <c r="Q848" s="41">
        <f t="shared" si="108"/>
        <v>0</v>
      </c>
    </row>
    <row r="849" spans="2:17" hidden="1">
      <c r="B849" s="21" t="s">
        <v>102</v>
      </c>
      <c r="C849" s="77" t="s">
        <v>497</v>
      </c>
      <c r="D849" s="72">
        <v>10000</v>
      </c>
      <c r="E849" s="14" t="s">
        <v>101</v>
      </c>
      <c r="F849" s="24">
        <v>0.1</v>
      </c>
      <c r="G849" s="26">
        <v>11.949953178863</v>
      </c>
      <c r="H849" s="17">
        <f t="shared" si="107"/>
        <v>11949.953178863001</v>
      </c>
      <c r="I849" s="15">
        <v>0</v>
      </c>
      <c r="J849" s="278"/>
      <c r="K849" s="15">
        <f t="shared" si="111"/>
        <v>0</v>
      </c>
      <c r="L849" s="37">
        <f t="shared" si="109"/>
        <v>0</v>
      </c>
      <c r="M849" s="37">
        <f t="shared" si="110"/>
        <v>0</v>
      </c>
      <c r="N849" s="37">
        <f t="shared" si="112"/>
        <v>0</v>
      </c>
      <c r="O849" s="35"/>
      <c r="P849" s="36"/>
      <c r="Q849" s="41">
        <f t="shared" si="108"/>
        <v>0</v>
      </c>
    </row>
    <row r="850" spans="2:17" hidden="1">
      <c r="B850" s="21" t="s">
        <v>104</v>
      </c>
      <c r="C850" s="77" t="s">
        <v>498</v>
      </c>
      <c r="D850" s="72">
        <v>10000</v>
      </c>
      <c r="E850" s="14" t="s">
        <v>101</v>
      </c>
      <c r="F850" s="24">
        <v>0.25</v>
      </c>
      <c r="G850" s="26">
        <v>11.949953178863</v>
      </c>
      <c r="H850" s="17">
        <f t="shared" si="107"/>
        <v>29874.882947157501</v>
      </c>
      <c r="I850" s="15">
        <v>0</v>
      </c>
      <c r="J850" s="278"/>
      <c r="K850" s="15">
        <f t="shared" si="111"/>
        <v>0</v>
      </c>
      <c r="L850" s="37">
        <f t="shared" si="109"/>
        <v>0</v>
      </c>
      <c r="M850" s="37">
        <f t="shared" si="110"/>
        <v>0</v>
      </c>
      <c r="N850" s="37">
        <f t="shared" si="112"/>
        <v>0</v>
      </c>
      <c r="O850" s="35"/>
      <c r="P850" s="36"/>
      <c r="Q850" s="41">
        <f t="shared" si="108"/>
        <v>0</v>
      </c>
    </row>
    <row r="851" spans="2:17" hidden="1">
      <c r="B851" s="290" t="s">
        <v>639</v>
      </c>
      <c r="C851" s="27" t="s">
        <v>640</v>
      </c>
      <c r="D851" s="72"/>
      <c r="E851" s="14"/>
      <c r="F851" s="24"/>
      <c r="G851" s="26"/>
      <c r="H851" s="17"/>
      <c r="I851" s="15">
        <v>0</v>
      </c>
      <c r="J851" s="52"/>
      <c r="K851" s="15">
        <f t="shared" si="111"/>
        <v>0</v>
      </c>
      <c r="L851" s="37">
        <f t="shared" si="109"/>
        <v>0</v>
      </c>
      <c r="M851" s="37">
        <f t="shared" si="110"/>
        <v>0</v>
      </c>
      <c r="N851" s="37">
        <f t="shared" si="112"/>
        <v>0</v>
      </c>
      <c r="O851" s="35"/>
      <c r="P851" s="36"/>
      <c r="Q851" s="41">
        <f t="shared" si="108"/>
        <v>0</v>
      </c>
    </row>
    <row r="852" spans="2:17" hidden="1">
      <c r="B852" s="21" t="s">
        <v>99</v>
      </c>
      <c r="C852" s="77" t="s">
        <v>496</v>
      </c>
      <c r="D852" s="72">
        <v>5000</v>
      </c>
      <c r="E852" s="14" t="s">
        <v>101</v>
      </c>
      <c r="F852" s="24">
        <v>0.55000000000000004</v>
      </c>
      <c r="G852" s="26">
        <v>13.657089347272001</v>
      </c>
      <c r="H852" s="17">
        <f t="shared" ref="H852:H867" si="113">G852*D852*F852</f>
        <v>37556.995704998</v>
      </c>
      <c r="I852" s="15">
        <v>0</v>
      </c>
      <c r="J852" s="52"/>
      <c r="K852" s="15">
        <f t="shared" si="111"/>
        <v>0</v>
      </c>
      <c r="L852" s="37">
        <f t="shared" si="109"/>
        <v>0</v>
      </c>
      <c r="M852" s="37">
        <f t="shared" si="110"/>
        <v>0</v>
      </c>
      <c r="N852" s="37">
        <f t="shared" si="112"/>
        <v>0</v>
      </c>
      <c r="O852" s="35"/>
      <c r="P852" s="36"/>
      <c r="Q852" s="41">
        <f t="shared" si="108"/>
        <v>0</v>
      </c>
    </row>
    <row r="853" spans="2:17" hidden="1">
      <c r="B853" s="21" t="s">
        <v>102</v>
      </c>
      <c r="C853" s="77" t="s">
        <v>497</v>
      </c>
      <c r="D853" s="72">
        <v>5000</v>
      </c>
      <c r="E853" s="14" t="s">
        <v>101</v>
      </c>
      <c r="F853" s="24">
        <v>0.1</v>
      </c>
      <c r="G853" s="26">
        <v>13.657089347272001</v>
      </c>
      <c r="H853" s="17">
        <f t="shared" si="113"/>
        <v>6828.544673636</v>
      </c>
      <c r="I853" s="15">
        <v>0</v>
      </c>
      <c r="J853" s="52"/>
      <c r="K853" s="15">
        <f t="shared" si="111"/>
        <v>0</v>
      </c>
      <c r="L853" s="37">
        <f t="shared" si="109"/>
        <v>0</v>
      </c>
      <c r="M853" s="37">
        <f t="shared" si="110"/>
        <v>0</v>
      </c>
      <c r="N853" s="37">
        <f t="shared" si="112"/>
        <v>0</v>
      </c>
      <c r="O853" s="35"/>
      <c r="P853" s="36"/>
      <c r="Q853" s="41">
        <f t="shared" si="108"/>
        <v>0</v>
      </c>
    </row>
    <row r="854" spans="2:17" hidden="1">
      <c r="B854" s="21" t="s">
        <v>104</v>
      </c>
      <c r="C854" s="77" t="s">
        <v>498</v>
      </c>
      <c r="D854" s="72">
        <v>5000</v>
      </c>
      <c r="E854" s="14" t="s">
        <v>101</v>
      </c>
      <c r="F854" s="24">
        <v>0.25</v>
      </c>
      <c r="G854" s="26">
        <v>13.657089347272001</v>
      </c>
      <c r="H854" s="17">
        <f t="shared" si="113"/>
        <v>17071.361684089999</v>
      </c>
      <c r="I854" s="15">
        <v>0</v>
      </c>
      <c r="J854" s="52"/>
      <c r="K854" s="15">
        <f t="shared" si="111"/>
        <v>0</v>
      </c>
      <c r="L854" s="37">
        <f t="shared" si="109"/>
        <v>0</v>
      </c>
      <c r="M854" s="37">
        <f t="shared" si="110"/>
        <v>0</v>
      </c>
      <c r="N854" s="37">
        <f t="shared" si="112"/>
        <v>0</v>
      </c>
      <c r="O854" s="35"/>
      <c r="P854" s="36"/>
      <c r="Q854" s="41">
        <f t="shared" si="108"/>
        <v>0</v>
      </c>
    </row>
    <row r="855" spans="2:17" hidden="1">
      <c r="B855" s="12" t="s">
        <v>641</v>
      </c>
      <c r="C855" s="13" t="s">
        <v>642</v>
      </c>
      <c r="D855" s="14"/>
      <c r="E855" s="14"/>
      <c r="F855" s="24"/>
      <c r="G855" s="26"/>
      <c r="H855" s="17"/>
      <c r="I855" s="15">
        <v>0</v>
      </c>
      <c r="J855" s="278"/>
      <c r="K855" s="15">
        <f t="shared" si="111"/>
        <v>0</v>
      </c>
      <c r="L855" s="37">
        <f t="shared" si="109"/>
        <v>0</v>
      </c>
      <c r="M855" s="37">
        <f t="shared" si="110"/>
        <v>0</v>
      </c>
      <c r="N855" s="37">
        <f t="shared" si="112"/>
        <v>0</v>
      </c>
      <c r="O855" s="35"/>
      <c r="P855" s="36"/>
      <c r="Q855" s="41">
        <f t="shared" si="108"/>
        <v>0</v>
      </c>
    </row>
    <row r="856" spans="2:17" hidden="1">
      <c r="B856" s="290" t="s">
        <v>643</v>
      </c>
      <c r="C856" s="19" t="s">
        <v>644</v>
      </c>
      <c r="D856" s="72"/>
      <c r="E856" s="14"/>
      <c r="F856" s="73"/>
      <c r="G856" s="26"/>
      <c r="H856" s="17"/>
      <c r="I856" s="15">
        <v>0</v>
      </c>
      <c r="J856" s="278"/>
      <c r="K856" s="15">
        <f t="shared" si="111"/>
        <v>0</v>
      </c>
      <c r="L856" s="37">
        <f t="shared" si="109"/>
        <v>0</v>
      </c>
      <c r="M856" s="37">
        <f t="shared" si="110"/>
        <v>0</v>
      </c>
      <c r="N856" s="37">
        <f t="shared" si="112"/>
        <v>0</v>
      </c>
      <c r="O856" s="35"/>
      <c r="P856" s="36"/>
      <c r="Q856" s="41">
        <f t="shared" si="108"/>
        <v>0</v>
      </c>
    </row>
    <row r="857" spans="2:17" hidden="1">
      <c r="B857" s="21" t="s">
        <v>99</v>
      </c>
      <c r="C857" s="77" t="s">
        <v>496</v>
      </c>
      <c r="D857" s="72">
        <v>8000</v>
      </c>
      <c r="E857" s="14" t="s">
        <v>101</v>
      </c>
      <c r="F857" s="24">
        <v>0.55000000000000004</v>
      </c>
      <c r="G857" s="26">
        <v>19.809558716456301</v>
      </c>
      <c r="H857" s="17">
        <f t="shared" si="113"/>
        <v>87162.058352407723</v>
      </c>
      <c r="I857" s="15">
        <v>0</v>
      </c>
      <c r="J857" s="278"/>
      <c r="K857" s="15">
        <f t="shared" si="111"/>
        <v>0</v>
      </c>
      <c r="L857" s="37">
        <f t="shared" si="109"/>
        <v>0</v>
      </c>
      <c r="M857" s="37">
        <f t="shared" si="110"/>
        <v>0</v>
      </c>
      <c r="N857" s="37">
        <f t="shared" si="112"/>
        <v>0</v>
      </c>
      <c r="O857" s="35"/>
      <c r="P857" s="36"/>
      <c r="Q857" s="41">
        <f t="shared" si="108"/>
        <v>0</v>
      </c>
    </row>
    <row r="858" spans="2:17" hidden="1">
      <c r="B858" s="21" t="s">
        <v>102</v>
      </c>
      <c r="C858" s="77" t="s">
        <v>497</v>
      </c>
      <c r="D858" s="72">
        <v>8000</v>
      </c>
      <c r="E858" s="14" t="s">
        <v>101</v>
      </c>
      <c r="F858" s="24">
        <v>0.1</v>
      </c>
      <c r="G858" s="26">
        <v>19.809558716456301</v>
      </c>
      <c r="H858" s="17">
        <f t="shared" si="113"/>
        <v>15847.646973165041</v>
      </c>
      <c r="I858" s="15">
        <v>0</v>
      </c>
      <c r="J858" s="278"/>
      <c r="K858" s="15">
        <f t="shared" si="111"/>
        <v>0</v>
      </c>
      <c r="L858" s="37">
        <f t="shared" si="109"/>
        <v>0</v>
      </c>
      <c r="M858" s="37">
        <f t="shared" si="110"/>
        <v>0</v>
      </c>
      <c r="N858" s="37">
        <f t="shared" si="112"/>
        <v>0</v>
      </c>
      <c r="O858" s="35"/>
      <c r="P858" s="36"/>
      <c r="Q858" s="41">
        <f t="shared" si="108"/>
        <v>0</v>
      </c>
    </row>
    <row r="859" spans="2:17" hidden="1">
      <c r="B859" s="21" t="s">
        <v>104</v>
      </c>
      <c r="C859" s="77" t="s">
        <v>498</v>
      </c>
      <c r="D859" s="72">
        <v>8000</v>
      </c>
      <c r="E859" s="14" t="s">
        <v>101</v>
      </c>
      <c r="F859" s="24">
        <v>0.25</v>
      </c>
      <c r="G859" s="26">
        <v>19.809558716456301</v>
      </c>
      <c r="H859" s="17">
        <f t="shared" si="113"/>
        <v>39619.117432912601</v>
      </c>
      <c r="I859" s="15">
        <v>0</v>
      </c>
      <c r="J859" s="278"/>
      <c r="K859" s="15">
        <f t="shared" si="111"/>
        <v>0</v>
      </c>
      <c r="L859" s="37">
        <f t="shared" si="109"/>
        <v>0</v>
      </c>
      <c r="M859" s="37">
        <f t="shared" si="110"/>
        <v>0</v>
      </c>
      <c r="N859" s="37">
        <f t="shared" si="112"/>
        <v>0</v>
      </c>
      <c r="O859" s="35"/>
      <c r="P859" s="36"/>
      <c r="Q859" s="41">
        <f t="shared" si="108"/>
        <v>0</v>
      </c>
    </row>
    <row r="860" spans="2:17" hidden="1">
      <c r="B860" s="290" t="s">
        <v>645</v>
      </c>
      <c r="C860" s="19" t="s">
        <v>646</v>
      </c>
      <c r="D860" s="72"/>
      <c r="E860" s="14"/>
      <c r="F860" s="73"/>
      <c r="G860" s="26"/>
      <c r="H860" s="17"/>
      <c r="I860" s="15">
        <v>0</v>
      </c>
      <c r="J860" s="278"/>
      <c r="K860" s="15">
        <f t="shared" si="111"/>
        <v>0</v>
      </c>
      <c r="L860" s="37">
        <f t="shared" si="109"/>
        <v>0</v>
      </c>
      <c r="M860" s="37">
        <f t="shared" si="110"/>
        <v>0</v>
      </c>
      <c r="N860" s="37">
        <f t="shared" si="112"/>
        <v>0</v>
      </c>
      <c r="O860" s="35"/>
      <c r="P860" s="36"/>
      <c r="Q860" s="41">
        <f t="shared" si="108"/>
        <v>0</v>
      </c>
    </row>
    <row r="861" spans="2:17" hidden="1">
      <c r="B861" s="21" t="s">
        <v>99</v>
      </c>
      <c r="C861" s="77" t="s">
        <v>496</v>
      </c>
      <c r="D861" s="72">
        <v>3000</v>
      </c>
      <c r="E861" s="14" t="s">
        <v>101</v>
      </c>
      <c r="F861" s="24">
        <v>0.55000000000000004</v>
      </c>
      <c r="G861" s="26">
        <v>29.054586701616699</v>
      </c>
      <c r="H861" s="17">
        <f t="shared" si="113"/>
        <v>47940.068057667559</v>
      </c>
      <c r="I861" s="15">
        <v>0</v>
      </c>
      <c r="J861" s="278"/>
      <c r="K861" s="15">
        <f t="shared" si="111"/>
        <v>0</v>
      </c>
      <c r="L861" s="37">
        <f t="shared" si="109"/>
        <v>0</v>
      </c>
      <c r="M861" s="37">
        <f t="shared" si="110"/>
        <v>0</v>
      </c>
      <c r="N861" s="37">
        <f t="shared" si="112"/>
        <v>0</v>
      </c>
      <c r="O861" s="35"/>
      <c r="P861" s="36"/>
      <c r="Q861" s="41">
        <f t="shared" si="108"/>
        <v>0</v>
      </c>
    </row>
    <row r="862" spans="2:17" hidden="1">
      <c r="B862" s="21" t="s">
        <v>102</v>
      </c>
      <c r="C862" s="77" t="s">
        <v>497</v>
      </c>
      <c r="D862" s="72">
        <v>3000</v>
      </c>
      <c r="E862" s="14" t="s">
        <v>101</v>
      </c>
      <c r="F862" s="24">
        <v>0.1</v>
      </c>
      <c r="G862" s="26">
        <v>29.054586701616699</v>
      </c>
      <c r="H862" s="17">
        <f t="shared" si="113"/>
        <v>8716.3760104850098</v>
      </c>
      <c r="I862" s="15">
        <v>0</v>
      </c>
      <c r="J862" s="278"/>
      <c r="K862" s="15">
        <f t="shared" si="111"/>
        <v>0</v>
      </c>
      <c r="L862" s="37">
        <f t="shared" si="109"/>
        <v>0</v>
      </c>
      <c r="M862" s="37">
        <f t="shared" si="110"/>
        <v>0</v>
      </c>
      <c r="N862" s="37">
        <f t="shared" si="112"/>
        <v>0</v>
      </c>
      <c r="O862" s="35"/>
      <c r="P862" s="36"/>
      <c r="Q862" s="41">
        <f t="shared" si="108"/>
        <v>0</v>
      </c>
    </row>
    <row r="863" spans="2:17" hidden="1">
      <c r="B863" s="21" t="s">
        <v>104</v>
      </c>
      <c r="C863" s="77" t="s">
        <v>498</v>
      </c>
      <c r="D863" s="72">
        <v>3000</v>
      </c>
      <c r="E863" s="14" t="s">
        <v>101</v>
      </c>
      <c r="F863" s="24">
        <v>0.25</v>
      </c>
      <c r="G863" s="26">
        <v>29.054586701616699</v>
      </c>
      <c r="H863" s="17">
        <f t="shared" si="113"/>
        <v>21790.940026212524</v>
      </c>
      <c r="I863" s="15">
        <v>0</v>
      </c>
      <c r="J863" s="278"/>
      <c r="K863" s="15">
        <f t="shared" si="111"/>
        <v>0</v>
      </c>
      <c r="L863" s="37">
        <f t="shared" si="109"/>
        <v>0</v>
      </c>
      <c r="M863" s="37">
        <f t="shared" si="110"/>
        <v>0</v>
      </c>
      <c r="N863" s="37">
        <f t="shared" si="112"/>
        <v>0</v>
      </c>
      <c r="O863" s="35"/>
      <c r="P863" s="36"/>
      <c r="Q863" s="41">
        <f t="shared" si="108"/>
        <v>0</v>
      </c>
    </row>
    <row r="864" spans="2:17" hidden="1">
      <c r="B864" s="290" t="s">
        <v>647</v>
      </c>
      <c r="C864" s="27" t="s">
        <v>648</v>
      </c>
      <c r="D864" s="14"/>
      <c r="E864" s="14"/>
      <c r="F864" s="24"/>
      <c r="G864" s="26"/>
      <c r="H864" s="17"/>
      <c r="I864" s="15">
        <v>0</v>
      </c>
      <c r="J864" s="278"/>
      <c r="K864" s="15">
        <f t="shared" si="111"/>
        <v>0</v>
      </c>
      <c r="L864" s="37">
        <f t="shared" si="109"/>
        <v>0</v>
      </c>
      <c r="M864" s="37">
        <f t="shared" si="110"/>
        <v>0</v>
      </c>
      <c r="N864" s="37">
        <f t="shared" si="112"/>
        <v>0</v>
      </c>
      <c r="O864" s="35"/>
      <c r="P864" s="36"/>
      <c r="Q864" s="41">
        <f t="shared" si="108"/>
        <v>0</v>
      </c>
    </row>
    <row r="865" spans="2:17" hidden="1">
      <c r="B865" s="21" t="s">
        <v>99</v>
      </c>
      <c r="C865" s="77" t="s">
        <v>496</v>
      </c>
      <c r="D865" s="14">
        <v>280</v>
      </c>
      <c r="E865" s="14" t="s">
        <v>101</v>
      </c>
      <c r="F865" s="24">
        <v>0.55000000000000004</v>
      </c>
      <c r="G865" s="26">
        <v>9.2535551646071408</v>
      </c>
      <c r="H865" s="17">
        <f t="shared" si="113"/>
        <v>1425.0474953494997</v>
      </c>
      <c r="I865" s="15">
        <v>0</v>
      </c>
      <c r="J865" s="278"/>
      <c r="K865" s="15">
        <f t="shared" si="111"/>
        <v>0</v>
      </c>
      <c r="L865" s="37">
        <f t="shared" si="109"/>
        <v>0</v>
      </c>
      <c r="M865" s="37">
        <f t="shared" si="110"/>
        <v>0</v>
      </c>
      <c r="N865" s="37">
        <f t="shared" si="112"/>
        <v>0</v>
      </c>
      <c r="O865" s="35"/>
      <c r="P865" s="36"/>
      <c r="Q865" s="41">
        <f t="shared" si="108"/>
        <v>0</v>
      </c>
    </row>
    <row r="866" spans="2:17" hidden="1">
      <c r="B866" s="21" t="s">
        <v>102</v>
      </c>
      <c r="C866" s="77" t="s">
        <v>497</v>
      </c>
      <c r="D866" s="14">
        <v>280</v>
      </c>
      <c r="E866" s="14" t="s">
        <v>101</v>
      </c>
      <c r="F866" s="24">
        <v>0.1</v>
      </c>
      <c r="G866" s="26">
        <v>9.2535551646071408</v>
      </c>
      <c r="H866" s="17">
        <f t="shared" si="113"/>
        <v>259.09954460899996</v>
      </c>
      <c r="I866" s="15">
        <v>0</v>
      </c>
      <c r="J866" s="278"/>
      <c r="K866" s="15">
        <f t="shared" si="111"/>
        <v>0</v>
      </c>
      <c r="L866" s="37">
        <f t="shared" si="109"/>
        <v>0</v>
      </c>
      <c r="M866" s="37">
        <f t="shared" si="110"/>
        <v>0</v>
      </c>
      <c r="N866" s="37">
        <f t="shared" si="112"/>
        <v>0</v>
      </c>
      <c r="O866" s="35"/>
      <c r="P866" s="36"/>
      <c r="Q866" s="41">
        <f t="shared" si="108"/>
        <v>0</v>
      </c>
    </row>
    <row r="867" spans="2:17" hidden="1">
      <c r="B867" s="21" t="s">
        <v>104</v>
      </c>
      <c r="C867" s="77" t="s">
        <v>498</v>
      </c>
      <c r="D867" s="14">
        <v>280</v>
      </c>
      <c r="E867" s="14" t="s">
        <v>101</v>
      </c>
      <c r="F867" s="24">
        <v>0.25</v>
      </c>
      <c r="G867" s="26">
        <v>9.2535551646071408</v>
      </c>
      <c r="H867" s="17">
        <f t="shared" si="113"/>
        <v>647.74886152249985</v>
      </c>
      <c r="I867" s="15">
        <v>0</v>
      </c>
      <c r="J867" s="278"/>
      <c r="K867" s="15">
        <f t="shared" si="111"/>
        <v>0</v>
      </c>
      <c r="L867" s="37">
        <f t="shared" si="109"/>
        <v>0</v>
      </c>
      <c r="M867" s="37">
        <f t="shared" si="110"/>
        <v>0</v>
      </c>
      <c r="N867" s="37">
        <f t="shared" si="112"/>
        <v>0</v>
      </c>
      <c r="O867" s="35"/>
      <c r="P867" s="36"/>
      <c r="Q867" s="41">
        <f t="shared" si="108"/>
        <v>0</v>
      </c>
    </row>
    <row r="868" spans="2:17" hidden="1">
      <c r="B868" s="21"/>
      <c r="C868" s="48"/>
      <c r="D868" s="14"/>
      <c r="E868" s="14"/>
      <c r="F868" s="15"/>
      <c r="G868" s="26"/>
      <c r="H868" s="17"/>
      <c r="I868" s="15">
        <v>0</v>
      </c>
      <c r="J868" s="278"/>
      <c r="K868" s="15">
        <f t="shared" si="111"/>
        <v>0</v>
      </c>
      <c r="L868" s="37">
        <f t="shared" si="109"/>
        <v>0</v>
      </c>
      <c r="M868" s="37">
        <f t="shared" si="110"/>
        <v>0</v>
      </c>
      <c r="N868" s="37">
        <f t="shared" si="112"/>
        <v>0</v>
      </c>
      <c r="O868" s="35"/>
      <c r="P868" s="36"/>
      <c r="Q868" s="41">
        <f t="shared" si="108"/>
        <v>0</v>
      </c>
    </row>
    <row r="869" spans="2:17" hidden="1">
      <c r="B869" s="12" t="s">
        <v>649</v>
      </c>
      <c r="C869" s="13" t="s">
        <v>650</v>
      </c>
      <c r="D869" s="14"/>
      <c r="E869" s="14"/>
      <c r="F869" s="24"/>
      <c r="G869" s="26"/>
      <c r="H869" s="17"/>
      <c r="I869" s="15">
        <v>0</v>
      </c>
      <c r="J869" s="278"/>
      <c r="K869" s="15">
        <f t="shared" si="111"/>
        <v>0</v>
      </c>
      <c r="L869" s="37">
        <f t="shared" si="109"/>
        <v>0</v>
      </c>
      <c r="M869" s="37">
        <f t="shared" si="110"/>
        <v>0</v>
      </c>
      <c r="N869" s="37">
        <f t="shared" si="112"/>
        <v>0</v>
      </c>
      <c r="O869" s="35"/>
      <c r="P869" s="36"/>
      <c r="Q869" s="41">
        <f t="shared" si="108"/>
        <v>0</v>
      </c>
    </row>
    <row r="870" spans="2:17" hidden="1">
      <c r="B870" s="290" t="s">
        <v>651</v>
      </c>
      <c r="C870" s="27" t="s">
        <v>652</v>
      </c>
      <c r="D870" s="36"/>
      <c r="E870" s="36"/>
      <c r="F870" s="36"/>
      <c r="G870" s="49"/>
      <c r="H870" s="49"/>
      <c r="I870" s="15">
        <v>0</v>
      </c>
      <c r="J870" s="34"/>
      <c r="K870" s="15">
        <f t="shared" si="111"/>
        <v>0</v>
      </c>
      <c r="L870" s="37">
        <f t="shared" si="109"/>
        <v>0</v>
      </c>
      <c r="M870" s="37">
        <f t="shared" si="110"/>
        <v>0</v>
      </c>
      <c r="N870" s="37">
        <f t="shared" si="112"/>
        <v>0</v>
      </c>
      <c r="O870" s="35"/>
      <c r="P870" s="36"/>
      <c r="Q870" s="41">
        <f t="shared" si="108"/>
        <v>0</v>
      </c>
    </row>
    <row r="871" spans="2:17" hidden="1">
      <c r="B871" s="21" t="s">
        <v>99</v>
      </c>
      <c r="C871" s="48" t="s">
        <v>411</v>
      </c>
      <c r="D871" s="14">
        <v>12</v>
      </c>
      <c r="E871" s="14" t="s">
        <v>212</v>
      </c>
      <c r="F871" s="24">
        <v>0.7</v>
      </c>
      <c r="G871" s="26">
        <v>2902.1067335325001</v>
      </c>
      <c r="H871" s="17">
        <f>G871*D871*F871</f>
        <v>24377.696561672998</v>
      </c>
      <c r="I871" s="15">
        <v>0</v>
      </c>
      <c r="J871" s="278"/>
      <c r="K871" s="15">
        <f t="shared" si="111"/>
        <v>0</v>
      </c>
      <c r="L871" s="37">
        <f t="shared" si="109"/>
        <v>0</v>
      </c>
      <c r="M871" s="37">
        <f t="shared" si="110"/>
        <v>0</v>
      </c>
      <c r="N871" s="37">
        <f t="shared" si="112"/>
        <v>0</v>
      </c>
      <c r="O871" s="35"/>
      <c r="P871" s="36"/>
      <c r="Q871" s="41">
        <f t="shared" si="108"/>
        <v>0</v>
      </c>
    </row>
    <row r="872" spans="2:17" hidden="1">
      <c r="B872" s="21" t="s">
        <v>102</v>
      </c>
      <c r="C872" s="48" t="s">
        <v>413</v>
      </c>
      <c r="D872" s="14">
        <v>12</v>
      </c>
      <c r="E872" s="14" t="s">
        <v>212</v>
      </c>
      <c r="F872" s="24">
        <v>0.2</v>
      </c>
      <c r="G872" s="26">
        <v>2902.1067335325001</v>
      </c>
      <c r="H872" s="17">
        <f>G872*D872*F872</f>
        <v>6965.0561604780005</v>
      </c>
      <c r="I872" s="15">
        <v>0</v>
      </c>
      <c r="J872" s="278"/>
      <c r="K872" s="15">
        <f t="shared" si="111"/>
        <v>0</v>
      </c>
      <c r="L872" s="37">
        <f t="shared" si="109"/>
        <v>0</v>
      </c>
      <c r="M872" s="37">
        <f t="shared" si="110"/>
        <v>0</v>
      </c>
      <c r="N872" s="37">
        <f t="shared" si="112"/>
        <v>0</v>
      </c>
      <c r="O872" s="35"/>
      <c r="P872" s="36"/>
      <c r="Q872" s="41">
        <f t="shared" si="108"/>
        <v>0</v>
      </c>
    </row>
    <row r="873" spans="2:17" hidden="1">
      <c r="B873" s="290" t="s">
        <v>653</v>
      </c>
      <c r="C873" s="27" t="s">
        <v>654</v>
      </c>
      <c r="D873" s="14"/>
      <c r="E873" s="14"/>
      <c r="F873" s="24"/>
      <c r="G873" s="26"/>
      <c r="H873" s="17"/>
      <c r="I873" s="15">
        <v>0</v>
      </c>
      <c r="J873" s="278"/>
      <c r="K873" s="15">
        <f t="shared" si="111"/>
        <v>0</v>
      </c>
      <c r="L873" s="37">
        <f t="shared" si="109"/>
        <v>0</v>
      </c>
      <c r="M873" s="37">
        <f t="shared" si="110"/>
        <v>0</v>
      </c>
      <c r="N873" s="37">
        <f t="shared" si="112"/>
        <v>0</v>
      </c>
      <c r="O873" s="35"/>
      <c r="P873" s="36"/>
      <c r="Q873" s="41">
        <f t="shared" si="108"/>
        <v>0</v>
      </c>
    </row>
    <row r="874" spans="2:17" hidden="1">
      <c r="B874" s="21" t="s">
        <v>99</v>
      </c>
      <c r="C874" s="48" t="s">
        <v>411</v>
      </c>
      <c r="D874" s="14">
        <v>8</v>
      </c>
      <c r="E874" s="14" t="s">
        <v>212</v>
      </c>
      <c r="F874" s="24">
        <v>0.7</v>
      </c>
      <c r="G874" s="26">
        <v>2902.1067335325001</v>
      </c>
      <c r="H874" s="17">
        <f>G874*D874*F874</f>
        <v>16251.797707782</v>
      </c>
      <c r="I874" s="15">
        <v>0</v>
      </c>
      <c r="J874" s="278"/>
      <c r="K874" s="15">
        <f t="shared" si="111"/>
        <v>0</v>
      </c>
      <c r="L874" s="37">
        <f t="shared" si="109"/>
        <v>0</v>
      </c>
      <c r="M874" s="37">
        <f t="shared" si="110"/>
        <v>0</v>
      </c>
      <c r="N874" s="37">
        <f t="shared" si="112"/>
        <v>0</v>
      </c>
      <c r="O874" s="35"/>
      <c r="P874" s="36"/>
      <c r="Q874" s="41">
        <f t="shared" si="108"/>
        <v>0</v>
      </c>
    </row>
    <row r="875" spans="2:17" hidden="1">
      <c r="B875" s="21" t="s">
        <v>102</v>
      </c>
      <c r="C875" s="48" t="s">
        <v>413</v>
      </c>
      <c r="D875" s="14">
        <v>8</v>
      </c>
      <c r="E875" s="14" t="s">
        <v>212</v>
      </c>
      <c r="F875" s="24">
        <v>0.2</v>
      </c>
      <c r="G875" s="26">
        <v>2902.1067335325001</v>
      </c>
      <c r="H875" s="17">
        <f>G875*D875*F875</f>
        <v>4643.370773652</v>
      </c>
      <c r="I875" s="15">
        <v>0</v>
      </c>
      <c r="J875" s="278"/>
      <c r="K875" s="15">
        <f t="shared" si="111"/>
        <v>0</v>
      </c>
      <c r="L875" s="37">
        <f t="shared" si="109"/>
        <v>0</v>
      </c>
      <c r="M875" s="37">
        <f t="shared" si="110"/>
        <v>0</v>
      </c>
      <c r="N875" s="37">
        <f t="shared" si="112"/>
        <v>0</v>
      </c>
      <c r="O875" s="35"/>
      <c r="P875" s="36"/>
      <c r="Q875" s="41">
        <f t="shared" si="108"/>
        <v>0</v>
      </c>
    </row>
    <row r="876" spans="2:17" hidden="1">
      <c r="B876" s="290" t="s">
        <v>655</v>
      </c>
      <c r="C876" s="27" t="s">
        <v>656</v>
      </c>
      <c r="D876" s="14"/>
      <c r="E876" s="14"/>
      <c r="F876" s="24"/>
      <c r="G876" s="26"/>
      <c r="H876" s="17"/>
      <c r="I876" s="15">
        <v>0</v>
      </c>
      <c r="J876" s="278"/>
      <c r="K876" s="15">
        <f t="shared" si="111"/>
        <v>0</v>
      </c>
      <c r="L876" s="37">
        <f t="shared" si="109"/>
        <v>0</v>
      </c>
      <c r="M876" s="37">
        <f t="shared" si="110"/>
        <v>0</v>
      </c>
      <c r="N876" s="37">
        <f t="shared" si="112"/>
        <v>0</v>
      </c>
      <c r="O876" s="35"/>
      <c r="P876" s="36"/>
      <c r="Q876" s="41">
        <f t="shared" si="108"/>
        <v>0</v>
      </c>
    </row>
    <row r="877" spans="2:17" hidden="1">
      <c r="B877" s="21" t="s">
        <v>99</v>
      </c>
      <c r="C877" s="48" t="s">
        <v>411</v>
      </c>
      <c r="D877" s="14">
        <v>4</v>
      </c>
      <c r="E877" s="14" t="s">
        <v>212</v>
      </c>
      <c r="F877" s="24">
        <v>0.7</v>
      </c>
      <c r="G877" s="26">
        <v>2902.1067335325001</v>
      </c>
      <c r="H877" s="17">
        <f>G877*D877*F877</f>
        <v>8125.8988538909998</v>
      </c>
      <c r="I877" s="15">
        <v>0</v>
      </c>
      <c r="J877" s="278"/>
      <c r="K877" s="15">
        <f t="shared" si="111"/>
        <v>0</v>
      </c>
      <c r="L877" s="37">
        <f t="shared" si="109"/>
        <v>0</v>
      </c>
      <c r="M877" s="37">
        <f t="shared" si="110"/>
        <v>0</v>
      </c>
      <c r="N877" s="37">
        <f t="shared" si="112"/>
        <v>0</v>
      </c>
      <c r="O877" s="35"/>
      <c r="P877" s="36"/>
      <c r="Q877" s="41">
        <f t="shared" si="108"/>
        <v>0</v>
      </c>
    </row>
    <row r="878" spans="2:17" hidden="1">
      <c r="B878" s="21" t="s">
        <v>102</v>
      </c>
      <c r="C878" s="48" t="s">
        <v>413</v>
      </c>
      <c r="D878" s="14">
        <v>4</v>
      </c>
      <c r="E878" s="14" t="s">
        <v>212</v>
      </c>
      <c r="F878" s="24">
        <v>0.2</v>
      </c>
      <c r="G878" s="26">
        <v>2902.1067335325001</v>
      </c>
      <c r="H878" s="17">
        <f>G878*D878*F878</f>
        <v>2321.685386826</v>
      </c>
      <c r="I878" s="15">
        <v>0</v>
      </c>
      <c r="J878" s="278"/>
      <c r="K878" s="15">
        <f t="shared" si="111"/>
        <v>0</v>
      </c>
      <c r="L878" s="37">
        <f t="shared" si="109"/>
        <v>0</v>
      </c>
      <c r="M878" s="37">
        <f t="shared" si="110"/>
        <v>0</v>
      </c>
      <c r="N878" s="37">
        <f t="shared" si="112"/>
        <v>0</v>
      </c>
      <c r="O878" s="35"/>
      <c r="P878" s="36"/>
      <c r="Q878" s="41">
        <f t="shared" si="108"/>
        <v>0</v>
      </c>
    </row>
    <row r="879" spans="2:17" hidden="1">
      <c r="B879" s="290" t="s">
        <v>657</v>
      </c>
      <c r="C879" s="27" t="s">
        <v>658</v>
      </c>
      <c r="D879" s="14"/>
      <c r="E879" s="14"/>
      <c r="F879" s="15"/>
      <c r="G879" s="26"/>
      <c r="H879" s="17"/>
      <c r="I879" s="15">
        <v>0</v>
      </c>
      <c r="J879" s="278"/>
      <c r="K879" s="15">
        <f t="shared" si="111"/>
        <v>0</v>
      </c>
      <c r="L879" s="37">
        <f t="shared" si="109"/>
        <v>0</v>
      </c>
      <c r="M879" s="37">
        <f t="shared" si="110"/>
        <v>0</v>
      </c>
      <c r="N879" s="37">
        <f t="shared" si="112"/>
        <v>0</v>
      </c>
      <c r="O879" s="35"/>
      <c r="P879" s="36"/>
      <c r="Q879" s="41">
        <f t="shared" si="108"/>
        <v>0</v>
      </c>
    </row>
    <row r="880" spans="2:17" hidden="1">
      <c r="B880" s="21" t="s">
        <v>99</v>
      </c>
      <c r="C880" s="48" t="s">
        <v>411</v>
      </c>
      <c r="D880" s="14">
        <v>4</v>
      </c>
      <c r="E880" s="14" t="s">
        <v>212</v>
      </c>
      <c r="F880" s="24">
        <v>0.7</v>
      </c>
      <c r="G880" s="26">
        <v>2902.1067335325001</v>
      </c>
      <c r="H880" s="17">
        <f>G880*D880*F880</f>
        <v>8125.8988538909998</v>
      </c>
      <c r="I880" s="15">
        <v>0</v>
      </c>
      <c r="J880" s="278"/>
      <c r="K880" s="15">
        <f t="shared" si="111"/>
        <v>0</v>
      </c>
      <c r="L880" s="37">
        <f t="shared" si="109"/>
        <v>0</v>
      </c>
      <c r="M880" s="37">
        <f t="shared" si="110"/>
        <v>0</v>
      </c>
      <c r="N880" s="37">
        <f t="shared" si="112"/>
        <v>0</v>
      </c>
      <c r="O880" s="35"/>
      <c r="P880" s="36"/>
      <c r="Q880" s="41">
        <f t="shared" si="108"/>
        <v>0</v>
      </c>
    </row>
    <row r="881" spans="2:17" hidden="1">
      <c r="B881" s="21" t="s">
        <v>102</v>
      </c>
      <c r="C881" s="48" t="s">
        <v>413</v>
      </c>
      <c r="D881" s="14">
        <v>4</v>
      </c>
      <c r="E881" s="14" t="s">
        <v>212</v>
      </c>
      <c r="F881" s="24">
        <v>0.2</v>
      </c>
      <c r="G881" s="26">
        <v>2902.1067335325001</v>
      </c>
      <c r="H881" s="17">
        <f>G881*D881*F881</f>
        <v>2321.685386826</v>
      </c>
      <c r="I881" s="15">
        <v>0</v>
      </c>
      <c r="J881" s="278"/>
      <c r="K881" s="15">
        <f t="shared" si="111"/>
        <v>0</v>
      </c>
      <c r="L881" s="37">
        <f t="shared" si="109"/>
        <v>0</v>
      </c>
      <c r="M881" s="37">
        <f t="shared" si="110"/>
        <v>0</v>
      </c>
      <c r="N881" s="37">
        <f t="shared" si="112"/>
        <v>0</v>
      </c>
      <c r="O881" s="35"/>
      <c r="P881" s="36"/>
      <c r="Q881" s="41">
        <f t="shared" si="108"/>
        <v>0</v>
      </c>
    </row>
    <row r="882" spans="2:17" hidden="1">
      <c r="B882" s="12" t="s">
        <v>659</v>
      </c>
      <c r="C882" s="13" t="s">
        <v>660</v>
      </c>
      <c r="D882" s="14"/>
      <c r="E882" s="14"/>
      <c r="F882" s="24"/>
      <c r="G882" s="26"/>
      <c r="H882" s="17"/>
      <c r="I882" s="15">
        <v>0</v>
      </c>
      <c r="J882" s="278"/>
      <c r="K882" s="15">
        <f t="shared" si="111"/>
        <v>0</v>
      </c>
      <c r="L882" s="37">
        <f t="shared" si="109"/>
        <v>0</v>
      </c>
      <c r="M882" s="37">
        <f t="shared" si="110"/>
        <v>0</v>
      </c>
      <c r="N882" s="37">
        <f t="shared" si="112"/>
        <v>0</v>
      </c>
      <c r="O882" s="35"/>
      <c r="P882" s="36"/>
      <c r="Q882" s="41">
        <f t="shared" si="108"/>
        <v>0</v>
      </c>
    </row>
    <row r="883" spans="2:17" hidden="1">
      <c r="B883" s="290" t="s">
        <v>661</v>
      </c>
      <c r="C883" s="27" t="s">
        <v>662</v>
      </c>
      <c r="D883" s="14"/>
      <c r="E883" s="14"/>
      <c r="F883" s="24"/>
      <c r="G883" s="26"/>
      <c r="H883" s="17"/>
      <c r="I883" s="15">
        <v>0</v>
      </c>
      <c r="J883" s="278"/>
      <c r="K883" s="15">
        <f t="shared" si="111"/>
        <v>0</v>
      </c>
      <c r="L883" s="37">
        <f t="shared" si="109"/>
        <v>0</v>
      </c>
      <c r="M883" s="37">
        <f t="shared" si="110"/>
        <v>0</v>
      </c>
      <c r="N883" s="37">
        <f t="shared" si="112"/>
        <v>0</v>
      </c>
      <c r="O883" s="35"/>
      <c r="P883" s="36"/>
      <c r="Q883" s="41">
        <f t="shared" si="108"/>
        <v>0</v>
      </c>
    </row>
    <row r="884" spans="2:17" hidden="1">
      <c r="B884" s="21" t="s">
        <v>663</v>
      </c>
      <c r="C884" s="48" t="s">
        <v>664</v>
      </c>
      <c r="D884" s="36"/>
      <c r="E884" s="36"/>
      <c r="F884" s="36"/>
      <c r="G884" s="49"/>
      <c r="H884" s="49"/>
      <c r="I884" s="15">
        <v>0</v>
      </c>
      <c r="J884" s="34"/>
      <c r="K884" s="15">
        <f t="shared" si="111"/>
        <v>0</v>
      </c>
      <c r="L884" s="37">
        <f t="shared" si="109"/>
        <v>0</v>
      </c>
      <c r="M884" s="37">
        <f t="shared" si="110"/>
        <v>0</v>
      </c>
      <c r="N884" s="37">
        <f t="shared" si="112"/>
        <v>0</v>
      </c>
      <c r="O884" s="35"/>
      <c r="P884" s="36"/>
      <c r="Q884" s="41">
        <f t="shared" si="108"/>
        <v>0</v>
      </c>
    </row>
    <row r="885" spans="2:17" hidden="1">
      <c r="B885" s="21" t="s">
        <v>99</v>
      </c>
      <c r="C885" s="48" t="s">
        <v>411</v>
      </c>
      <c r="D885" s="14">
        <v>136</v>
      </c>
      <c r="E885" s="14" t="s">
        <v>212</v>
      </c>
      <c r="F885" s="24">
        <v>0.7</v>
      </c>
      <c r="G885" s="26">
        <v>2902.1294842336001</v>
      </c>
      <c r="H885" s="17">
        <f>G885*D885*F885</f>
        <v>276282.72689903871</v>
      </c>
      <c r="I885" s="15">
        <v>0</v>
      </c>
      <c r="J885" s="278"/>
      <c r="K885" s="15">
        <f t="shared" si="111"/>
        <v>0</v>
      </c>
      <c r="L885" s="37">
        <f t="shared" si="109"/>
        <v>0</v>
      </c>
      <c r="M885" s="37">
        <f t="shared" si="110"/>
        <v>0</v>
      </c>
      <c r="N885" s="37">
        <f t="shared" si="112"/>
        <v>0</v>
      </c>
      <c r="O885" s="35"/>
      <c r="P885" s="36"/>
      <c r="Q885" s="41">
        <f t="shared" si="108"/>
        <v>0</v>
      </c>
    </row>
    <row r="886" spans="2:17" hidden="1">
      <c r="B886" s="21" t="s">
        <v>102</v>
      </c>
      <c r="C886" s="48" t="s">
        <v>413</v>
      </c>
      <c r="D886" s="14">
        <v>136</v>
      </c>
      <c r="E886" s="14" t="s">
        <v>212</v>
      </c>
      <c r="F886" s="24">
        <v>0.2</v>
      </c>
      <c r="G886" s="26">
        <v>2902.1294842336001</v>
      </c>
      <c r="H886" s="17">
        <f>G886*D886*F886</f>
        <v>78937.921971153934</v>
      </c>
      <c r="I886" s="15">
        <v>0</v>
      </c>
      <c r="J886" s="278"/>
      <c r="K886" s="15">
        <f t="shared" si="111"/>
        <v>0</v>
      </c>
      <c r="L886" s="37">
        <f t="shared" si="109"/>
        <v>0</v>
      </c>
      <c r="M886" s="37">
        <f t="shared" si="110"/>
        <v>0</v>
      </c>
      <c r="N886" s="37">
        <f t="shared" si="112"/>
        <v>0</v>
      </c>
      <c r="O886" s="35"/>
      <c r="P886" s="36"/>
      <c r="Q886" s="41">
        <f t="shared" si="108"/>
        <v>0</v>
      </c>
    </row>
    <row r="887" spans="2:17" hidden="1">
      <c r="B887" s="290" t="s">
        <v>665</v>
      </c>
      <c r="C887" s="27" t="s">
        <v>666</v>
      </c>
      <c r="D887" s="14"/>
      <c r="E887" s="14"/>
      <c r="F887" s="24"/>
      <c r="G887" s="26"/>
      <c r="H887" s="17"/>
      <c r="I887" s="15">
        <v>0</v>
      </c>
      <c r="J887" s="278"/>
      <c r="K887" s="15">
        <f t="shared" si="111"/>
        <v>0</v>
      </c>
      <c r="L887" s="37">
        <f t="shared" si="109"/>
        <v>0</v>
      </c>
      <c r="M887" s="37">
        <f t="shared" si="110"/>
        <v>0</v>
      </c>
      <c r="N887" s="37">
        <f t="shared" si="112"/>
        <v>0</v>
      </c>
      <c r="O887" s="35"/>
      <c r="P887" s="36"/>
      <c r="Q887" s="41">
        <f t="shared" si="108"/>
        <v>0</v>
      </c>
    </row>
    <row r="888" spans="2:17" hidden="1">
      <c r="B888" s="21" t="s">
        <v>99</v>
      </c>
      <c r="C888" s="48" t="s">
        <v>411</v>
      </c>
      <c r="D888" s="14">
        <v>94</v>
      </c>
      <c r="E888" s="14" t="s">
        <v>212</v>
      </c>
      <c r="F888" s="24">
        <v>0.7</v>
      </c>
      <c r="G888" s="26">
        <v>2902.1297746680798</v>
      </c>
      <c r="H888" s="17">
        <f>G888*D888*F888</f>
        <v>190960.13917315964</v>
      </c>
      <c r="I888" s="15">
        <v>0</v>
      </c>
      <c r="J888" s="278"/>
      <c r="K888" s="15">
        <f t="shared" si="111"/>
        <v>0</v>
      </c>
      <c r="L888" s="37">
        <f t="shared" si="109"/>
        <v>0</v>
      </c>
      <c r="M888" s="37">
        <f t="shared" si="110"/>
        <v>0</v>
      </c>
      <c r="N888" s="37">
        <f t="shared" si="112"/>
        <v>0</v>
      </c>
      <c r="O888" s="35"/>
      <c r="P888" s="36"/>
      <c r="Q888" s="41">
        <f t="shared" si="108"/>
        <v>0</v>
      </c>
    </row>
    <row r="889" spans="2:17" hidden="1">
      <c r="B889" s="21" t="s">
        <v>102</v>
      </c>
      <c r="C889" s="48" t="s">
        <v>413</v>
      </c>
      <c r="D889" s="14">
        <v>94</v>
      </c>
      <c r="E889" s="14" t="s">
        <v>212</v>
      </c>
      <c r="F889" s="24">
        <v>0.2</v>
      </c>
      <c r="G889" s="26">
        <v>2902.1297746680798</v>
      </c>
      <c r="H889" s="17">
        <f>G889*D889*F889</f>
        <v>54560.039763759909</v>
      </c>
      <c r="I889" s="15">
        <v>0</v>
      </c>
      <c r="J889" s="278"/>
      <c r="K889" s="15">
        <f t="shared" si="111"/>
        <v>0</v>
      </c>
      <c r="L889" s="37">
        <f t="shared" si="109"/>
        <v>0</v>
      </c>
      <c r="M889" s="37">
        <f t="shared" si="110"/>
        <v>0</v>
      </c>
      <c r="N889" s="37">
        <f t="shared" si="112"/>
        <v>0</v>
      </c>
      <c r="O889" s="35"/>
      <c r="P889" s="36"/>
      <c r="Q889" s="41">
        <f t="shared" si="108"/>
        <v>0</v>
      </c>
    </row>
    <row r="890" spans="2:17" hidden="1">
      <c r="B890" s="290" t="s">
        <v>667</v>
      </c>
      <c r="C890" s="27" t="s">
        <v>668</v>
      </c>
      <c r="D890" s="14"/>
      <c r="E890" s="14"/>
      <c r="F890" s="24"/>
      <c r="G890" s="26"/>
      <c r="H890" s="17"/>
      <c r="I890" s="15">
        <v>0</v>
      </c>
      <c r="J890" s="278"/>
      <c r="K890" s="15">
        <f t="shared" si="111"/>
        <v>0</v>
      </c>
      <c r="L890" s="37">
        <f t="shared" si="109"/>
        <v>0</v>
      </c>
      <c r="M890" s="37">
        <f t="shared" si="110"/>
        <v>0</v>
      </c>
      <c r="N890" s="37">
        <f t="shared" si="112"/>
        <v>0</v>
      </c>
      <c r="O890" s="35"/>
      <c r="P890" s="36"/>
      <c r="Q890" s="41">
        <f t="shared" si="108"/>
        <v>0</v>
      </c>
    </row>
    <row r="891" spans="2:17" hidden="1">
      <c r="B891" s="21" t="s">
        <v>99</v>
      </c>
      <c r="C891" s="48" t="s">
        <v>411</v>
      </c>
      <c r="D891" s="14">
        <v>46</v>
      </c>
      <c r="E891" s="14" t="s">
        <v>212</v>
      </c>
      <c r="F891" s="24">
        <v>0.7</v>
      </c>
      <c r="G891" s="26">
        <v>2902.12691241522</v>
      </c>
      <c r="H891" s="17">
        <f>G891*D891*F891</f>
        <v>93448.486579770077</v>
      </c>
      <c r="I891" s="15">
        <v>0</v>
      </c>
      <c r="J891" s="278"/>
      <c r="K891" s="15">
        <f t="shared" si="111"/>
        <v>0</v>
      </c>
      <c r="L891" s="37">
        <f t="shared" si="109"/>
        <v>0</v>
      </c>
      <c r="M891" s="37">
        <f t="shared" si="110"/>
        <v>0</v>
      </c>
      <c r="N891" s="37">
        <f t="shared" si="112"/>
        <v>0</v>
      </c>
      <c r="O891" s="35"/>
      <c r="P891" s="36"/>
      <c r="Q891" s="41">
        <f t="shared" si="108"/>
        <v>0</v>
      </c>
    </row>
    <row r="892" spans="2:17" hidden="1">
      <c r="B892" s="21" t="s">
        <v>102</v>
      </c>
      <c r="C892" s="48" t="s">
        <v>413</v>
      </c>
      <c r="D892" s="14">
        <v>46</v>
      </c>
      <c r="E892" s="14" t="s">
        <v>212</v>
      </c>
      <c r="F892" s="24">
        <v>0.2</v>
      </c>
      <c r="G892" s="26">
        <v>2902.12691241522</v>
      </c>
      <c r="H892" s="17">
        <f>G892*D892*F892</f>
        <v>26699.567594220025</v>
      </c>
      <c r="I892" s="15">
        <v>0</v>
      </c>
      <c r="J892" s="278"/>
      <c r="K892" s="15">
        <f t="shared" si="111"/>
        <v>0</v>
      </c>
      <c r="L892" s="37">
        <f t="shared" si="109"/>
        <v>0</v>
      </c>
      <c r="M892" s="37">
        <f t="shared" si="110"/>
        <v>0</v>
      </c>
      <c r="N892" s="37">
        <f t="shared" si="112"/>
        <v>0</v>
      </c>
      <c r="O892" s="35"/>
      <c r="P892" s="36"/>
      <c r="Q892" s="41">
        <f t="shared" si="108"/>
        <v>0</v>
      </c>
    </row>
    <row r="893" spans="2:17" hidden="1">
      <c r="B893" s="290" t="s">
        <v>669</v>
      </c>
      <c r="C893" s="27" t="s">
        <v>670</v>
      </c>
      <c r="D893" s="14"/>
      <c r="E893" s="14"/>
      <c r="F893" s="24"/>
      <c r="G893" s="26"/>
      <c r="H893" s="17"/>
      <c r="I893" s="15">
        <v>0</v>
      </c>
      <c r="J893" s="278"/>
      <c r="K893" s="15">
        <f t="shared" si="111"/>
        <v>0</v>
      </c>
      <c r="L893" s="37">
        <f t="shared" si="109"/>
        <v>0</v>
      </c>
      <c r="M893" s="37">
        <f t="shared" si="110"/>
        <v>0</v>
      </c>
      <c r="N893" s="37">
        <f t="shared" si="112"/>
        <v>0</v>
      </c>
      <c r="O893" s="35"/>
      <c r="P893" s="36"/>
      <c r="Q893" s="41">
        <f t="shared" si="108"/>
        <v>0</v>
      </c>
    </row>
    <row r="894" spans="2:17" hidden="1">
      <c r="B894" s="290" t="s">
        <v>671</v>
      </c>
      <c r="C894" s="27" t="s">
        <v>672</v>
      </c>
      <c r="D894" s="14"/>
      <c r="E894" s="14"/>
      <c r="F894" s="24"/>
      <c r="G894" s="26"/>
      <c r="H894" s="17"/>
      <c r="I894" s="15">
        <v>0</v>
      </c>
      <c r="J894" s="278"/>
      <c r="K894" s="15">
        <f t="shared" si="111"/>
        <v>0</v>
      </c>
      <c r="L894" s="37">
        <f t="shared" si="109"/>
        <v>0</v>
      </c>
      <c r="M894" s="37">
        <f t="shared" si="110"/>
        <v>0</v>
      </c>
      <c r="N894" s="37">
        <f t="shared" si="112"/>
        <v>0</v>
      </c>
      <c r="O894" s="35"/>
      <c r="P894" s="36"/>
      <c r="Q894" s="41">
        <f t="shared" si="108"/>
        <v>0</v>
      </c>
    </row>
    <row r="895" spans="2:17" hidden="1">
      <c r="B895" s="21" t="s">
        <v>99</v>
      </c>
      <c r="C895" s="48" t="s">
        <v>411</v>
      </c>
      <c r="D895" s="14">
        <v>6</v>
      </c>
      <c r="E895" s="14" t="s">
        <v>212</v>
      </c>
      <c r="F895" s="24">
        <v>0.7</v>
      </c>
      <c r="G895" s="26">
        <v>2902.1583017883299</v>
      </c>
      <c r="H895" s="17">
        <f>G895*D895*F895</f>
        <v>12189.064867510986</v>
      </c>
      <c r="I895" s="15">
        <v>0</v>
      </c>
      <c r="J895" s="278"/>
      <c r="K895" s="15">
        <f t="shared" si="111"/>
        <v>0</v>
      </c>
      <c r="L895" s="37">
        <f t="shared" si="109"/>
        <v>0</v>
      </c>
      <c r="M895" s="37">
        <f t="shared" si="110"/>
        <v>0</v>
      </c>
      <c r="N895" s="37">
        <f t="shared" si="112"/>
        <v>0</v>
      </c>
      <c r="O895" s="35"/>
      <c r="P895" s="36"/>
      <c r="Q895" s="41">
        <f t="shared" si="108"/>
        <v>0</v>
      </c>
    </row>
    <row r="896" spans="2:17" hidden="1">
      <c r="B896" s="21" t="s">
        <v>102</v>
      </c>
      <c r="C896" s="48" t="s">
        <v>413</v>
      </c>
      <c r="D896" s="14">
        <v>6</v>
      </c>
      <c r="E896" s="14" t="s">
        <v>212</v>
      </c>
      <c r="F896" s="24">
        <v>0.2</v>
      </c>
      <c r="G896" s="26">
        <v>2902.1583017883299</v>
      </c>
      <c r="H896" s="17">
        <f>G896*D896*F896</f>
        <v>3482.5899621459962</v>
      </c>
      <c r="I896" s="15">
        <v>0</v>
      </c>
      <c r="J896" s="278"/>
      <c r="K896" s="15">
        <f t="shared" si="111"/>
        <v>0</v>
      </c>
      <c r="L896" s="37">
        <f t="shared" si="109"/>
        <v>0</v>
      </c>
      <c r="M896" s="37">
        <f t="shared" si="110"/>
        <v>0</v>
      </c>
      <c r="N896" s="37">
        <f t="shared" si="112"/>
        <v>0</v>
      </c>
      <c r="O896" s="35"/>
      <c r="P896" s="36"/>
      <c r="Q896" s="41">
        <f t="shared" si="108"/>
        <v>0</v>
      </c>
    </row>
    <row r="897" spans="2:17" hidden="1">
      <c r="B897" s="290" t="s">
        <v>673</v>
      </c>
      <c r="C897" s="27" t="s">
        <v>508</v>
      </c>
      <c r="D897" s="14"/>
      <c r="E897" s="14"/>
      <c r="F897" s="24"/>
      <c r="G897" s="26"/>
      <c r="H897" s="17"/>
      <c r="I897" s="15">
        <v>0</v>
      </c>
      <c r="J897" s="278"/>
      <c r="K897" s="15">
        <f t="shared" si="111"/>
        <v>0</v>
      </c>
      <c r="L897" s="37">
        <f t="shared" si="109"/>
        <v>0</v>
      </c>
      <c r="M897" s="37">
        <f t="shared" si="110"/>
        <v>0</v>
      </c>
      <c r="N897" s="37">
        <f t="shared" si="112"/>
        <v>0</v>
      </c>
      <c r="O897" s="35"/>
      <c r="P897" s="36"/>
      <c r="Q897" s="41">
        <f t="shared" si="108"/>
        <v>0</v>
      </c>
    </row>
    <row r="898" spans="2:17" hidden="1">
      <c r="B898" s="290" t="s">
        <v>674</v>
      </c>
      <c r="C898" s="27" t="s">
        <v>510</v>
      </c>
      <c r="D898" s="14"/>
      <c r="E898" s="14"/>
      <c r="F898" s="24"/>
      <c r="G898" s="26"/>
      <c r="H898" s="17"/>
      <c r="I898" s="15">
        <v>0</v>
      </c>
      <c r="J898" s="278"/>
      <c r="K898" s="15">
        <f t="shared" si="111"/>
        <v>0</v>
      </c>
      <c r="L898" s="37">
        <f t="shared" si="109"/>
        <v>0</v>
      </c>
      <c r="M898" s="37">
        <f t="shared" si="110"/>
        <v>0</v>
      </c>
      <c r="N898" s="37">
        <f t="shared" si="112"/>
        <v>0</v>
      </c>
      <c r="O898" s="35"/>
      <c r="P898" s="36"/>
      <c r="Q898" s="41">
        <f t="shared" si="108"/>
        <v>0</v>
      </c>
    </row>
    <row r="899" spans="2:17" hidden="1">
      <c r="B899" s="21" t="s">
        <v>99</v>
      </c>
      <c r="C899" s="48" t="s">
        <v>411</v>
      </c>
      <c r="D899" s="14">
        <v>32</v>
      </c>
      <c r="E899" s="14" t="s">
        <v>212</v>
      </c>
      <c r="F899" s="24">
        <v>0.7</v>
      </c>
      <c r="G899" s="26">
        <v>151.93941978093699</v>
      </c>
      <c r="H899" s="17">
        <f>G899*D899*F899</f>
        <v>3403.4430030929884</v>
      </c>
      <c r="I899" s="15">
        <v>0</v>
      </c>
      <c r="J899" s="278"/>
      <c r="K899" s="15">
        <f t="shared" si="111"/>
        <v>0</v>
      </c>
      <c r="L899" s="37">
        <f t="shared" si="109"/>
        <v>0</v>
      </c>
      <c r="M899" s="37">
        <f t="shared" si="110"/>
        <v>0</v>
      </c>
      <c r="N899" s="37">
        <f t="shared" si="112"/>
        <v>0</v>
      </c>
      <c r="O899" s="35"/>
      <c r="P899" s="36"/>
      <c r="Q899" s="41">
        <f t="shared" si="108"/>
        <v>0</v>
      </c>
    </row>
    <row r="900" spans="2:17" hidden="1">
      <c r="B900" s="21" t="s">
        <v>102</v>
      </c>
      <c r="C900" s="48" t="s">
        <v>413</v>
      </c>
      <c r="D900" s="14">
        <v>32</v>
      </c>
      <c r="E900" s="14" t="s">
        <v>212</v>
      </c>
      <c r="F900" s="24">
        <v>0.2</v>
      </c>
      <c r="G900" s="26">
        <v>151.93941978093699</v>
      </c>
      <c r="H900" s="17">
        <f>G900*D900*F900</f>
        <v>972.41228659799674</v>
      </c>
      <c r="I900" s="15">
        <v>0</v>
      </c>
      <c r="J900" s="278"/>
      <c r="K900" s="15">
        <f t="shared" si="111"/>
        <v>0</v>
      </c>
      <c r="L900" s="37">
        <f t="shared" si="109"/>
        <v>0</v>
      </c>
      <c r="M900" s="37">
        <f t="shared" si="110"/>
        <v>0</v>
      </c>
      <c r="N900" s="37">
        <f t="shared" si="112"/>
        <v>0</v>
      </c>
      <c r="O900" s="35"/>
      <c r="P900" s="36"/>
      <c r="Q900" s="41">
        <f t="shared" si="108"/>
        <v>0</v>
      </c>
    </row>
    <row r="901" spans="2:17" hidden="1">
      <c r="B901" s="290" t="s">
        <v>675</v>
      </c>
      <c r="C901" s="27" t="s">
        <v>512</v>
      </c>
      <c r="D901" s="14"/>
      <c r="E901" s="14"/>
      <c r="F901" s="24"/>
      <c r="G901" s="26"/>
      <c r="H901" s="17"/>
      <c r="I901" s="15">
        <v>0</v>
      </c>
      <c r="J901" s="278"/>
      <c r="K901" s="15">
        <f t="shared" si="111"/>
        <v>0</v>
      </c>
      <c r="L901" s="37">
        <f t="shared" si="109"/>
        <v>0</v>
      </c>
      <c r="M901" s="37">
        <f t="shared" si="110"/>
        <v>0</v>
      </c>
      <c r="N901" s="37">
        <f t="shared" si="112"/>
        <v>0</v>
      </c>
      <c r="O901" s="35"/>
      <c r="P901" s="36"/>
      <c r="Q901" s="41">
        <f t="shared" si="108"/>
        <v>0</v>
      </c>
    </row>
    <row r="902" spans="2:17" hidden="1">
      <c r="B902" s="21" t="s">
        <v>99</v>
      </c>
      <c r="C902" s="48" t="s">
        <v>411</v>
      </c>
      <c r="D902" s="14">
        <v>4</v>
      </c>
      <c r="E902" s="14" t="s">
        <v>212</v>
      </c>
      <c r="F902" s="24">
        <v>0.7</v>
      </c>
      <c r="G902" s="26">
        <v>173.2693396</v>
      </c>
      <c r="H902" s="17">
        <f>G902*D902*F902</f>
        <v>485.15415087999997</v>
      </c>
      <c r="I902" s="15">
        <v>0</v>
      </c>
      <c r="J902" s="278"/>
      <c r="K902" s="15">
        <f t="shared" si="111"/>
        <v>0</v>
      </c>
      <c r="L902" s="37">
        <f t="shared" si="109"/>
        <v>0</v>
      </c>
      <c r="M902" s="37">
        <f t="shared" si="110"/>
        <v>0</v>
      </c>
      <c r="N902" s="37">
        <f t="shared" si="112"/>
        <v>0</v>
      </c>
      <c r="O902" s="35"/>
      <c r="P902" s="36"/>
      <c r="Q902" s="41">
        <f t="shared" si="108"/>
        <v>0</v>
      </c>
    </row>
    <row r="903" spans="2:17" hidden="1">
      <c r="B903" s="21" t="s">
        <v>102</v>
      </c>
      <c r="C903" s="48" t="s">
        <v>413</v>
      </c>
      <c r="D903" s="14">
        <v>4</v>
      </c>
      <c r="E903" s="14" t="s">
        <v>212</v>
      </c>
      <c r="F903" s="24">
        <v>0.2</v>
      </c>
      <c r="G903" s="26">
        <v>173.2693396</v>
      </c>
      <c r="H903" s="17">
        <f>G903*D903*F903</f>
        <v>138.61547168000001</v>
      </c>
      <c r="I903" s="15">
        <v>0</v>
      </c>
      <c r="J903" s="278"/>
      <c r="K903" s="15">
        <f t="shared" si="111"/>
        <v>0</v>
      </c>
      <c r="L903" s="37">
        <f t="shared" si="109"/>
        <v>0</v>
      </c>
      <c r="M903" s="37">
        <f t="shared" si="110"/>
        <v>0</v>
      </c>
      <c r="N903" s="37">
        <f t="shared" si="112"/>
        <v>0</v>
      </c>
      <c r="O903" s="35"/>
      <c r="P903" s="36"/>
      <c r="Q903" s="41">
        <f t="shared" si="108"/>
        <v>0</v>
      </c>
    </row>
    <row r="904" spans="2:17" hidden="1">
      <c r="B904" s="290" t="s">
        <v>676</v>
      </c>
      <c r="C904" s="75" t="s">
        <v>514</v>
      </c>
      <c r="D904" s="14"/>
      <c r="E904" s="14"/>
      <c r="F904" s="24"/>
      <c r="G904" s="26"/>
      <c r="H904" s="17"/>
      <c r="I904" s="15">
        <v>0</v>
      </c>
      <c r="J904" s="278"/>
      <c r="K904" s="15">
        <f t="shared" si="111"/>
        <v>0</v>
      </c>
      <c r="L904" s="37">
        <f t="shared" si="109"/>
        <v>0</v>
      </c>
      <c r="M904" s="37">
        <f t="shared" si="110"/>
        <v>0</v>
      </c>
      <c r="N904" s="37">
        <f t="shared" si="112"/>
        <v>0</v>
      </c>
      <c r="O904" s="35"/>
      <c r="P904" s="36"/>
      <c r="Q904" s="41">
        <f t="shared" si="108"/>
        <v>0</v>
      </c>
    </row>
    <row r="905" spans="2:17" hidden="1">
      <c r="B905" s="21" t="s">
        <v>99</v>
      </c>
      <c r="C905" s="48" t="s">
        <v>411</v>
      </c>
      <c r="D905" s="14">
        <v>32</v>
      </c>
      <c r="E905" s="14" t="s">
        <v>212</v>
      </c>
      <c r="F905" s="24">
        <v>0.7</v>
      </c>
      <c r="G905" s="26">
        <v>144.26219569374999</v>
      </c>
      <c r="H905" s="17">
        <f t="shared" ref="H905:H928" si="114">G905*D905*F905</f>
        <v>3231.4731835399994</v>
      </c>
      <c r="I905" s="15">
        <v>0</v>
      </c>
      <c r="J905" s="278"/>
      <c r="K905" s="15">
        <f t="shared" si="111"/>
        <v>0</v>
      </c>
      <c r="L905" s="37">
        <f t="shared" si="109"/>
        <v>0</v>
      </c>
      <c r="M905" s="37">
        <f t="shared" si="110"/>
        <v>0</v>
      </c>
      <c r="N905" s="37">
        <f t="shared" si="112"/>
        <v>0</v>
      </c>
      <c r="O905" s="35"/>
      <c r="P905" s="36"/>
      <c r="Q905" s="41">
        <f t="shared" si="108"/>
        <v>0</v>
      </c>
    </row>
    <row r="906" spans="2:17" hidden="1">
      <c r="B906" s="21" t="s">
        <v>102</v>
      </c>
      <c r="C906" s="48" t="s">
        <v>413</v>
      </c>
      <c r="D906" s="14">
        <v>32</v>
      </c>
      <c r="E906" s="14" t="s">
        <v>212</v>
      </c>
      <c r="F906" s="24">
        <v>0.2</v>
      </c>
      <c r="G906" s="26">
        <v>144.26219569374999</v>
      </c>
      <c r="H906" s="17">
        <f t="shared" si="114"/>
        <v>923.27805244000001</v>
      </c>
      <c r="I906" s="15">
        <v>0</v>
      </c>
      <c r="J906" s="278"/>
      <c r="K906" s="15">
        <f t="shared" si="111"/>
        <v>0</v>
      </c>
      <c r="L906" s="37">
        <f t="shared" si="109"/>
        <v>0</v>
      </c>
      <c r="M906" s="37">
        <f t="shared" si="110"/>
        <v>0</v>
      </c>
      <c r="N906" s="37">
        <f t="shared" si="112"/>
        <v>0</v>
      </c>
      <c r="O906" s="35"/>
      <c r="P906" s="36"/>
      <c r="Q906" s="41">
        <f t="shared" ref="Q906:Q969" si="115">SUM(S906:AL906)</f>
        <v>0</v>
      </c>
    </row>
    <row r="907" spans="2:17" hidden="1">
      <c r="B907" s="290" t="s">
        <v>677</v>
      </c>
      <c r="C907" s="27" t="s">
        <v>516</v>
      </c>
      <c r="D907" s="14"/>
      <c r="E907" s="14"/>
      <c r="F907" s="24"/>
      <c r="G907" s="26"/>
      <c r="H907" s="17"/>
      <c r="I907" s="15">
        <v>0</v>
      </c>
      <c r="J907" s="278"/>
      <c r="K907" s="15">
        <f t="shared" si="111"/>
        <v>0</v>
      </c>
      <c r="L907" s="37">
        <f t="shared" ref="L907:L970" si="116">I907*G907*F907</f>
        <v>0</v>
      </c>
      <c r="M907" s="37">
        <f t="shared" ref="M907:M970" si="117">J907*G907*F907</f>
        <v>0</v>
      </c>
      <c r="N907" s="37">
        <f t="shared" si="112"/>
        <v>0</v>
      </c>
      <c r="O907" s="35"/>
      <c r="P907" s="36"/>
      <c r="Q907" s="41">
        <f t="shared" si="115"/>
        <v>0</v>
      </c>
    </row>
    <row r="908" spans="2:17" hidden="1">
      <c r="B908" s="290" t="s">
        <v>678</v>
      </c>
      <c r="C908" s="27" t="s">
        <v>518</v>
      </c>
      <c r="D908" s="14"/>
      <c r="E908" s="14"/>
      <c r="F908" s="24"/>
      <c r="G908" s="26"/>
      <c r="H908" s="17"/>
      <c r="I908" s="15">
        <v>0</v>
      </c>
      <c r="J908" s="278"/>
      <c r="K908" s="15">
        <f t="shared" ref="K908:K971" si="118">J908+I908</f>
        <v>0</v>
      </c>
      <c r="L908" s="37">
        <f t="shared" si="116"/>
        <v>0</v>
      </c>
      <c r="M908" s="37">
        <f t="shared" si="117"/>
        <v>0</v>
      </c>
      <c r="N908" s="37">
        <f t="shared" ref="N908:N971" si="119">L908+M908</f>
        <v>0</v>
      </c>
      <c r="O908" s="35"/>
      <c r="P908" s="36"/>
      <c r="Q908" s="41">
        <f t="shared" si="115"/>
        <v>0</v>
      </c>
    </row>
    <row r="909" spans="2:17" hidden="1">
      <c r="B909" s="21" t="s">
        <v>99</v>
      </c>
      <c r="C909" s="48" t="s">
        <v>411</v>
      </c>
      <c r="D909" s="14">
        <v>32</v>
      </c>
      <c r="E909" s="14" t="s">
        <v>212</v>
      </c>
      <c r="F909" s="24">
        <v>0.7</v>
      </c>
      <c r="G909" s="26">
        <v>151.08854355968799</v>
      </c>
      <c r="H909" s="17">
        <f t="shared" si="114"/>
        <v>3384.3833757370107</v>
      </c>
      <c r="I909" s="15">
        <v>0</v>
      </c>
      <c r="J909" s="278"/>
      <c r="K909" s="15">
        <f t="shared" si="118"/>
        <v>0</v>
      </c>
      <c r="L909" s="37">
        <f t="shared" si="116"/>
        <v>0</v>
      </c>
      <c r="M909" s="37">
        <f t="shared" si="117"/>
        <v>0</v>
      </c>
      <c r="N909" s="37">
        <f t="shared" si="119"/>
        <v>0</v>
      </c>
      <c r="O909" s="35"/>
      <c r="P909" s="36"/>
      <c r="Q909" s="41">
        <f t="shared" si="115"/>
        <v>0</v>
      </c>
    </row>
    <row r="910" spans="2:17" hidden="1">
      <c r="B910" s="21" t="s">
        <v>102</v>
      </c>
      <c r="C910" s="48" t="s">
        <v>413</v>
      </c>
      <c r="D910" s="14">
        <v>32</v>
      </c>
      <c r="E910" s="14" t="s">
        <v>212</v>
      </c>
      <c r="F910" s="24">
        <v>0.2</v>
      </c>
      <c r="G910" s="26">
        <v>151.08854355968799</v>
      </c>
      <c r="H910" s="17">
        <f t="shared" si="114"/>
        <v>966.96667878200321</v>
      </c>
      <c r="I910" s="15">
        <v>0</v>
      </c>
      <c r="J910" s="278"/>
      <c r="K910" s="15">
        <f t="shared" si="118"/>
        <v>0</v>
      </c>
      <c r="L910" s="37">
        <f t="shared" si="116"/>
        <v>0</v>
      </c>
      <c r="M910" s="37">
        <f t="shared" si="117"/>
        <v>0</v>
      </c>
      <c r="N910" s="37">
        <f t="shared" si="119"/>
        <v>0</v>
      </c>
      <c r="O910" s="35"/>
      <c r="P910" s="36"/>
      <c r="Q910" s="41">
        <f t="shared" si="115"/>
        <v>0</v>
      </c>
    </row>
    <row r="911" spans="2:17" hidden="1">
      <c r="B911" s="290" t="s">
        <v>679</v>
      </c>
      <c r="C911" s="75" t="s">
        <v>520</v>
      </c>
      <c r="D911" s="14"/>
      <c r="E911" s="14"/>
      <c r="F911" s="24"/>
      <c r="G911" s="26"/>
      <c r="H911" s="17"/>
      <c r="I911" s="15">
        <v>0</v>
      </c>
      <c r="J911" s="278"/>
      <c r="K911" s="15">
        <f t="shared" si="118"/>
        <v>0</v>
      </c>
      <c r="L911" s="37">
        <f t="shared" si="116"/>
        <v>0</v>
      </c>
      <c r="M911" s="37">
        <f t="shared" si="117"/>
        <v>0</v>
      </c>
      <c r="N911" s="37">
        <f t="shared" si="119"/>
        <v>0</v>
      </c>
      <c r="O911" s="35"/>
      <c r="P911" s="36"/>
      <c r="Q911" s="41">
        <f t="shared" si="115"/>
        <v>0</v>
      </c>
    </row>
    <row r="912" spans="2:17" hidden="1">
      <c r="B912" s="21" t="s">
        <v>99</v>
      </c>
      <c r="C912" s="48" t="s">
        <v>411</v>
      </c>
      <c r="D912" s="14">
        <v>56</v>
      </c>
      <c r="E912" s="14" t="s">
        <v>212</v>
      </c>
      <c r="F912" s="24">
        <v>0.7</v>
      </c>
      <c r="G912" s="26">
        <v>157.058490034107</v>
      </c>
      <c r="H912" s="17">
        <f t="shared" si="114"/>
        <v>6156.6928093369934</v>
      </c>
      <c r="I912" s="15">
        <v>0</v>
      </c>
      <c r="J912" s="278"/>
      <c r="K912" s="15">
        <f t="shared" si="118"/>
        <v>0</v>
      </c>
      <c r="L912" s="37">
        <f t="shared" si="116"/>
        <v>0</v>
      </c>
      <c r="M912" s="37">
        <f t="shared" si="117"/>
        <v>0</v>
      </c>
      <c r="N912" s="37">
        <f t="shared" si="119"/>
        <v>0</v>
      </c>
      <c r="O912" s="35"/>
      <c r="P912" s="36"/>
      <c r="Q912" s="41">
        <f t="shared" si="115"/>
        <v>0</v>
      </c>
    </row>
    <row r="913" spans="2:17" hidden="1">
      <c r="B913" s="21" t="s">
        <v>102</v>
      </c>
      <c r="C913" s="48" t="s">
        <v>413</v>
      </c>
      <c r="D913" s="14">
        <v>56</v>
      </c>
      <c r="E913" s="14" t="s">
        <v>212</v>
      </c>
      <c r="F913" s="24">
        <v>0.2</v>
      </c>
      <c r="G913" s="26">
        <v>157.058490034107</v>
      </c>
      <c r="H913" s="17">
        <f t="shared" si="114"/>
        <v>1759.0550883819983</v>
      </c>
      <c r="I913" s="15">
        <v>0</v>
      </c>
      <c r="J913" s="278"/>
      <c r="K913" s="15">
        <f t="shared" si="118"/>
        <v>0</v>
      </c>
      <c r="L913" s="37">
        <f t="shared" si="116"/>
        <v>0</v>
      </c>
      <c r="M913" s="37">
        <f t="shared" si="117"/>
        <v>0</v>
      </c>
      <c r="N913" s="37">
        <f t="shared" si="119"/>
        <v>0</v>
      </c>
      <c r="O913" s="35"/>
      <c r="P913" s="36"/>
      <c r="Q913" s="41">
        <f t="shared" si="115"/>
        <v>0</v>
      </c>
    </row>
    <row r="914" spans="2:17" hidden="1">
      <c r="B914" s="290" t="s">
        <v>680</v>
      </c>
      <c r="C914" s="27" t="s">
        <v>522</v>
      </c>
      <c r="D914" s="14"/>
      <c r="E914" s="14"/>
      <c r="F914" s="24"/>
      <c r="G914" s="26"/>
      <c r="H914" s="17"/>
      <c r="I914" s="15">
        <v>0</v>
      </c>
      <c r="J914" s="278"/>
      <c r="K914" s="15">
        <f t="shared" si="118"/>
        <v>0</v>
      </c>
      <c r="L914" s="37">
        <f t="shared" si="116"/>
        <v>0</v>
      </c>
      <c r="M914" s="37">
        <f t="shared" si="117"/>
        <v>0</v>
      </c>
      <c r="N914" s="37">
        <f t="shared" si="119"/>
        <v>0</v>
      </c>
      <c r="O914" s="35"/>
      <c r="P914" s="36"/>
      <c r="Q914" s="41">
        <f t="shared" si="115"/>
        <v>0</v>
      </c>
    </row>
    <row r="915" spans="2:17" hidden="1">
      <c r="B915" s="21" t="s">
        <v>99</v>
      </c>
      <c r="C915" s="48" t="s">
        <v>411</v>
      </c>
      <c r="D915" s="14">
        <v>8</v>
      </c>
      <c r="E915" s="14" t="s">
        <v>212</v>
      </c>
      <c r="F915" s="24">
        <v>0.7</v>
      </c>
      <c r="G915" s="26">
        <v>170.71671093625</v>
      </c>
      <c r="H915" s="17">
        <f t="shared" si="114"/>
        <v>956.01358124299986</v>
      </c>
      <c r="I915" s="15">
        <v>0</v>
      </c>
      <c r="J915" s="278"/>
      <c r="K915" s="15">
        <f t="shared" si="118"/>
        <v>0</v>
      </c>
      <c r="L915" s="37">
        <f t="shared" si="116"/>
        <v>0</v>
      </c>
      <c r="M915" s="37">
        <f t="shared" si="117"/>
        <v>0</v>
      </c>
      <c r="N915" s="37">
        <f t="shared" si="119"/>
        <v>0</v>
      </c>
      <c r="O915" s="35"/>
      <c r="P915" s="36"/>
      <c r="Q915" s="41">
        <f t="shared" si="115"/>
        <v>0</v>
      </c>
    </row>
    <row r="916" spans="2:17" hidden="1">
      <c r="B916" s="21" t="s">
        <v>102</v>
      </c>
      <c r="C916" s="48" t="s">
        <v>413</v>
      </c>
      <c r="D916" s="14">
        <v>8</v>
      </c>
      <c r="E916" s="14" t="s">
        <v>212</v>
      </c>
      <c r="F916" s="24">
        <v>0.2</v>
      </c>
      <c r="G916" s="26">
        <v>170.71671093625</v>
      </c>
      <c r="H916" s="17">
        <f t="shared" si="114"/>
        <v>273.14673749799999</v>
      </c>
      <c r="I916" s="15">
        <v>0</v>
      </c>
      <c r="J916" s="278"/>
      <c r="K916" s="15">
        <f t="shared" si="118"/>
        <v>0</v>
      </c>
      <c r="L916" s="37">
        <f t="shared" si="116"/>
        <v>0</v>
      </c>
      <c r="M916" s="37">
        <f t="shared" si="117"/>
        <v>0</v>
      </c>
      <c r="N916" s="37">
        <f t="shared" si="119"/>
        <v>0</v>
      </c>
      <c r="O916" s="35"/>
      <c r="P916" s="36"/>
      <c r="Q916" s="41">
        <f t="shared" si="115"/>
        <v>0</v>
      </c>
    </row>
    <row r="917" spans="2:17" hidden="1">
      <c r="B917" s="290" t="s">
        <v>681</v>
      </c>
      <c r="C917" s="27" t="s">
        <v>524</v>
      </c>
      <c r="D917" s="14"/>
      <c r="E917" s="14"/>
      <c r="F917" s="24"/>
      <c r="G917" s="26"/>
      <c r="H917" s="17"/>
      <c r="I917" s="15">
        <v>0</v>
      </c>
      <c r="J917" s="278"/>
      <c r="K917" s="15">
        <f t="shared" si="118"/>
        <v>0</v>
      </c>
      <c r="L917" s="37">
        <f t="shared" si="116"/>
        <v>0</v>
      </c>
      <c r="M917" s="37">
        <f t="shared" si="117"/>
        <v>0</v>
      </c>
      <c r="N917" s="37">
        <f t="shared" si="119"/>
        <v>0</v>
      </c>
      <c r="O917" s="35"/>
      <c r="P917" s="36"/>
      <c r="Q917" s="41">
        <f t="shared" si="115"/>
        <v>0</v>
      </c>
    </row>
    <row r="918" spans="2:17" hidden="1">
      <c r="B918" s="21" t="s">
        <v>99</v>
      </c>
      <c r="C918" s="48" t="s">
        <v>411</v>
      </c>
      <c r="D918" s="14">
        <v>54</v>
      </c>
      <c r="E918" s="14" t="s">
        <v>212</v>
      </c>
      <c r="F918" s="24">
        <v>0.7</v>
      </c>
      <c r="G918" s="26">
        <v>183.51423309222201</v>
      </c>
      <c r="H918" s="17">
        <f t="shared" si="114"/>
        <v>6936.838010885991</v>
      </c>
      <c r="I918" s="15">
        <v>0</v>
      </c>
      <c r="J918" s="278">
        <v>36</v>
      </c>
      <c r="K918" s="15">
        <f t="shared" si="118"/>
        <v>36</v>
      </c>
      <c r="L918" s="37">
        <f t="shared" si="116"/>
        <v>0</v>
      </c>
      <c r="M918" s="37">
        <f t="shared" si="117"/>
        <v>4624.5586739239943</v>
      </c>
      <c r="N918" s="37">
        <f t="shared" si="119"/>
        <v>4624.5586739239943</v>
      </c>
      <c r="O918" s="35"/>
      <c r="P918" s="36"/>
      <c r="Q918" s="41">
        <f t="shared" si="115"/>
        <v>0</v>
      </c>
    </row>
    <row r="919" spans="2:17" hidden="1">
      <c r="B919" s="21" t="s">
        <v>102</v>
      </c>
      <c r="C919" s="48" t="s">
        <v>413</v>
      </c>
      <c r="D919" s="14">
        <v>54</v>
      </c>
      <c r="E919" s="14" t="s">
        <v>212</v>
      </c>
      <c r="F919" s="24">
        <v>0.2</v>
      </c>
      <c r="G919" s="26">
        <v>183.51423309222201</v>
      </c>
      <c r="H919" s="17">
        <f t="shared" si="114"/>
        <v>1981.9537173959977</v>
      </c>
      <c r="I919" s="15">
        <v>0</v>
      </c>
      <c r="J919" s="278"/>
      <c r="K919" s="15">
        <f t="shared" si="118"/>
        <v>0</v>
      </c>
      <c r="L919" s="37">
        <f t="shared" si="116"/>
        <v>0</v>
      </c>
      <c r="M919" s="37">
        <f t="shared" si="117"/>
        <v>0</v>
      </c>
      <c r="N919" s="37">
        <f t="shared" si="119"/>
        <v>0</v>
      </c>
      <c r="O919" s="35"/>
      <c r="P919" s="36"/>
      <c r="Q919" s="41">
        <f t="shared" si="115"/>
        <v>0</v>
      </c>
    </row>
    <row r="920" spans="2:17" hidden="1">
      <c r="B920" s="290" t="s">
        <v>682</v>
      </c>
      <c r="C920" s="27" t="s">
        <v>526</v>
      </c>
      <c r="D920" s="14"/>
      <c r="E920" s="14"/>
      <c r="F920" s="24"/>
      <c r="G920" s="26"/>
      <c r="H920" s="17"/>
      <c r="I920" s="15">
        <v>0</v>
      </c>
      <c r="J920" s="278"/>
      <c r="K920" s="15">
        <f t="shared" si="118"/>
        <v>0</v>
      </c>
      <c r="L920" s="37">
        <f t="shared" si="116"/>
        <v>0</v>
      </c>
      <c r="M920" s="37">
        <f t="shared" si="117"/>
        <v>0</v>
      </c>
      <c r="N920" s="37">
        <f t="shared" si="119"/>
        <v>0</v>
      </c>
      <c r="O920" s="35"/>
      <c r="P920" s="36"/>
      <c r="Q920" s="41">
        <f t="shared" si="115"/>
        <v>0</v>
      </c>
    </row>
    <row r="921" spans="2:17" hidden="1">
      <c r="B921" s="21" t="s">
        <v>99</v>
      </c>
      <c r="C921" s="48" t="s">
        <v>411</v>
      </c>
      <c r="D921" s="14">
        <v>72</v>
      </c>
      <c r="E921" s="14" t="s">
        <v>212</v>
      </c>
      <c r="F921" s="24">
        <v>0.7</v>
      </c>
      <c r="G921" s="26">
        <v>209.977343044028</v>
      </c>
      <c r="H921" s="17">
        <f t="shared" si="114"/>
        <v>10582.858089419011</v>
      </c>
      <c r="I921" s="15">
        <v>0</v>
      </c>
      <c r="J921" s="278"/>
      <c r="K921" s="15">
        <f t="shared" si="118"/>
        <v>0</v>
      </c>
      <c r="L921" s="37">
        <f t="shared" si="116"/>
        <v>0</v>
      </c>
      <c r="M921" s="37">
        <f t="shared" si="117"/>
        <v>0</v>
      </c>
      <c r="N921" s="37">
        <f t="shared" si="119"/>
        <v>0</v>
      </c>
      <c r="O921" s="35"/>
      <c r="P921" s="36"/>
      <c r="Q921" s="41">
        <f t="shared" si="115"/>
        <v>0</v>
      </c>
    </row>
    <row r="922" spans="2:17" hidden="1">
      <c r="B922" s="21" t="s">
        <v>102</v>
      </c>
      <c r="C922" s="48" t="s">
        <v>413</v>
      </c>
      <c r="D922" s="14">
        <v>72</v>
      </c>
      <c r="E922" s="14" t="s">
        <v>212</v>
      </c>
      <c r="F922" s="24">
        <v>0.2</v>
      </c>
      <c r="G922" s="26">
        <v>209.977343044028</v>
      </c>
      <c r="H922" s="17">
        <f t="shared" si="114"/>
        <v>3023.6737398340033</v>
      </c>
      <c r="I922" s="15">
        <v>0</v>
      </c>
      <c r="J922" s="278"/>
      <c r="K922" s="15">
        <f t="shared" si="118"/>
        <v>0</v>
      </c>
      <c r="L922" s="37">
        <f t="shared" si="116"/>
        <v>0</v>
      </c>
      <c r="M922" s="37">
        <f t="shared" si="117"/>
        <v>0</v>
      </c>
      <c r="N922" s="37">
        <f t="shared" si="119"/>
        <v>0</v>
      </c>
      <c r="O922" s="35"/>
      <c r="P922" s="36"/>
      <c r="Q922" s="41">
        <f t="shared" si="115"/>
        <v>0</v>
      </c>
    </row>
    <row r="923" spans="2:17" hidden="1">
      <c r="B923" s="290" t="s">
        <v>683</v>
      </c>
      <c r="C923" s="27" t="s">
        <v>528</v>
      </c>
      <c r="D923" s="14"/>
      <c r="E923" s="14"/>
      <c r="F923" s="24"/>
      <c r="G923" s="26"/>
      <c r="H923" s="17"/>
      <c r="I923" s="15">
        <v>0</v>
      </c>
      <c r="J923" s="278"/>
      <c r="K923" s="15">
        <f t="shared" si="118"/>
        <v>0</v>
      </c>
      <c r="L923" s="37">
        <f t="shared" si="116"/>
        <v>0</v>
      </c>
      <c r="M923" s="37">
        <f t="shared" si="117"/>
        <v>0</v>
      </c>
      <c r="N923" s="37">
        <f t="shared" si="119"/>
        <v>0</v>
      </c>
      <c r="O923" s="35"/>
      <c r="P923" s="36"/>
      <c r="Q923" s="41">
        <f t="shared" si="115"/>
        <v>0</v>
      </c>
    </row>
    <row r="924" spans="2:17" hidden="1">
      <c r="B924" s="21" t="s">
        <v>99</v>
      </c>
      <c r="C924" s="48" t="s">
        <v>411</v>
      </c>
      <c r="D924" s="14">
        <v>24</v>
      </c>
      <c r="E924" s="14" t="s">
        <v>212</v>
      </c>
      <c r="F924" s="24">
        <v>0.7</v>
      </c>
      <c r="G924" s="26">
        <v>98.160174978750007</v>
      </c>
      <c r="H924" s="17">
        <f t="shared" si="114"/>
        <v>1649.0909396430002</v>
      </c>
      <c r="I924" s="15">
        <v>0</v>
      </c>
      <c r="J924" s="278"/>
      <c r="K924" s="15">
        <f t="shared" si="118"/>
        <v>0</v>
      </c>
      <c r="L924" s="37">
        <f t="shared" si="116"/>
        <v>0</v>
      </c>
      <c r="M924" s="37">
        <f t="shared" si="117"/>
        <v>0</v>
      </c>
      <c r="N924" s="37">
        <f t="shared" si="119"/>
        <v>0</v>
      </c>
      <c r="O924" s="35"/>
      <c r="P924" s="36"/>
      <c r="Q924" s="41">
        <f t="shared" si="115"/>
        <v>0</v>
      </c>
    </row>
    <row r="925" spans="2:17" hidden="1">
      <c r="B925" s="21" t="s">
        <v>102</v>
      </c>
      <c r="C925" s="48" t="s">
        <v>413</v>
      </c>
      <c r="D925" s="14">
        <v>24</v>
      </c>
      <c r="E925" s="14" t="s">
        <v>212</v>
      </c>
      <c r="F925" s="24">
        <v>0.2</v>
      </c>
      <c r="G925" s="26">
        <v>98.160174978750007</v>
      </c>
      <c r="H925" s="17">
        <f t="shared" si="114"/>
        <v>471.1688398980001</v>
      </c>
      <c r="I925" s="15">
        <v>0</v>
      </c>
      <c r="J925" s="278"/>
      <c r="K925" s="15">
        <f t="shared" si="118"/>
        <v>0</v>
      </c>
      <c r="L925" s="37">
        <f t="shared" si="116"/>
        <v>0</v>
      </c>
      <c r="M925" s="37">
        <f t="shared" si="117"/>
        <v>0</v>
      </c>
      <c r="N925" s="37">
        <f t="shared" si="119"/>
        <v>0</v>
      </c>
      <c r="O925" s="35"/>
      <c r="P925" s="36"/>
      <c r="Q925" s="41">
        <f t="shared" si="115"/>
        <v>0</v>
      </c>
    </row>
    <row r="926" spans="2:17" hidden="1">
      <c r="B926" s="290" t="s">
        <v>684</v>
      </c>
      <c r="C926" s="27" t="s">
        <v>530</v>
      </c>
      <c r="D926" s="14"/>
      <c r="E926" s="14"/>
      <c r="F926" s="24"/>
      <c r="G926" s="26"/>
      <c r="H926" s="17"/>
      <c r="I926" s="15">
        <v>0</v>
      </c>
      <c r="J926" s="278"/>
      <c r="K926" s="15">
        <f t="shared" si="118"/>
        <v>0</v>
      </c>
      <c r="L926" s="37">
        <f t="shared" si="116"/>
        <v>0</v>
      </c>
      <c r="M926" s="37">
        <f t="shared" si="117"/>
        <v>0</v>
      </c>
      <c r="N926" s="37">
        <f t="shared" si="119"/>
        <v>0</v>
      </c>
      <c r="O926" s="35"/>
      <c r="P926" s="36"/>
      <c r="Q926" s="41">
        <f t="shared" si="115"/>
        <v>0</v>
      </c>
    </row>
    <row r="927" spans="2:17" hidden="1">
      <c r="B927" s="21" t="s">
        <v>99</v>
      </c>
      <c r="C927" s="48" t="s">
        <v>411</v>
      </c>
      <c r="D927" s="14">
        <v>32</v>
      </c>
      <c r="E927" s="14" t="s">
        <v>212</v>
      </c>
      <c r="F927" s="24">
        <v>0.7</v>
      </c>
      <c r="G927" s="26">
        <v>98.160174978750007</v>
      </c>
      <c r="H927" s="17">
        <f t="shared" si="114"/>
        <v>2198.7879195239998</v>
      </c>
      <c r="I927" s="15">
        <v>0</v>
      </c>
      <c r="J927" s="278"/>
      <c r="K927" s="15">
        <f t="shared" si="118"/>
        <v>0</v>
      </c>
      <c r="L927" s="37">
        <f t="shared" si="116"/>
        <v>0</v>
      </c>
      <c r="M927" s="37">
        <f t="shared" si="117"/>
        <v>0</v>
      </c>
      <c r="N927" s="37">
        <f t="shared" si="119"/>
        <v>0</v>
      </c>
      <c r="O927" s="35"/>
      <c r="P927" s="36"/>
      <c r="Q927" s="41">
        <f t="shared" si="115"/>
        <v>0</v>
      </c>
    </row>
    <row r="928" spans="2:17" hidden="1">
      <c r="B928" s="21" t="s">
        <v>102</v>
      </c>
      <c r="C928" s="48" t="s">
        <v>413</v>
      </c>
      <c r="D928" s="14">
        <v>32</v>
      </c>
      <c r="E928" s="14" t="s">
        <v>212</v>
      </c>
      <c r="F928" s="24">
        <v>0.2</v>
      </c>
      <c r="G928" s="26">
        <v>98.160174978750007</v>
      </c>
      <c r="H928" s="17">
        <f t="shared" si="114"/>
        <v>628.22511986400013</v>
      </c>
      <c r="I928" s="15">
        <v>0</v>
      </c>
      <c r="J928" s="278"/>
      <c r="K928" s="15">
        <f t="shared" si="118"/>
        <v>0</v>
      </c>
      <c r="L928" s="37">
        <f t="shared" si="116"/>
        <v>0</v>
      </c>
      <c r="M928" s="37">
        <f t="shared" si="117"/>
        <v>0</v>
      </c>
      <c r="N928" s="37">
        <f t="shared" si="119"/>
        <v>0</v>
      </c>
      <c r="O928" s="35"/>
      <c r="P928" s="36"/>
      <c r="Q928" s="41">
        <f t="shared" si="115"/>
        <v>0</v>
      </c>
    </row>
    <row r="929" spans="2:17" hidden="1">
      <c r="B929" s="290" t="s">
        <v>685</v>
      </c>
      <c r="C929" s="27" t="s">
        <v>532</v>
      </c>
      <c r="D929" s="14"/>
      <c r="E929" s="14"/>
      <c r="F929" s="24"/>
      <c r="G929" s="26"/>
      <c r="H929" s="17"/>
      <c r="I929" s="15">
        <v>0</v>
      </c>
      <c r="J929" s="278"/>
      <c r="K929" s="15">
        <f t="shared" si="118"/>
        <v>0</v>
      </c>
      <c r="L929" s="37">
        <f t="shared" si="116"/>
        <v>0</v>
      </c>
      <c r="M929" s="37">
        <f t="shared" si="117"/>
        <v>0</v>
      </c>
      <c r="N929" s="37">
        <f t="shared" si="119"/>
        <v>0</v>
      </c>
      <c r="O929" s="35"/>
      <c r="P929" s="36"/>
      <c r="Q929" s="41">
        <f t="shared" si="115"/>
        <v>0</v>
      </c>
    </row>
    <row r="930" spans="2:17" hidden="1">
      <c r="B930" s="21" t="s">
        <v>99</v>
      </c>
      <c r="C930" s="48" t="s">
        <v>411</v>
      </c>
      <c r="D930" s="14">
        <v>4</v>
      </c>
      <c r="E930" s="14" t="s">
        <v>212</v>
      </c>
      <c r="F930" s="24">
        <v>0.7</v>
      </c>
      <c r="G930" s="26">
        <v>131.49905237499999</v>
      </c>
      <c r="H930" s="17">
        <f>G930*D930*F930</f>
        <v>368.19734664999993</v>
      </c>
      <c r="I930" s="15">
        <v>0</v>
      </c>
      <c r="J930" s="278"/>
      <c r="K930" s="15">
        <f t="shared" si="118"/>
        <v>0</v>
      </c>
      <c r="L930" s="37">
        <f t="shared" si="116"/>
        <v>0</v>
      </c>
      <c r="M930" s="37">
        <f t="shared" si="117"/>
        <v>0</v>
      </c>
      <c r="N930" s="37">
        <f t="shared" si="119"/>
        <v>0</v>
      </c>
      <c r="O930" s="35"/>
      <c r="P930" s="36"/>
      <c r="Q930" s="41">
        <f t="shared" si="115"/>
        <v>0</v>
      </c>
    </row>
    <row r="931" spans="2:17" hidden="1">
      <c r="B931" s="21" t="s">
        <v>102</v>
      </c>
      <c r="C931" s="48" t="s">
        <v>413</v>
      </c>
      <c r="D931" s="14">
        <v>4</v>
      </c>
      <c r="E931" s="14" t="s">
        <v>212</v>
      </c>
      <c r="F931" s="24">
        <v>0.2</v>
      </c>
      <c r="G931" s="26">
        <v>131.49905237499999</v>
      </c>
      <c r="H931" s="17">
        <f>G931*D931*F931</f>
        <v>105.1992419</v>
      </c>
      <c r="I931" s="15">
        <v>0</v>
      </c>
      <c r="J931" s="278"/>
      <c r="K931" s="15">
        <f t="shared" si="118"/>
        <v>0</v>
      </c>
      <c r="L931" s="37">
        <f t="shared" si="116"/>
        <v>0</v>
      </c>
      <c r="M931" s="37">
        <f t="shared" si="117"/>
        <v>0</v>
      </c>
      <c r="N931" s="37">
        <f t="shared" si="119"/>
        <v>0</v>
      </c>
      <c r="O931" s="35"/>
      <c r="P931" s="36"/>
      <c r="Q931" s="41">
        <f t="shared" si="115"/>
        <v>0</v>
      </c>
    </row>
    <row r="932" spans="2:17" hidden="1">
      <c r="B932" s="290" t="s">
        <v>686</v>
      </c>
      <c r="C932" s="27" t="s">
        <v>534</v>
      </c>
      <c r="D932" s="36"/>
      <c r="E932" s="36"/>
      <c r="F932" s="36"/>
      <c r="G932" s="49"/>
      <c r="H932" s="49"/>
      <c r="I932" s="15">
        <v>0</v>
      </c>
      <c r="J932" s="34"/>
      <c r="K932" s="15">
        <f t="shared" si="118"/>
        <v>0</v>
      </c>
      <c r="L932" s="37">
        <f t="shared" si="116"/>
        <v>0</v>
      </c>
      <c r="M932" s="37">
        <f t="shared" si="117"/>
        <v>0</v>
      </c>
      <c r="N932" s="37">
        <f t="shared" si="119"/>
        <v>0</v>
      </c>
      <c r="O932" s="35"/>
      <c r="P932" s="36"/>
      <c r="Q932" s="41">
        <f t="shared" si="115"/>
        <v>0</v>
      </c>
    </row>
    <row r="933" spans="2:17" hidden="1">
      <c r="B933" s="21" t="s">
        <v>99</v>
      </c>
      <c r="C933" s="48" t="s">
        <v>411</v>
      </c>
      <c r="D933" s="14">
        <v>24</v>
      </c>
      <c r="E933" s="14" t="s">
        <v>212</v>
      </c>
      <c r="F933" s="24">
        <v>0.7</v>
      </c>
      <c r="G933" s="26">
        <v>157.05112314041699</v>
      </c>
      <c r="H933" s="17">
        <f>G933*D933*F933</f>
        <v>2638.4588687590053</v>
      </c>
      <c r="I933" s="15">
        <v>0</v>
      </c>
      <c r="J933" s="278"/>
      <c r="K933" s="15">
        <f t="shared" si="118"/>
        <v>0</v>
      </c>
      <c r="L933" s="37">
        <f t="shared" si="116"/>
        <v>0</v>
      </c>
      <c r="M933" s="37">
        <f t="shared" si="117"/>
        <v>0</v>
      </c>
      <c r="N933" s="37">
        <f t="shared" si="119"/>
        <v>0</v>
      </c>
      <c r="O933" s="35"/>
      <c r="P933" s="36"/>
      <c r="Q933" s="41">
        <f t="shared" si="115"/>
        <v>0</v>
      </c>
    </row>
    <row r="934" spans="2:17" hidden="1">
      <c r="B934" s="21" t="s">
        <v>102</v>
      </c>
      <c r="C934" s="48" t="s">
        <v>413</v>
      </c>
      <c r="D934" s="14">
        <v>24</v>
      </c>
      <c r="E934" s="14" t="s">
        <v>212</v>
      </c>
      <c r="F934" s="24">
        <v>0.2</v>
      </c>
      <c r="G934" s="26">
        <v>157.05112314041699</v>
      </c>
      <c r="H934" s="17">
        <f>G934*D934*F934</f>
        <v>753.84539107400167</v>
      </c>
      <c r="I934" s="15">
        <v>0</v>
      </c>
      <c r="J934" s="278"/>
      <c r="K934" s="15">
        <f t="shared" si="118"/>
        <v>0</v>
      </c>
      <c r="L934" s="37">
        <f t="shared" si="116"/>
        <v>0</v>
      </c>
      <c r="M934" s="37">
        <f t="shared" si="117"/>
        <v>0</v>
      </c>
      <c r="N934" s="37">
        <f t="shared" si="119"/>
        <v>0</v>
      </c>
      <c r="O934" s="35"/>
      <c r="P934" s="36"/>
      <c r="Q934" s="41">
        <f t="shared" si="115"/>
        <v>0</v>
      </c>
    </row>
    <row r="935" spans="2:17" hidden="1">
      <c r="B935" s="290" t="s">
        <v>687</v>
      </c>
      <c r="C935" s="27" t="s">
        <v>536</v>
      </c>
      <c r="D935" s="36"/>
      <c r="E935" s="36"/>
      <c r="F935" s="36"/>
      <c r="G935" s="49"/>
      <c r="H935" s="49"/>
      <c r="I935" s="15">
        <v>0</v>
      </c>
      <c r="J935" s="34"/>
      <c r="K935" s="15">
        <f t="shared" si="118"/>
        <v>0</v>
      </c>
      <c r="L935" s="37">
        <f t="shared" si="116"/>
        <v>0</v>
      </c>
      <c r="M935" s="37">
        <f t="shared" si="117"/>
        <v>0</v>
      </c>
      <c r="N935" s="37">
        <f t="shared" si="119"/>
        <v>0</v>
      </c>
      <c r="O935" s="35"/>
      <c r="P935" s="36"/>
      <c r="Q935" s="41">
        <f t="shared" si="115"/>
        <v>0</v>
      </c>
    </row>
    <row r="936" spans="2:17" hidden="1">
      <c r="B936" s="21" t="s">
        <v>99</v>
      </c>
      <c r="C936" s="48" t="s">
        <v>411</v>
      </c>
      <c r="D936" s="14">
        <v>32</v>
      </c>
      <c r="E936" s="14" t="s">
        <v>212</v>
      </c>
      <c r="F936" s="24">
        <v>0.7</v>
      </c>
      <c r="G936" s="26">
        <v>157.06401520437501</v>
      </c>
      <c r="H936" s="17">
        <f>G936*D936*F936</f>
        <v>3518.2339405779999</v>
      </c>
      <c r="I936" s="15">
        <v>0</v>
      </c>
      <c r="J936" s="278"/>
      <c r="K936" s="15">
        <f t="shared" si="118"/>
        <v>0</v>
      </c>
      <c r="L936" s="37">
        <f t="shared" si="116"/>
        <v>0</v>
      </c>
      <c r="M936" s="37">
        <f t="shared" si="117"/>
        <v>0</v>
      </c>
      <c r="N936" s="37">
        <f t="shared" si="119"/>
        <v>0</v>
      </c>
      <c r="O936" s="35"/>
      <c r="P936" s="36"/>
      <c r="Q936" s="41">
        <f t="shared" si="115"/>
        <v>0</v>
      </c>
    </row>
    <row r="937" spans="2:17" hidden="1">
      <c r="B937" s="21" t="s">
        <v>102</v>
      </c>
      <c r="C937" s="48" t="s">
        <v>413</v>
      </c>
      <c r="D937" s="14">
        <v>32</v>
      </c>
      <c r="E937" s="14" t="s">
        <v>212</v>
      </c>
      <c r="F937" s="24">
        <v>0.2</v>
      </c>
      <c r="G937" s="26">
        <v>157.06401520437501</v>
      </c>
      <c r="H937" s="17">
        <f>G937*D937*F937</f>
        <v>1005.2096973080002</v>
      </c>
      <c r="I937" s="15">
        <v>0</v>
      </c>
      <c r="J937" s="278"/>
      <c r="K937" s="15">
        <f t="shared" si="118"/>
        <v>0</v>
      </c>
      <c r="L937" s="37">
        <f t="shared" si="116"/>
        <v>0</v>
      </c>
      <c r="M937" s="37">
        <f t="shared" si="117"/>
        <v>0</v>
      </c>
      <c r="N937" s="37">
        <f t="shared" si="119"/>
        <v>0</v>
      </c>
      <c r="O937" s="35"/>
      <c r="P937" s="36"/>
      <c r="Q937" s="41">
        <f t="shared" si="115"/>
        <v>0</v>
      </c>
    </row>
    <row r="938" spans="2:17" hidden="1">
      <c r="B938" s="290" t="s">
        <v>688</v>
      </c>
      <c r="C938" s="27" t="s">
        <v>538</v>
      </c>
      <c r="D938" s="14"/>
      <c r="E938" s="14"/>
      <c r="F938" s="24"/>
      <c r="G938" s="26"/>
      <c r="H938" s="17"/>
      <c r="I938" s="15">
        <v>0</v>
      </c>
      <c r="J938" s="278"/>
      <c r="K938" s="15">
        <f t="shared" si="118"/>
        <v>0</v>
      </c>
      <c r="L938" s="37">
        <f t="shared" si="116"/>
        <v>0</v>
      </c>
      <c r="M938" s="37">
        <f t="shared" si="117"/>
        <v>0</v>
      </c>
      <c r="N938" s="37">
        <f t="shared" si="119"/>
        <v>0</v>
      </c>
      <c r="O938" s="35"/>
      <c r="P938" s="36"/>
      <c r="Q938" s="41">
        <f t="shared" si="115"/>
        <v>0</v>
      </c>
    </row>
    <row r="939" spans="2:17" hidden="1">
      <c r="B939" s="21" t="s">
        <v>99</v>
      </c>
      <c r="C939" s="48" t="s">
        <v>411</v>
      </c>
      <c r="D939" s="14">
        <v>145</v>
      </c>
      <c r="E939" s="14" t="s">
        <v>212</v>
      </c>
      <c r="F939" s="24">
        <v>0.7</v>
      </c>
      <c r="G939" s="26">
        <v>144.25312679358601</v>
      </c>
      <c r="H939" s="17">
        <f>G939*D939*F939</f>
        <v>14641.692369548979</v>
      </c>
      <c r="I939" s="15">
        <v>0</v>
      </c>
      <c r="J939" s="278"/>
      <c r="K939" s="15">
        <f t="shared" si="118"/>
        <v>0</v>
      </c>
      <c r="L939" s="37">
        <f t="shared" si="116"/>
        <v>0</v>
      </c>
      <c r="M939" s="37">
        <f t="shared" si="117"/>
        <v>0</v>
      </c>
      <c r="N939" s="37">
        <f t="shared" si="119"/>
        <v>0</v>
      </c>
      <c r="O939" s="35"/>
      <c r="P939" s="36"/>
      <c r="Q939" s="41">
        <f t="shared" si="115"/>
        <v>0</v>
      </c>
    </row>
    <row r="940" spans="2:17" hidden="1">
      <c r="B940" s="21" t="s">
        <v>102</v>
      </c>
      <c r="C940" s="48" t="s">
        <v>413</v>
      </c>
      <c r="D940" s="14">
        <v>145</v>
      </c>
      <c r="E940" s="14" t="s">
        <v>212</v>
      </c>
      <c r="F940" s="24">
        <v>0.2</v>
      </c>
      <c r="G940" s="26">
        <v>144.25312679358601</v>
      </c>
      <c r="H940" s="17">
        <f>G940*D940*F940</f>
        <v>4183.3406770139945</v>
      </c>
      <c r="I940" s="15">
        <v>0</v>
      </c>
      <c r="J940" s="278"/>
      <c r="K940" s="15">
        <f t="shared" si="118"/>
        <v>0</v>
      </c>
      <c r="L940" s="37">
        <f t="shared" si="116"/>
        <v>0</v>
      </c>
      <c r="M940" s="37">
        <f t="shared" si="117"/>
        <v>0</v>
      </c>
      <c r="N940" s="37">
        <f t="shared" si="119"/>
        <v>0</v>
      </c>
      <c r="O940" s="35"/>
      <c r="P940" s="36"/>
      <c r="Q940" s="41">
        <f t="shared" si="115"/>
        <v>0</v>
      </c>
    </row>
    <row r="941" spans="2:17" hidden="1">
      <c r="B941" s="290" t="s">
        <v>689</v>
      </c>
      <c r="C941" s="27" t="s">
        <v>540</v>
      </c>
      <c r="D941" s="14"/>
      <c r="E941" s="14"/>
      <c r="F941" s="24"/>
      <c r="G941" s="26"/>
      <c r="H941" s="17"/>
      <c r="I941" s="15">
        <v>0</v>
      </c>
      <c r="J941" s="278"/>
      <c r="K941" s="15">
        <f t="shared" si="118"/>
        <v>0</v>
      </c>
      <c r="L941" s="37">
        <f t="shared" si="116"/>
        <v>0</v>
      </c>
      <c r="M941" s="37">
        <f t="shared" si="117"/>
        <v>0</v>
      </c>
      <c r="N941" s="37">
        <f t="shared" si="119"/>
        <v>0</v>
      </c>
      <c r="O941" s="35"/>
      <c r="P941" s="36"/>
      <c r="Q941" s="41">
        <f t="shared" si="115"/>
        <v>0</v>
      </c>
    </row>
    <row r="942" spans="2:17" hidden="1">
      <c r="B942" s="21" t="s">
        <v>99</v>
      </c>
      <c r="C942" s="48" t="s">
        <v>411</v>
      </c>
      <c r="D942" s="14">
        <v>56</v>
      </c>
      <c r="E942" s="14" t="s">
        <v>212</v>
      </c>
      <c r="F942" s="24">
        <v>0.7</v>
      </c>
      <c r="G942" s="26">
        <v>144.25114535321401</v>
      </c>
      <c r="H942" s="17">
        <f>G942*D942*F942</f>
        <v>5654.6448978459885</v>
      </c>
      <c r="I942" s="15">
        <v>0</v>
      </c>
      <c r="J942" s="278"/>
      <c r="K942" s="15">
        <f t="shared" si="118"/>
        <v>0</v>
      </c>
      <c r="L942" s="37">
        <f t="shared" si="116"/>
        <v>0</v>
      </c>
      <c r="M942" s="37">
        <f t="shared" si="117"/>
        <v>0</v>
      </c>
      <c r="N942" s="37">
        <f t="shared" si="119"/>
        <v>0</v>
      </c>
      <c r="O942" s="35"/>
      <c r="P942" s="36"/>
      <c r="Q942" s="41">
        <f t="shared" si="115"/>
        <v>0</v>
      </c>
    </row>
    <row r="943" spans="2:17" hidden="1">
      <c r="B943" s="21" t="s">
        <v>102</v>
      </c>
      <c r="C943" s="48" t="s">
        <v>413</v>
      </c>
      <c r="D943" s="14">
        <v>56</v>
      </c>
      <c r="E943" s="14" t="s">
        <v>212</v>
      </c>
      <c r="F943" s="24">
        <v>0.2</v>
      </c>
      <c r="G943" s="26">
        <v>144.25114535321401</v>
      </c>
      <c r="H943" s="17">
        <f>G943*D943*F943</f>
        <v>1615.6128279559971</v>
      </c>
      <c r="I943" s="15">
        <v>0</v>
      </c>
      <c r="J943" s="278"/>
      <c r="K943" s="15">
        <f t="shared" si="118"/>
        <v>0</v>
      </c>
      <c r="L943" s="37">
        <f t="shared" si="116"/>
        <v>0</v>
      </c>
      <c r="M943" s="37">
        <f t="shared" si="117"/>
        <v>0</v>
      </c>
      <c r="N943" s="37">
        <f t="shared" si="119"/>
        <v>0</v>
      </c>
      <c r="O943" s="35"/>
      <c r="P943" s="36"/>
      <c r="Q943" s="41">
        <f t="shared" si="115"/>
        <v>0</v>
      </c>
    </row>
    <row r="944" spans="2:17" hidden="1">
      <c r="B944" s="290" t="s">
        <v>690</v>
      </c>
      <c r="C944" s="27" t="s">
        <v>542</v>
      </c>
      <c r="D944" s="14"/>
      <c r="E944" s="14"/>
      <c r="F944" s="24"/>
      <c r="G944" s="26"/>
      <c r="H944" s="17"/>
      <c r="I944" s="15">
        <v>0</v>
      </c>
      <c r="J944" s="278"/>
      <c r="K944" s="15">
        <f t="shared" si="118"/>
        <v>0</v>
      </c>
      <c r="L944" s="37">
        <f t="shared" si="116"/>
        <v>0</v>
      </c>
      <c r="M944" s="37">
        <f t="shared" si="117"/>
        <v>0</v>
      </c>
      <c r="N944" s="37">
        <f t="shared" si="119"/>
        <v>0</v>
      </c>
      <c r="O944" s="35"/>
      <c r="P944" s="36"/>
      <c r="Q944" s="41">
        <f t="shared" si="115"/>
        <v>0</v>
      </c>
    </row>
    <row r="945" spans="2:17" hidden="1">
      <c r="B945" s="21" t="s">
        <v>99</v>
      </c>
      <c r="C945" s="48" t="s">
        <v>411</v>
      </c>
      <c r="D945" s="14">
        <v>4</v>
      </c>
      <c r="E945" s="14" t="s">
        <v>212</v>
      </c>
      <c r="F945" s="24">
        <v>0.7</v>
      </c>
      <c r="G945" s="26">
        <v>151.14655784749999</v>
      </c>
      <c r="H945" s="17">
        <f>G945*D945*F945</f>
        <v>423.21036197299998</v>
      </c>
      <c r="I945" s="15">
        <v>0</v>
      </c>
      <c r="J945" s="278"/>
      <c r="K945" s="15">
        <f t="shared" si="118"/>
        <v>0</v>
      </c>
      <c r="L945" s="37">
        <f t="shared" si="116"/>
        <v>0</v>
      </c>
      <c r="M945" s="37">
        <f t="shared" si="117"/>
        <v>0</v>
      </c>
      <c r="N945" s="37">
        <f t="shared" si="119"/>
        <v>0</v>
      </c>
      <c r="O945" s="35"/>
      <c r="P945" s="36"/>
      <c r="Q945" s="41">
        <f t="shared" si="115"/>
        <v>0</v>
      </c>
    </row>
    <row r="946" spans="2:17" hidden="1">
      <c r="B946" s="21" t="s">
        <v>102</v>
      </c>
      <c r="C946" s="48" t="s">
        <v>413</v>
      </c>
      <c r="D946" s="14">
        <v>4</v>
      </c>
      <c r="E946" s="14" t="s">
        <v>212</v>
      </c>
      <c r="F946" s="24">
        <v>0.2</v>
      </c>
      <c r="G946" s="26">
        <v>151.14655784749999</v>
      </c>
      <c r="H946" s="17">
        <f>G946*D946*F946</f>
        <v>120.91724627799999</v>
      </c>
      <c r="I946" s="15">
        <v>0</v>
      </c>
      <c r="J946" s="278"/>
      <c r="K946" s="15">
        <f t="shared" si="118"/>
        <v>0</v>
      </c>
      <c r="L946" s="37">
        <f t="shared" si="116"/>
        <v>0</v>
      </c>
      <c r="M946" s="37">
        <f t="shared" si="117"/>
        <v>0</v>
      </c>
      <c r="N946" s="37">
        <f t="shared" si="119"/>
        <v>0</v>
      </c>
      <c r="O946" s="35"/>
      <c r="P946" s="36"/>
      <c r="Q946" s="41">
        <f t="shared" si="115"/>
        <v>0</v>
      </c>
    </row>
    <row r="947" spans="2:17" hidden="1">
      <c r="B947" s="290" t="s">
        <v>691</v>
      </c>
      <c r="C947" s="27" t="s">
        <v>544</v>
      </c>
      <c r="D947" s="14"/>
      <c r="E947" s="14"/>
      <c r="F947" s="24"/>
      <c r="G947" s="26"/>
      <c r="H947" s="17"/>
      <c r="I947" s="15">
        <v>0</v>
      </c>
      <c r="J947" s="278"/>
      <c r="K947" s="15">
        <f t="shared" si="118"/>
        <v>0</v>
      </c>
      <c r="L947" s="37">
        <f t="shared" si="116"/>
        <v>0</v>
      </c>
      <c r="M947" s="37">
        <f t="shared" si="117"/>
        <v>0</v>
      </c>
      <c r="N947" s="37">
        <f t="shared" si="119"/>
        <v>0</v>
      </c>
      <c r="O947" s="35"/>
      <c r="P947" s="36"/>
      <c r="Q947" s="41">
        <f t="shared" si="115"/>
        <v>0</v>
      </c>
    </row>
    <row r="948" spans="2:17" hidden="1">
      <c r="B948" s="21" t="s">
        <v>99</v>
      </c>
      <c r="C948" s="48" t="s">
        <v>411</v>
      </c>
      <c r="D948" s="14">
        <v>8</v>
      </c>
      <c r="E948" s="14" t="s">
        <v>212</v>
      </c>
      <c r="F948" s="24">
        <v>0.7</v>
      </c>
      <c r="G948" s="26">
        <v>157.02533901250001</v>
      </c>
      <c r="H948" s="17">
        <f>G948*D948*F948</f>
        <v>879.34189847000005</v>
      </c>
      <c r="I948" s="15">
        <v>0</v>
      </c>
      <c r="J948" s="278"/>
      <c r="K948" s="15">
        <f t="shared" si="118"/>
        <v>0</v>
      </c>
      <c r="L948" s="37">
        <f t="shared" si="116"/>
        <v>0</v>
      </c>
      <c r="M948" s="37">
        <f t="shared" si="117"/>
        <v>0</v>
      </c>
      <c r="N948" s="37">
        <f t="shared" si="119"/>
        <v>0</v>
      </c>
      <c r="O948" s="35"/>
      <c r="P948" s="36"/>
      <c r="Q948" s="41">
        <f t="shared" si="115"/>
        <v>0</v>
      </c>
    </row>
    <row r="949" spans="2:17" hidden="1">
      <c r="B949" s="21" t="s">
        <v>102</v>
      </c>
      <c r="C949" s="48" t="s">
        <v>413</v>
      </c>
      <c r="D949" s="14">
        <v>8</v>
      </c>
      <c r="E949" s="14" t="s">
        <v>212</v>
      </c>
      <c r="F949" s="24">
        <v>0.2</v>
      </c>
      <c r="G949" s="26">
        <v>157.02533901250001</v>
      </c>
      <c r="H949" s="17">
        <f>G949*D949*F949</f>
        <v>251.24054242000003</v>
      </c>
      <c r="I949" s="15">
        <v>0</v>
      </c>
      <c r="J949" s="278"/>
      <c r="K949" s="15">
        <f t="shared" si="118"/>
        <v>0</v>
      </c>
      <c r="L949" s="37">
        <f t="shared" si="116"/>
        <v>0</v>
      </c>
      <c r="M949" s="37">
        <f t="shared" si="117"/>
        <v>0</v>
      </c>
      <c r="N949" s="37">
        <f t="shared" si="119"/>
        <v>0</v>
      </c>
      <c r="O949" s="35"/>
      <c r="P949" s="36"/>
      <c r="Q949" s="41">
        <f t="shared" si="115"/>
        <v>0</v>
      </c>
    </row>
    <row r="950" spans="2:17" hidden="1">
      <c r="B950" s="290" t="s">
        <v>692</v>
      </c>
      <c r="C950" s="27" t="s">
        <v>546</v>
      </c>
      <c r="D950" s="14"/>
      <c r="E950" s="14"/>
      <c r="F950" s="15"/>
      <c r="G950" s="26"/>
      <c r="H950" s="17"/>
      <c r="I950" s="15">
        <v>0</v>
      </c>
      <c r="J950" s="278"/>
      <c r="K950" s="15">
        <f t="shared" si="118"/>
        <v>0</v>
      </c>
      <c r="L950" s="37">
        <f t="shared" si="116"/>
        <v>0</v>
      </c>
      <c r="M950" s="37">
        <f t="shared" si="117"/>
        <v>0</v>
      </c>
      <c r="N950" s="37">
        <f t="shared" si="119"/>
        <v>0</v>
      </c>
      <c r="O950" s="35"/>
      <c r="P950" s="36"/>
      <c r="Q950" s="41">
        <f t="shared" si="115"/>
        <v>0</v>
      </c>
    </row>
    <row r="951" spans="2:17" hidden="1">
      <c r="B951" s="21" t="s">
        <v>99</v>
      </c>
      <c r="C951" s="48" t="s">
        <v>411</v>
      </c>
      <c r="D951" s="14">
        <v>32</v>
      </c>
      <c r="E951" s="14" t="s">
        <v>212</v>
      </c>
      <c r="F951" s="24">
        <v>0.7</v>
      </c>
      <c r="G951" s="26">
        <v>157.06401520437501</v>
      </c>
      <c r="H951" s="17">
        <f>G951*D951*F951</f>
        <v>3518.2339405779999</v>
      </c>
      <c r="I951" s="15">
        <v>0</v>
      </c>
      <c r="J951" s="278"/>
      <c r="K951" s="15">
        <f t="shared" si="118"/>
        <v>0</v>
      </c>
      <c r="L951" s="37">
        <f t="shared" si="116"/>
        <v>0</v>
      </c>
      <c r="M951" s="37">
        <f t="shared" si="117"/>
        <v>0</v>
      </c>
      <c r="N951" s="37">
        <f t="shared" si="119"/>
        <v>0</v>
      </c>
      <c r="O951" s="35"/>
      <c r="P951" s="36"/>
      <c r="Q951" s="41">
        <f t="shared" si="115"/>
        <v>0</v>
      </c>
    </row>
    <row r="952" spans="2:17" hidden="1">
      <c r="B952" s="21" t="s">
        <v>102</v>
      </c>
      <c r="C952" s="48" t="s">
        <v>413</v>
      </c>
      <c r="D952" s="14">
        <v>32</v>
      </c>
      <c r="E952" s="14" t="s">
        <v>212</v>
      </c>
      <c r="F952" s="24">
        <v>0.2</v>
      </c>
      <c r="G952" s="26">
        <v>157.06401520437501</v>
      </c>
      <c r="H952" s="17">
        <f>G952*D952*F952</f>
        <v>1005.2096973080002</v>
      </c>
      <c r="I952" s="15">
        <v>0</v>
      </c>
      <c r="J952" s="278"/>
      <c r="K952" s="15">
        <f t="shared" si="118"/>
        <v>0</v>
      </c>
      <c r="L952" s="37">
        <f t="shared" si="116"/>
        <v>0</v>
      </c>
      <c r="M952" s="37">
        <f t="shared" si="117"/>
        <v>0</v>
      </c>
      <c r="N952" s="37">
        <f t="shared" si="119"/>
        <v>0</v>
      </c>
      <c r="O952" s="35"/>
      <c r="P952" s="36"/>
      <c r="Q952" s="41">
        <f t="shared" si="115"/>
        <v>0</v>
      </c>
    </row>
    <row r="953" spans="2:17" hidden="1">
      <c r="B953" s="290" t="s">
        <v>693</v>
      </c>
      <c r="C953" s="27" t="s">
        <v>548</v>
      </c>
      <c r="D953" s="14"/>
      <c r="E953" s="14"/>
      <c r="F953" s="24"/>
      <c r="G953" s="26"/>
      <c r="H953" s="17"/>
      <c r="I953" s="15">
        <v>0</v>
      </c>
      <c r="J953" s="278"/>
      <c r="K953" s="15">
        <f t="shared" si="118"/>
        <v>0</v>
      </c>
      <c r="L953" s="37">
        <f t="shared" si="116"/>
        <v>0</v>
      </c>
      <c r="M953" s="37">
        <f t="shared" si="117"/>
        <v>0</v>
      </c>
      <c r="N953" s="37">
        <f t="shared" si="119"/>
        <v>0</v>
      </c>
      <c r="O953" s="35"/>
      <c r="P953" s="36"/>
      <c r="Q953" s="41">
        <f t="shared" si="115"/>
        <v>0</v>
      </c>
    </row>
    <row r="954" spans="2:17" hidden="1">
      <c r="B954" s="21" t="s">
        <v>99</v>
      </c>
      <c r="C954" s="48" t="s">
        <v>411</v>
      </c>
      <c r="D954" s="14">
        <v>4</v>
      </c>
      <c r="E954" s="14" t="s">
        <v>212</v>
      </c>
      <c r="F954" s="24">
        <v>0.7</v>
      </c>
      <c r="G954" s="26">
        <v>209.9343694975</v>
      </c>
      <c r="H954" s="17">
        <f t="shared" ref="H954:H998" si="120">G954*D954*F954</f>
        <v>587.81623459299999</v>
      </c>
      <c r="I954" s="15">
        <v>0</v>
      </c>
      <c r="J954" s="278"/>
      <c r="K954" s="15">
        <f t="shared" si="118"/>
        <v>0</v>
      </c>
      <c r="L954" s="37">
        <f t="shared" si="116"/>
        <v>0</v>
      </c>
      <c r="M954" s="37">
        <f t="shared" si="117"/>
        <v>0</v>
      </c>
      <c r="N954" s="37">
        <f t="shared" si="119"/>
        <v>0</v>
      </c>
      <c r="O954" s="35"/>
      <c r="P954" s="36"/>
      <c r="Q954" s="41">
        <f t="shared" si="115"/>
        <v>0</v>
      </c>
    </row>
    <row r="955" spans="2:17" hidden="1">
      <c r="B955" s="21" t="s">
        <v>102</v>
      </c>
      <c r="C955" s="48" t="s">
        <v>413</v>
      </c>
      <c r="D955" s="14">
        <v>4</v>
      </c>
      <c r="E955" s="14" t="s">
        <v>212</v>
      </c>
      <c r="F955" s="24">
        <v>0.2</v>
      </c>
      <c r="G955" s="26">
        <v>209.9343694975</v>
      </c>
      <c r="H955" s="17">
        <f t="shared" si="120"/>
        <v>167.94749559800002</v>
      </c>
      <c r="I955" s="15">
        <v>0</v>
      </c>
      <c r="J955" s="278"/>
      <c r="K955" s="15">
        <f t="shared" si="118"/>
        <v>0</v>
      </c>
      <c r="L955" s="37">
        <f t="shared" si="116"/>
        <v>0</v>
      </c>
      <c r="M955" s="37">
        <f t="shared" si="117"/>
        <v>0</v>
      </c>
      <c r="N955" s="37">
        <f t="shared" si="119"/>
        <v>0</v>
      </c>
      <c r="O955" s="35"/>
      <c r="P955" s="36"/>
      <c r="Q955" s="41">
        <f t="shared" si="115"/>
        <v>0</v>
      </c>
    </row>
    <row r="956" spans="2:17" hidden="1">
      <c r="B956" s="290" t="s">
        <v>694</v>
      </c>
      <c r="C956" s="27" t="s">
        <v>550</v>
      </c>
      <c r="D956" s="14"/>
      <c r="E956" s="14"/>
      <c r="F956" s="24"/>
      <c r="G956" s="26"/>
      <c r="H956" s="17"/>
      <c r="I956" s="15">
        <v>0</v>
      </c>
      <c r="J956" s="278"/>
      <c r="K956" s="15">
        <f t="shared" si="118"/>
        <v>0</v>
      </c>
      <c r="L956" s="37">
        <f t="shared" si="116"/>
        <v>0</v>
      </c>
      <c r="M956" s="37">
        <f t="shared" si="117"/>
        <v>0</v>
      </c>
      <c r="N956" s="37">
        <f t="shared" si="119"/>
        <v>0</v>
      </c>
      <c r="O956" s="35"/>
      <c r="P956" s="36"/>
      <c r="Q956" s="41">
        <f t="shared" si="115"/>
        <v>0</v>
      </c>
    </row>
    <row r="957" spans="2:17" hidden="1">
      <c r="B957" s="21" t="s">
        <v>99</v>
      </c>
      <c r="C957" s="48" t="s">
        <v>411</v>
      </c>
      <c r="D957" s="14">
        <v>27</v>
      </c>
      <c r="E957" s="14" t="s">
        <v>212</v>
      </c>
      <c r="F957" s="24">
        <v>0.7</v>
      </c>
      <c r="G957" s="26">
        <v>222.77486519999999</v>
      </c>
      <c r="H957" s="17">
        <f t="shared" si="120"/>
        <v>4210.4449522799996</v>
      </c>
      <c r="I957" s="15">
        <v>0</v>
      </c>
      <c r="J957" s="278"/>
      <c r="K957" s="15">
        <f t="shared" si="118"/>
        <v>0</v>
      </c>
      <c r="L957" s="37">
        <f t="shared" si="116"/>
        <v>0</v>
      </c>
      <c r="M957" s="37">
        <f t="shared" si="117"/>
        <v>0</v>
      </c>
      <c r="N957" s="37">
        <f t="shared" si="119"/>
        <v>0</v>
      </c>
      <c r="O957" s="35"/>
      <c r="P957" s="36"/>
      <c r="Q957" s="41">
        <f t="shared" si="115"/>
        <v>0</v>
      </c>
    </row>
    <row r="958" spans="2:17" hidden="1">
      <c r="B958" s="21" t="s">
        <v>102</v>
      </c>
      <c r="C958" s="48" t="s">
        <v>413</v>
      </c>
      <c r="D958" s="14">
        <v>27</v>
      </c>
      <c r="E958" s="14" t="s">
        <v>212</v>
      </c>
      <c r="F958" s="24">
        <v>0.2</v>
      </c>
      <c r="G958" s="26">
        <v>222.77486519999999</v>
      </c>
      <c r="H958" s="17">
        <f t="shared" si="120"/>
        <v>1202.98427208</v>
      </c>
      <c r="I958" s="15">
        <v>0</v>
      </c>
      <c r="J958" s="278"/>
      <c r="K958" s="15">
        <f t="shared" si="118"/>
        <v>0</v>
      </c>
      <c r="L958" s="37">
        <f t="shared" si="116"/>
        <v>0</v>
      </c>
      <c r="M958" s="37">
        <f t="shared" si="117"/>
        <v>0</v>
      </c>
      <c r="N958" s="37">
        <f t="shared" si="119"/>
        <v>0</v>
      </c>
      <c r="O958" s="35"/>
      <c r="P958" s="36"/>
      <c r="Q958" s="41">
        <f t="shared" si="115"/>
        <v>0</v>
      </c>
    </row>
    <row r="959" spans="2:17" hidden="1">
      <c r="B959" s="290" t="s">
        <v>695</v>
      </c>
      <c r="C959" s="27" t="s">
        <v>510</v>
      </c>
      <c r="D959" s="14"/>
      <c r="E959" s="14"/>
      <c r="F959" s="24"/>
      <c r="G959" s="26"/>
      <c r="H959" s="17"/>
      <c r="I959" s="15">
        <v>0</v>
      </c>
      <c r="J959" s="278"/>
      <c r="K959" s="15">
        <f t="shared" si="118"/>
        <v>0</v>
      </c>
      <c r="L959" s="37">
        <f t="shared" si="116"/>
        <v>0</v>
      </c>
      <c r="M959" s="37">
        <f t="shared" si="117"/>
        <v>0</v>
      </c>
      <c r="N959" s="37">
        <f t="shared" si="119"/>
        <v>0</v>
      </c>
      <c r="O959" s="35"/>
      <c r="P959" s="36"/>
      <c r="Q959" s="41">
        <f t="shared" si="115"/>
        <v>0</v>
      </c>
    </row>
    <row r="960" spans="2:17" hidden="1">
      <c r="B960" s="21" t="s">
        <v>99</v>
      </c>
      <c r="C960" s="48" t="s">
        <v>411</v>
      </c>
      <c r="D960" s="14">
        <v>24</v>
      </c>
      <c r="E960" s="14" t="s">
        <v>212</v>
      </c>
      <c r="F960" s="24">
        <v>0.7</v>
      </c>
      <c r="G960" s="26">
        <v>131.447484119167</v>
      </c>
      <c r="H960" s="17">
        <f t="shared" si="120"/>
        <v>2208.3177332020055</v>
      </c>
      <c r="I960" s="15">
        <v>0</v>
      </c>
      <c r="J960" s="278"/>
      <c r="K960" s="15">
        <f t="shared" si="118"/>
        <v>0</v>
      </c>
      <c r="L960" s="37">
        <f t="shared" si="116"/>
        <v>0</v>
      </c>
      <c r="M960" s="37">
        <f t="shared" si="117"/>
        <v>0</v>
      </c>
      <c r="N960" s="37">
        <f t="shared" si="119"/>
        <v>0</v>
      </c>
      <c r="O960" s="35"/>
      <c r="P960" s="36"/>
      <c r="Q960" s="41">
        <f t="shared" si="115"/>
        <v>0</v>
      </c>
    </row>
    <row r="961" spans="2:17" hidden="1">
      <c r="B961" s="21" t="s">
        <v>102</v>
      </c>
      <c r="C961" s="48" t="s">
        <v>413</v>
      </c>
      <c r="D961" s="14">
        <v>24</v>
      </c>
      <c r="E961" s="14" t="s">
        <v>212</v>
      </c>
      <c r="F961" s="24">
        <v>0.2</v>
      </c>
      <c r="G961" s="26">
        <v>131.447484119167</v>
      </c>
      <c r="H961" s="17">
        <f t="shared" si="120"/>
        <v>630.94792377200156</v>
      </c>
      <c r="I961" s="15">
        <v>0</v>
      </c>
      <c r="J961" s="278"/>
      <c r="K961" s="15">
        <f t="shared" si="118"/>
        <v>0</v>
      </c>
      <c r="L961" s="37">
        <f t="shared" si="116"/>
        <v>0</v>
      </c>
      <c r="M961" s="37">
        <f t="shared" si="117"/>
        <v>0</v>
      </c>
      <c r="N961" s="37">
        <f t="shared" si="119"/>
        <v>0</v>
      </c>
      <c r="O961" s="35"/>
      <c r="P961" s="36"/>
      <c r="Q961" s="41">
        <f t="shared" si="115"/>
        <v>0</v>
      </c>
    </row>
    <row r="962" spans="2:17" hidden="1">
      <c r="B962" s="290" t="s">
        <v>696</v>
      </c>
      <c r="C962" s="27" t="s">
        <v>512</v>
      </c>
      <c r="D962" s="14"/>
      <c r="E962" s="14"/>
      <c r="F962" s="24"/>
      <c r="G962" s="26"/>
      <c r="H962" s="17"/>
      <c r="I962" s="15">
        <v>0</v>
      </c>
      <c r="J962" s="278"/>
      <c r="K962" s="15">
        <f t="shared" si="118"/>
        <v>0</v>
      </c>
      <c r="L962" s="37">
        <f t="shared" si="116"/>
        <v>0</v>
      </c>
      <c r="M962" s="37">
        <f t="shared" si="117"/>
        <v>0</v>
      </c>
      <c r="N962" s="37">
        <f t="shared" si="119"/>
        <v>0</v>
      </c>
      <c r="O962" s="35"/>
      <c r="P962" s="36"/>
      <c r="Q962" s="41">
        <f t="shared" si="115"/>
        <v>0</v>
      </c>
    </row>
    <row r="963" spans="2:17" hidden="1">
      <c r="B963" s="21" t="s">
        <v>99</v>
      </c>
      <c r="C963" s="48" t="s">
        <v>411</v>
      </c>
      <c r="D963" s="14">
        <v>48</v>
      </c>
      <c r="E963" s="14" t="s">
        <v>212</v>
      </c>
      <c r="F963" s="24">
        <v>0.7</v>
      </c>
      <c r="G963" s="26">
        <v>144.249303629792</v>
      </c>
      <c r="H963" s="17">
        <f t="shared" si="120"/>
        <v>4846.7766019610108</v>
      </c>
      <c r="I963" s="15">
        <v>0</v>
      </c>
      <c r="J963" s="278"/>
      <c r="K963" s="15">
        <f t="shared" si="118"/>
        <v>0</v>
      </c>
      <c r="L963" s="37">
        <f t="shared" si="116"/>
        <v>0</v>
      </c>
      <c r="M963" s="37">
        <f t="shared" si="117"/>
        <v>0</v>
      </c>
      <c r="N963" s="37">
        <f t="shared" si="119"/>
        <v>0</v>
      </c>
      <c r="O963" s="35"/>
      <c r="P963" s="36"/>
      <c r="Q963" s="41">
        <f t="shared" si="115"/>
        <v>0</v>
      </c>
    </row>
    <row r="964" spans="2:17" hidden="1">
      <c r="B964" s="21" t="s">
        <v>102</v>
      </c>
      <c r="C964" s="48" t="s">
        <v>413</v>
      </c>
      <c r="D964" s="14">
        <v>48</v>
      </c>
      <c r="E964" s="14" t="s">
        <v>212</v>
      </c>
      <c r="F964" s="24">
        <v>0.2</v>
      </c>
      <c r="G964" s="26">
        <v>144.249303629792</v>
      </c>
      <c r="H964" s="17">
        <f t="shared" si="120"/>
        <v>1384.7933148460033</v>
      </c>
      <c r="I964" s="15">
        <v>0</v>
      </c>
      <c r="J964" s="278"/>
      <c r="K964" s="15">
        <f t="shared" si="118"/>
        <v>0</v>
      </c>
      <c r="L964" s="37">
        <f t="shared" si="116"/>
        <v>0</v>
      </c>
      <c r="M964" s="37">
        <f t="shared" si="117"/>
        <v>0</v>
      </c>
      <c r="N964" s="37">
        <f t="shared" si="119"/>
        <v>0</v>
      </c>
      <c r="O964" s="35"/>
      <c r="P964" s="36"/>
      <c r="Q964" s="41">
        <f t="shared" si="115"/>
        <v>0</v>
      </c>
    </row>
    <row r="965" spans="2:17" hidden="1">
      <c r="B965" s="290" t="s">
        <v>697</v>
      </c>
      <c r="C965" s="75" t="s">
        <v>554</v>
      </c>
      <c r="D965" s="14"/>
      <c r="E965" s="14"/>
      <c r="F965" s="24"/>
      <c r="G965" s="26"/>
      <c r="H965" s="17"/>
      <c r="I965" s="15">
        <v>0</v>
      </c>
      <c r="J965" s="278"/>
      <c r="K965" s="15">
        <f t="shared" si="118"/>
        <v>0</v>
      </c>
      <c r="L965" s="37">
        <f t="shared" si="116"/>
        <v>0</v>
      </c>
      <c r="M965" s="37">
        <f t="shared" si="117"/>
        <v>0</v>
      </c>
      <c r="N965" s="37">
        <f t="shared" si="119"/>
        <v>0</v>
      </c>
      <c r="O965" s="35"/>
      <c r="P965" s="36"/>
      <c r="Q965" s="41">
        <f t="shared" si="115"/>
        <v>0</v>
      </c>
    </row>
    <row r="966" spans="2:17" hidden="1">
      <c r="B966" s="21" t="s">
        <v>99</v>
      </c>
      <c r="C966" s="48" t="s">
        <v>411</v>
      </c>
      <c r="D966" s="14">
        <v>40</v>
      </c>
      <c r="E966" s="14" t="s">
        <v>212</v>
      </c>
      <c r="F966" s="24">
        <v>0.7</v>
      </c>
      <c r="G966" s="26">
        <v>163.87876021275</v>
      </c>
      <c r="H966" s="17">
        <f t="shared" si="120"/>
        <v>4588.6052859569991</v>
      </c>
      <c r="I966" s="15">
        <v>0</v>
      </c>
      <c r="J966" s="278"/>
      <c r="K966" s="15">
        <f t="shared" si="118"/>
        <v>0</v>
      </c>
      <c r="L966" s="37">
        <f t="shared" si="116"/>
        <v>0</v>
      </c>
      <c r="M966" s="37">
        <f t="shared" si="117"/>
        <v>0</v>
      </c>
      <c r="N966" s="37">
        <f t="shared" si="119"/>
        <v>0</v>
      </c>
      <c r="O966" s="35"/>
      <c r="P966" s="36"/>
      <c r="Q966" s="41">
        <f t="shared" si="115"/>
        <v>0</v>
      </c>
    </row>
    <row r="967" spans="2:17" hidden="1">
      <c r="B967" s="21" t="s">
        <v>102</v>
      </c>
      <c r="C967" s="48" t="s">
        <v>413</v>
      </c>
      <c r="D967" s="14">
        <v>40</v>
      </c>
      <c r="E967" s="14" t="s">
        <v>212</v>
      </c>
      <c r="F967" s="24">
        <v>0.2</v>
      </c>
      <c r="G967" s="26">
        <v>163.87876021275</v>
      </c>
      <c r="H967" s="17">
        <f t="shared" si="120"/>
        <v>1311.030081702</v>
      </c>
      <c r="I967" s="15">
        <v>0</v>
      </c>
      <c r="J967" s="278"/>
      <c r="K967" s="15">
        <f t="shared" si="118"/>
        <v>0</v>
      </c>
      <c r="L967" s="37">
        <f t="shared" si="116"/>
        <v>0</v>
      </c>
      <c r="M967" s="37">
        <f t="shared" si="117"/>
        <v>0</v>
      </c>
      <c r="N967" s="37">
        <f t="shared" si="119"/>
        <v>0</v>
      </c>
      <c r="O967" s="35"/>
      <c r="P967" s="36"/>
      <c r="Q967" s="41">
        <f t="shared" si="115"/>
        <v>0</v>
      </c>
    </row>
    <row r="968" spans="2:17" hidden="1">
      <c r="B968" s="290" t="s">
        <v>698</v>
      </c>
      <c r="C968" s="75" t="s">
        <v>556</v>
      </c>
      <c r="D968" s="14"/>
      <c r="E968" s="14"/>
      <c r="F968" s="15"/>
      <c r="G968" s="26"/>
      <c r="H968" s="17"/>
      <c r="I968" s="15">
        <v>0</v>
      </c>
      <c r="J968" s="278"/>
      <c r="K968" s="15">
        <f t="shared" si="118"/>
        <v>0</v>
      </c>
      <c r="L968" s="37">
        <f t="shared" si="116"/>
        <v>0</v>
      </c>
      <c r="M968" s="37">
        <f t="shared" si="117"/>
        <v>0</v>
      </c>
      <c r="N968" s="37">
        <f t="shared" si="119"/>
        <v>0</v>
      </c>
      <c r="O968" s="35"/>
      <c r="P968" s="36"/>
      <c r="Q968" s="41">
        <f t="shared" si="115"/>
        <v>0</v>
      </c>
    </row>
    <row r="969" spans="2:17" hidden="1">
      <c r="B969" s="21" t="s">
        <v>99</v>
      </c>
      <c r="C969" s="48" t="s">
        <v>411</v>
      </c>
      <c r="D969" s="14">
        <v>4</v>
      </c>
      <c r="E969" s="14" t="s">
        <v>212</v>
      </c>
      <c r="F969" s="24">
        <v>0.7</v>
      </c>
      <c r="G969" s="26">
        <v>222.77486519999999</v>
      </c>
      <c r="H969" s="17">
        <f t="shared" si="120"/>
        <v>623.7696225599999</v>
      </c>
      <c r="I969" s="15">
        <v>0</v>
      </c>
      <c r="J969" s="278"/>
      <c r="K969" s="15">
        <f t="shared" si="118"/>
        <v>0</v>
      </c>
      <c r="L969" s="37">
        <f t="shared" si="116"/>
        <v>0</v>
      </c>
      <c r="M969" s="37">
        <f t="shared" si="117"/>
        <v>0</v>
      </c>
      <c r="N969" s="37">
        <f t="shared" si="119"/>
        <v>0</v>
      </c>
      <c r="O969" s="35"/>
      <c r="P969" s="36"/>
      <c r="Q969" s="41">
        <f t="shared" si="115"/>
        <v>0</v>
      </c>
    </row>
    <row r="970" spans="2:17" hidden="1">
      <c r="B970" s="21" t="s">
        <v>102</v>
      </c>
      <c r="C970" s="48" t="s">
        <v>413</v>
      </c>
      <c r="D970" s="14">
        <v>4</v>
      </c>
      <c r="E970" s="14" t="s">
        <v>212</v>
      </c>
      <c r="F970" s="24">
        <v>0.2</v>
      </c>
      <c r="G970" s="26">
        <v>222.77486519999999</v>
      </c>
      <c r="H970" s="17">
        <f t="shared" si="120"/>
        <v>178.21989216</v>
      </c>
      <c r="I970" s="15">
        <v>0</v>
      </c>
      <c r="J970" s="278"/>
      <c r="K970" s="15">
        <f t="shared" si="118"/>
        <v>0</v>
      </c>
      <c r="L970" s="37">
        <f t="shared" si="116"/>
        <v>0</v>
      </c>
      <c r="M970" s="37">
        <f t="shared" si="117"/>
        <v>0</v>
      </c>
      <c r="N970" s="37">
        <f t="shared" si="119"/>
        <v>0</v>
      </c>
      <c r="O970" s="35"/>
      <c r="P970" s="36"/>
      <c r="Q970" s="41">
        <f t="shared" ref="Q970:Q1033" si="121">SUM(S970:AL970)</f>
        <v>0</v>
      </c>
    </row>
    <row r="971" spans="2:17" hidden="1">
      <c r="B971" s="290" t="s">
        <v>699</v>
      </c>
      <c r="C971" s="75" t="s">
        <v>558</v>
      </c>
      <c r="D971" s="14"/>
      <c r="E971" s="14"/>
      <c r="F971" s="24"/>
      <c r="G971" s="26"/>
      <c r="H971" s="17"/>
      <c r="I971" s="15">
        <v>0</v>
      </c>
      <c r="J971" s="278"/>
      <c r="K971" s="15">
        <f t="shared" si="118"/>
        <v>0</v>
      </c>
      <c r="L971" s="37">
        <f t="shared" ref="L971:L1034" si="122">I971*G971*F971</f>
        <v>0</v>
      </c>
      <c r="M971" s="37">
        <f t="shared" ref="M971:M1034" si="123">J971*G971*F971</f>
        <v>0</v>
      </c>
      <c r="N971" s="37">
        <f t="shared" si="119"/>
        <v>0</v>
      </c>
      <c r="O971" s="35"/>
      <c r="P971" s="36"/>
      <c r="Q971" s="41">
        <f t="shared" si="121"/>
        <v>0</v>
      </c>
    </row>
    <row r="972" spans="2:17" hidden="1">
      <c r="B972" s="21" t="s">
        <v>99</v>
      </c>
      <c r="C972" s="48" t="s">
        <v>411</v>
      </c>
      <c r="D972" s="14">
        <v>60</v>
      </c>
      <c r="E972" s="14" t="s">
        <v>212</v>
      </c>
      <c r="F972" s="24">
        <v>0.7</v>
      </c>
      <c r="G972" s="26">
        <v>144.257038868167</v>
      </c>
      <c r="H972" s="17">
        <f t="shared" si="120"/>
        <v>6058.795632463014</v>
      </c>
      <c r="I972" s="15">
        <v>0</v>
      </c>
      <c r="J972" s="278"/>
      <c r="K972" s="15">
        <f t="shared" ref="K972:K1035" si="124">J972+I972</f>
        <v>0</v>
      </c>
      <c r="L972" s="37">
        <f t="shared" si="122"/>
        <v>0</v>
      </c>
      <c r="M972" s="37">
        <f t="shared" si="123"/>
        <v>0</v>
      </c>
      <c r="N972" s="37">
        <f t="shared" ref="N972:N1035" si="125">L972+M972</f>
        <v>0</v>
      </c>
      <c r="O972" s="35"/>
      <c r="P972" s="36"/>
      <c r="Q972" s="41">
        <f t="shared" si="121"/>
        <v>0</v>
      </c>
    </row>
    <row r="973" spans="2:17" hidden="1">
      <c r="B973" s="21" t="s">
        <v>102</v>
      </c>
      <c r="C973" s="48" t="s">
        <v>413</v>
      </c>
      <c r="D973" s="14">
        <v>60</v>
      </c>
      <c r="E973" s="14" t="s">
        <v>212</v>
      </c>
      <c r="F973" s="24">
        <v>0.2</v>
      </c>
      <c r="G973" s="26">
        <v>144.257038868167</v>
      </c>
      <c r="H973" s="17">
        <f t="shared" si="120"/>
        <v>1731.084466418004</v>
      </c>
      <c r="I973" s="15">
        <v>0</v>
      </c>
      <c r="J973" s="278"/>
      <c r="K973" s="15">
        <f t="shared" si="124"/>
        <v>0</v>
      </c>
      <c r="L973" s="37">
        <f t="shared" si="122"/>
        <v>0</v>
      </c>
      <c r="M973" s="37">
        <f t="shared" si="123"/>
        <v>0</v>
      </c>
      <c r="N973" s="37">
        <f t="shared" si="125"/>
        <v>0</v>
      </c>
      <c r="O973" s="35"/>
      <c r="P973" s="36"/>
      <c r="Q973" s="41">
        <f t="shared" si="121"/>
        <v>0</v>
      </c>
    </row>
    <row r="974" spans="2:17" hidden="1">
      <c r="B974" s="290" t="s">
        <v>700</v>
      </c>
      <c r="C974" s="75" t="s">
        <v>560</v>
      </c>
      <c r="D974" s="14"/>
      <c r="E974" s="14"/>
      <c r="F974" s="24"/>
      <c r="G974" s="26"/>
      <c r="H974" s="17"/>
      <c r="I974" s="15">
        <v>0</v>
      </c>
      <c r="J974" s="278"/>
      <c r="K974" s="15">
        <f t="shared" si="124"/>
        <v>0</v>
      </c>
      <c r="L974" s="37">
        <f t="shared" si="122"/>
        <v>0</v>
      </c>
      <c r="M974" s="37">
        <f t="shared" si="123"/>
        <v>0</v>
      </c>
      <c r="N974" s="37">
        <f t="shared" si="125"/>
        <v>0</v>
      </c>
      <c r="O974" s="35"/>
      <c r="P974" s="36"/>
      <c r="Q974" s="41">
        <f t="shared" si="121"/>
        <v>0</v>
      </c>
    </row>
    <row r="975" spans="2:17" hidden="1">
      <c r="B975" s="21" t="s">
        <v>99</v>
      </c>
      <c r="C975" s="48" t="s">
        <v>411</v>
      </c>
      <c r="D975" s="14">
        <v>4</v>
      </c>
      <c r="E975" s="14" t="s">
        <v>212</v>
      </c>
      <c r="F975" s="24">
        <v>0.7</v>
      </c>
      <c r="G975" s="26">
        <v>116.028575625</v>
      </c>
      <c r="H975" s="17">
        <f t="shared" si="120"/>
        <v>324.88001174999999</v>
      </c>
      <c r="I975" s="15">
        <v>0</v>
      </c>
      <c r="J975" s="278"/>
      <c r="K975" s="15">
        <f t="shared" si="124"/>
        <v>0</v>
      </c>
      <c r="L975" s="37">
        <f t="shared" si="122"/>
        <v>0</v>
      </c>
      <c r="M975" s="37">
        <f t="shared" si="123"/>
        <v>0</v>
      </c>
      <c r="N975" s="37">
        <f t="shared" si="125"/>
        <v>0</v>
      </c>
      <c r="O975" s="35"/>
      <c r="P975" s="36"/>
      <c r="Q975" s="41">
        <f t="shared" si="121"/>
        <v>0</v>
      </c>
    </row>
    <row r="976" spans="2:17" hidden="1">
      <c r="B976" s="21" t="s">
        <v>102</v>
      </c>
      <c r="C976" s="48" t="s">
        <v>413</v>
      </c>
      <c r="D976" s="14">
        <v>4</v>
      </c>
      <c r="E976" s="14" t="s">
        <v>212</v>
      </c>
      <c r="F976" s="24">
        <v>0.2</v>
      </c>
      <c r="G976" s="26">
        <v>116.028575625</v>
      </c>
      <c r="H976" s="17">
        <f t="shared" si="120"/>
        <v>92.822860500000004</v>
      </c>
      <c r="I976" s="15">
        <v>0</v>
      </c>
      <c r="J976" s="278"/>
      <c r="K976" s="15">
        <f t="shared" si="124"/>
        <v>0</v>
      </c>
      <c r="L976" s="37">
        <f t="shared" si="122"/>
        <v>0</v>
      </c>
      <c r="M976" s="37">
        <f t="shared" si="123"/>
        <v>0</v>
      </c>
      <c r="N976" s="37">
        <f t="shared" si="125"/>
        <v>0</v>
      </c>
      <c r="O976" s="35"/>
      <c r="P976" s="36"/>
      <c r="Q976" s="41">
        <f t="shared" si="121"/>
        <v>0</v>
      </c>
    </row>
    <row r="977" spans="2:17" hidden="1">
      <c r="B977" s="290" t="s">
        <v>701</v>
      </c>
      <c r="C977" s="75" t="s">
        <v>562</v>
      </c>
      <c r="D977" s="14"/>
      <c r="E977" s="14"/>
      <c r="F977" s="24"/>
      <c r="G977" s="26"/>
      <c r="H977" s="17"/>
      <c r="I977" s="15">
        <v>0</v>
      </c>
      <c r="J977" s="278"/>
      <c r="K977" s="15">
        <f t="shared" si="124"/>
        <v>0</v>
      </c>
      <c r="L977" s="37">
        <f t="shared" si="122"/>
        <v>0</v>
      </c>
      <c r="M977" s="37">
        <f t="shared" si="123"/>
        <v>0</v>
      </c>
      <c r="N977" s="37">
        <f t="shared" si="125"/>
        <v>0</v>
      </c>
      <c r="O977" s="35"/>
      <c r="P977" s="36"/>
      <c r="Q977" s="41">
        <f t="shared" si="121"/>
        <v>0</v>
      </c>
    </row>
    <row r="978" spans="2:17" hidden="1">
      <c r="B978" s="21" t="s">
        <v>99</v>
      </c>
      <c r="C978" s="48" t="s">
        <v>411</v>
      </c>
      <c r="D978" s="14">
        <v>274</v>
      </c>
      <c r="E978" s="14" t="s">
        <v>212</v>
      </c>
      <c r="F978" s="24">
        <v>0.7</v>
      </c>
      <c r="G978" s="26">
        <v>117.79243582087599</v>
      </c>
      <c r="H978" s="17">
        <f t="shared" si="120"/>
        <v>22592.589190444014</v>
      </c>
      <c r="I978" s="15">
        <v>0</v>
      </c>
      <c r="J978" s="278"/>
      <c r="K978" s="15">
        <f t="shared" si="124"/>
        <v>0</v>
      </c>
      <c r="L978" s="37">
        <f t="shared" si="122"/>
        <v>0</v>
      </c>
      <c r="M978" s="37">
        <f t="shared" si="123"/>
        <v>0</v>
      </c>
      <c r="N978" s="37">
        <f t="shared" si="125"/>
        <v>0</v>
      </c>
      <c r="O978" s="35"/>
      <c r="P978" s="36"/>
      <c r="Q978" s="41">
        <f t="shared" si="121"/>
        <v>0</v>
      </c>
    </row>
    <row r="979" spans="2:17" hidden="1">
      <c r="B979" s="21" t="s">
        <v>102</v>
      </c>
      <c r="C979" s="48" t="s">
        <v>413</v>
      </c>
      <c r="D979" s="14">
        <v>274</v>
      </c>
      <c r="E979" s="14" t="s">
        <v>212</v>
      </c>
      <c r="F979" s="24">
        <v>0.2</v>
      </c>
      <c r="G979" s="26">
        <v>117.79243582087599</v>
      </c>
      <c r="H979" s="17">
        <f t="shared" si="120"/>
        <v>6455.0254829840051</v>
      </c>
      <c r="I979" s="15">
        <v>0</v>
      </c>
      <c r="J979" s="278"/>
      <c r="K979" s="15">
        <f t="shared" si="124"/>
        <v>0</v>
      </c>
      <c r="L979" s="37">
        <f t="shared" si="122"/>
        <v>0</v>
      </c>
      <c r="M979" s="37">
        <f t="shared" si="123"/>
        <v>0</v>
      </c>
      <c r="N979" s="37">
        <f t="shared" si="125"/>
        <v>0</v>
      </c>
      <c r="O979" s="35"/>
      <c r="P979" s="36"/>
      <c r="Q979" s="41">
        <f t="shared" si="121"/>
        <v>0</v>
      </c>
    </row>
    <row r="980" spans="2:17" hidden="1">
      <c r="B980" s="290" t="s">
        <v>702</v>
      </c>
      <c r="C980" s="75" t="s">
        <v>564</v>
      </c>
      <c r="D980" s="14"/>
      <c r="E980" s="14"/>
      <c r="F980" s="24"/>
      <c r="G980" s="26"/>
      <c r="H980" s="17"/>
      <c r="I980" s="15">
        <v>0</v>
      </c>
      <c r="J980" s="278"/>
      <c r="K980" s="15">
        <f t="shared" si="124"/>
        <v>0</v>
      </c>
      <c r="L980" s="37">
        <f t="shared" si="122"/>
        <v>0</v>
      </c>
      <c r="M980" s="37">
        <f t="shared" si="123"/>
        <v>0</v>
      </c>
      <c r="N980" s="37">
        <f t="shared" si="125"/>
        <v>0</v>
      </c>
      <c r="O980" s="35"/>
      <c r="P980" s="36"/>
      <c r="Q980" s="41">
        <f t="shared" si="121"/>
        <v>0</v>
      </c>
    </row>
    <row r="981" spans="2:17" hidden="1">
      <c r="B981" s="21" t="s">
        <v>99</v>
      </c>
      <c r="C981" s="48" t="s">
        <v>411</v>
      </c>
      <c r="D981" s="14">
        <v>26</v>
      </c>
      <c r="E981" s="14" t="s">
        <v>212</v>
      </c>
      <c r="F981" s="24">
        <v>0.7</v>
      </c>
      <c r="G981" s="26">
        <v>144.25624551038501</v>
      </c>
      <c r="H981" s="17">
        <f t="shared" si="120"/>
        <v>2625.4636682890068</v>
      </c>
      <c r="I981" s="15">
        <v>0</v>
      </c>
      <c r="J981" s="278"/>
      <c r="K981" s="15">
        <f t="shared" si="124"/>
        <v>0</v>
      </c>
      <c r="L981" s="37">
        <f t="shared" si="122"/>
        <v>0</v>
      </c>
      <c r="M981" s="37">
        <f t="shared" si="123"/>
        <v>0</v>
      </c>
      <c r="N981" s="37">
        <f t="shared" si="125"/>
        <v>0</v>
      </c>
      <c r="O981" s="35"/>
      <c r="P981" s="36"/>
      <c r="Q981" s="41">
        <f t="shared" si="121"/>
        <v>0</v>
      </c>
    </row>
    <row r="982" spans="2:17" hidden="1">
      <c r="B982" s="21" t="s">
        <v>102</v>
      </c>
      <c r="C982" s="48" t="s">
        <v>413</v>
      </c>
      <c r="D982" s="14">
        <v>26</v>
      </c>
      <c r="E982" s="14" t="s">
        <v>212</v>
      </c>
      <c r="F982" s="24">
        <v>0.2</v>
      </c>
      <c r="G982" s="26">
        <v>144.25624551038501</v>
      </c>
      <c r="H982" s="17">
        <f t="shared" si="120"/>
        <v>750.13247665400206</v>
      </c>
      <c r="I982" s="15">
        <v>0</v>
      </c>
      <c r="J982" s="278"/>
      <c r="K982" s="15">
        <f t="shared" si="124"/>
        <v>0</v>
      </c>
      <c r="L982" s="37">
        <f t="shared" si="122"/>
        <v>0</v>
      </c>
      <c r="M982" s="37">
        <f t="shared" si="123"/>
        <v>0</v>
      </c>
      <c r="N982" s="37">
        <f t="shared" si="125"/>
        <v>0</v>
      </c>
      <c r="O982" s="35"/>
      <c r="P982" s="36"/>
      <c r="Q982" s="41">
        <f t="shared" si="121"/>
        <v>0</v>
      </c>
    </row>
    <row r="983" spans="2:17" hidden="1">
      <c r="B983" s="290" t="s">
        <v>703</v>
      </c>
      <c r="C983" s="75" t="s">
        <v>514</v>
      </c>
      <c r="D983" s="14"/>
      <c r="E983" s="14"/>
      <c r="F983" s="24"/>
      <c r="G983" s="26"/>
      <c r="H983" s="17"/>
      <c r="I983" s="15">
        <v>0</v>
      </c>
      <c r="J983" s="278"/>
      <c r="K983" s="15">
        <f t="shared" si="124"/>
        <v>0</v>
      </c>
      <c r="L983" s="37">
        <f t="shared" si="122"/>
        <v>0</v>
      </c>
      <c r="M983" s="37">
        <f t="shared" si="123"/>
        <v>0</v>
      </c>
      <c r="N983" s="37">
        <f t="shared" si="125"/>
        <v>0</v>
      </c>
      <c r="O983" s="35"/>
      <c r="P983" s="36"/>
      <c r="Q983" s="41">
        <f t="shared" si="121"/>
        <v>0</v>
      </c>
    </row>
    <row r="984" spans="2:17" hidden="1">
      <c r="B984" s="21" t="s">
        <v>99</v>
      </c>
      <c r="C984" s="48" t="s">
        <v>411</v>
      </c>
      <c r="D984" s="14">
        <v>400</v>
      </c>
      <c r="E984" s="14" t="s">
        <v>212</v>
      </c>
      <c r="F984" s="24">
        <v>0.7</v>
      </c>
      <c r="G984" s="26">
        <v>117.7922099745</v>
      </c>
      <c r="H984" s="17">
        <f t="shared" si="120"/>
        <v>32981.818792860002</v>
      </c>
      <c r="I984" s="15">
        <v>0</v>
      </c>
      <c r="J984" s="278"/>
      <c r="K984" s="15">
        <f t="shared" si="124"/>
        <v>0</v>
      </c>
      <c r="L984" s="37">
        <f t="shared" si="122"/>
        <v>0</v>
      </c>
      <c r="M984" s="37">
        <f t="shared" si="123"/>
        <v>0</v>
      </c>
      <c r="N984" s="37">
        <f t="shared" si="125"/>
        <v>0</v>
      </c>
      <c r="O984" s="35"/>
      <c r="P984" s="36"/>
      <c r="Q984" s="41">
        <f t="shared" si="121"/>
        <v>0</v>
      </c>
    </row>
    <row r="985" spans="2:17" hidden="1">
      <c r="B985" s="21" t="s">
        <v>102</v>
      </c>
      <c r="C985" s="48" t="s">
        <v>413</v>
      </c>
      <c r="D985" s="14">
        <v>400</v>
      </c>
      <c r="E985" s="14" t="s">
        <v>212</v>
      </c>
      <c r="F985" s="24">
        <v>0.2</v>
      </c>
      <c r="G985" s="26">
        <v>117.7922099745</v>
      </c>
      <c r="H985" s="17">
        <f t="shared" si="120"/>
        <v>9423.3767979599997</v>
      </c>
      <c r="I985" s="15">
        <v>0</v>
      </c>
      <c r="J985" s="278"/>
      <c r="K985" s="15">
        <f t="shared" si="124"/>
        <v>0</v>
      </c>
      <c r="L985" s="37">
        <f t="shared" si="122"/>
        <v>0</v>
      </c>
      <c r="M985" s="37">
        <f t="shared" si="123"/>
        <v>0</v>
      </c>
      <c r="N985" s="37">
        <f t="shared" si="125"/>
        <v>0</v>
      </c>
      <c r="O985" s="35"/>
      <c r="P985" s="36"/>
      <c r="Q985" s="41">
        <f t="shared" si="121"/>
        <v>0</v>
      </c>
    </row>
    <row r="986" spans="2:17" hidden="1">
      <c r="B986" s="290" t="s">
        <v>704</v>
      </c>
      <c r="C986" s="75" t="s">
        <v>567</v>
      </c>
      <c r="D986" s="14"/>
      <c r="E986" s="14"/>
      <c r="F986" s="15"/>
      <c r="G986" s="26"/>
      <c r="H986" s="17"/>
      <c r="I986" s="15">
        <v>0</v>
      </c>
      <c r="J986" s="278"/>
      <c r="K986" s="15">
        <f t="shared" si="124"/>
        <v>0</v>
      </c>
      <c r="L986" s="37">
        <f t="shared" si="122"/>
        <v>0</v>
      </c>
      <c r="M986" s="37">
        <f t="shared" si="123"/>
        <v>0</v>
      </c>
      <c r="N986" s="37">
        <f t="shared" si="125"/>
        <v>0</v>
      </c>
      <c r="O986" s="35"/>
      <c r="P986" s="36"/>
      <c r="Q986" s="41">
        <f t="shared" si="121"/>
        <v>0</v>
      </c>
    </row>
    <row r="987" spans="2:17" hidden="1">
      <c r="B987" s="21" t="s">
        <v>99</v>
      </c>
      <c r="C987" s="48" t="s">
        <v>411</v>
      </c>
      <c r="D987" s="14">
        <v>22</v>
      </c>
      <c r="E987" s="14" t="s">
        <v>212</v>
      </c>
      <c r="F987" s="24">
        <v>0.7</v>
      </c>
      <c r="G987" s="26">
        <v>144.24109958909099</v>
      </c>
      <c r="H987" s="17">
        <f t="shared" si="120"/>
        <v>2221.3129336720012</v>
      </c>
      <c r="I987" s="15">
        <v>0</v>
      </c>
      <c r="J987" s="278"/>
      <c r="K987" s="15">
        <f t="shared" si="124"/>
        <v>0</v>
      </c>
      <c r="L987" s="37">
        <f t="shared" si="122"/>
        <v>0</v>
      </c>
      <c r="M987" s="37">
        <f t="shared" si="123"/>
        <v>0</v>
      </c>
      <c r="N987" s="37">
        <f t="shared" si="125"/>
        <v>0</v>
      </c>
      <c r="O987" s="35"/>
      <c r="P987" s="36"/>
      <c r="Q987" s="41">
        <f t="shared" si="121"/>
        <v>0</v>
      </c>
    </row>
    <row r="988" spans="2:17" hidden="1">
      <c r="B988" s="21" t="s">
        <v>102</v>
      </c>
      <c r="C988" s="48" t="s">
        <v>413</v>
      </c>
      <c r="D988" s="14">
        <v>22</v>
      </c>
      <c r="E988" s="14" t="s">
        <v>212</v>
      </c>
      <c r="F988" s="24">
        <v>0.2</v>
      </c>
      <c r="G988" s="26">
        <v>144.24109958909099</v>
      </c>
      <c r="H988" s="17">
        <f t="shared" si="120"/>
        <v>634.66083819200048</v>
      </c>
      <c r="I988" s="15">
        <v>0</v>
      </c>
      <c r="J988" s="278"/>
      <c r="K988" s="15">
        <f t="shared" si="124"/>
        <v>0</v>
      </c>
      <c r="L988" s="37">
        <f t="shared" si="122"/>
        <v>0</v>
      </c>
      <c r="M988" s="37">
        <f t="shared" si="123"/>
        <v>0</v>
      </c>
      <c r="N988" s="37">
        <f t="shared" si="125"/>
        <v>0</v>
      </c>
      <c r="O988" s="35"/>
      <c r="P988" s="36"/>
      <c r="Q988" s="41">
        <f t="shared" si="121"/>
        <v>0</v>
      </c>
    </row>
    <row r="989" spans="2:17" hidden="1">
      <c r="B989" s="290" t="s">
        <v>705</v>
      </c>
      <c r="C989" s="75" t="s">
        <v>569</v>
      </c>
      <c r="D989" s="14"/>
      <c r="E989" s="14"/>
      <c r="F989" s="15"/>
      <c r="G989" s="26"/>
      <c r="H989" s="17"/>
      <c r="I989" s="15">
        <v>0</v>
      </c>
      <c r="J989" s="278"/>
      <c r="K989" s="15">
        <f t="shared" si="124"/>
        <v>0</v>
      </c>
      <c r="L989" s="37">
        <f t="shared" si="122"/>
        <v>0</v>
      </c>
      <c r="M989" s="37">
        <f t="shared" si="123"/>
        <v>0</v>
      </c>
      <c r="N989" s="37">
        <f t="shared" si="125"/>
        <v>0</v>
      </c>
      <c r="O989" s="35"/>
      <c r="P989" s="36"/>
      <c r="Q989" s="41">
        <f t="shared" si="121"/>
        <v>0</v>
      </c>
    </row>
    <row r="990" spans="2:17" hidden="1">
      <c r="B990" s="21" t="s">
        <v>99</v>
      </c>
      <c r="C990" s="48" t="s">
        <v>411</v>
      </c>
      <c r="D990" s="14">
        <v>32</v>
      </c>
      <c r="E990" s="14" t="s">
        <v>212</v>
      </c>
      <c r="F990" s="24">
        <v>0.7</v>
      </c>
      <c r="G990" s="26">
        <v>158.76576764687499</v>
      </c>
      <c r="H990" s="17">
        <f t="shared" si="120"/>
        <v>3556.3531952899998</v>
      </c>
      <c r="I990" s="15">
        <v>0</v>
      </c>
      <c r="J990" s="278"/>
      <c r="K990" s="15">
        <f t="shared" si="124"/>
        <v>0</v>
      </c>
      <c r="L990" s="37">
        <f t="shared" si="122"/>
        <v>0</v>
      </c>
      <c r="M990" s="37">
        <f t="shared" si="123"/>
        <v>0</v>
      </c>
      <c r="N990" s="37">
        <f t="shared" si="125"/>
        <v>0</v>
      </c>
      <c r="O990" s="35"/>
      <c r="P990" s="36"/>
      <c r="Q990" s="41">
        <f t="shared" si="121"/>
        <v>0</v>
      </c>
    </row>
    <row r="991" spans="2:17" hidden="1">
      <c r="B991" s="21" t="s">
        <v>102</v>
      </c>
      <c r="C991" s="48" t="s">
        <v>413</v>
      </c>
      <c r="D991" s="14">
        <v>32</v>
      </c>
      <c r="E991" s="14" t="s">
        <v>212</v>
      </c>
      <c r="F991" s="24">
        <v>0.2</v>
      </c>
      <c r="G991" s="26">
        <v>158.76576764687499</v>
      </c>
      <c r="H991" s="17">
        <f t="shared" si="120"/>
        <v>1016.1009129399999</v>
      </c>
      <c r="I991" s="15">
        <v>0</v>
      </c>
      <c r="J991" s="278"/>
      <c r="K991" s="15">
        <f t="shared" si="124"/>
        <v>0</v>
      </c>
      <c r="L991" s="37">
        <f t="shared" si="122"/>
        <v>0</v>
      </c>
      <c r="M991" s="37">
        <f t="shared" si="123"/>
        <v>0</v>
      </c>
      <c r="N991" s="37">
        <f t="shared" si="125"/>
        <v>0</v>
      </c>
      <c r="O991" s="35"/>
      <c r="P991" s="36"/>
      <c r="Q991" s="41">
        <f t="shared" si="121"/>
        <v>0</v>
      </c>
    </row>
    <row r="992" spans="2:17" hidden="1">
      <c r="B992" s="290" t="s">
        <v>706</v>
      </c>
      <c r="C992" s="75" t="s">
        <v>571</v>
      </c>
      <c r="D992" s="14"/>
      <c r="E992" s="14"/>
      <c r="F992" s="24"/>
      <c r="G992" s="26"/>
      <c r="H992" s="17"/>
      <c r="I992" s="15">
        <v>0</v>
      </c>
      <c r="J992" s="278"/>
      <c r="K992" s="15">
        <f t="shared" si="124"/>
        <v>0</v>
      </c>
      <c r="L992" s="37">
        <f t="shared" si="122"/>
        <v>0</v>
      </c>
      <c r="M992" s="37">
        <f t="shared" si="123"/>
        <v>0</v>
      </c>
      <c r="N992" s="37">
        <f t="shared" si="125"/>
        <v>0</v>
      </c>
      <c r="O992" s="35"/>
      <c r="P992" s="36"/>
      <c r="Q992" s="41">
        <f t="shared" si="121"/>
        <v>0</v>
      </c>
    </row>
    <row r="993" spans="2:17" hidden="1">
      <c r="B993" s="290" t="s">
        <v>707</v>
      </c>
      <c r="C993" s="75" t="s">
        <v>573</v>
      </c>
      <c r="D993" s="14"/>
      <c r="E993" s="14"/>
      <c r="F993" s="24"/>
      <c r="G993" s="26"/>
      <c r="H993" s="17"/>
      <c r="I993" s="15">
        <v>0</v>
      </c>
      <c r="J993" s="278"/>
      <c r="K993" s="15">
        <f t="shared" si="124"/>
        <v>0</v>
      </c>
      <c r="L993" s="37">
        <f t="shared" si="122"/>
        <v>0</v>
      </c>
      <c r="M993" s="37">
        <f t="shared" si="123"/>
        <v>0</v>
      </c>
      <c r="N993" s="37">
        <f t="shared" si="125"/>
        <v>0</v>
      </c>
      <c r="O993" s="35"/>
      <c r="P993" s="36"/>
      <c r="Q993" s="41">
        <f t="shared" si="121"/>
        <v>0</v>
      </c>
    </row>
    <row r="994" spans="2:17" hidden="1">
      <c r="B994" s="21" t="s">
        <v>99</v>
      </c>
      <c r="C994" s="48" t="s">
        <v>411</v>
      </c>
      <c r="D994" s="14">
        <v>96</v>
      </c>
      <c r="E994" s="14" t="s">
        <v>212</v>
      </c>
      <c r="F994" s="24">
        <v>0.7</v>
      </c>
      <c r="G994" s="26">
        <v>108.40291979364601</v>
      </c>
      <c r="H994" s="17">
        <f t="shared" si="120"/>
        <v>7284.6762101330114</v>
      </c>
      <c r="I994" s="15">
        <v>0</v>
      </c>
      <c r="J994" s="278"/>
      <c r="K994" s="15">
        <f t="shared" si="124"/>
        <v>0</v>
      </c>
      <c r="L994" s="37">
        <f t="shared" si="122"/>
        <v>0</v>
      </c>
      <c r="M994" s="37">
        <f t="shared" si="123"/>
        <v>0</v>
      </c>
      <c r="N994" s="37">
        <f t="shared" si="125"/>
        <v>0</v>
      </c>
      <c r="O994" s="35"/>
      <c r="P994" s="36"/>
      <c r="Q994" s="41">
        <f t="shared" si="121"/>
        <v>0</v>
      </c>
    </row>
    <row r="995" spans="2:17" hidden="1">
      <c r="B995" s="21" t="s">
        <v>102</v>
      </c>
      <c r="C995" s="48" t="s">
        <v>413</v>
      </c>
      <c r="D995" s="14">
        <v>96</v>
      </c>
      <c r="E995" s="14" t="s">
        <v>212</v>
      </c>
      <c r="F995" s="24">
        <v>0.2</v>
      </c>
      <c r="G995" s="26">
        <v>108.40291979364601</v>
      </c>
      <c r="H995" s="17">
        <f t="shared" si="120"/>
        <v>2081.3360600380033</v>
      </c>
      <c r="I995" s="15">
        <v>0</v>
      </c>
      <c r="J995" s="278"/>
      <c r="K995" s="15">
        <f t="shared" si="124"/>
        <v>0</v>
      </c>
      <c r="L995" s="37">
        <f t="shared" si="122"/>
        <v>0</v>
      </c>
      <c r="M995" s="37">
        <f t="shared" si="123"/>
        <v>0</v>
      </c>
      <c r="N995" s="37">
        <f t="shared" si="125"/>
        <v>0</v>
      </c>
      <c r="O995" s="35"/>
      <c r="P995" s="36"/>
      <c r="Q995" s="41">
        <f t="shared" si="121"/>
        <v>0</v>
      </c>
    </row>
    <row r="996" spans="2:17" hidden="1">
      <c r="B996" s="290" t="s">
        <v>708</v>
      </c>
      <c r="C996" s="75" t="s">
        <v>575</v>
      </c>
      <c r="D996" s="14"/>
      <c r="E996" s="14"/>
      <c r="F996" s="24"/>
      <c r="G996" s="26"/>
      <c r="H996" s="17"/>
      <c r="I996" s="15">
        <v>0</v>
      </c>
      <c r="J996" s="278"/>
      <c r="K996" s="15">
        <f t="shared" si="124"/>
        <v>0</v>
      </c>
      <c r="L996" s="37">
        <f t="shared" si="122"/>
        <v>0</v>
      </c>
      <c r="M996" s="37">
        <f t="shared" si="123"/>
        <v>0</v>
      </c>
      <c r="N996" s="37">
        <f t="shared" si="125"/>
        <v>0</v>
      </c>
      <c r="O996" s="35"/>
      <c r="P996" s="36"/>
      <c r="Q996" s="41">
        <f t="shared" si="121"/>
        <v>0</v>
      </c>
    </row>
    <row r="997" spans="2:17" hidden="1">
      <c r="B997" s="21" t="s">
        <v>99</v>
      </c>
      <c r="C997" s="48" t="s">
        <v>411</v>
      </c>
      <c r="D997" s="14">
        <v>12</v>
      </c>
      <c r="E997" s="14" t="s">
        <v>212</v>
      </c>
      <c r="F997" s="24">
        <v>0.7</v>
      </c>
      <c r="G997" s="26">
        <v>108.396473761667</v>
      </c>
      <c r="H997" s="17">
        <f t="shared" si="120"/>
        <v>910.5303795980027</v>
      </c>
      <c r="I997" s="15">
        <v>0</v>
      </c>
      <c r="J997" s="278"/>
      <c r="K997" s="15">
        <f t="shared" si="124"/>
        <v>0</v>
      </c>
      <c r="L997" s="37">
        <f t="shared" si="122"/>
        <v>0</v>
      </c>
      <c r="M997" s="37">
        <f t="shared" si="123"/>
        <v>0</v>
      </c>
      <c r="N997" s="37">
        <f t="shared" si="125"/>
        <v>0</v>
      </c>
      <c r="O997" s="35"/>
      <c r="P997" s="36"/>
      <c r="Q997" s="41">
        <f t="shared" si="121"/>
        <v>0</v>
      </c>
    </row>
    <row r="998" spans="2:17" hidden="1">
      <c r="B998" s="21" t="s">
        <v>102</v>
      </c>
      <c r="C998" s="48" t="s">
        <v>413</v>
      </c>
      <c r="D998" s="14">
        <v>12</v>
      </c>
      <c r="E998" s="14" t="s">
        <v>212</v>
      </c>
      <c r="F998" s="24">
        <v>0.2</v>
      </c>
      <c r="G998" s="26">
        <v>108.396473761667</v>
      </c>
      <c r="H998" s="17">
        <f t="shared" si="120"/>
        <v>260.1515370280008</v>
      </c>
      <c r="I998" s="15">
        <v>0</v>
      </c>
      <c r="J998" s="278"/>
      <c r="K998" s="15">
        <f t="shared" si="124"/>
        <v>0</v>
      </c>
      <c r="L998" s="37">
        <f t="shared" si="122"/>
        <v>0</v>
      </c>
      <c r="M998" s="37">
        <f t="shared" si="123"/>
        <v>0</v>
      </c>
      <c r="N998" s="37">
        <f t="shared" si="125"/>
        <v>0</v>
      </c>
      <c r="O998" s="35"/>
      <c r="P998" s="36"/>
      <c r="Q998" s="41">
        <f t="shared" si="121"/>
        <v>0</v>
      </c>
    </row>
    <row r="999" spans="2:17" hidden="1">
      <c r="B999" s="290" t="s">
        <v>709</v>
      </c>
      <c r="C999" s="75" t="s">
        <v>577</v>
      </c>
      <c r="D999" s="14"/>
      <c r="E999" s="14"/>
      <c r="F999" s="24"/>
      <c r="G999" s="26"/>
      <c r="H999" s="17"/>
      <c r="I999" s="15">
        <v>0</v>
      </c>
      <c r="J999" s="278"/>
      <c r="K999" s="15">
        <f t="shared" si="124"/>
        <v>0</v>
      </c>
      <c r="L999" s="37">
        <f t="shared" si="122"/>
        <v>0</v>
      </c>
      <c r="M999" s="37">
        <f t="shared" si="123"/>
        <v>0</v>
      </c>
      <c r="N999" s="37">
        <f t="shared" si="125"/>
        <v>0</v>
      </c>
      <c r="O999" s="35"/>
      <c r="P999" s="36"/>
      <c r="Q999" s="41">
        <f t="shared" si="121"/>
        <v>0</v>
      </c>
    </row>
    <row r="1000" spans="2:17" hidden="1">
      <c r="B1000" s="21" t="s">
        <v>99</v>
      </c>
      <c r="C1000" s="48" t="s">
        <v>411</v>
      </c>
      <c r="D1000" s="14">
        <v>10</v>
      </c>
      <c r="E1000" s="14" t="s">
        <v>212</v>
      </c>
      <c r="F1000" s="24">
        <v>0.7</v>
      </c>
      <c r="G1000" s="26">
        <v>108.41710106399999</v>
      </c>
      <c r="H1000" s="17">
        <f t="shared" ref="H1000:H1047" si="126">G1000*D1000*F1000</f>
        <v>758.91970744799983</v>
      </c>
      <c r="I1000" s="15">
        <v>0</v>
      </c>
      <c r="J1000" s="278"/>
      <c r="K1000" s="15">
        <f t="shared" si="124"/>
        <v>0</v>
      </c>
      <c r="L1000" s="37">
        <f t="shared" si="122"/>
        <v>0</v>
      </c>
      <c r="M1000" s="37">
        <f t="shared" si="123"/>
        <v>0</v>
      </c>
      <c r="N1000" s="37">
        <f t="shared" si="125"/>
        <v>0</v>
      </c>
      <c r="O1000" s="35"/>
      <c r="P1000" s="36"/>
      <c r="Q1000" s="41">
        <f t="shared" si="121"/>
        <v>0</v>
      </c>
    </row>
    <row r="1001" spans="2:17" hidden="1">
      <c r="B1001" s="21" t="s">
        <v>102</v>
      </c>
      <c r="C1001" s="48" t="s">
        <v>413</v>
      </c>
      <c r="D1001" s="14">
        <v>10</v>
      </c>
      <c r="E1001" s="14" t="s">
        <v>212</v>
      </c>
      <c r="F1001" s="24">
        <v>0.2</v>
      </c>
      <c r="G1001" s="26">
        <v>108.41710106399999</v>
      </c>
      <c r="H1001" s="17">
        <f t="shared" si="126"/>
        <v>216.83420212799999</v>
      </c>
      <c r="I1001" s="15">
        <v>0</v>
      </c>
      <c r="J1001" s="278"/>
      <c r="K1001" s="15">
        <f t="shared" si="124"/>
        <v>0</v>
      </c>
      <c r="L1001" s="37">
        <f t="shared" si="122"/>
        <v>0</v>
      </c>
      <c r="M1001" s="37">
        <f t="shared" si="123"/>
        <v>0</v>
      </c>
      <c r="N1001" s="37">
        <f t="shared" si="125"/>
        <v>0</v>
      </c>
      <c r="O1001" s="35"/>
      <c r="P1001" s="36"/>
      <c r="Q1001" s="41">
        <f t="shared" si="121"/>
        <v>0</v>
      </c>
    </row>
    <row r="1002" spans="2:17" hidden="1">
      <c r="B1002" s="290" t="s">
        <v>710</v>
      </c>
      <c r="C1002" s="75" t="s">
        <v>579</v>
      </c>
      <c r="D1002" s="14"/>
      <c r="E1002" s="14"/>
      <c r="F1002" s="24"/>
      <c r="G1002" s="26"/>
      <c r="H1002" s="17"/>
      <c r="I1002" s="15">
        <v>0</v>
      </c>
      <c r="J1002" s="278"/>
      <c r="K1002" s="15">
        <f t="shared" si="124"/>
        <v>0</v>
      </c>
      <c r="L1002" s="37">
        <f t="shared" si="122"/>
        <v>0</v>
      </c>
      <c r="M1002" s="37">
        <f t="shared" si="123"/>
        <v>0</v>
      </c>
      <c r="N1002" s="37">
        <f t="shared" si="125"/>
        <v>0</v>
      </c>
      <c r="O1002" s="35"/>
      <c r="P1002" s="36"/>
      <c r="Q1002" s="41">
        <f t="shared" si="121"/>
        <v>0</v>
      </c>
    </row>
    <row r="1003" spans="2:17" hidden="1">
      <c r="B1003" s="21" t="s">
        <v>99</v>
      </c>
      <c r="C1003" s="48" t="s">
        <v>411</v>
      </c>
      <c r="D1003" s="14">
        <v>74</v>
      </c>
      <c r="E1003" s="14" t="s">
        <v>212</v>
      </c>
      <c r="F1003" s="24">
        <v>0.7</v>
      </c>
      <c r="G1003" s="26">
        <v>108.402048708243</v>
      </c>
      <c r="H1003" s="17">
        <f t="shared" si="126"/>
        <v>5615.2261230869872</v>
      </c>
      <c r="I1003" s="15">
        <v>0</v>
      </c>
      <c r="J1003" s="278"/>
      <c r="K1003" s="15">
        <f t="shared" si="124"/>
        <v>0</v>
      </c>
      <c r="L1003" s="37">
        <f t="shared" si="122"/>
        <v>0</v>
      </c>
      <c r="M1003" s="37">
        <f t="shared" si="123"/>
        <v>0</v>
      </c>
      <c r="N1003" s="37">
        <f t="shared" si="125"/>
        <v>0</v>
      </c>
      <c r="O1003" s="35"/>
      <c r="P1003" s="36"/>
      <c r="Q1003" s="41">
        <f t="shared" si="121"/>
        <v>0</v>
      </c>
    </row>
    <row r="1004" spans="2:17" hidden="1">
      <c r="B1004" s="21" t="s">
        <v>102</v>
      </c>
      <c r="C1004" s="48" t="s">
        <v>413</v>
      </c>
      <c r="D1004" s="14">
        <v>74</v>
      </c>
      <c r="E1004" s="14" t="s">
        <v>212</v>
      </c>
      <c r="F1004" s="24">
        <v>0.2</v>
      </c>
      <c r="G1004" s="26">
        <v>108.402048708243</v>
      </c>
      <c r="H1004" s="17">
        <f t="shared" si="126"/>
        <v>1604.3503208819966</v>
      </c>
      <c r="I1004" s="15">
        <v>0</v>
      </c>
      <c r="J1004" s="278"/>
      <c r="K1004" s="15">
        <f t="shared" si="124"/>
        <v>0</v>
      </c>
      <c r="L1004" s="37">
        <f t="shared" si="122"/>
        <v>0</v>
      </c>
      <c r="M1004" s="37">
        <f t="shared" si="123"/>
        <v>0</v>
      </c>
      <c r="N1004" s="37">
        <f t="shared" si="125"/>
        <v>0</v>
      </c>
      <c r="O1004" s="35"/>
      <c r="P1004" s="36"/>
      <c r="Q1004" s="41">
        <f t="shared" si="121"/>
        <v>0</v>
      </c>
    </row>
    <row r="1005" spans="2:17" hidden="1">
      <c r="B1005" s="290" t="s">
        <v>711</v>
      </c>
      <c r="C1005" s="75" t="s">
        <v>581</v>
      </c>
      <c r="D1005" s="14"/>
      <c r="E1005" s="14"/>
      <c r="F1005" s="24"/>
      <c r="G1005" s="26"/>
      <c r="H1005" s="17"/>
      <c r="I1005" s="15">
        <v>0</v>
      </c>
      <c r="J1005" s="278"/>
      <c r="K1005" s="15">
        <f t="shared" si="124"/>
        <v>0</v>
      </c>
      <c r="L1005" s="37">
        <f t="shared" si="122"/>
        <v>0</v>
      </c>
      <c r="M1005" s="37">
        <f t="shared" si="123"/>
        <v>0</v>
      </c>
      <c r="N1005" s="37">
        <f t="shared" si="125"/>
        <v>0</v>
      </c>
      <c r="O1005" s="35"/>
      <c r="P1005" s="36"/>
      <c r="Q1005" s="41">
        <f t="shared" si="121"/>
        <v>0</v>
      </c>
    </row>
    <row r="1006" spans="2:17" hidden="1">
      <c r="B1006" s="21" t="s">
        <v>99</v>
      </c>
      <c r="C1006" s="48" t="s">
        <v>411</v>
      </c>
      <c r="D1006" s="14">
        <v>6</v>
      </c>
      <c r="E1006" s="14" t="s">
        <v>212</v>
      </c>
      <c r="F1006" s="24">
        <v>0.7</v>
      </c>
      <c r="G1006" s="26">
        <v>144.28797982166699</v>
      </c>
      <c r="H1006" s="17">
        <f t="shared" si="126"/>
        <v>606.00951525100129</v>
      </c>
      <c r="I1006" s="15">
        <v>0</v>
      </c>
      <c r="J1006" s="278"/>
      <c r="K1006" s="15">
        <f t="shared" si="124"/>
        <v>0</v>
      </c>
      <c r="L1006" s="37">
        <f t="shared" si="122"/>
        <v>0</v>
      </c>
      <c r="M1006" s="37">
        <f t="shared" si="123"/>
        <v>0</v>
      </c>
      <c r="N1006" s="37">
        <f t="shared" si="125"/>
        <v>0</v>
      </c>
      <c r="O1006" s="35"/>
      <c r="P1006" s="36"/>
      <c r="Q1006" s="41">
        <f t="shared" si="121"/>
        <v>0</v>
      </c>
    </row>
    <row r="1007" spans="2:17" hidden="1">
      <c r="B1007" s="21" t="s">
        <v>102</v>
      </c>
      <c r="C1007" s="48" t="s">
        <v>413</v>
      </c>
      <c r="D1007" s="14">
        <v>6</v>
      </c>
      <c r="E1007" s="14" t="s">
        <v>212</v>
      </c>
      <c r="F1007" s="24">
        <v>0.2</v>
      </c>
      <c r="G1007" s="26">
        <v>144.28797982166699</v>
      </c>
      <c r="H1007" s="17">
        <f t="shared" si="126"/>
        <v>173.14557578600039</v>
      </c>
      <c r="I1007" s="15">
        <v>0</v>
      </c>
      <c r="J1007" s="278"/>
      <c r="K1007" s="15">
        <f t="shared" si="124"/>
        <v>0</v>
      </c>
      <c r="L1007" s="37">
        <f t="shared" si="122"/>
        <v>0</v>
      </c>
      <c r="M1007" s="37">
        <f t="shared" si="123"/>
        <v>0</v>
      </c>
      <c r="N1007" s="37">
        <f t="shared" si="125"/>
        <v>0</v>
      </c>
      <c r="O1007" s="35"/>
      <c r="P1007" s="36"/>
      <c r="Q1007" s="41">
        <f t="shared" si="121"/>
        <v>0</v>
      </c>
    </row>
    <row r="1008" spans="2:17" hidden="1">
      <c r="B1008" s="290" t="s">
        <v>712</v>
      </c>
      <c r="C1008" s="75" t="s">
        <v>583</v>
      </c>
      <c r="D1008" s="14"/>
      <c r="E1008" s="14"/>
      <c r="F1008" s="24"/>
      <c r="G1008" s="26"/>
      <c r="H1008" s="17"/>
      <c r="I1008" s="15">
        <v>0</v>
      </c>
      <c r="J1008" s="278"/>
      <c r="K1008" s="15">
        <f t="shared" si="124"/>
        <v>0</v>
      </c>
      <c r="L1008" s="37">
        <f t="shared" si="122"/>
        <v>0</v>
      </c>
      <c r="M1008" s="37">
        <f t="shared" si="123"/>
        <v>0</v>
      </c>
      <c r="N1008" s="37">
        <f t="shared" si="125"/>
        <v>0</v>
      </c>
      <c r="O1008" s="35"/>
      <c r="P1008" s="36"/>
      <c r="Q1008" s="41">
        <f t="shared" si="121"/>
        <v>0</v>
      </c>
    </row>
    <row r="1009" spans="2:17" hidden="1">
      <c r="B1009" s="21" t="s">
        <v>99</v>
      </c>
      <c r="C1009" s="48" t="s">
        <v>411</v>
      </c>
      <c r="D1009" s="14">
        <v>44</v>
      </c>
      <c r="E1009" s="14" t="s">
        <v>212</v>
      </c>
      <c r="F1009" s="24">
        <v>0.7</v>
      </c>
      <c r="G1009" s="26">
        <v>116.084831904091</v>
      </c>
      <c r="H1009" s="17">
        <f t="shared" si="126"/>
        <v>3575.4128226460025</v>
      </c>
      <c r="I1009" s="15">
        <v>0</v>
      </c>
      <c r="J1009" s="278"/>
      <c r="K1009" s="15">
        <f t="shared" si="124"/>
        <v>0</v>
      </c>
      <c r="L1009" s="37">
        <f t="shared" si="122"/>
        <v>0</v>
      </c>
      <c r="M1009" s="37">
        <f t="shared" si="123"/>
        <v>0</v>
      </c>
      <c r="N1009" s="37">
        <f t="shared" si="125"/>
        <v>0</v>
      </c>
      <c r="O1009" s="35"/>
      <c r="P1009" s="36"/>
      <c r="Q1009" s="41">
        <f t="shared" si="121"/>
        <v>0</v>
      </c>
    </row>
    <row r="1010" spans="2:17" hidden="1">
      <c r="B1010" s="21" t="s">
        <v>102</v>
      </c>
      <c r="C1010" s="48" t="s">
        <v>413</v>
      </c>
      <c r="D1010" s="14">
        <v>44</v>
      </c>
      <c r="E1010" s="14" t="s">
        <v>212</v>
      </c>
      <c r="F1010" s="24">
        <v>0.2</v>
      </c>
      <c r="G1010" s="26">
        <v>116.084831904091</v>
      </c>
      <c r="H1010" s="17">
        <f t="shared" si="126"/>
        <v>1021.5465207560009</v>
      </c>
      <c r="I1010" s="15">
        <v>0</v>
      </c>
      <c r="J1010" s="278"/>
      <c r="K1010" s="15">
        <f t="shared" si="124"/>
        <v>0</v>
      </c>
      <c r="L1010" s="37">
        <f t="shared" si="122"/>
        <v>0</v>
      </c>
      <c r="M1010" s="37">
        <f t="shared" si="123"/>
        <v>0</v>
      </c>
      <c r="N1010" s="37">
        <f t="shared" si="125"/>
        <v>0</v>
      </c>
      <c r="O1010" s="35"/>
      <c r="P1010" s="36"/>
      <c r="Q1010" s="41">
        <f t="shared" si="121"/>
        <v>0</v>
      </c>
    </row>
    <row r="1011" spans="2:17" hidden="1">
      <c r="B1011" s="290" t="s">
        <v>713</v>
      </c>
      <c r="C1011" s="75" t="s">
        <v>585</v>
      </c>
      <c r="D1011" s="14"/>
      <c r="E1011" s="14"/>
      <c r="F1011" s="15"/>
      <c r="G1011" s="26"/>
      <c r="H1011" s="17"/>
      <c r="I1011" s="15">
        <v>0</v>
      </c>
      <c r="J1011" s="278"/>
      <c r="K1011" s="15">
        <f t="shared" si="124"/>
        <v>0</v>
      </c>
      <c r="L1011" s="37">
        <f t="shared" si="122"/>
        <v>0</v>
      </c>
      <c r="M1011" s="37">
        <f t="shared" si="123"/>
        <v>0</v>
      </c>
      <c r="N1011" s="37">
        <f t="shared" si="125"/>
        <v>0</v>
      </c>
      <c r="O1011" s="35"/>
      <c r="P1011" s="36"/>
      <c r="Q1011" s="41">
        <f t="shared" si="121"/>
        <v>0</v>
      </c>
    </row>
    <row r="1012" spans="2:17" hidden="1">
      <c r="B1012" s="21" t="s">
        <v>99</v>
      </c>
      <c r="C1012" s="48" t="s">
        <v>411</v>
      </c>
      <c r="D1012" s="14">
        <v>23</v>
      </c>
      <c r="E1012" s="14" t="s">
        <v>212</v>
      </c>
      <c r="F1012" s="24">
        <v>0.7</v>
      </c>
      <c r="G1012" s="26">
        <v>122.90284833739101</v>
      </c>
      <c r="H1012" s="17">
        <f t="shared" si="126"/>
        <v>1978.7358582319948</v>
      </c>
      <c r="I1012" s="15">
        <v>0</v>
      </c>
      <c r="J1012" s="278"/>
      <c r="K1012" s="15">
        <f t="shared" si="124"/>
        <v>0</v>
      </c>
      <c r="L1012" s="37">
        <f t="shared" si="122"/>
        <v>0</v>
      </c>
      <c r="M1012" s="37">
        <f t="shared" si="123"/>
        <v>0</v>
      </c>
      <c r="N1012" s="37">
        <f t="shared" si="125"/>
        <v>0</v>
      </c>
      <c r="O1012" s="35"/>
      <c r="P1012" s="36"/>
      <c r="Q1012" s="41">
        <f t="shared" si="121"/>
        <v>0</v>
      </c>
    </row>
    <row r="1013" spans="2:17" hidden="1">
      <c r="B1013" s="21" t="s">
        <v>102</v>
      </c>
      <c r="C1013" s="48" t="s">
        <v>413</v>
      </c>
      <c r="D1013" s="14">
        <v>23</v>
      </c>
      <c r="E1013" s="14" t="s">
        <v>212</v>
      </c>
      <c r="F1013" s="24">
        <v>0.2</v>
      </c>
      <c r="G1013" s="26">
        <v>122.90284833739101</v>
      </c>
      <c r="H1013" s="17">
        <f t="shared" si="126"/>
        <v>565.35310235199859</v>
      </c>
      <c r="I1013" s="15">
        <v>0</v>
      </c>
      <c r="J1013" s="278"/>
      <c r="K1013" s="15">
        <f t="shared" si="124"/>
        <v>0</v>
      </c>
      <c r="L1013" s="37">
        <f t="shared" si="122"/>
        <v>0</v>
      </c>
      <c r="M1013" s="37">
        <f t="shared" si="123"/>
        <v>0</v>
      </c>
      <c r="N1013" s="37">
        <f t="shared" si="125"/>
        <v>0</v>
      </c>
      <c r="O1013" s="35"/>
      <c r="P1013" s="36"/>
      <c r="Q1013" s="41">
        <f t="shared" si="121"/>
        <v>0</v>
      </c>
    </row>
    <row r="1014" spans="2:17" hidden="1">
      <c r="B1014" s="290" t="s">
        <v>714</v>
      </c>
      <c r="C1014" s="75" t="s">
        <v>587</v>
      </c>
      <c r="D1014" s="14"/>
      <c r="E1014" s="14"/>
      <c r="F1014" s="24"/>
      <c r="G1014" s="26"/>
      <c r="H1014" s="17"/>
      <c r="I1014" s="15">
        <v>0</v>
      </c>
      <c r="J1014" s="278"/>
      <c r="K1014" s="15">
        <f t="shared" si="124"/>
        <v>0</v>
      </c>
      <c r="L1014" s="37">
        <f t="shared" si="122"/>
        <v>0</v>
      </c>
      <c r="M1014" s="37">
        <f t="shared" si="123"/>
        <v>0</v>
      </c>
      <c r="N1014" s="37">
        <f t="shared" si="125"/>
        <v>0</v>
      </c>
      <c r="O1014" s="35"/>
      <c r="P1014" s="36"/>
      <c r="Q1014" s="41">
        <f t="shared" si="121"/>
        <v>0</v>
      </c>
    </row>
    <row r="1015" spans="2:17" hidden="1">
      <c r="B1015" s="21" t="s">
        <v>99</v>
      </c>
      <c r="C1015" s="48" t="s">
        <v>411</v>
      </c>
      <c r="D1015" s="14">
        <v>34</v>
      </c>
      <c r="E1015" s="14" t="s">
        <v>212</v>
      </c>
      <c r="F1015" s="24">
        <v>0.7</v>
      </c>
      <c r="G1015" s="26">
        <v>130.58902433088201</v>
      </c>
      <c r="H1015" s="17">
        <f t="shared" si="126"/>
        <v>3108.0187790749919</v>
      </c>
      <c r="I1015" s="15">
        <v>0</v>
      </c>
      <c r="J1015" s="278"/>
      <c r="K1015" s="15">
        <f t="shared" si="124"/>
        <v>0</v>
      </c>
      <c r="L1015" s="37">
        <f t="shared" si="122"/>
        <v>0</v>
      </c>
      <c r="M1015" s="37">
        <f t="shared" si="123"/>
        <v>0</v>
      </c>
      <c r="N1015" s="37">
        <f t="shared" si="125"/>
        <v>0</v>
      </c>
      <c r="O1015" s="35"/>
      <c r="P1015" s="36"/>
      <c r="Q1015" s="41">
        <f t="shared" si="121"/>
        <v>0</v>
      </c>
    </row>
    <row r="1016" spans="2:17" hidden="1">
      <c r="B1016" s="21" t="s">
        <v>102</v>
      </c>
      <c r="C1016" s="48" t="s">
        <v>413</v>
      </c>
      <c r="D1016" s="14">
        <v>34</v>
      </c>
      <c r="E1016" s="14" t="s">
        <v>212</v>
      </c>
      <c r="F1016" s="24">
        <v>0.2</v>
      </c>
      <c r="G1016" s="26">
        <v>130.58902433088201</v>
      </c>
      <c r="H1016" s="17">
        <f t="shared" si="126"/>
        <v>888.00536544999784</v>
      </c>
      <c r="I1016" s="15">
        <v>0</v>
      </c>
      <c r="J1016" s="278"/>
      <c r="K1016" s="15">
        <f t="shared" si="124"/>
        <v>0</v>
      </c>
      <c r="L1016" s="37">
        <f t="shared" si="122"/>
        <v>0</v>
      </c>
      <c r="M1016" s="37">
        <f t="shared" si="123"/>
        <v>0</v>
      </c>
      <c r="N1016" s="37">
        <f t="shared" si="125"/>
        <v>0</v>
      </c>
      <c r="O1016" s="35"/>
      <c r="P1016" s="36"/>
      <c r="Q1016" s="41">
        <f t="shared" si="121"/>
        <v>0</v>
      </c>
    </row>
    <row r="1017" spans="2:17" hidden="1">
      <c r="B1017" s="290" t="s">
        <v>715</v>
      </c>
      <c r="C1017" s="75" t="s">
        <v>589</v>
      </c>
      <c r="D1017" s="14"/>
      <c r="E1017" s="14"/>
      <c r="F1017" s="24"/>
      <c r="G1017" s="26"/>
      <c r="H1017" s="17"/>
      <c r="I1017" s="15">
        <v>0</v>
      </c>
      <c r="J1017" s="278"/>
      <c r="K1017" s="15">
        <f t="shared" si="124"/>
        <v>0</v>
      </c>
      <c r="L1017" s="37">
        <f t="shared" si="122"/>
        <v>0</v>
      </c>
      <c r="M1017" s="37">
        <f t="shared" si="123"/>
        <v>0</v>
      </c>
      <c r="N1017" s="37">
        <f t="shared" si="125"/>
        <v>0</v>
      </c>
      <c r="O1017" s="35"/>
      <c r="P1017" s="36"/>
      <c r="Q1017" s="41">
        <f t="shared" si="121"/>
        <v>0</v>
      </c>
    </row>
    <row r="1018" spans="2:17" hidden="1">
      <c r="B1018" s="21" t="s">
        <v>99</v>
      </c>
      <c r="C1018" s="48" t="s">
        <v>411</v>
      </c>
      <c r="D1018" s="14">
        <v>4</v>
      </c>
      <c r="E1018" s="14" t="s">
        <v>212</v>
      </c>
      <c r="F1018" s="24">
        <v>0.7</v>
      </c>
      <c r="G1018" s="26">
        <v>130.57082377</v>
      </c>
      <c r="H1018" s="17">
        <f t="shared" si="126"/>
        <v>365.59830655600001</v>
      </c>
      <c r="I1018" s="15">
        <v>0</v>
      </c>
      <c r="J1018" s="278"/>
      <c r="K1018" s="15">
        <f t="shared" si="124"/>
        <v>0</v>
      </c>
      <c r="L1018" s="37">
        <f t="shared" si="122"/>
        <v>0</v>
      </c>
      <c r="M1018" s="37">
        <f t="shared" si="123"/>
        <v>0</v>
      </c>
      <c r="N1018" s="37">
        <f t="shared" si="125"/>
        <v>0</v>
      </c>
      <c r="O1018" s="35"/>
      <c r="P1018" s="36"/>
      <c r="Q1018" s="41">
        <f t="shared" si="121"/>
        <v>0</v>
      </c>
    </row>
    <row r="1019" spans="2:17" hidden="1">
      <c r="B1019" s="21" t="s">
        <v>102</v>
      </c>
      <c r="C1019" s="48" t="s">
        <v>413</v>
      </c>
      <c r="D1019" s="14">
        <v>4</v>
      </c>
      <c r="E1019" s="14" t="s">
        <v>212</v>
      </c>
      <c r="F1019" s="24">
        <v>0.2</v>
      </c>
      <c r="G1019" s="26">
        <v>130.57082377</v>
      </c>
      <c r="H1019" s="17">
        <f t="shared" si="126"/>
        <v>104.456659016</v>
      </c>
      <c r="I1019" s="15">
        <v>0</v>
      </c>
      <c r="J1019" s="278"/>
      <c r="K1019" s="15">
        <f t="shared" si="124"/>
        <v>0</v>
      </c>
      <c r="L1019" s="37">
        <f t="shared" si="122"/>
        <v>0</v>
      </c>
      <c r="M1019" s="37">
        <f t="shared" si="123"/>
        <v>0</v>
      </c>
      <c r="N1019" s="37">
        <f t="shared" si="125"/>
        <v>0</v>
      </c>
      <c r="O1019" s="35"/>
      <c r="P1019" s="36"/>
      <c r="Q1019" s="41">
        <f t="shared" si="121"/>
        <v>0</v>
      </c>
    </row>
    <row r="1020" spans="2:17" hidden="1">
      <c r="B1020" s="290" t="s">
        <v>716</v>
      </c>
      <c r="C1020" s="75" t="s">
        <v>593</v>
      </c>
      <c r="D1020" s="14"/>
      <c r="E1020" s="14"/>
      <c r="F1020" s="24"/>
      <c r="G1020" s="26"/>
      <c r="H1020" s="17"/>
      <c r="I1020" s="15">
        <v>0</v>
      </c>
      <c r="J1020" s="278"/>
      <c r="K1020" s="15">
        <f t="shared" si="124"/>
        <v>0</v>
      </c>
      <c r="L1020" s="37">
        <f t="shared" si="122"/>
        <v>0</v>
      </c>
      <c r="M1020" s="37">
        <f t="shared" si="123"/>
        <v>0</v>
      </c>
      <c r="N1020" s="37">
        <f t="shared" si="125"/>
        <v>0</v>
      </c>
      <c r="O1020" s="35"/>
      <c r="P1020" s="36"/>
      <c r="Q1020" s="41">
        <f t="shared" si="121"/>
        <v>0</v>
      </c>
    </row>
    <row r="1021" spans="2:17" hidden="1">
      <c r="B1021" s="21" t="s">
        <v>99</v>
      </c>
      <c r="C1021" s="48" t="s">
        <v>411</v>
      </c>
      <c r="D1021" s="14">
        <v>4</v>
      </c>
      <c r="E1021" s="14" t="s">
        <v>212</v>
      </c>
      <c r="F1021" s="24">
        <v>0.7</v>
      </c>
      <c r="G1021" s="26">
        <v>144.18484330999999</v>
      </c>
      <c r="H1021" s="17">
        <f t="shared" si="126"/>
        <v>403.71756126799994</v>
      </c>
      <c r="I1021" s="15">
        <v>0</v>
      </c>
      <c r="J1021" s="278"/>
      <c r="K1021" s="15">
        <f t="shared" si="124"/>
        <v>0</v>
      </c>
      <c r="L1021" s="37">
        <f t="shared" si="122"/>
        <v>0</v>
      </c>
      <c r="M1021" s="37">
        <f t="shared" si="123"/>
        <v>0</v>
      </c>
      <c r="N1021" s="37">
        <f t="shared" si="125"/>
        <v>0</v>
      </c>
      <c r="O1021" s="35"/>
      <c r="P1021" s="36"/>
      <c r="Q1021" s="41">
        <f t="shared" si="121"/>
        <v>0</v>
      </c>
    </row>
    <row r="1022" spans="2:17" hidden="1">
      <c r="B1022" s="21" t="s">
        <v>102</v>
      </c>
      <c r="C1022" s="48" t="s">
        <v>413</v>
      </c>
      <c r="D1022" s="14">
        <v>4</v>
      </c>
      <c r="E1022" s="14" t="s">
        <v>212</v>
      </c>
      <c r="F1022" s="24">
        <v>0.2</v>
      </c>
      <c r="G1022" s="26">
        <v>144.18484330999999</v>
      </c>
      <c r="H1022" s="17">
        <f t="shared" si="126"/>
        <v>115.347874648</v>
      </c>
      <c r="I1022" s="15">
        <v>0</v>
      </c>
      <c r="J1022" s="278"/>
      <c r="K1022" s="15">
        <f t="shared" si="124"/>
        <v>0</v>
      </c>
      <c r="L1022" s="37">
        <f t="shared" si="122"/>
        <v>0</v>
      </c>
      <c r="M1022" s="37">
        <f t="shared" si="123"/>
        <v>0</v>
      </c>
      <c r="N1022" s="37">
        <f t="shared" si="125"/>
        <v>0</v>
      </c>
      <c r="O1022" s="35"/>
      <c r="P1022" s="36"/>
      <c r="Q1022" s="41">
        <f t="shared" si="121"/>
        <v>0</v>
      </c>
    </row>
    <row r="1023" spans="2:17" hidden="1">
      <c r="B1023" s="290" t="s">
        <v>717</v>
      </c>
      <c r="C1023" s="75" t="s">
        <v>595</v>
      </c>
      <c r="D1023" s="14"/>
      <c r="E1023" s="14"/>
      <c r="F1023" s="24"/>
      <c r="G1023" s="26"/>
      <c r="H1023" s="17"/>
      <c r="I1023" s="15">
        <v>0</v>
      </c>
      <c r="J1023" s="278"/>
      <c r="K1023" s="15">
        <f t="shared" si="124"/>
        <v>0</v>
      </c>
      <c r="L1023" s="37">
        <f t="shared" si="122"/>
        <v>0</v>
      </c>
      <c r="M1023" s="37">
        <f t="shared" si="123"/>
        <v>0</v>
      </c>
      <c r="N1023" s="37">
        <f t="shared" si="125"/>
        <v>0</v>
      </c>
      <c r="O1023" s="35"/>
      <c r="P1023" s="36"/>
      <c r="Q1023" s="41">
        <f t="shared" si="121"/>
        <v>0</v>
      </c>
    </row>
    <row r="1024" spans="2:17" hidden="1">
      <c r="B1024" s="21" t="s">
        <v>99</v>
      </c>
      <c r="C1024" s="48" t="s">
        <v>411</v>
      </c>
      <c r="D1024" s="14">
        <v>42</v>
      </c>
      <c r="E1024" s="14" t="s">
        <v>212</v>
      </c>
      <c r="F1024" s="24">
        <v>0.7</v>
      </c>
      <c r="G1024" s="26">
        <v>144.25851224690501</v>
      </c>
      <c r="H1024" s="17">
        <f t="shared" si="126"/>
        <v>4241.2002600590076</v>
      </c>
      <c r="I1024" s="15">
        <v>0</v>
      </c>
      <c r="J1024" s="278"/>
      <c r="K1024" s="15">
        <f t="shared" si="124"/>
        <v>0</v>
      </c>
      <c r="L1024" s="37">
        <f t="shared" si="122"/>
        <v>0</v>
      </c>
      <c r="M1024" s="37">
        <f t="shared" si="123"/>
        <v>0</v>
      </c>
      <c r="N1024" s="37">
        <f t="shared" si="125"/>
        <v>0</v>
      </c>
      <c r="O1024" s="35"/>
      <c r="P1024" s="36"/>
      <c r="Q1024" s="41">
        <f t="shared" si="121"/>
        <v>0</v>
      </c>
    </row>
    <row r="1025" spans="2:17" hidden="1">
      <c r="B1025" s="21" t="s">
        <v>102</v>
      </c>
      <c r="C1025" s="48" t="s">
        <v>413</v>
      </c>
      <c r="D1025" s="14">
        <v>42</v>
      </c>
      <c r="E1025" s="14" t="s">
        <v>212</v>
      </c>
      <c r="F1025" s="24">
        <v>0.2</v>
      </c>
      <c r="G1025" s="26">
        <v>144.25851224690501</v>
      </c>
      <c r="H1025" s="17">
        <f t="shared" si="126"/>
        <v>1211.7715028740022</v>
      </c>
      <c r="I1025" s="15">
        <v>0</v>
      </c>
      <c r="J1025" s="278"/>
      <c r="K1025" s="15">
        <f t="shared" si="124"/>
        <v>0</v>
      </c>
      <c r="L1025" s="37">
        <f t="shared" si="122"/>
        <v>0</v>
      </c>
      <c r="M1025" s="37">
        <f t="shared" si="123"/>
        <v>0</v>
      </c>
      <c r="N1025" s="37">
        <f t="shared" si="125"/>
        <v>0</v>
      </c>
      <c r="O1025" s="35"/>
      <c r="P1025" s="36"/>
      <c r="Q1025" s="41">
        <f t="shared" si="121"/>
        <v>0</v>
      </c>
    </row>
    <row r="1026" spans="2:17" hidden="1">
      <c r="B1026" s="290" t="s">
        <v>718</v>
      </c>
      <c r="C1026" s="75" t="s">
        <v>597</v>
      </c>
      <c r="D1026" s="14"/>
      <c r="E1026" s="14"/>
      <c r="F1026" s="24"/>
      <c r="G1026" s="26"/>
      <c r="H1026" s="17"/>
      <c r="I1026" s="15">
        <v>0</v>
      </c>
      <c r="J1026" s="278"/>
      <c r="K1026" s="15">
        <f t="shared" si="124"/>
        <v>0</v>
      </c>
      <c r="L1026" s="37">
        <f t="shared" si="122"/>
        <v>0</v>
      </c>
      <c r="M1026" s="37">
        <f t="shared" si="123"/>
        <v>0</v>
      </c>
      <c r="N1026" s="37">
        <f t="shared" si="125"/>
        <v>0</v>
      </c>
      <c r="O1026" s="35"/>
      <c r="P1026" s="36"/>
      <c r="Q1026" s="41">
        <f t="shared" si="121"/>
        <v>0</v>
      </c>
    </row>
    <row r="1027" spans="2:17" hidden="1">
      <c r="B1027" s="21" t="s">
        <v>99</v>
      </c>
      <c r="C1027" s="48" t="s">
        <v>411</v>
      </c>
      <c r="D1027" s="14">
        <v>14</v>
      </c>
      <c r="E1027" s="14" t="s">
        <v>212</v>
      </c>
      <c r="F1027" s="24">
        <v>0.7</v>
      </c>
      <c r="G1027" s="26">
        <v>144.27324603428599</v>
      </c>
      <c r="H1027" s="17">
        <f t="shared" si="126"/>
        <v>1413.8778111360027</v>
      </c>
      <c r="I1027" s="15">
        <v>0</v>
      </c>
      <c r="J1027" s="278"/>
      <c r="K1027" s="15">
        <f t="shared" si="124"/>
        <v>0</v>
      </c>
      <c r="L1027" s="37">
        <f t="shared" si="122"/>
        <v>0</v>
      </c>
      <c r="M1027" s="37">
        <f t="shared" si="123"/>
        <v>0</v>
      </c>
      <c r="N1027" s="37">
        <f t="shared" si="125"/>
        <v>0</v>
      </c>
      <c r="O1027" s="35"/>
      <c r="P1027" s="36"/>
      <c r="Q1027" s="41">
        <f t="shared" si="121"/>
        <v>0</v>
      </c>
    </row>
    <row r="1028" spans="2:17" hidden="1">
      <c r="B1028" s="21" t="s">
        <v>102</v>
      </c>
      <c r="C1028" s="48" t="s">
        <v>413</v>
      </c>
      <c r="D1028" s="14">
        <v>14</v>
      </c>
      <c r="E1028" s="14" t="s">
        <v>212</v>
      </c>
      <c r="F1028" s="24">
        <v>0.2</v>
      </c>
      <c r="G1028" s="26">
        <v>144.27324603428599</v>
      </c>
      <c r="H1028" s="17">
        <f t="shared" si="126"/>
        <v>403.96508889600079</v>
      </c>
      <c r="I1028" s="15">
        <v>0</v>
      </c>
      <c r="J1028" s="278"/>
      <c r="K1028" s="15">
        <f t="shared" si="124"/>
        <v>0</v>
      </c>
      <c r="L1028" s="37">
        <f t="shared" si="122"/>
        <v>0</v>
      </c>
      <c r="M1028" s="37">
        <f t="shared" si="123"/>
        <v>0</v>
      </c>
      <c r="N1028" s="37">
        <f t="shared" si="125"/>
        <v>0</v>
      </c>
      <c r="O1028" s="35"/>
      <c r="P1028" s="36"/>
      <c r="Q1028" s="41">
        <f t="shared" si="121"/>
        <v>0</v>
      </c>
    </row>
    <row r="1029" spans="2:17" hidden="1">
      <c r="B1029" s="290" t="s">
        <v>719</v>
      </c>
      <c r="C1029" s="75" t="s">
        <v>599</v>
      </c>
      <c r="D1029" s="14"/>
      <c r="E1029" s="14"/>
      <c r="F1029" s="15"/>
      <c r="G1029" s="26"/>
      <c r="H1029" s="17"/>
      <c r="I1029" s="15">
        <v>0</v>
      </c>
      <c r="J1029" s="278"/>
      <c r="K1029" s="15">
        <f t="shared" si="124"/>
        <v>0</v>
      </c>
      <c r="L1029" s="37">
        <f t="shared" si="122"/>
        <v>0</v>
      </c>
      <c r="M1029" s="37">
        <f t="shared" si="123"/>
        <v>0</v>
      </c>
      <c r="N1029" s="37">
        <f t="shared" si="125"/>
        <v>0</v>
      </c>
      <c r="O1029" s="35"/>
      <c r="P1029" s="36"/>
      <c r="Q1029" s="41">
        <f t="shared" si="121"/>
        <v>0</v>
      </c>
    </row>
    <row r="1030" spans="2:17" hidden="1">
      <c r="B1030" s="21" t="s">
        <v>99</v>
      </c>
      <c r="C1030" s="48" t="s">
        <v>411</v>
      </c>
      <c r="D1030" s="14">
        <v>16</v>
      </c>
      <c r="E1030" s="14" t="s">
        <v>212</v>
      </c>
      <c r="F1030" s="24">
        <v>0.7</v>
      </c>
      <c r="G1030" s="26">
        <v>144.26219569374999</v>
      </c>
      <c r="H1030" s="17">
        <f t="shared" si="126"/>
        <v>1615.7365917699997</v>
      </c>
      <c r="I1030" s="15">
        <v>0</v>
      </c>
      <c r="J1030" s="278"/>
      <c r="K1030" s="15">
        <f t="shared" si="124"/>
        <v>0</v>
      </c>
      <c r="L1030" s="37">
        <f t="shared" si="122"/>
        <v>0</v>
      </c>
      <c r="M1030" s="37">
        <f t="shared" si="123"/>
        <v>0</v>
      </c>
      <c r="N1030" s="37">
        <f t="shared" si="125"/>
        <v>0</v>
      </c>
      <c r="O1030" s="35"/>
      <c r="P1030" s="36"/>
      <c r="Q1030" s="41">
        <f t="shared" si="121"/>
        <v>0</v>
      </c>
    </row>
    <row r="1031" spans="2:17" hidden="1">
      <c r="B1031" s="21" t="s">
        <v>102</v>
      </c>
      <c r="C1031" s="48" t="s">
        <v>413</v>
      </c>
      <c r="D1031" s="14">
        <v>16</v>
      </c>
      <c r="E1031" s="14" t="s">
        <v>212</v>
      </c>
      <c r="F1031" s="24">
        <v>0.2</v>
      </c>
      <c r="G1031" s="26">
        <v>144.26219569374999</v>
      </c>
      <c r="H1031" s="17">
        <f t="shared" si="126"/>
        <v>461.63902622000001</v>
      </c>
      <c r="I1031" s="15">
        <v>0</v>
      </c>
      <c r="J1031" s="278"/>
      <c r="K1031" s="15">
        <f t="shared" si="124"/>
        <v>0</v>
      </c>
      <c r="L1031" s="37">
        <f t="shared" si="122"/>
        <v>0</v>
      </c>
      <c r="M1031" s="37">
        <f t="shared" si="123"/>
        <v>0</v>
      </c>
      <c r="N1031" s="37">
        <f t="shared" si="125"/>
        <v>0</v>
      </c>
      <c r="O1031" s="35"/>
      <c r="P1031" s="36"/>
      <c r="Q1031" s="41">
        <f t="shared" si="121"/>
        <v>0</v>
      </c>
    </row>
    <row r="1032" spans="2:17" hidden="1">
      <c r="B1032" s="290" t="s">
        <v>720</v>
      </c>
      <c r="C1032" s="75" t="s">
        <v>601</v>
      </c>
      <c r="D1032" s="14"/>
      <c r="E1032" s="14"/>
      <c r="F1032" s="24"/>
      <c r="G1032" s="26"/>
      <c r="H1032" s="17"/>
      <c r="I1032" s="15">
        <v>0</v>
      </c>
      <c r="J1032" s="278"/>
      <c r="K1032" s="15">
        <f t="shared" si="124"/>
        <v>0</v>
      </c>
      <c r="L1032" s="37">
        <f t="shared" si="122"/>
        <v>0</v>
      </c>
      <c r="M1032" s="37">
        <f t="shared" si="123"/>
        <v>0</v>
      </c>
      <c r="N1032" s="37">
        <f t="shared" si="125"/>
        <v>0</v>
      </c>
      <c r="O1032" s="35"/>
      <c r="P1032" s="36"/>
      <c r="Q1032" s="41">
        <f t="shared" si="121"/>
        <v>0</v>
      </c>
    </row>
    <row r="1033" spans="2:17" hidden="1">
      <c r="B1033" s="21" t="s">
        <v>99</v>
      </c>
      <c r="C1033" s="48" t="s">
        <v>411</v>
      </c>
      <c r="D1033" s="14">
        <v>10</v>
      </c>
      <c r="E1033" s="14" t="s">
        <v>212</v>
      </c>
      <c r="F1033" s="24">
        <v>0.7</v>
      </c>
      <c r="G1033" s="26">
        <v>144.24672521700001</v>
      </c>
      <c r="H1033" s="17">
        <f t="shared" si="126"/>
        <v>1009.7270765189999</v>
      </c>
      <c r="I1033" s="15">
        <v>0</v>
      </c>
      <c r="J1033" s="278"/>
      <c r="K1033" s="15">
        <f t="shared" si="124"/>
        <v>0</v>
      </c>
      <c r="L1033" s="37">
        <f t="shared" si="122"/>
        <v>0</v>
      </c>
      <c r="M1033" s="37">
        <f t="shared" si="123"/>
        <v>0</v>
      </c>
      <c r="N1033" s="37">
        <f t="shared" si="125"/>
        <v>0</v>
      </c>
      <c r="O1033" s="35"/>
      <c r="P1033" s="36"/>
      <c r="Q1033" s="41">
        <f t="shared" si="121"/>
        <v>0</v>
      </c>
    </row>
    <row r="1034" spans="2:17" hidden="1">
      <c r="B1034" s="21" t="s">
        <v>102</v>
      </c>
      <c r="C1034" s="48" t="s">
        <v>413</v>
      </c>
      <c r="D1034" s="14">
        <v>10</v>
      </c>
      <c r="E1034" s="14" t="s">
        <v>212</v>
      </c>
      <c r="F1034" s="24">
        <v>0.2</v>
      </c>
      <c r="G1034" s="26">
        <v>144.24672521700001</v>
      </c>
      <c r="H1034" s="17">
        <f t="shared" si="126"/>
        <v>288.49345043400001</v>
      </c>
      <c r="I1034" s="15">
        <v>0</v>
      </c>
      <c r="J1034" s="278"/>
      <c r="K1034" s="15">
        <f t="shared" si="124"/>
        <v>0</v>
      </c>
      <c r="L1034" s="37">
        <f t="shared" si="122"/>
        <v>0</v>
      </c>
      <c r="M1034" s="37">
        <f t="shared" si="123"/>
        <v>0</v>
      </c>
      <c r="N1034" s="37">
        <f t="shared" si="125"/>
        <v>0</v>
      </c>
      <c r="O1034" s="35"/>
      <c r="P1034" s="36"/>
      <c r="Q1034" s="41">
        <f t="shared" ref="Q1034:Q1097" si="127">SUM(S1034:AL1034)</f>
        <v>0</v>
      </c>
    </row>
    <row r="1035" spans="2:17" hidden="1">
      <c r="B1035" s="290" t="s">
        <v>721</v>
      </c>
      <c r="C1035" s="75" t="s">
        <v>603</v>
      </c>
      <c r="D1035" s="14"/>
      <c r="E1035" s="14"/>
      <c r="F1035" s="24"/>
      <c r="G1035" s="26"/>
      <c r="H1035" s="17"/>
      <c r="I1035" s="15">
        <v>0</v>
      </c>
      <c r="J1035" s="278"/>
      <c r="K1035" s="15">
        <f t="shared" si="124"/>
        <v>0</v>
      </c>
      <c r="L1035" s="37">
        <f t="shared" ref="L1035:L1098" si="128">I1035*G1035*F1035</f>
        <v>0</v>
      </c>
      <c r="M1035" s="37">
        <f t="shared" ref="M1035:M1098" si="129">J1035*G1035*F1035</f>
        <v>0</v>
      </c>
      <c r="N1035" s="37">
        <f t="shared" si="125"/>
        <v>0</v>
      </c>
      <c r="O1035" s="35"/>
      <c r="P1035" s="36"/>
      <c r="Q1035" s="41">
        <f t="shared" si="127"/>
        <v>0</v>
      </c>
    </row>
    <row r="1036" spans="2:17" hidden="1">
      <c r="B1036" s="290" t="s">
        <v>722</v>
      </c>
      <c r="C1036" s="75" t="s">
        <v>605</v>
      </c>
      <c r="D1036" s="14"/>
      <c r="E1036" s="14"/>
      <c r="F1036" s="24"/>
      <c r="G1036" s="26"/>
      <c r="H1036" s="17"/>
      <c r="I1036" s="15">
        <v>0</v>
      </c>
      <c r="J1036" s="278"/>
      <c r="K1036" s="15">
        <f t="shared" ref="K1036:K1099" si="130">J1036+I1036</f>
        <v>0</v>
      </c>
      <c r="L1036" s="37">
        <f t="shared" si="128"/>
        <v>0</v>
      </c>
      <c r="M1036" s="37">
        <f t="shared" si="129"/>
        <v>0</v>
      </c>
      <c r="N1036" s="37">
        <f t="shared" ref="N1036:N1099" si="131">L1036+M1036</f>
        <v>0</v>
      </c>
      <c r="O1036" s="35"/>
      <c r="P1036" s="36"/>
      <c r="Q1036" s="41">
        <f t="shared" si="127"/>
        <v>0</v>
      </c>
    </row>
    <row r="1037" spans="2:17" hidden="1">
      <c r="B1037" s="21" t="s">
        <v>99</v>
      </c>
      <c r="C1037" s="48" t="s">
        <v>411</v>
      </c>
      <c r="D1037" s="14">
        <v>4</v>
      </c>
      <c r="E1037" s="14" t="s">
        <v>212</v>
      </c>
      <c r="F1037" s="24">
        <v>0.7</v>
      </c>
      <c r="G1037" s="26">
        <v>116.028575625</v>
      </c>
      <c r="H1037" s="17">
        <f t="shared" si="126"/>
        <v>324.88001174999999</v>
      </c>
      <c r="I1037" s="15">
        <v>0</v>
      </c>
      <c r="J1037" s="278"/>
      <c r="K1037" s="15">
        <f t="shared" si="130"/>
        <v>0</v>
      </c>
      <c r="L1037" s="37">
        <f t="shared" si="128"/>
        <v>0</v>
      </c>
      <c r="M1037" s="37">
        <f t="shared" si="129"/>
        <v>0</v>
      </c>
      <c r="N1037" s="37">
        <f t="shared" si="131"/>
        <v>0</v>
      </c>
      <c r="O1037" s="35"/>
      <c r="P1037" s="36"/>
      <c r="Q1037" s="41">
        <f t="shared" si="127"/>
        <v>0</v>
      </c>
    </row>
    <row r="1038" spans="2:17" hidden="1">
      <c r="B1038" s="21" t="s">
        <v>102</v>
      </c>
      <c r="C1038" s="48" t="s">
        <v>413</v>
      </c>
      <c r="D1038" s="14">
        <v>4</v>
      </c>
      <c r="E1038" s="14" t="s">
        <v>212</v>
      </c>
      <c r="F1038" s="24">
        <v>0.2</v>
      </c>
      <c r="G1038" s="26">
        <v>116.028575625</v>
      </c>
      <c r="H1038" s="17">
        <f t="shared" si="126"/>
        <v>92.822860500000004</v>
      </c>
      <c r="I1038" s="15">
        <v>0</v>
      </c>
      <c r="J1038" s="278"/>
      <c r="K1038" s="15">
        <f t="shared" si="130"/>
        <v>0</v>
      </c>
      <c r="L1038" s="37">
        <f t="shared" si="128"/>
        <v>0</v>
      </c>
      <c r="M1038" s="37">
        <f t="shared" si="129"/>
        <v>0</v>
      </c>
      <c r="N1038" s="37">
        <f t="shared" si="131"/>
        <v>0</v>
      </c>
      <c r="O1038" s="35"/>
      <c r="P1038" s="36"/>
      <c r="Q1038" s="41">
        <f t="shared" si="127"/>
        <v>0</v>
      </c>
    </row>
    <row r="1039" spans="2:17" hidden="1">
      <c r="B1039" s="290" t="s">
        <v>723</v>
      </c>
      <c r="C1039" s="75" t="s">
        <v>607</v>
      </c>
      <c r="D1039" s="14"/>
      <c r="E1039" s="14"/>
      <c r="F1039" s="24"/>
      <c r="G1039" s="26"/>
      <c r="H1039" s="17"/>
      <c r="I1039" s="15">
        <v>0</v>
      </c>
      <c r="J1039" s="278"/>
      <c r="K1039" s="15">
        <f t="shared" si="130"/>
        <v>0</v>
      </c>
      <c r="L1039" s="37">
        <f t="shared" si="128"/>
        <v>0</v>
      </c>
      <c r="M1039" s="37">
        <f t="shared" si="129"/>
        <v>0</v>
      </c>
      <c r="N1039" s="37">
        <f t="shared" si="131"/>
        <v>0</v>
      </c>
      <c r="O1039" s="35"/>
      <c r="P1039" s="36"/>
      <c r="Q1039" s="41">
        <f t="shared" si="127"/>
        <v>0</v>
      </c>
    </row>
    <row r="1040" spans="2:17" hidden="1">
      <c r="B1040" s="21" t="s">
        <v>99</v>
      </c>
      <c r="C1040" s="48" t="s">
        <v>411</v>
      </c>
      <c r="D1040" s="14">
        <v>4</v>
      </c>
      <c r="E1040" s="14" t="s">
        <v>212</v>
      </c>
      <c r="F1040" s="24">
        <v>0.7</v>
      </c>
      <c r="G1040" s="26">
        <v>122.9902901625</v>
      </c>
      <c r="H1040" s="17">
        <f t="shared" si="126"/>
        <v>344.37281245499997</v>
      </c>
      <c r="I1040" s="15">
        <v>0</v>
      </c>
      <c r="J1040" s="278"/>
      <c r="K1040" s="15">
        <f t="shared" si="130"/>
        <v>0</v>
      </c>
      <c r="L1040" s="37">
        <f t="shared" si="128"/>
        <v>0</v>
      </c>
      <c r="M1040" s="37">
        <f t="shared" si="129"/>
        <v>0</v>
      </c>
      <c r="N1040" s="37">
        <f t="shared" si="131"/>
        <v>0</v>
      </c>
      <c r="O1040" s="35"/>
      <c r="P1040" s="36"/>
      <c r="Q1040" s="41">
        <f t="shared" si="127"/>
        <v>0</v>
      </c>
    </row>
    <row r="1041" spans="2:17" hidden="1">
      <c r="B1041" s="21" t="s">
        <v>102</v>
      </c>
      <c r="C1041" s="48" t="s">
        <v>413</v>
      </c>
      <c r="D1041" s="14">
        <v>4</v>
      </c>
      <c r="E1041" s="14" t="s">
        <v>212</v>
      </c>
      <c r="F1041" s="24">
        <v>0.2</v>
      </c>
      <c r="G1041" s="26">
        <v>122.9902901625</v>
      </c>
      <c r="H1041" s="17">
        <f t="shared" si="126"/>
        <v>98.392232130000011</v>
      </c>
      <c r="I1041" s="15">
        <v>0</v>
      </c>
      <c r="J1041" s="278"/>
      <c r="K1041" s="15">
        <f t="shared" si="130"/>
        <v>0</v>
      </c>
      <c r="L1041" s="37">
        <f t="shared" si="128"/>
        <v>0</v>
      </c>
      <c r="M1041" s="37">
        <f t="shared" si="129"/>
        <v>0</v>
      </c>
      <c r="N1041" s="37">
        <f t="shared" si="131"/>
        <v>0</v>
      </c>
      <c r="O1041" s="35"/>
      <c r="P1041" s="36"/>
      <c r="Q1041" s="41">
        <f t="shared" si="127"/>
        <v>0</v>
      </c>
    </row>
    <row r="1042" spans="2:17" hidden="1">
      <c r="B1042" s="290" t="s">
        <v>724</v>
      </c>
      <c r="C1042" s="75" t="s">
        <v>609</v>
      </c>
      <c r="D1042" s="14"/>
      <c r="E1042" s="14"/>
      <c r="F1042" s="24"/>
      <c r="G1042" s="26"/>
      <c r="H1042" s="17"/>
      <c r="I1042" s="15">
        <v>0</v>
      </c>
      <c r="J1042" s="278"/>
      <c r="K1042" s="15">
        <f t="shared" si="130"/>
        <v>0</v>
      </c>
      <c r="L1042" s="37">
        <f t="shared" si="128"/>
        <v>0</v>
      </c>
      <c r="M1042" s="37">
        <f t="shared" si="129"/>
        <v>0</v>
      </c>
      <c r="N1042" s="37">
        <f t="shared" si="131"/>
        <v>0</v>
      </c>
      <c r="O1042" s="35"/>
      <c r="P1042" s="36"/>
      <c r="Q1042" s="41">
        <f t="shared" si="127"/>
        <v>0</v>
      </c>
    </row>
    <row r="1043" spans="2:17" hidden="1">
      <c r="B1043" s="21" t="s">
        <v>99</v>
      </c>
      <c r="C1043" s="48" t="s">
        <v>411</v>
      </c>
      <c r="D1043" s="14">
        <v>4</v>
      </c>
      <c r="E1043" s="14" t="s">
        <v>212</v>
      </c>
      <c r="F1043" s="24">
        <v>0.7</v>
      </c>
      <c r="G1043" s="26">
        <v>130.57082377</v>
      </c>
      <c r="H1043" s="17">
        <f t="shared" si="126"/>
        <v>365.59830655600001</v>
      </c>
      <c r="I1043" s="15">
        <v>0</v>
      </c>
      <c r="J1043" s="278"/>
      <c r="K1043" s="15">
        <f t="shared" si="130"/>
        <v>0</v>
      </c>
      <c r="L1043" s="37">
        <f t="shared" si="128"/>
        <v>0</v>
      </c>
      <c r="M1043" s="37">
        <f t="shared" si="129"/>
        <v>0</v>
      </c>
      <c r="N1043" s="37">
        <f t="shared" si="131"/>
        <v>0</v>
      </c>
      <c r="O1043" s="35"/>
      <c r="P1043" s="36"/>
      <c r="Q1043" s="41">
        <f t="shared" si="127"/>
        <v>0</v>
      </c>
    </row>
    <row r="1044" spans="2:17" hidden="1">
      <c r="B1044" s="21" t="s">
        <v>102</v>
      </c>
      <c r="C1044" s="48" t="s">
        <v>413</v>
      </c>
      <c r="D1044" s="14">
        <v>4</v>
      </c>
      <c r="E1044" s="14" t="s">
        <v>212</v>
      </c>
      <c r="F1044" s="24">
        <v>0.2</v>
      </c>
      <c r="G1044" s="26">
        <v>130.57082377</v>
      </c>
      <c r="H1044" s="17">
        <f t="shared" si="126"/>
        <v>104.456659016</v>
      </c>
      <c r="I1044" s="15">
        <v>0</v>
      </c>
      <c r="J1044" s="278"/>
      <c r="K1044" s="15">
        <f t="shared" si="130"/>
        <v>0</v>
      </c>
      <c r="L1044" s="37">
        <f t="shared" si="128"/>
        <v>0</v>
      </c>
      <c r="M1044" s="37">
        <f t="shared" si="129"/>
        <v>0</v>
      </c>
      <c r="N1044" s="37">
        <f t="shared" si="131"/>
        <v>0</v>
      </c>
      <c r="O1044" s="35"/>
      <c r="P1044" s="36"/>
      <c r="Q1044" s="41">
        <f t="shared" si="127"/>
        <v>0</v>
      </c>
    </row>
    <row r="1045" spans="2:17" hidden="1">
      <c r="B1045" s="290" t="s">
        <v>725</v>
      </c>
      <c r="C1045" s="75" t="s">
        <v>611</v>
      </c>
      <c r="D1045" s="14"/>
      <c r="E1045" s="14"/>
      <c r="F1045" s="24"/>
      <c r="G1045" s="26"/>
      <c r="H1045" s="17"/>
      <c r="I1045" s="15">
        <v>0</v>
      </c>
      <c r="J1045" s="278"/>
      <c r="K1045" s="15">
        <f t="shared" si="130"/>
        <v>0</v>
      </c>
      <c r="L1045" s="37">
        <f t="shared" si="128"/>
        <v>0</v>
      </c>
      <c r="M1045" s="37">
        <f t="shared" si="129"/>
        <v>0</v>
      </c>
      <c r="N1045" s="37">
        <f t="shared" si="131"/>
        <v>0</v>
      </c>
      <c r="O1045" s="35"/>
      <c r="P1045" s="36"/>
      <c r="Q1045" s="41">
        <f t="shared" si="127"/>
        <v>0</v>
      </c>
    </row>
    <row r="1046" spans="2:17" hidden="1">
      <c r="B1046" s="21" t="s">
        <v>99</v>
      </c>
      <c r="C1046" s="48" t="s">
        <v>411</v>
      </c>
      <c r="D1046" s="14">
        <v>4</v>
      </c>
      <c r="E1046" s="14" t="s">
        <v>212</v>
      </c>
      <c r="F1046" s="24">
        <v>0.7</v>
      </c>
      <c r="G1046" s="26">
        <v>187.811587745</v>
      </c>
      <c r="H1046" s="17">
        <f t="shared" si="126"/>
        <v>525.87244568599999</v>
      </c>
      <c r="I1046" s="15">
        <v>0</v>
      </c>
      <c r="J1046" s="278"/>
      <c r="K1046" s="15">
        <f t="shared" si="130"/>
        <v>0</v>
      </c>
      <c r="L1046" s="37">
        <f t="shared" si="128"/>
        <v>0</v>
      </c>
      <c r="M1046" s="37">
        <f t="shared" si="129"/>
        <v>0</v>
      </c>
      <c r="N1046" s="37">
        <f t="shared" si="131"/>
        <v>0</v>
      </c>
      <c r="O1046" s="35"/>
      <c r="P1046" s="36"/>
      <c r="Q1046" s="41">
        <f t="shared" si="127"/>
        <v>0</v>
      </c>
    </row>
    <row r="1047" spans="2:17" hidden="1">
      <c r="B1047" s="21" t="s">
        <v>102</v>
      </c>
      <c r="C1047" s="48" t="s">
        <v>413</v>
      </c>
      <c r="D1047" s="14">
        <v>4</v>
      </c>
      <c r="E1047" s="14" t="s">
        <v>212</v>
      </c>
      <c r="F1047" s="24">
        <v>0.2</v>
      </c>
      <c r="G1047" s="26">
        <v>187.811587745</v>
      </c>
      <c r="H1047" s="17">
        <f t="shared" si="126"/>
        <v>150.249270196</v>
      </c>
      <c r="I1047" s="15">
        <v>0</v>
      </c>
      <c r="J1047" s="278"/>
      <c r="K1047" s="15">
        <f t="shared" si="130"/>
        <v>0</v>
      </c>
      <c r="L1047" s="37">
        <f t="shared" si="128"/>
        <v>0</v>
      </c>
      <c r="M1047" s="37">
        <f t="shared" si="129"/>
        <v>0</v>
      </c>
      <c r="N1047" s="37">
        <f t="shared" si="131"/>
        <v>0</v>
      </c>
      <c r="O1047" s="35"/>
      <c r="P1047" s="36"/>
      <c r="Q1047" s="41">
        <f t="shared" si="127"/>
        <v>0</v>
      </c>
    </row>
    <row r="1048" spans="2:17" hidden="1">
      <c r="B1048" s="290" t="s">
        <v>726</v>
      </c>
      <c r="C1048" s="75" t="s">
        <v>613</v>
      </c>
      <c r="D1048" s="14"/>
      <c r="E1048" s="14"/>
      <c r="F1048" s="15"/>
      <c r="G1048" s="26"/>
      <c r="H1048" s="17"/>
      <c r="I1048" s="15">
        <v>0</v>
      </c>
      <c r="J1048" s="278"/>
      <c r="K1048" s="15">
        <f t="shared" si="130"/>
        <v>0</v>
      </c>
      <c r="L1048" s="37">
        <f t="shared" si="128"/>
        <v>0</v>
      </c>
      <c r="M1048" s="37">
        <f t="shared" si="129"/>
        <v>0</v>
      </c>
      <c r="N1048" s="37">
        <f t="shared" si="131"/>
        <v>0</v>
      </c>
      <c r="O1048" s="35"/>
      <c r="P1048" s="36"/>
      <c r="Q1048" s="41">
        <f t="shared" si="127"/>
        <v>0</v>
      </c>
    </row>
    <row r="1049" spans="2:17" hidden="1">
      <c r="B1049" s="21" t="s">
        <v>99</v>
      </c>
      <c r="C1049" s="48" t="s">
        <v>411</v>
      </c>
      <c r="D1049" s="14">
        <v>4</v>
      </c>
      <c r="E1049" s="14" t="s">
        <v>212</v>
      </c>
      <c r="F1049" s="24">
        <v>0.7</v>
      </c>
      <c r="G1049" s="26">
        <v>144.18484330999999</v>
      </c>
      <c r="H1049" s="17">
        <f>G1049*D1049*F1049</f>
        <v>403.71756126799994</v>
      </c>
      <c r="I1049" s="15">
        <v>0</v>
      </c>
      <c r="J1049" s="278"/>
      <c r="K1049" s="15">
        <f t="shared" si="130"/>
        <v>0</v>
      </c>
      <c r="L1049" s="37">
        <f t="shared" si="128"/>
        <v>0</v>
      </c>
      <c r="M1049" s="37">
        <f t="shared" si="129"/>
        <v>0</v>
      </c>
      <c r="N1049" s="37">
        <f t="shared" si="131"/>
        <v>0</v>
      </c>
      <c r="O1049" s="35"/>
      <c r="P1049" s="36"/>
      <c r="Q1049" s="41">
        <f t="shared" si="127"/>
        <v>0</v>
      </c>
    </row>
    <row r="1050" spans="2:17" hidden="1">
      <c r="B1050" s="21" t="s">
        <v>102</v>
      </c>
      <c r="C1050" s="48" t="s">
        <v>413</v>
      </c>
      <c r="D1050" s="14">
        <v>4</v>
      </c>
      <c r="E1050" s="14" t="s">
        <v>212</v>
      </c>
      <c r="F1050" s="24">
        <v>0.2</v>
      </c>
      <c r="G1050" s="26">
        <v>144.18484330999999</v>
      </c>
      <c r="H1050" s="17">
        <f>G1050*D1050*F1050</f>
        <v>115.347874648</v>
      </c>
      <c r="I1050" s="15">
        <v>0</v>
      </c>
      <c r="J1050" s="278"/>
      <c r="K1050" s="15">
        <f t="shared" si="130"/>
        <v>0</v>
      </c>
      <c r="L1050" s="37">
        <f t="shared" si="128"/>
        <v>0</v>
      </c>
      <c r="M1050" s="37">
        <f t="shared" si="129"/>
        <v>0</v>
      </c>
      <c r="N1050" s="37">
        <f t="shared" si="131"/>
        <v>0</v>
      </c>
      <c r="O1050" s="35"/>
      <c r="P1050" s="36"/>
      <c r="Q1050" s="41">
        <f t="shared" si="127"/>
        <v>0</v>
      </c>
    </row>
    <row r="1051" spans="2:17" hidden="1">
      <c r="B1051" s="290" t="s">
        <v>727</v>
      </c>
      <c r="C1051" s="75" t="s">
        <v>615</v>
      </c>
      <c r="D1051" s="14"/>
      <c r="E1051" s="14"/>
      <c r="F1051" s="15"/>
      <c r="G1051" s="26"/>
      <c r="H1051" s="17"/>
      <c r="I1051" s="15">
        <v>0</v>
      </c>
      <c r="J1051" s="278"/>
      <c r="K1051" s="15">
        <f t="shared" si="130"/>
        <v>0</v>
      </c>
      <c r="L1051" s="37">
        <f t="shared" si="128"/>
        <v>0</v>
      </c>
      <c r="M1051" s="37">
        <f t="shared" si="129"/>
        <v>0</v>
      </c>
      <c r="N1051" s="37">
        <f t="shared" si="131"/>
        <v>0</v>
      </c>
      <c r="O1051" s="35"/>
      <c r="P1051" s="36"/>
      <c r="Q1051" s="41">
        <f t="shared" si="127"/>
        <v>0</v>
      </c>
    </row>
    <row r="1052" spans="2:17" hidden="1">
      <c r="B1052" s="21" t="s">
        <v>99</v>
      </c>
      <c r="C1052" s="48" t="s">
        <v>411</v>
      </c>
      <c r="D1052" s="14">
        <v>4</v>
      </c>
      <c r="E1052" s="14" t="s">
        <v>212</v>
      </c>
      <c r="F1052" s="24">
        <v>0.7</v>
      </c>
      <c r="G1052" s="26">
        <v>158.72709145499999</v>
      </c>
      <c r="H1052" s="17">
        <f>G1052*D1052*F1052</f>
        <v>444.43585607399996</v>
      </c>
      <c r="I1052" s="15">
        <v>0</v>
      </c>
      <c r="J1052" s="278"/>
      <c r="K1052" s="15">
        <f t="shared" si="130"/>
        <v>0</v>
      </c>
      <c r="L1052" s="37">
        <f t="shared" si="128"/>
        <v>0</v>
      </c>
      <c r="M1052" s="37">
        <f t="shared" si="129"/>
        <v>0</v>
      </c>
      <c r="N1052" s="37">
        <f t="shared" si="131"/>
        <v>0</v>
      </c>
      <c r="O1052" s="35"/>
      <c r="P1052" s="36"/>
      <c r="Q1052" s="41">
        <f t="shared" si="127"/>
        <v>0</v>
      </c>
    </row>
    <row r="1053" spans="2:17" hidden="1">
      <c r="B1053" s="21" t="s">
        <v>102</v>
      </c>
      <c r="C1053" s="48" t="s">
        <v>413</v>
      </c>
      <c r="D1053" s="14">
        <v>4</v>
      </c>
      <c r="E1053" s="14" t="s">
        <v>212</v>
      </c>
      <c r="F1053" s="24">
        <v>0.2</v>
      </c>
      <c r="G1053" s="26">
        <v>158.72709145499999</v>
      </c>
      <c r="H1053" s="17">
        <f>G1053*D1053*F1053</f>
        <v>126.981673164</v>
      </c>
      <c r="I1053" s="15">
        <v>0</v>
      </c>
      <c r="J1053" s="278"/>
      <c r="K1053" s="15">
        <f t="shared" si="130"/>
        <v>0</v>
      </c>
      <c r="L1053" s="37">
        <f t="shared" si="128"/>
        <v>0</v>
      </c>
      <c r="M1053" s="37">
        <f t="shared" si="129"/>
        <v>0</v>
      </c>
      <c r="N1053" s="37">
        <f t="shared" si="131"/>
        <v>0</v>
      </c>
      <c r="O1053" s="35"/>
      <c r="P1053" s="36"/>
      <c r="Q1053" s="41">
        <f t="shared" si="127"/>
        <v>0</v>
      </c>
    </row>
    <row r="1054" spans="2:17" hidden="1">
      <c r="B1054" s="290" t="s">
        <v>728</v>
      </c>
      <c r="C1054" s="75" t="s">
        <v>617</v>
      </c>
      <c r="D1054" s="14"/>
      <c r="E1054" s="14"/>
      <c r="F1054" s="15"/>
      <c r="G1054" s="26"/>
      <c r="H1054" s="17"/>
      <c r="I1054" s="15">
        <v>0</v>
      </c>
      <c r="J1054" s="278"/>
      <c r="K1054" s="15">
        <f t="shared" si="130"/>
        <v>0</v>
      </c>
      <c r="L1054" s="37">
        <f t="shared" si="128"/>
        <v>0</v>
      </c>
      <c r="M1054" s="37">
        <f t="shared" si="129"/>
        <v>0</v>
      </c>
      <c r="N1054" s="37">
        <f t="shared" si="131"/>
        <v>0</v>
      </c>
      <c r="O1054" s="35"/>
      <c r="P1054" s="36"/>
      <c r="Q1054" s="41">
        <f t="shared" si="127"/>
        <v>0</v>
      </c>
    </row>
    <row r="1055" spans="2:17" hidden="1">
      <c r="B1055" s="21" t="s">
        <v>99</v>
      </c>
      <c r="C1055" s="48" t="s">
        <v>411</v>
      </c>
      <c r="D1055" s="14">
        <v>4</v>
      </c>
      <c r="E1055" s="14" t="s">
        <v>212</v>
      </c>
      <c r="F1055" s="24">
        <v>0.7</v>
      </c>
      <c r="G1055" s="26">
        <v>173.2693396</v>
      </c>
      <c r="H1055" s="17">
        <f>G1055*D1055*F1055</f>
        <v>485.15415087999997</v>
      </c>
      <c r="I1055" s="15">
        <v>0</v>
      </c>
      <c r="J1055" s="278"/>
      <c r="K1055" s="15">
        <f t="shared" si="130"/>
        <v>0</v>
      </c>
      <c r="L1055" s="37">
        <f t="shared" si="128"/>
        <v>0</v>
      </c>
      <c r="M1055" s="37">
        <f t="shared" si="129"/>
        <v>0</v>
      </c>
      <c r="N1055" s="37">
        <f t="shared" si="131"/>
        <v>0</v>
      </c>
      <c r="O1055" s="35"/>
      <c r="P1055" s="36"/>
      <c r="Q1055" s="41">
        <f t="shared" si="127"/>
        <v>0</v>
      </c>
    </row>
    <row r="1056" spans="2:17" hidden="1">
      <c r="B1056" s="21" t="s">
        <v>102</v>
      </c>
      <c r="C1056" s="48" t="s">
        <v>413</v>
      </c>
      <c r="D1056" s="14">
        <v>4</v>
      </c>
      <c r="E1056" s="14" t="s">
        <v>212</v>
      </c>
      <c r="F1056" s="24">
        <v>0.2</v>
      </c>
      <c r="G1056" s="26">
        <v>173.2693396</v>
      </c>
      <c r="H1056" s="17">
        <f>G1056*D1056*F1056</f>
        <v>138.61547168000001</v>
      </c>
      <c r="I1056" s="15">
        <v>0</v>
      </c>
      <c r="J1056" s="278"/>
      <c r="K1056" s="15">
        <f t="shared" si="130"/>
        <v>0</v>
      </c>
      <c r="L1056" s="37">
        <f t="shared" si="128"/>
        <v>0</v>
      </c>
      <c r="M1056" s="37">
        <f t="shared" si="129"/>
        <v>0</v>
      </c>
      <c r="N1056" s="37">
        <f t="shared" si="131"/>
        <v>0</v>
      </c>
      <c r="O1056" s="35"/>
      <c r="P1056" s="36"/>
      <c r="Q1056" s="41">
        <f t="shared" si="127"/>
        <v>0</v>
      </c>
    </row>
    <row r="1057" spans="2:17" hidden="1">
      <c r="B1057" s="290" t="s">
        <v>729</v>
      </c>
      <c r="C1057" s="75" t="s">
        <v>619</v>
      </c>
      <c r="D1057" s="14"/>
      <c r="E1057" s="14"/>
      <c r="F1057" s="15"/>
      <c r="G1057" s="26"/>
      <c r="H1057" s="17"/>
      <c r="I1057" s="15">
        <v>0</v>
      </c>
      <c r="J1057" s="278"/>
      <c r="K1057" s="15">
        <f t="shared" si="130"/>
        <v>0</v>
      </c>
      <c r="L1057" s="37">
        <f t="shared" si="128"/>
        <v>0</v>
      </c>
      <c r="M1057" s="37">
        <f t="shared" si="129"/>
        <v>0</v>
      </c>
      <c r="N1057" s="37">
        <f t="shared" si="131"/>
        <v>0</v>
      </c>
      <c r="O1057" s="35"/>
      <c r="P1057" s="36"/>
      <c r="Q1057" s="41">
        <f t="shared" si="127"/>
        <v>0</v>
      </c>
    </row>
    <row r="1058" spans="2:17" hidden="1">
      <c r="B1058" s="21" t="s">
        <v>99</v>
      </c>
      <c r="C1058" s="48" t="s">
        <v>411</v>
      </c>
      <c r="D1058" s="14">
        <v>4</v>
      </c>
      <c r="E1058" s="14" t="s">
        <v>212</v>
      </c>
      <c r="F1058" s="24">
        <v>0.7</v>
      </c>
      <c r="G1058" s="26">
        <v>187.811587745</v>
      </c>
      <c r="H1058" s="17">
        <f>G1058*D1058*F1058</f>
        <v>525.87244568599999</v>
      </c>
      <c r="I1058" s="15">
        <v>0</v>
      </c>
      <c r="J1058" s="278"/>
      <c r="K1058" s="15">
        <f t="shared" si="130"/>
        <v>0</v>
      </c>
      <c r="L1058" s="37">
        <f t="shared" si="128"/>
        <v>0</v>
      </c>
      <c r="M1058" s="37">
        <f t="shared" si="129"/>
        <v>0</v>
      </c>
      <c r="N1058" s="37">
        <f t="shared" si="131"/>
        <v>0</v>
      </c>
      <c r="O1058" s="35"/>
      <c r="P1058" s="36"/>
      <c r="Q1058" s="41">
        <f t="shared" si="127"/>
        <v>0</v>
      </c>
    </row>
    <row r="1059" spans="2:17" hidden="1">
      <c r="B1059" s="21" t="s">
        <v>102</v>
      </c>
      <c r="C1059" s="48" t="s">
        <v>413</v>
      </c>
      <c r="D1059" s="14">
        <v>4</v>
      </c>
      <c r="E1059" s="14" t="s">
        <v>212</v>
      </c>
      <c r="F1059" s="24">
        <v>0.2</v>
      </c>
      <c r="G1059" s="26">
        <v>187.811587745</v>
      </c>
      <c r="H1059" s="17">
        <f>G1059*D1059*F1059</f>
        <v>150.249270196</v>
      </c>
      <c r="I1059" s="15">
        <v>0</v>
      </c>
      <c r="J1059" s="278"/>
      <c r="K1059" s="15">
        <f t="shared" si="130"/>
        <v>0</v>
      </c>
      <c r="L1059" s="37">
        <f t="shared" si="128"/>
        <v>0</v>
      </c>
      <c r="M1059" s="37">
        <f t="shared" si="129"/>
        <v>0</v>
      </c>
      <c r="N1059" s="37">
        <f t="shared" si="131"/>
        <v>0</v>
      </c>
      <c r="O1059" s="35"/>
      <c r="P1059" s="36"/>
      <c r="Q1059" s="41">
        <f t="shared" si="127"/>
        <v>0</v>
      </c>
    </row>
    <row r="1060" spans="2:17" hidden="1">
      <c r="B1060" s="290" t="s">
        <v>730</v>
      </c>
      <c r="C1060" s="75" t="s">
        <v>731</v>
      </c>
      <c r="D1060" s="14"/>
      <c r="E1060" s="14"/>
      <c r="F1060" s="24"/>
      <c r="G1060" s="26"/>
      <c r="H1060" s="17"/>
      <c r="I1060" s="15">
        <v>0</v>
      </c>
      <c r="J1060" s="278"/>
      <c r="K1060" s="15">
        <f t="shared" si="130"/>
        <v>0</v>
      </c>
      <c r="L1060" s="37">
        <f t="shared" si="128"/>
        <v>0</v>
      </c>
      <c r="M1060" s="37">
        <f t="shared" si="129"/>
        <v>0</v>
      </c>
      <c r="N1060" s="37">
        <f t="shared" si="131"/>
        <v>0</v>
      </c>
      <c r="O1060" s="35"/>
      <c r="P1060" s="36"/>
      <c r="Q1060" s="41">
        <f t="shared" si="127"/>
        <v>0</v>
      </c>
    </row>
    <row r="1061" spans="2:17" hidden="1">
      <c r="B1061" s="21" t="s">
        <v>99</v>
      </c>
      <c r="C1061" s="48" t="s">
        <v>411</v>
      </c>
      <c r="D1061" s="14">
        <v>10</v>
      </c>
      <c r="E1061" s="14" t="s">
        <v>732</v>
      </c>
      <c r="F1061" s="24">
        <v>0.7</v>
      </c>
      <c r="G1061" s="26">
        <v>324.38495649399999</v>
      </c>
      <c r="H1061" s="17">
        <f>G1061*D1061*F1061</f>
        <v>2270.6946954579998</v>
      </c>
      <c r="I1061" s="15">
        <v>0</v>
      </c>
      <c r="J1061" s="278"/>
      <c r="K1061" s="15">
        <f t="shared" si="130"/>
        <v>0</v>
      </c>
      <c r="L1061" s="37">
        <f t="shared" si="128"/>
        <v>0</v>
      </c>
      <c r="M1061" s="37">
        <f t="shared" si="129"/>
        <v>0</v>
      </c>
      <c r="N1061" s="37">
        <f t="shared" si="131"/>
        <v>0</v>
      </c>
      <c r="O1061" s="35"/>
      <c r="P1061" s="36"/>
      <c r="Q1061" s="41">
        <f t="shared" si="127"/>
        <v>0</v>
      </c>
    </row>
    <row r="1062" spans="2:17" hidden="1">
      <c r="B1062" s="21" t="s">
        <v>102</v>
      </c>
      <c r="C1062" s="48" t="s">
        <v>413</v>
      </c>
      <c r="D1062" s="14">
        <v>10</v>
      </c>
      <c r="E1062" s="14" t="s">
        <v>732</v>
      </c>
      <c r="F1062" s="24">
        <v>0.2</v>
      </c>
      <c r="G1062" s="26">
        <v>324.38495649399999</v>
      </c>
      <c r="H1062" s="17">
        <f>G1062*D1062*F1062</f>
        <v>648.7699129880001</v>
      </c>
      <c r="I1062" s="15">
        <v>0</v>
      </c>
      <c r="J1062" s="278"/>
      <c r="K1062" s="15">
        <f t="shared" si="130"/>
        <v>0</v>
      </c>
      <c r="L1062" s="37">
        <f t="shared" si="128"/>
        <v>0</v>
      </c>
      <c r="M1062" s="37">
        <f t="shared" si="129"/>
        <v>0</v>
      </c>
      <c r="N1062" s="37">
        <f t="shared" si="131"/>
        <v>0</v>
      </c>
      <c r="O1062" s="35"/>
      <c r="P1062" s="36"/>
      <c r="Q1062" s="41">
        <f t="shared" si="127"/>
        <v>0</v>
      </c>
    </row>
    <row r="1063" spans="2:17" hidden="1">
      <c r="B1063" s="12" t="s">
        <v>733</v>
      </c>
      <c r="C1063" s="76" t="s">
        <v>734</v>
      </c>
      <c r="D1063" s="36"/>
      <c r="E1063" s="36"/>
      <c r="F1063" s="36"/>
      <c r="G1063" s="49"/>
      <c r="H1063" s="49"/>
      <c r="I1063" s="15">
        <v>0</v>
      </c>
      <c r="J1063" s="34"/>
      <c r="K1063" s="15">
        <f t="shared" si="130"/>
        <v>0</v>
      </c>
      <c r="L1063" s="37">
        <f t="shared" si="128"/>
        <v>0</v>
      </c>
      <c r="M1063" s="37">
        <f t="shared" si="129"/>
        <v>0</v>
      </c>
      <c r="N1063" s="37">
        <f t="shared" si="131"/>
        <v>0</v>
      </c>
      <c r="O1063" s="35"/>
      <c r="P1063" s="36"/>
      <c r="Q1063" s="41">
        <f t="shared" si="127"/>
        <v>0</v>
      </c>
    </row>
    <row r="1064" spans="2:17" hidden="1">
      <c r="B1064" s="21" t="s">
        <v>735</v>
      </c>
      <c r="C1064" s="79" t="s">
        <v>736</v>
      </c>
      <c r="D1064" s="36"/>
      <c r="E1064" s="36"/>
      <c r="F1064" s="36"/>
      <c r="G1064" s="49"/>
      <c r="H1064" s="49"/>
      <c r="I1064" s="15">
        <v>0</v>
      </c>
      <c r="J1064" s="34"/>
      <c r="K1064" s="15">
        <f t="shared" si="130"/>
        <v>0</v>
      </c>
      <c r="L1064" s="37">
        <f t="shared" si="128"/>
        <v>0</v>
      </c>
      <c r="M1064" s="37">
        <f t="shared" si="129"/>
        <v>0</v>
      </c>
      <c r="N1064" s="37">
        <f t="shared" si="131"/>
        <v>0</v>
      </c>
      <c r="O1064" s="35"/>
      <c r="P1064" s="36"/>
      <c r="Q1064" s="41">
        <f t="shared" si="127"/>
        <v>0</v>
      </c>
    </row>
    <row r="1065" spans="2:17" hidden="1">
      <c r="B1065" s="21" t="s">
        <v>99</v>
      </c>
      <c r="C1065" s="22" t="s">
        <v>404</v>
      </c>
      <c r="D1065" s="72">
        <v>1000</v>
      </c>
      <c r="E1065" s="14" t="s">
        <v>405</v>
      </c>
      <c r="F1065" s="24">
        <v>0.7</v>
      </c>
      <c r="G1065" s="26">
        <v>2163.7899882010802</v>
      </c>
      <c r="H1065" s="17">
        <f>G1065*D1065*F1065</f>
        <v>1514652.9917407562</v>
      </c>
      <c r="I1065" s="15">
        <v>0</v>
      </c>
      <c r="J1065" s="278"/>
      <c r="K1065" s="15">
        <f t="shared" si="130"/>
        <v>0</v>
      </c>
      <c r="L1065" s="37">
        <f t="shared" si="128"/>
        <v>0</v>
      </c>
      <c r="M1065" s="37">
        <f t="shared" si="129"/>
        <v>0</v>
      </c>
      <c r="N1065" s="37">
        <f t="shared" si="131"/>
        <v>0</v>
      </c>
      <c r="O1065" s="35"/>
      <c r="P1065" s="36"/>
      <c r="Q1065" s="41">
        <f t="shared" si="127"/>
        <v>0</v>
      </c>
    </row>
    <row r="1066" spans="2:17" hidden="1">
      <c r="B1066" s="21" t="s">
        <v>102</v>
      </c>
      <c r="C1066" s="22" t="s">
        <v>406</v>
      </c>
      <c r="D1066" s="72">
        <v>1000</v>
      </c>
      <c r="E1066" s="14" t="s">
        <v>405</v>
      </c>
      <c r="F1066" s="24">
        <v>0.2</v>
      </c>
      <c r="G1066" s="26">
        <v>2163.7899882010802</v>
      </c>
      <c r="H1066" s="17">
        <f>G1066*D1066*F1066</f>
        <v>432757.99764021608</v>
      </c>
      <c r="I1066" s="15">
        <v>0</v>
      </c>
      <c r="J1066" s="278"/>
      <c r="K1066" s="15">
        <f t="shared" si="130"/>
        <v>0</v>
      </c>
      <c r="L1066" s="37">
        <f t="shared" si="128"/>
        <v>0</v>
      </c>
      <c r="M1066" s="37">
        <f t="shared" si="129"/>
        <v>0</v>
      </c>
      <c r="N1066" s="37">
        <f t="shared" si="131"/>
        <v>0</v>
      </c>
      <c r="O1066" s="35"/>
      <c r="P1066" s="36"/>
      <c r="Q1066" s="41">
        <f t="shared" si="127"/>
        <v>0</v>
      </c>
    </row>
    <row r="1067" spans="2:17" hidden="1">
      <c r="B1067" s="21"/>
      <c r="C1067" s="22"/>
      <c r="D1067" s="81"/>
      <c r="E1067" s="21"/>
      <c r="F1067" s="24"/>
      <c r="G1067" s="25"/>
      <c r="H1067" s="17"/>
      <c r="I1067" s="15">
        <v>0</v>
      </c>
      <c r="J1067" s="52"/>
      <c r="K1067" s="15">
        <f t="shared" si="130"/>
        <v>0</v>
      </c>
      <c r="L1067" s="37">
        <f t="shared" si="128"/>
        <v>0</v>
      </c>
      <c r="M1067" s="37">
        <f t="shared" si="129"/>
        <v>0</v>
      </c>
      <c r="N1067" s="37">
        <f t="shared" si="131"/>
        <v>0</v>
      </c>
      <c r="O1067" s="35"/>
      <c r="P1067" s="36"/>
      <c r="Q1067" s="41">
        <f t="shared" si="127"/>
        <v>0</v>
      </c>
    </row>
    <row r="1068" spans="2:17" hidden="1">
      <c r="B1068" s="96"/>
      <c r="C1068" s="22" t="s">
        <v>737</v>
      </c>
      <c r="D1068" s="36"/>
      <c r="E1068" s="36"/>
      <c r="F1068" s="36"/>
      <c r="G1068" s="49"/>
      <c r="H1068" s="49"/>
      <c r="I1068" s="15">
        <v>0</v>
      </c>
      <c r="J1068" s="34"/>
      <c r="K1068" s="15">
        <f t="shared" si="130"/>
        <v>0</v>
      </c>
      <c r="L1068" s="37">
        <f t="shared" si="128"/>
        <v>0</v>
      </c>
      <c r="M1068" s="37">
        <f t="shared" si="129"/>
        <v>0</v>
      </c>
      <c r="N1068" s="37">
        <f t="shared" si="131"/>
        <v>0</v>
      </c>
      <c r="O1068" s="35"/>
      <c r="P1068" s="36"/>
      <c r="Q1068" s="41">
        <f t="shared" si="127"/>
        <v>0</v>
      </c>
    </row>
    <row r="1069" spans="2:17" hidden="1">
      <c r="B1069" s="12" t="s">
        <v>95</v>
      </c>
      <c r="C1069" s="76" t="s">
        <v>738</v>
      </c>
      <c r="D1069" s="36"/>
      <c r="E1069" s="36"/>
      <c r="F1069" s="36"/>
      <c r="G1069" s="49"/>
      <c r="H1069" s="49"/>
      <c r="I1069" s="15">
        <v>0</v>
      </c>
      <c r="J1069" s="34"/>
      <c r="K1069" s="15">
        <f t="shared" si="130"/>
        <v>0</v>
      </c>
      <c r="L1069" s="37">
        <f t="shared" si="128"/>
        <v>0</v>
      </c>
      <c r="M1069" s="37">
        <f t="shared" si="129"/>
        <v>0</v>
      </c>
      <c r="N1069" s="37">
        <f t="shared" si="131"/>
        <v>0</v>
      </c>
      <c r="O1069" s="35"/>
      <c r="P1069" s="36"/>
      <c r="Q1069" s="41">
        <f t="shared" si="127"/>
        <v>0</v>
      </c>
    </row>
    <row r="1070" spans="2:17" hidden="1">
      <c r="B1070" s="290" t="s">
        <v>97</v>
      </c>
      <c r="C1070" s="75" t="s">
        <v>739</v>
      </c>
      <c r="D1070" s="21"/>
      <c r="E1070" s="21"/>
      <c r="F1070" s="24"/>
      <c r="G1070" s="28"/>
      <c r="H1070" s="17"/>
      <c r="I1070" s="15">
        <v>0</v>
      </c>
      <c r="J1070" s="52"/>
      <c r="K1070" s="15">
        <f t="shared" si="130"/>
        <v>0</v>
      </c>
      <c r="L1070" s="37">
        <f t="shared" si="128"/>
        <v>0</v>
      </c>
      <c r="M1070" s="37">
        <f t="shared" si="129"/>
        <v>0</v>
      </c>
      <c r="N1070" s="37">
        <f t="shared" si="131"/>
        <v>0</v>
      </c>
      <c r="O1070" s="35"/>
      <c r="P1070" s="36"/>
      <c r="Q1070" s="41">
        <f t="shared" si="127"/>
        <v>0</v>
      </c>
    </row>
    <row r="1071" spans="2:17" hidden="1">
      <c r="B1071" s="21" t="s">
        <v>99</v>
      </c>
      <c r="C1071" s="22" t="s">
        <v>740</v>
      </c>
      <c r="D1071" s="14">
        <v>2</v>
      </c>
      <c r="E1071" s="14" t="s">
        <v>108</v>
      </c>
      <c r="F1071" s="24">
        <v>0.5</v>
      </c>
      <c r="G1071" s="28">
        <v>222104.99355672501</v>
      </c>
      <c r="H1071" s="17">
        <f t="shared" ref="H1071:H1134" si="132">G1071*D1071*F1071</f>
        <v>222104.99355672501</v>
      </c>
      <c r="I1071" s="15">
        <v>2</v>
      </c>
      <c r="J1071" s="278"/>
      <c r="K1071" s="15">
        <f t="shared" si="130"/>
        <v>2</v>
      </c>
      <c r="L1071" s="37">
        <f t="shared" si="128"/>
        <v>222104.99355672501</v>
      </c>
      <c r="M1071" s="37">
        <f t="shared" si="129"/>
        <v>0</v>
      </c>
      <c r="N1071" s="37">
        <f t="shared" si="131"/>
        <v>222104.99355672501</v>
      </c>
      <c r="O1071" s="35"/>
      <c r="P1071" s="36"/>
      <c r="Q1071" s="41">
        <f t="shared" si="127"/>
        <v>0</v>
      </c>
    </row>
    <row r="1072" spans="2:17" hidden="1">
      <c r="B1072" s="21" t="s">
        <v>102</v>
      </c>
      <c r="C1072" s="22" t="s">
        <v>116</v>
      </c>
      <c r="D1072" s="14">
        <v>2</v>
      </c>
      <c r="E1072" s="14" t="s">
        <v>108</v>
      </c>
      <c r="F1072" s="24">
        <v>0.2</v>
      </c>
      <c r="G1072" s="28">
        <v>222104.99355672501</v>
      </c>
      <c r="H1072" s="17">
        <f t="shared" si="132"/>
        <v>88841.997422690009</v>
      </c>
      <c r="I1072" s="15">
        <v>0</v>
      </c>
      <c r="J1072" s="278"/>
      <c r="K1072" s="15">
        <f t="shared" si="130"/>
        <v>0</v>
      </c>
      <c r="L1072" s="37">
        <f t="shared" si="128"/>
        <v>0</v>
      </c>
      <c r="M1072" s="37">
        <f t="shared" si="129"/>
        <v>0</v>
      </c>
      <c r="N1072" s="37">
        <f t="shared" si="131"/>
        <v>0</v>
      </c>
      <c r="O1072" s="35"/>
      <c r="P1072" s="36"/>
      <c r="Q1072" s="41">
        <f t="shared" si="127"/>
        <v>0</v>
      </c>
    </row>
    <row r="1073" spans="2:17" hidden="1">
      <c r="B1073" s="21" t="s">
        <v>104</v>
      </c>
      <c r="C1073" s="22" t="s">
        <v>149</v>
      </c>
      <c r="D1073" s="14">
        <v>2</v>
      </c>
      <c r="E1073" s="14" t="s">
        <v>108</v>
      </c>
      <c r="F1073" s="24">
        <v>0.2</v>
      </c>
      <c r="G1073" s="28">
        <v>222104.99355672501</v>
      </c>
      <c r="H1073" s="17">
        <f t="shared" si="132"/>
        <v>88841.997422690009</v>
      </c>
      <c r="I1073" s="15">
        <v>0</v>
      </c>
      <c r="J1073" s="278"/>
      <c r="K1073" s="15">
        <f t="shared" si="130"/>
        <v>0</v>
      </c>
      <c r="L1073" s="37">
        <f t="shared" si="128"/>
        <v>0</v>
      </c>
      <c r="M1073" s="37">
        <f t="shared" si="129"/>
        <v>0</v>
      </c>
      <c r="N1073" s="37">
        <f t="shared" si="131"/>
        <v>0</v>
      </c>
      <c r="O1073" s="35"/>
      <c r="P1073" s="36"/>
      <c r="Q1073" s="41">
        <f t="shared" si="127"/>
        <v>0</v>
      </c>
    </row>
    <row r="1074" spans="2:17" hidden="1">
      <c r="B1074" s="290" t="s">
        <v>106</v>
      </c>
      <c r="C1074" s="75" t="s">
        <v>741</v>
      </c>
      <c r="D1074" s="14"/>
      <c r="E1074" s="14"/>
      <c r="F1074" s="24"/>
      <c r="G1074" s="28"/>
      <c r="H1074" s="17"/>
      <c r="I1074" s="15">
        <v>0</v>
      </c>
      <c r="J1074" s="278"/>
      <c r="K1074" s="15">
        <f t="shared" si="130"/>
        <v>0</v>
      </c>
      <c r="L1074" s="37">
        <f t="shared" si="128"/>
        <v>0</v>
      </c>
      <c r="M1074" s="37">
        <f t="shared" si="129"/>
        <v>0</v>
      </c>
      <c r="N1074" s="37">
        <f t="shared" si="131"/>
        <v>0</v>
      </c>
      <c r="O1074" s="35"/>
      <c r="P1074" s="36"/>
      <c r="Q1074" s="41">
        <f t="shared" si="127"/>
        <v>0</v>
      </c>
    </row>
    <row r="1075" spans="2:17" hidden="1">
      <c r="B1075" s="21" t="s">
        <v>99</v>
      </c>
      <c r="C1075" s="22" t="s">
        <v>740</v>
      </c>
      <c r="D1075" s="14">
        <v>1</v>
      </c>
      <c r="E1075" s="14" t="s">
        <v>108</v>
      </c>
      <c r="F1075" s="24">
        <v>0.5</v>
      </c>
      <c r="G1075" s="28">
        <v>242296.13158222</v>
      </c>
      <c r="H1075" s="17">
        <f t="shared" si="132"/>
        <v>121148.06579111</v>
      </c>
      <c r="I1075" s="15">
        <v>0</v>
      </c>
      <c r="J1075" s="278"/>
      <c r="K1075" s="15">
        <f t="shared" si="130"/>
        <v>0</v>
      </c>
      <c r="L1075" s="37">
        <f t="shared" si="128"/>
        <v>0</v>
      </c>
      <c r="M1075" s="37">
        <f t="shared" si="129"/>
        <v>0</v>
      </c>
      <c r="N1075" s="37">
        <f t="shared" si="131"/>
        <v>0</v>
      </c>
      <c r="O1075" s="35"/>
      <c r="P1075" s="36"/>
      <c r="Q1075" s="41">
        <f t="shared" si="127"/>
        <v>0</v>
      </c>
    </row>
    <row r="1076" spans="2:17" hidden="1">
      <c r="B1076" s="21" t="s">
        <v>102</v>
      </c>
      <c r="C1076" s="22" t="s">
        <v>116</v>
      </c>
      <c r="D1076" s="14">
        <v>1</v>
      </c>
      <c r="E1076" s="14" t="s">
        <v>108</v>
      </c>
      <c r="F1076" s="24">
        <v>0.2</v>
      </c>
      <c r="G1076" s="28">
        <v>242296.13158222</v>
      </c>
      <c r="H1076" s="17">
        <f t="shared" si="132"/>
        <v>48459.226316444001</v>
      </c>
      <c r="I1076" s="15">
        <v>0</v>
      </c>
      <c r="J1076" s="278"/>
      <c r="K1076" s="15">
        <f t="shared" si="130"/>
        <v>0</v>
      </c>
      <c r="L1076" s="37">
        <f t="shared" si="128"/>
        <v>0</v>
      </c>
      <c r="M1076" s="37">
        <f t="shared" si="129"/>
        <v>0</v>
      </c>
      <c r="N1076" s="37">
        <f t="shared" si="131"/>
        <v>0</v>
      </c>
      <c r="O1076" s="35"/>
      <c r="P1076" s="36"/>
      <c r="Q1076" s="41">
        <f t="shared" si="127"/>
        <v>0</v>
      </c>
    </row>
    <row r="1077" spans="2:17" hidden="1">
      <c r="B1077" s="21" t="s">
        <v>104</v>
      </c>
      <c r="C1077" s="22" t="s">
        <v>149</v>
      </c>
      <c r="D1077" s="14">
        <v>1</v>
      </c>
      <c r="E1077" s="14" t="s">
        <v>108</v>
      </c>
      <c r="F1077" s="24">
        <v>0.2</v>
      </c>
      <c r="G1077" s="28">
        <v>242296.13158222</v>
      </c>
      <c r="H1077" s="17">
        <f t="shared" si="132"/>
        <v>48459.226316444001</v>
      </c>
      <c r="I1077" s="15">
        <v>0</v>
      </c>
      <c r="J1077" s="278"/>
      <c r="K1077" s="15">
        <f t="shared" si="130"/>
        <v>0</v>
      </c>
      <c r="L1077" s="37">
        <f t="shared" si="128"/>
        <v>0</v>
      </c>
      <c r="M1077" s="37">
        <f t="shared" si="129"/>
        <v>0</v>
      </c>
      <c r="N1077" s="37">
        <f t="shared" si="131"/>
        <v>0</v>
      </c>
      <c r="O1077" s="35"/>
      <c r="P1077" s="36"/>
      <c r="Q1077" s="41">
        <f t="shared" si="127"/>
        <v>0</v>
      </c>
    </row>
    <row r="1078" spans="2:17" hidden="1">
      <c r="B1078" s="290" t="s">
        <v>109</v>
      </c>
      <c r="C1078" s="75" t="s">
        <v>742</v>
      </c>
      <c r="D1078" s="14"/>
      <c r="E1078" s="14"/>
      <c r="F1078" s="24"/>
      <c r="G1078" s="28"/>
      <c r="H1078" s="17"/>
      <c r="I1078" s="15">
        <v>0</v>
      </c>
      <c r="J1078" s="278"/>
      <c r="K1078" s="15">
        <f t="shared" si="130"/>
        <v>0</v>
      </c>
      <c r="L1078" s="37">
        <f t="shared" si="128"/>
        <v>0</v>
      </c>
      <c r="M1078" s="37">
        <f t="shared" si="129"/>
        <v>0</v>
      </c>
      <c r="N1078" s="37">
        <f t="shared" si="131"/>
        <v>0</v>
      </c>
      <c r="O1078" s="35"/>
      <c r="P1078" s="36"/>
      <c r="Q1078" s="41">
        <f t="shared" si="127"/>
        <v>0</v>
      </c>
    </row>
    <row r="1079" spans="2:17" hidden="1">
      <c r="B1079" s="21" t="s">
        <v>99</v>
      </c>
      <c r="C1079" s="22" t="s">
        <v>156</v>
      </c>
      <c r="D1079" s="14">
        <v>1</v>
      </c>
      <c r="E1079" s="14" t="s">
        <v>108</v>
      </c>
      <c r="F1079" s="24">
        <v>0.5</v>
      </c>
      <c r="G1079" s="28">
        <v>222105.30296626</v>
      </c>
      <c r="H1079" s="17">
        <f t="shared" si="132"/>
        <v>111052.65148313</v>
      </c>
      <c r="I1079" s="15">
        <v>1</v>
      </c>
      <c r="J1079" s="278"/>
      <c r="K1079" s="15">
        <f t="shared" si="130"/>
        <v>1</v>
      </c>
      <c r="L1079" s="37">
        <f t="shared" si="128"/>
        <v>111052.65148313</v>
      </c>
      <c r="M1079" s="37">
        <f t="shared" si="129"/>
        <v>0</v>
      </c>
      <c r="N1079" s="37">
        <f t="shared" si="131"/>
        <v>111052.65148313</v>
      </c>
      <c r="O1079" s="35"/>
      <c r="P1079" s="36"/>
      <c r="Q1079" s="41">
        <f t="shared" si="127"/>
        <v>0</v>
      </c>
    </row>
    <row r="1080" spans="2:17" hidden="1">
      <c r="B1080" s="21" t="s">
        <v>102</v>
      </c>
      <c r="C1080" s="22" t="s">
        <v>116</v>
      </c>
      <c r="D1080" s="14">
        <v>1</v>
      </c>
      <c r="E1080" s="14" t="s">
        <v>108</v>
      </c>
      <c r="F1080" s="24">
        <v>0.2</v>
      </c>
      <c r="G1080" s="28">
        <v>222105.30296626</v>
      </c>
      <c r="H1080" s="17">
        <f t="shared" si="132"/>
        <v>44421.060593252005</v>
      </c>
      <c r="I1080" s="15">
        <v>0</v>
      </c>
      <c r="J1080" s="278"/>
      <c r="K1080" s="15">
        <f t="shared" si="130"/>
        <v>0</v>
      </c>
      <c r="L1080" s="37">
        <f t="shared" si="128"/>
        <v>0</v>
      </c>
      <c r="M1080" s="37">
        <f t="shared" si="129"/>
        <v>0</v>
      </c>
      <c r="N1080" s="37">
        <f t="shared" si="131"/>
        <v>0</v>
      </c>
      <c r="O1080" s="35"/>
      <c r="P1080" s="36"/>
      <c r="Q1080" s="41">
        <f t="shared" si="127"/>
        <v>0</v>
      </c>
    </row>
    <row r="1081" spans="2:17" hidden="1">
      <c r="B1081" s="21" t="s">
        <v>104</v>
      </c>
      <c r="C1081" s="22" t="s">
        <v>149</v>
      </c>
      <c r="D1081" s="14">
        <v>1</v>
      </c>
      <c r="E1081" s="14" t="s">
        <v>108</v>
      </c>
      <c r="F1081" s="24">
        <v>0.2</v>
      </c>
      <c r="G1081" s="28">
        <v>222105.30296626</v>
      </c>
      <c r="H1081" s="17">
        <f t="shared" si="132"/>
        <v>44421.060593252005</v>
      </c>
      <c r="I1081" s="15">
        <v>0</v>
      </c>
      <c r="J1081" s="278"/>
      <c r="K1081" s="15">
        <f t="shared" si="130"/>
        <v>0</v>
      </c>
      <c r="L1081" s="37">
        <f t="shared" si="128"/>
        <v>0</v>
      </c>
      <c r="M1081" s="37">
        <f t="shared" si="129"/>
        <v>0</v>
      </c>
      <c r="N1081" s="37">
        <f t="shared" si="131"/>
        <v>0</v>
      </c>
      <c r="O1081" s="35"/>
      <c r="P1081" s="36"/>
      <c r="Q1081" s="41">
        <f t="shared" si="127"/>
        <v>0</v>
      </c>
    </row>
    <row r="1082" spans="2:17" hidden="1">
      <c r="B1082" s="290" t="s">
        <v>111</v>
      </c>
      <c r="C1082" s="75" t="s">
        <v>743</v>
      </c>
      <c r="D1082" s="14"/>
      <c r="E1082" s="14"/>
      <c r="F1082" s="24"/>
      <c r="G1082" s="28"/>
      <c r="H1082" s="17"/>
      <c r="I1082" s="15">
        <v>0</v>
      </c>
      <c r="J1082" s="278"/>
      <c r="K1082" s="15">
        <f t="shared" si="130"/>
        <v>0</v>
      </c>
      <c r="L1082" s="37">
        <f t="shared" si="128"/>
        <v>0</v>
      </c>
      <c r="M1082" s="37">
        <f t="shared" si="129"/>
        <v>0</v>
      </c>
      <c r="N1082" s="37">
        <f t="shared" si="131"/>
        <v>0</v>
      </c>
      <c r="O1082" s="35"/>
      <c r="P1082" s="36"/>
      <c r="Q1082" s="41">
        <f t="shared" si="127"/>
        <v>0</v>
      </c>
    </row>
    <row r="1083" spans="2:17" hidden="1">
      <c r="B1083" s="21" t="s">
        <v>99</v>
      </c>
      <c r="C1083" s="22" t="s">
        <v>156</v>
      </c>
      <c r="D1083" s="14">
        <v>1</v>
      </c>
      <c r="E1083" s="14" t="s">
        <v>108</v>
      </c>
      <c r="F1083" s="24">
        <v>0.5</v>
      </c>
      <c r="G1083" s="28">
        <v>222105.30296626</v>
      </c>
      <c r="H1083" s="17">
        <f t="shared" si="132"/>
        <v>111052.65148313</v>
      </c>
      <c r="I1083" s="15">
        <v>1</v>
      </c>
      <c r="J1083" s="278"/>
      <c r="K1083" s="15">
        <f t="shared" si="130"/>
        <v>1</v>
      </c>
      <c r="L1083" s="37">
        <f t="shared" si="128"/>
        <v>111052.65148313</v>
      </c>
      <c r="M1083" s="37">
        <f t="shared" si="129"/>
        <v>0</v>
      </c>
      <c r="N1083" s="37">
        <f t="shared" si="131"/>
        <v>111052.65148313</v>
      </c>
      <c r="O1083" s="35"/>
      <c r="P1083" s="36"/>
      <c r="Q1083" s="41">
        <f t="shared" si="127"/>
        <v>0</v>
      </c>
    </row>
    <row r="1084" spans="2:17" hidden="1">
      <c r="B1084" s="21" t="s">
        <v>102</v>
      </c>
      <c r="C1084" s="22" t="s">
        <v>116</v>
      </c>
      <c r="D1084" s="14">
        <v>1</v>
      </c>
      <c r="E1084" s="14" t="s">
        <v>108</v>
      </c>
      <c r="F1084" s="24">
        <v>0.2</v>
      </c>
      <c r="G1084" s="28">
        <v>222105.30296626</v>
      </c>
      <c r="H1084" s="17">
        <f t="shared" si="132"/>
        <v>44421.060593252005</v>
      </c>
      <c r="I1084" s="15">
        <v>0</v>
      </c>
      <c r="J1084" s="278"/>
      <c r="K1084" s="15">
        <f t="shared" si="130"/>
        <v>0</v>
      </c>
      <c r="L1084" s="37">
        <f t="shared" si="128"/>
        <v>0</v>
      </c>
      <c r="M1084" s="37">
        <f t="shared" si="129"/>
        <v>0</v>
      </c>
      <c r="N1084" s="37">
        <f t="shared" si="131"/>
        <v>0</v>
      </c>
      <c r="O1084" s="35"/>
      <c r="P1084" s="36"/>
      <c r="Q1084" s="41">
        <f t="shared" si="127"/>
        <v>0</v>
      </c>
    </row>
    <row r="1085" spans="2:17" hidden="1">
      <c r="B1085" s="21" t="s">
        <v>104</v>
      </c>
      <c r="C1085" s="22" t="s">
        <v>149</v>
      </c>
      <c r="D1085" s="14">
        <v>1</v>
      </c>
      <c r="E1085" s="14" t="s">
        <v>108</v>
      </c>
      <c r="F1085" s="24">
        <v>0.2</v>
      </c>
      <c r="G1085" s="28">
        <v>222105.30296626</v>
      </c>
      <c r="H1085" s="17">
        <f t="shared" si="132"/>
        <v>44421.060593252005</v>
      </c>
      <c r="I1085" s="15">
        <v>0</v>
      </c>
      <c r="J1085" s="278"/>
      <c r="K1085" s="15">
        <f t="shared" si="130"/>
        <v>0</v>
      </c>
      <c r="L1085" s="37">
        <f t="shared" si="128"/>
        <v>0</v>
      </c>
      <c r="M1085" s="37">
        <f t="shared" si="129"/>
        <v>0</v>
      </c>
      <c r="N1085" s="37">
        <f t="shared" si="131"/>
        <v>0</v>
      </c>
      <c r="O1085" s="35"/>
      <c r="P1085" s="36"/>
      <c r="Q1085" s="41">
        <f t="shared" si="127"/>
        <v>0</v>
      </c>
    </row>
    <row r="1086" spans="2:17" hidden="1">
      <c r="B1086" s="290" t="s">
        <v>113</v>
      </c>
      <c r="C1086" s="75" t="s">
        <v>744</v>
      </c>
      <c r="D1086" s="14"/>
      <c r="E1086" s="14"/>
      <c r="F1086" s="15"/>
      <c r="G1086" s="28"/>
      <c r="H1086" s="17"/>
      <c r="I1086" s="15">
        <v>0</v>
      </c>
      <c r="J1086" s="278"/>
      <c r="K1086" s="15">
        <f t="shared" si="130"/>
        <v>0</v>
      </c>
      <c r="L1086" s="37">
        <f t="shared" si="128"/>
        <v>0</v>
      </c>
      <c r="M1086" s="37">
        <f t="shared" si="129"/>
        <v>0</v>
      </c>
      <c r="N1086" s="37">
        <f t="shared" si="131"/>
        <v>0</v>
      </c>
      <c r="O1086" s="35"/>
      <c r="P1086" s="36"/>
      <c r="Q1086" s="41">
        <f t="shared" si="127"/>
        <v>0</v>
      </c>
    </row>
    <row r="1087" spans="2:17" hidden="1">
      <c r="B1087" s="21" t="s">
        <v>99</v>
      </c>
      <c r="C1087" s="22" t="s">
        <v>156</v>
      </c>
      <c r="D1087" s="14">
        <v>1</v>
      </c>
      <c r="E1087" s="14" t="s">
        <v>108</v>
      </c>
      <c r="F1087" s="24">
        <v>0.5</v>
      </c>
      <c r="G1087" s="28">
        <v>222105.30296626</v>
      </c>
      <c r="H1087" s="17">
        <f t="shared" si="132"/>
        <v>111052.65148313</v>
      </c>
      <c r="I1087" s="15">
        <v>0</v>
      </c>
      <c r="J1087" s="278"/>
      <c r="K1087" s="15">
        <f t="shared" si="130"/>
        <v>0</v>
      </c>
      <c r="L1087" s="37">
        <f t="shared" si="128"/>
        <v>0</v>
      </c>
      <c r="M1087" s="37">
        <f t="shared" si="129"/>
        <v>0</v>
      </c>
      <c r="N1087" s="37">
        <f t="shared" si="131"/>
        <v>0</v>
      </c>
      <c r="O1087" s="35"/>
      <c r="P1087" s="36"/>
      <c r="Q1087" s="41">
        <f t="shared" si="127"/>
        <v>0</v>
      </c>
    </row>
    <row r="1088" spans="2:17" hidden="1">
      <c r="B1088" s="21" t="s">
        <v>102</v>
      </c>
      <c r="C1088" s="22" t="s">
        <v>116</v>
      </c>
      <c r="D1088" s="14">
        <v>1</v>
      </c>
      <c r="E1088" s="14" t="s">
        <v>108</v>
      </c>
      <c r="F1088" s="24">
        <v>0.2</v>
      </c>
      <c r="G1088" s="28">
        <v>222105.30296626</v>
      </c>
      <c r="H1088" s="17">
        <f t="shared" si="132"/>
        <v>44421.060593252005</v>
      </c>
      <c r="I1088" s="15">
        <v>0</v>
      </c>
      <c r="J1088" s="278"/>
      <c r="K1088" s="15">
        <f t="shared" si="130"/>
        <v>0</v>
      </c>
      <c r="L1088" s="37">
        <f t="shared" si="128"/>
        <v>0</v>
      </c>
      <c r="M1088" s="37">
        <f t="shared" si="129"/>
        <v>0</v>
      </c>
      <c r="N1088" s="37">
        <f t="shared" si="131"/>
        <v>0</v>
      </c>
      <c r="O1088" s="35"/>
      <c r="P1088" s="36"/>
      <c r="Q1088" s="41">
        <f t="shared" si="127"/>
        <v>0</v>
      </c>
    </row>
    <row r="1089" spans="2:17" hidden="1">
      <c r="B1089" s="21" t="s">
        <v>104</v>
      </c>
      <c r="C1089" s="22" t="s">
        <v>149</v>
      </c>
      <c r="D1089" s="14">
        <v>1</v>
      </c>
      <c r="E1089" s="14" t="s">
        <v>108</v>
      </c>
      <c r="F1089" s="24">
        <v>0.2</v>
      </c>
      <c r="G1089" s="28">
        <v>222105.30296626</v>
      </c>
      <c r="H1089" s="17">
        <f t="shared" si="132"/>
        <v>44421.060593252005</v>
      </c>
      <c r="I1089" s="15">
        <v>0</v>
      </c>
      <c r="J1089" s="278"/>
      <c r="K1089" s="15">
        <f t="shared" si="130"/>
        <v>0</v>
      </c>
      <c r="L1089" s="37">
        <f t="shared" si="128"/>
        <v>0</v>
      </c>
      <c r="M1089" s="37">
        <f t="shared" si="129"/>
        <v>0</v>
      </c>
      <c r="N1089" s="37">
        <f t="shared" si="131"/>
        <v>0</v>
      </c>
      <c r="O1089" s="35"/>
      <c r="P1089" s="36"/>
      <c r="Q1089" s="41">
        <f t="shared" si="127"/>
        <v>0</v>
      </c>
    </row>
    <row r="1090" spans="2:17" hidden="1">
      <c r="B1090" s="290" t="s">
        <v>745</v>
      </c>
      <c r="C1090" s="75" t="s">
        <v>746</v>
      </c>
      <c r="D1090" s="14"/>
      <c r="E1090" s="14"/>
      <c r="F1090" s="24"/>
      <c r="G1090" s="28"/>
      <c r="H1090" s="17"/>
      <c r="I1090" s="15">
        <v>0</v>
      </c>
      <c r="J1090" s="278"/>
      <c r="K1090" s="15">
        <f t="shared" si="130"/>
        <v>0</v>
      </c>
      <c r="L1090" s="37">
        <f t="shared" si="128"/>
        <v>0</v>
      </c>
      <c r="M1090" s="37">
        <f t="shared" si="129"/>
        <v>0</v>
      </c>
      <c r="N1090" s="37">
        <f t="shared" si="131"/>
        <v>0</v>
      </c>
      <c r="O1090" s="35"/>
      <c r="P1090" s="36"/>
      <c r="Q1090" s="41">
        <f t="shared" si="127"/>
        <v>0</v>
      </c>
    </row>
    <row r="1091" spans="2:17" hidden="1">
      <c r="B1091" s="21" t="s">
        <v>99</v>
      </c>
      <c r="C1091" s="22" t="s">
        <v>156</v>
      </c>
      <c r="D1091" s="14">
        <v>1</v>
      </c>
      <c r="E1091" s="14" t="s">
        <v>108</v>
      </c>
      <c r="F1091" s="24">
        <v>0.5</v>
      </c>
      <c r="G1091" s="28">
        <v>222105.30296626</v>
      </c>
      <c r="H1091" s="17">
        <f t="shared" si="132"/>
        <v>111052.65148313</v>
      </c>
      <c r="I1091" s="15">
        <v>0</v>
      </c>
      <c r="J1091" s="278"/>
      <c r="K1091" s="15">
        <f t="shared" si="130"/>
        <v>0</v>
      </c>
      <c r="L1091" s="37">
        <f t="shared" si="128"/>
        <v>0</v>
      </c>
      <c r="M1091" s="37">
        <f t="shared" si="129"/>
        <v>0</v>
      </c>
      <c r="N1091" s="37">
        <f t="shared" si="131"/>
        <v>0</v>
      </c>
      <c r="O1091" s="35"/>
      <c r="P1091" s="36"/>
      <c r="Q1091" s="41">
        <f t="shared" si="127"/>
        <v>0</v>
      </c>
    </row>
    <row r="1092" spans="2:17" hidden="1">
      <c r="B1092" s="21" t="s">
        <v>102</v>
      </c>
      <c r="C1092" s="22" t="s">
        <v>116</v>
      </c>
      <c r="D1092" s="14">
        <v>1</v>
      </c>
      <c r="E1092" s="14" t="s">
        <v>108</v>
      </c>
      <c r="F1092" s="24">
        <v>0.2</v>
      </c>
      <c r="G1092" s="28">
        <v>222105.30296626</v>
      </c>
      <c r="H1092" s="17">
        <f t="shared" si="132"/>
        <v>44421.060593252005</v>
      </c>
      <c r="I1092" s="15">
        <v>0</v>
      </c>
      <c r="J1092" s="278"/>
      <c r="K1092" s="15">
        <f t="shared" si="130"/>
        <v>0</v>
      </c>
      <c r="L1092" s="37">
        <f t="shared" si="128"/>
        <v>0</v>
      </c>
      <c r="M1092" s="37">
        <f t="shared" si="129"/>
        <v>0</v>
      </c>
      <c r="N1092" s="37">
        <f t="shared" si="131"/>
        <v>0</v>
      </c>
      <c r="O1092" s="35"/>
      <c r="P1092" s="36"/>
      <c r="Q1092" s="41">
        <f t="shared" si="127"/>
        <v>0</v>
      </c>
    </row>
    <row r="1093" spans="2:17" hidden="1">
      <c r="B1093" s="21" t="s">
        <v>104</v>
      </c>
      <c r="C1093" s="22" t="s">
        <v>149</v>
      </c>
      <c r="D1093" s="14">
        <v>1</v>
      </c>
      <c r="E1093" s="14" t="s">
        <v>108</v>
      </c>
      <c r="F1093" s="24">
        <v>0.2</v>
      </c>
      <c r="G1093" s="28">
        <v>222105.30296626</v>
      </c>
      <c r="H1093" s="17">
        <f t="shared" si="132"/>
        <v>44421.060593252005</v>
      </c>
      <c r="I1093" s="15">
        <v>0</v>
      </c>
      <c r="J1093" s="278"/>
      <c r="K1093" s="15">
        <f t="shared" si="130"/>
        <v>0</v>
      </c>
      <c r="L1093" s="37">
        <f t="shared" si="128"/>
        <v>0</v>
      </c>
      <c r="M1093" s="37">
        <f t="shared" si="129"/>
        <v>0</v>
      </c>
      <c r="N1093" s="37">
        <f t="shared" si="131"/>
        <v>0</v>
      </c>
      <c r="O1093" s="35"/>
      <c r="P1093" s="36"/>
      <c r="Q1093" s="41">
        <f t="shared" si="127"/>
        <v>0</v>
      </c>
    </row>
    <row r="1094" spans="2:17" hidden="1">
      <c r="B1094" s="290" t="s">
        <v>120</v>
      </c>
      <c r="C1094" s="75" t="s">
        <v>747</v>
      </c>
      <c r="D1094" s="14"/>
      <c r="E1094" s="14"/>
      <c r="F1094" s="24"/>
      <c r="G1094" s="28"/>
      <c r="H1094" s="17"/>
      <c r="I1094" s="15">
        <v>0</v>
      </c>
      <c r="J1094" s="278"/>
      <c r="K1094" s="15">
        <f t="shared" si="130"/>
        <v>0</v>
      </c>
      <c r="L1094" s="37">
        <f t="shared" si="128"/>
        <v>0</v>
      </c>
      <c r="M1094" s="37">
        <f t="shared" si="129"/>
        <v>0</v>
      </c>
      <c r="N1094" s="37">
        <f t="shared" si="131"/>
        <v>0</v>
      </c>
      <c r="O1094" s="35"/>
      <c r="P1094" s="36"/>
      <c r="Q1094" s="41">
        <f t="shared" si="127"/>
        <v>0</v>
      </c>
    </row>
    <row r="1095" spans="2:17" hidden="1">
      <c r="B1095" s="21" t="s">
        <v>99</v>
      </c>
      <c r="C1095" s="22" t="s">
        <v>156</v>
      </c>
      <c r="D1095" s="14">
        <v>4</v>
      </c>
      <c r="E1095" s="14" t="s">
        <v>108</v>
      </c>
      <c r="F1095" s="24">
        <v>0.5</v>
      </c>
      <c r="G1095" s="28">
        <v>222104.99355672501</v>
      </c>
      <c r="H1095" s="17">
        <f t="shared" si="132"/>
        <v>444209.98711345001</v>
      </c>
      <c r="I1095" s="15">
        <v>0</v>
      </c>
      <c r="J1095" s="278"/>
      <c r="K1095" s="15">
        <f t="shared" si="130"/>
        <v>0</v>
      </c>
      <c r="L1095" s="37">
        <f t="shared" si="128"/>
        <v>0</v>
      </c>
      <c r="M1095" s="37">
        <f t="shared" si="129"/>
        <v>0</v>
      </c>
      <c r="N1095" s="37">
        <f t="shared" si="131"/>
        <v>0</v>
      </c>
      <c r="O1095" s="35"/>
      <c r="P1095" s="36"/>
      <c r="Q1095" s="41">
        <f t="shared" si="127"/>
        <v>0</v>
      </c>
    </row>
    <row r="1096" spans="2:17" hidden="1">
      <c r="B1096" s="21" t="s">
        <v>102</v>
      </c>
      <c r="C1096" s="22" t="s">
        <v>116</v>
      </c>
      <c r="D1096" s="14">
        <v>4</v>
      </c>
      <c r="E1096" s="14" t="s">
        <v>108</v>
      </c>
      <c r="F1096" s="24">
        <v>0.2</v>
      </c>
      <c r="G1096" s="28">
        <v>222104.99355672501</v>
      </c>
      <c r="H1096" s="17">
        <f t="shared" si="132"/>
        <v>177683.99484538002</v>
      </c>
      <c r="I1096" s="15">
        <v>0</v>
      </c>
      <c r="J1096" s="278"/>
      <c r="K1096" s="15">
        <f t="shared" si="130"/>
        <v>0</v>
      </c>
      <c r="L1096" s="37">
        <f t="shared" si="128"/>
        <v>0</v>
      </c>
      <c r="M1096" s="37">
        <f t="shared" si="129"/>
        <v>0</v>
      </c>
      <c r="N1096" s="37">
        <f t="shared" si="131"/>
        <v>0</v>
      </c>
      <c r="O1096" s="35"/>
      <c r="P1096" s="36"/>
      <c r="Q1096" s="41">
        <f t="shared" si="127"/>
        <v>0</v>
      </c>
    </row>
    <row r="1097" spans="2:17" hidden="1">
      <c r="B1097" s="21" t="s">
        <v>104</v>
      </c>
      <c r="C1097" s="22" t="s">
        <v>149</v>
      </c>
      <c r="D1097" s="14">
        <v>4</v>
      </c>
      <c r="E1097" s="14" t="s">
        <v>108</v>
      </c>
      <c r="F1097" s="24">
        <v>0.2</v>
      </c>
      <c r="G1097" s="28">
        <v>222104.99355672501</v>
      </c>
      <c r="H1097" s="17">
        <f t="shared" si="132"/>
        <v>177683.99484538002</v>
      </c>
      <c r="I1097" s="15">
        <v>0</v>
      </c>
      <c r="J1097" s="278"/>
      <c r="K1097" s="15">
        <f t="shared" si="130"/>
        <v>0</v>
      </c>
      <c r="L1097" s="37">
        <f t="shared" si="128"/>
        <v>0</v>
      </c>
      <c r="M1097" s="37">
        <f t="shared" si="129"/>
        <v>0</v>
      </c>
      <c r="N1097" s="37">
        <f t="shared" si="131"/>
        <v>0</v>
      </c>
      <c r="O1097" s="35"/>
      <c r="P1097" s="36"/>
      <c r="Q1097" s="41">
        <f t="shared" si="127"/>
        <v>0</v>
      </c>
    </row>
    <row r="1098" spans="2:17" hidden="1">
      <c r="B1098" s="12" t="s">
        <v>748</v>
      </c>
      <c r="C1098" s="76" t="s">
        <v>749</v>
      </c>
      <c r="D1098" s="14"/>
      <c r="E1098" s="14"/>
      <c r="F1098" s="24"/>
      <c r="G1098" s="28"/>
      <c r="H1098" s="17"/>
      <c r="I1098" s="15">
        <v>0</v>
      </c>
      <c r="J1098" s="278"/>
      <c r="K1098" s="15">
        <f t="shared" si="130"/>
        <v>0</v>
      </c>
      <c r="L1098" s="37">
        <f t="shared" si="128"/>
        <v>0</v>
      </c>
      <c r="M1098" s="37">
        <f t="shared" si="129"/>
        <v>0</v>
      </c>
      <c r="N1098" s="37">
        <f t="shared" si="131"/>
        <v>0</v>
      </c>
      <c r="O1098" s="35"/>
      <c r="P1098" s="36"/>
      <c r="Q1098" s="41">
        <f t="shared" ref="Q1098:Q1161" si="133">SUM(S1098:AL1098)</f>
        <v>0</v>
      </c>
    </row>
    <row r="1099" spans="2:17" hidden="1">
      <c r="B1099" s="21" t="s">
        <v>99</v>
      </c>
      <c r="C1099" s="22" t="s">
        <v>156</v>
      </c>
      <c r="D1099" s="14">
        <v>2</v>
      </c>
      <c r="E1099" s="14" t="s">
        <v>732</v>
      </c>
      <c r="F1099" s="24">
        <v>0.5</v>
      </c>
      <c r="G1099" s="28">
        <v>10096.033127049999</v>
      </c>
      <c r="H1099" s="17">
        <f t="shared" si="132"/>
        <v>10096.033127049999</v>
      </c>
      <c r="I1099" s="15">
        <v>2</v>
      </c>
      <c r="J1099" s="278"/>
      <c r="K1099" s="15">
        <f t="shared" si="130"/>
        <v>2</v>
      </c>
      <c r="L1099" s="37">
        <f t="shared" ref="L1099:L1162" si="134">I1099*G1099*F1099</f>
        <v>10096.033127049999</v>
      </c>
      <c r="M1099" s="37">
        <f t="shared" ref="M1099:M1162" si="135">J1099*G1099*F1099</f>
        <v>0</v>
      </c>
      <c r="N1099" s="37">
        <f t="shared" si="131"/>
        <v>10096.033127049999</v>
      </c>
      <c r="O1099" s="35"/>
      <c r="P1099" s="36"/>
      <c r="Q1099" s="41">
        <f t="shared" si="133"/>
        <v>0</v>
      </c>
    </row>
    <row r="1100" spans="2:17" hidden="1">
      <c r="B1100" s="21" t="s">
        <v>102</v>
      </c>
      <c r="C1100" s="22" t="s">
        <v>116</v>
      </c>
      <c r="D1100" s="14">
        <v>2</v>
      </c>
      <c r="E1100" s="14" t="s">
        <v>732</v>
      </c>
      <c r="F1100" s="24">
        <v>0.2</v>
      </c>
      <c r="G1100" s="28">
        <v>10096.033127049999</v>
      </c>
      <c r="H1100" s="17">
        <f t="shared" si="132"/>
        <v>4038.41325082</v>
      </c>
      <c r="I1100" s="15">
        <v>2</v>
      </c>
      <c r="J1100" s="278"/>
      <c r="K1100" s="15">
        <f t="shared" ref="K1100:K1163" si="136">J1100+I1100</f>
        <v>2</v>
      </c>
      <c r="L1100" s="37">
        <f t="shared" si="134"/>
        <v>4038.41325082</v>
      </c>
      <c r="M1100" s="37">
        <f t="shared" si="135"/>
        <v>0</v>
      </c>
      <c r="N1100" s="37">
        <f t="shared" ref="N1100:N1163" si="137">L1100+M1100</f>
        <v>4038.41325082</v>
      </c>
      <c r="O1100" s="35"/>
      <c r="P1100" s="36"/>
      <c r="Q1100" s="41">
        <f t="shared" si="133"/>
        <v>0</v>
      </c>
    </row>
    <row r="1101" spans="2:17" hidden="1">
      <c r="B1101" s="21" t="s">
        <v>104</v>
      </c>
      <c r="C1101" s="22" t="s">
        <v>149</v>
      </c>
      <c r="D1101" s="14">
        <v>2</v>
      </c>
      <c r="E1101" s="14" t="s">
        <v>732</v>
      </c>
      <c r="F1101" s="24">
        <v>0.2</v>
      </c>
      <c r="G1101" s="28">
        <v>10096.033127049999</v>
      </c>
      <c r="H1101" s="17">
        <f t="shared" si="132"/>
        <v>4038.41325082</v>
      </c>
      <c r="I1101" s="15">
        <v>0</v>
      </c>
      <c r="J1101" s="278"/>
      <c r="K1101" s="15">
        <f t="shared" si="136"/>
        <v>0</v>
      </c>
      <c r="L1101" s="37">
        <f t="shared" si="134"/>
        <v>0</v>
      </c>
      <c r="M1101" s="37">
        <f t="shared" si="135"/>
        <v>0</v>
      </c>
      <c r="N1101" s="37">
        <f t="shared" si="137"/>
        <v>0</v>
      </c>
      <c r="O1101" s="35"/>
      <c r="P1101" s="36"/>
      <c r="Q1101" s="41">
        <f t="shared" si="133"/>
        <v>0</v>
      </c>
    </row>
    <row r="1102" spans="2:17" hidden="1">
      <c r="B1102" s="12" t="s">
        <v>750</v>
      </c>
      <c r="C1102" s="76" t="s">
        <v>751</v>
      </c>
      <c r="D1102" s="14"/>
      <c r="E1102" s="14"/>
      <c r="F1102" s="24"/>
      <c r="G1102" s="28"/>
      <c r="H1102" s="17"/>
      <c r="I1102" s="15">
        <v>0</v>
      </c>
      <c r="J1102" s="278"/>
      <c r="K1102" s="15">
        <f t="shared" si="136"/>
        <v>0</v>
      </c>
      <c r="L1102" s="37">
        <f t="shared" si="134"/>
        <v>0</v>
      </c>
      <c r="M1102" s="37">
        <f t="shared" si="135"/>
        <v>0</v>
      </c>
      <c r="N1102" s="37">
        <f t="shared" si="137"/>
        <v>0</v>
      </c>
      <c r="O1102" s="35"/>
      <c r="P1102" s="36"/>
      <c r="Q1102" s="41">
        <f t="shared" si="133"/>
        <v>0</v>
      </c>
    </row>
    <row r="1103" spans="2:17" hidden="1">
      <c r="B1103" s="21" t="s">
        <v>99</v>
      </c>
      <c r="C1103" s="22" t="s">
        <v>156</v>
      </c>
      <c r="D1103" s="14">
        <v>1</v>
      </c>
      <c r="E1103" s="14" t="s">
        <v>108</v>
      </c>
      <c r="F1103" s="24">
        <v>0.5</v>
      </c>
      <c r="G1103" s="28">
        <v>10816.957343599999</v>
      </c>
      <c r="H1103" s="17">
        <f t="shared" si="132"/>
        <v>5408.4786717999996</v>
      </c>
      <c r="I1103" s="15">
        <v>0</v>
      </c>
      <c r="J1103" s="278"/>
      <c r="K1103" s="15">
        <f t="shared" si="136"/>
        <v>0</v>
      </c>
      <c r="L1103" s="37">
        <f t="shared" si="134"/>
        <v>0</v>
      </c>
      <c r="M1103" s="37">
        <f t="shared" si="135"/>
        <v>0</v>
      </c>
      <c r="N1103" s="37">
        <f t="shared" si="137"/>
        <v>0</v>
      </c>
      <c r="O1103" s="35"/>
      <c r="P1103" s="36"/>
      <c r="Q1103" s="41">
        <f t="shared" si="133"/>
        <v>0</v>
      </c>
    </row>
    <row r="1104" spans="2:17" hidden="1">
      <c r="B1104" s="21" t="s">
        <v>102</v>
      </c>
      <c r="C1104" s="22" t="s">
        <v>116</v>
      </c>
      <c r="D1104" s="14">
        <v>1</v>
      </c>
      <c r="E1104" s="14" t="s">
        <v>108</v>
      </c>
      <c r="F1104" s="24">
        <v>0.2</v>
      </c>
      <c r="G1104" s="28">
        <v>10816.957343599999</v>
      </c>
      <c r="H1104" s="17">
        <f t="shared" si="132"/>
        <v>2163.3914687199999</v>
      </c>
      <c r="I1104" s="15">
        <v>0</v>
      </c>
      <c r="J1104" s="278"/>
      <c r="K1104" s="15">
        <f t="shared" si="136"/>
        <v>0</v>
      </c>
      <c r="L1104" s="37">
        <f t="shared" si="134"/>
        <v>0</v>
      </c>
      <c r="M1104" s="37">
        <f t="shared" si="135"/>
        <v>0</v>
      </c>
      <c r="N1104" s="37">
        <f t="shared" si="137"/>
        <v>0</v>
      </c>
      <c r="O1104" s="35"/>
      <c r="P1104" s="36"/>
      <c r="Q1104" s="41">
        <f t="shared" si="133"/>
        <v>0</v>
      </c>
    </row>
    <row r="1105" spans="2:17" hidden="1">
      <c r="B1105" s="21" t="s">
        <v>104</v>
      </c>
      <c r="C1105" s="22" t="s">
        <v>149</v>
      </c>
      <c r="D1105" s="14">
        <v>1</v>
      </c>
      <c r="E1105" s="14" t="s">
        <v>108</v>
      </c>
      <c r="F1105" s="24">
        <v>0.2</v>
      </c>
      <c r="G1105" s="28">
        <v>10816.957343599999</v>
      </c>
      <c r="H1105" s="17">
        <f t="shared" si="132"/>
        <v>2163.3914687199999</v>
      </c>
      <c r="I1105" s="15">
        <v>0</v>
      </c>
      <c r="J1105" s="278"/>
      <c r="K1105" s="15">
        <f t="shared" si="136"/>
        <v>0</v>
      </c>
      <c r="L1105" s="37">
        <f t="shared" si="134"/>
        <v>0</v>
      </c>
      <c r="M1105" s="37">
        <f t="shared" si="135"/>
        <v>0</v>
      </c>
      <c r="N1105" s="37">
        <f t="shared" si="137"/>
        <v>0</v>
      </c>
      <c r="O1105" s="35"/>
      <c r="P1105" s="36"/>
      <c r="Q1105" s="41">
        <f t="shared" si="133"/>
        <v>0</v>
      </c>
    </row>
    <row r="1106" spans="2:17" hidden="1">
      <c r="B1106" s="12" t="s">
        <v>122</v>
      </c>
      <c r="C1106" s="76" t="s">
        <v>752</v>
      </c>
      <c r="D1106" s="14"/>
      <c r="E1106" s="14"/>
      <c r="F1106" s="24"/>
      <c r="G1106" s="28"/>
      <c r="H1106" s="17"/>
      <c r="I1106" s="15">
        <v>0</v>
      </c>
      <c r="J1106" s="278"/>
      <c r="K1106" s="15">
        <f t="shared" si="136"/>
        <v>0</v>
      </c>
      <c r="L1106" s="37">
        <f t="shared" si="134"/>
        <v>0</v>
      </c>
      <c r="M1106" s="37">
        <f t="shared" si="135"/>
        <v>0</v>
      </c>
      <c r="N1106" s="37">
        <f t="shared" si="137"/>
        <v>0</v>
      </c>
      <c r="O1106" s="35"/>
      <c r="P1106" s="36"/>
      <c r="Q1106" s="41">
        <f t="shared" si="133"/>
        <v>0</v>
      </c>
    </row>
    <row r="1107" spans="2:17" hidden="1">
      <c r="B1107" s="290" t="s">
        <v>124</v>
      </c>
      <c r="C1107" s="75" t="s">
        <v>753</v>
      </c>
      <c r="D1107" s="14"/>
      <c r="E1107" s="14"/>
      <c r="F1107" s="15"/>
      <c r="G1107" s="28"/>
      <c r="H1107" s="17"/>
      <c r="I1107" s="15">
        <v>0</v>
      </c>
      <c r="J1107" s="278"/>
      <c r="K1107" s="15">
        <f t="shared" si="136"/>
        <v>0</v>
      </c>
      <c r="L1107" s="37">
        <f t="shared" si="134"/>
        <v>0</v>
      </c>
      <c r="M1107" s="37">
        <f t="shared" si="135"/>
        <v>0</v>
      </c>
      <c r="N1107" s="37">
        <f t="shared" si="137"/>
        <v>0</v>
      </c>
      <c r="O1107" s="35"/>
      <c r="P1107" s="36"/>
      <c r="Q1107" s="41">
        <f t="shared" si="133"/>
        <v>0</v>
      </c>
    </row>
    <row r="1108" spans="2:17" hidden="1">
      <c r="B1108" s="21" t="s">
        <v>99</v>
      </c>
      <c r="C1108" s="22" t="s">
        <v>156</v>
      </c>
      <c r="D1108" s="14">
        <v>1</v>
      </c>
      <c r="E1108" s="14" t="s">
        <v>412</v>
      </c>
      <c r="F1108" s="24">
        <v>0.5</v>
      </c>
      <c r="G1108" s="28">
        <v>154211.56870121</v>
      </c>
      <c r="H1108" s="17">
        <f t="shared" si="132"/>
        <v>77105.784350604998</v>
      </c>
      <c r="I1108" s="15">
        <v>1</v>
      </c>
      <c r="J1108" s="278"/>
      <c r="K1108" s="15">
        <f t="shared" si="136"/>
        <v>1</v>
      </c>
      <c r="L1108" s="37">
        <f t="shared" si="134"/>
        <v>77105.784350604998</v>
      </c>
      <c r="M1108" s="37">
        <f t="shared" si="135"/>
        <v>0</v>
      </c>
      <c r="N1108" s="37">
        <f t="shared" si="137"/>
        <v>77105.784350604998</v>
      </c>
      <c r="O1108" s="35"/>
      <c r="P1108" s="36"/>
      <c r="Q1108" s="41">
        <f t="shared" si="133"/>
        <v>0</v>
      </c>
    </row>
    <row r="1109" spans="2:17" hidden="1">
      <c r="B1109" s="21" t="s">
        <v>102</v>
      </c>
      <c r="C1109" s="22" t="s">
        <v>116</v>
      </c>
      <c r="D1109" s="14">
        <v>1</v>
      </c>
      <c r="E1109" s="14" t="s">
        <v>412</v>
      </c>
      <c r="F1109" s="24">
        <v>0.2</v>
      </c>
      <c r="G1109" s="28">
        <v>154211.56870121</v>
      </c>
      <c r="H1109" s="17">
        <f t="shared" si="132"/>
        <v>30842.313740242</v>
      </c>
      <c r="I1109" s="15">
        <v>1</v>
      </c>
      <c r="J1109" s="278"/>
      <c r="K1109" s="15">
        <f t="shared" si="136"/>
        <v>1</v>
      </c>
      <c r="L1109" s="37">
        <f t="shared" si="134"/>
        <v>30842.313740242</v>
      </c>
      <c r="M1109" s="37">
        <f t="shared" si="135"/>
        <v>0</v>
      </c>
      <c r="N1109" s="37">
        <f t="shared" si="137"/>
        <v>30842.313740242</v>
      </c>
      <c r="O1109" s="35"/>
      <c r="P1109" s="36"/>
      <c r="Q1109" s="41">
        <f t="shared" si="133"/>
        <v>0</v>
      </c>
    </row>
    <row r="1110" spans="2:17" hidden="1">
      <c r="B1110" s="21" t="s">
        <v>104</v>
      </c>
      <c r="C1110" s="22" t="s">
        <v>149</v>
      </c>
      <c r="D1110" s="14">
        <v>1</v>
      </c>
      <c r="E1110" s="14" t="s">
        <v>412</v>
      </c>
      <c r="F1110" s="24">
        <v>0.2</v>
      </c>
      <c r="G1110" s="28">
        <v>154211.56870121</v>
      </c>
      <c r="H1110" s="17">
        <f t="shared" si="132"/>
        <v>30842.313740242</v>
      </c>
      <c r="I1110" s="15">
        <v>0</v>
      </c>
      <c r="J1110" s="278"/>
      <c r="K1110" s="15">
        <f t="shared" si="136"/>
        <v>0</v>
      </c>
      <c r="L1110" s="37">
        <f t="shared" si="134"/>
        <v>0</v>
      </c>
      <c r="M1110" s="37">
        <f t="shared" si="135"/>
        <v>0</v>
      </c>
      <c r="N1110" s="37">
        <f t="shared" si="137"/>
        <v>0</v>
      </c>
      <c r="O1110" s="35"/>
      <c r="P1110" s="36"/>
      <c r="Q1110" s="41">
        <f t="shared" si="133"/>
        <v>0</v>
      </c>
    </row>
    <row r="1111" spans="2:17" hidden="1">
      <c r="B1111" s="290" t="s">
        <v>127</v>
      </c>
      <c r="C1111" s="75" t="s">
        <v>754</v>
      </c>
      <c r="D1111" s="14"/>
      <c r="E1111" s="14"/>
      <c r="F1111" s="24"/>
      <c r="G1111" s="28"/>
      <c r="H1111" s="17"/>
      <c r="I1111" s="15">
        <v>0</v>
      </c>
      <c r="J1111" s="278"/>
      <c r="K1111" s="15">
        <f t="shared" si="136"/>
        <v>0</v>
      </c>
      <c r="L1111" s="37">
        <f t="shared" si="134"/>
        <v>0</v>
      </c>
      <c r="M1111" s="37">
        <f t="shared" si="135"/>
        <v>0</v>
      </c>
      <c r="N1111" s="37">
        <f t="shared" si="137"/>
        <v>0</v>
      </c>
      <c r="O1111" s="35"/>
      <c r="P1111" s="36"/>
      <c r="Q1111" s="41">
        <f t="shared" si="133"/>
        <v>0</v>
      </c>
    </row>
    <row r="1112" spans="2:17" hidden="1">
      <c r="B1112" s="21" t="s">
        <v>99</v>
      </c>
      <c r="C1112" s="22" t="s">
        <v>156</v>
      </c>
      <c r="D1112" s="14">
        <v>1</v>
      </c>
      <c r="E1112" s="14" t="s">
        <v>412</v>
      </c>
      <c r="F1112" s="24">
        <v>0.5</v>
      </c>
      <c r="G1112" s="28">
        <v>114657.89138494999</v>
      </c>
      <c r="H1112" s="17">
        <f t="shared" si="132"/>
        <v>57328.945692474997</v>
      </c>
      <c r="I1112" s="15">
        <v>1</v>
      </c>
      <c r="J1112" s="278"/>
      <c r="K1112" s="15">
        <f t="shared" si="136"/>
        <v>1</v>
      </c>
      <c r="L1112" s="37">
        <f t="shared" si="134"/>
        <v>57328.945692474997</v>
      </c>
      <c r="M1112" s="37">
        <f t="shared" si="135"/>
        <v>0</v>
      </c>
      <c r="N1112" s="37">
        <f t="shared" si="137"/>
        <v>57328.945692474997</v>
      </c>
      <c r="O1112" s="35"/>
      <c r="P1112" s="36"/>
      <c r="Q1112" s="41">
        <f t="shared" si="133"/>
        <v>0</v>
      </c>
    </row>
    <row r="1113" spans="2:17" hidden="1">
      <c r="B1113" s="21" t="s">
        <v>102</v>
      </c>
      <c r="C1113" s="22" t="s">
        <v>116</v>
      </c>
      <c r="D1113" s="14">
        <v>1</v>
      </c>
      <c r="E1113" s="14" t="s">
        <v>412</v>
      </c>
      <c r="F1113" s="24">
        <v>0.2</v>
      </c>
      <c r="G1113" s="28">
        <v>114657.89138494999</v>
      </c>
      <c r="H1113" s="17">
        <f t="shared" si="132"/>
        <v>22931.57827699</v>
      </c>
      <c r="I1113" s="15">
        <v>1</v>
      </c>
      <c r="J1113" s="278"/>
      <c r="K1113" s="15">
        <f t="shared" si="136"/>
        <v>1</v>
      </c>
      <c r="L1113" s="37">
        <f t="shared" si="134"/>
        <v>22931.57827699</v>
      </c>
      <c r="M1113" s="37">
        <f t="shared" si="135"/>
        <v>0</v>
      </c>
      <c r="N1113" s="37">
        <f t="shared" si="137"/>
        <v>22931.57827699</v>
      </c>
      <c r="O1113" s="35"/>
      <c r="P1113" s="36"/>
      <c r="Q1113" s="41">
        <f t="shared" si="133"/>
        <v>0</v>
      </c>
    </row>
    <row r="1114" spans="2:17" hidden="1">
      <c r="B1114" s="21" t="s">
        <v>104</v>
      </c>
      <c r="C1114" s="22" t="s">
        <v>149</v>
      </c>
      <c r="D1114" s="14">
        <v>1</v>
      </c>
      <c r="E1114" s="14" t="s">
        <v>412</v>
      </c>
      <c r="F1114" s="24">
        <v>0.2</v>
      </c>
      <c r="G1114" s="28">
        <v>114657.89138494999</v>
      </c>
      <c r="H1114" s="17">
        <f t="shared" si="132"/>
        <v>22931.57827699</v>
      </c>
      <c r="I1114" s="15">
        <v>0</v>
      </c>
      <c r="J1114" s="278"/>
      <c r="K1114" s="15">
        <f t="shared" si="136"/>
        <v>0</v>
      </c>
      <c r="L1114" s="37">
        <f t="shared" si="134"/>
        <v>0</v>
      </c>
      <c r="M1114" s="37">
        <f t="shared" si="135"/>
        <v>0</v>
      </c>
      <c r="N1114" s="37">
        <f t="shared" si="137"/>
        <v>0</v>
      </c>
      <c r="O1114" s="35"/>
      <c r="P1114" s="36"/>
      <c r="Q1114" s="41">
        <f t="shared" si="133"/>
        <v>0</v>
      </c>
    </row>
    <row r="1115" spans="2:17" hidden="1">
      <c r="B1115" s="290" t="s">
        <v>129</v>
      </c>
      <c r="C1115" s="75" t="s">
        <v>755</v>
      </c>
      <c r="D1115" s="14"/>
      <c r="E1115" s="14"/>
      <c r="F1115" s="24"/>
      <c r="G1115" s="28"/>
      <c r="H1115" s="17"/>
      <c r="I1115" s="15">
        <v>0</v>
      </c>
      <c r="J1115" s="278"/>
      <c r="K1115" s="15">
        <f t="shared" si="136"/>
        <v>0</v>
      </c>
      <c r="L1115" s="37">
        <f t="shared" si="134"/>
        <v>0</v>
      </c>
      <c r="M1115" s="37">
        <f t="shared" si="135"/>
        <v>0</v>
      </c>
      <c r="N1115" s="37">
        <f t="shared" si="137"/>
        <v>0</v>
      </c>
      <c r="O1115" s="35"/>
      <c r="P1115" s="36"/>
      <c r="Q1115" s="41">
        <f t="shared" si="133"/>
        <v>0</v>
      </c>
    </row>
    <row r="1116" spans="2:17" hidden="1">
      <c r="B1116" s="21" t="s">
        <v>99</v>
      </c>
      <c r="C1116" s="22" t="s">
        <v>156</v>
      </c>
      <c r="D1116" s="14">
        <v>1</v>
      </c>
      <c r="E1116" s="14" t="s">
        <v>412</v>
      </c>
      <c r="F1116" s="24">
        <v>0.5</v>
      </c>
      <c r="G1116" s="28">
        <v>165064.41755087001</v>
      </c>
      <c r="H1116" s="17">
        <f t="shared" si="132"/>
        <v>82532.208775435007</v>
      </c>
      <c r="I1116" s="15">
        <v>1</v>
      </c>
      <c r="J1116" s="278"/>
      <c r="K1116" s="15">
        <f t="shared" si="136"/>
        <v>1</v>
      </c>
      <c r="L1116" s="37">
        <f t="shared" si="134"/>
        <v>82532.208775435007</v>
      </c>
      <c r="M1116" s="37">
        <f t="shared" si="135"/>
        <v>0</v>
      </c>
      <c r="N1116" s="37">
        <f t="shared" si="137"/>
        <v>82532.208775435007</v>
      </c>
      <c r="O1116" s="35"/>
      <c r="P1116" s="36"/>
      <c r="Q1116" s="41">
        <f t="shared" si="133"/>
        <v>0</v>
      </c>
    </row>
    <row r="1117" spans="2:17" hidden="1">
      <c r="B1117" s="21" t="s">
        <v>102</v>
      </c>
      <c r="C1117" s="22" t="s">
        <v>116</v>
      </c>
      <c r="D1117" s="14">
        <v>1</v>
      </c>
      <c r="E1117" s="14" t="s">
        <v>412</v>
      </c>
      <c r="F1117" s="24">
        <v>0.2</v>
      </c>
      <c r="G1117" s="28">
        <v>165064.41755087001</v>
      </c>
      <c r="H1117" s="17">
        <f t="shared" si="132"/>
        <v>33012.883510174004</v>
      </c>
      <c r="I1117" s="15">
        <v>1</v>
      </c>
      <c r="J1117" s="278"/>
      <c r="K1117" s="15">
        <f t="shared" si="136"/>
        <v>1</v>
      </c>
      <c r="L1117" s="37">
        <f t="shared" si="134"/>
        <v>33012.883510174004</v>
      </c>
      <c r="M1117" s="37">
        <f t="shared" si="135"/>
        <v>0</v>
      </c>
      <c r="N1117" s="37">
        <f t="shared" si="137"/>
        <v>33012.883510174004</v>
      </c>
      <c r="O1117" s="35"/>
      <c r="P1117" s="36"/>
      <c r="Q1117" s="41">
        <f t="shared" si="133"/>
        <v>0</v>
      </c>
    </row>
    <row r="1118" spans="2:17" hidden="1">
      <c r="B1118" s="21" t="s">
        <v>104</v>
      </c>
      <c r="C1118" s="22" t="s">
        <v>149</v>
      </c>
      <c r="D1118" s="14">
        <v>1</v>
      </c>
      <c r="E1118" s="14" t="s">
        <v>412</v>
      </c>
      <c r="F1118" s="24">
        <v>0.2</v>
      </c>
      <c r="G1118" s="28">
        <v>165064.41755087001</v>
      </c>
      <c r="H1118" s="17">
        <f t="shared" si="132"/>
        <v>33012.883510174004</v>
      </c>
      <c r="I1118" s="15">
        <v>0</v>
      </c>
      <c r="J1118" s="278"/>
      <c r="K1118" s="15">
        <f t="shared" si="136"/>
        <v>0</v>
      </c>
      <c r="L1118" s="37">
        <f t="shared" si="134"/>
        <v>0</v>
      </c>
      <c r="M1118" s="37">
        <f t="shared" si="135"/>
        <v>0</v>
      </c>
      <c r="N1118" s="37">
        <f t="shared" si="137"/>
        <v>0</v>
      </c>
      <c r="O1118" s="35"/>
      <c r="P1118" s="36"/>
      <c r="Q1118" s="41">
        <f t="shared" si="133"/>
        <v>0</v>
      </c>
    </row>
    <row r="1119" spans="2:17" hidden="1">
      <c r="B1119" s="290" t="s">
        <v>131</v>
      </c>
      <c r="C1119" s="75" t="s">
        <v>756</v>
      </c>
      <c r="D1119" s="14"/>
      <c r="E1119" s="14"/>
      <c r="F1119" s="24"/>
      <c r="G1119" s="28"/>
      <c r="H1119" s="17"/>
      <c r="I1119" s="15">
        <v>0</v>
      </c>
      <c r="J1119" s="278"/>
      <c r="K1119" s="15">
        <f t="shared" si="136"/>
        <v>0</v>
      </c>
      <c r="L1119" s="37">
        <f t="shared" si="134"/>
        <v>0</v>
      </c>
      <c r="M1119" s="37">
        <f t="shared" si="135"/>
        <v>0</v>
      </c>
      <c r="N1119" s="37">
        <f t="shared" si="137"/>
        <v>0</v>
      </c>
      <c r="O1119" s="35"/>
      <c r="P1119" s="36"/>
      <c r="Q1119" s="41">
        <f t="shared" si="133"/>
        <v>0</v>
      </c>
    </row>
    <row r="1120" spans="2:17" hidden="1">
      <c r="B1120" s="21" t="s">
        <v>99</v>
      </c>
      <c r="C1120" s="22" t="s">
        <v>156</v>
      </c>
      <c r="D1120" s="14">
        <v>1</v>
      </c>
      <c r="E1120" s="14" t="s">
        <v>412</v>
      </c>
      <c r="F1120" s="24">
        <v>0.5</v>
      </c>
      <c r="G1120" s="28">
        <v>147756.66698204001</v>
      </c>
      <c r="H1120" s="17">
        <f t="shared" si="132"/>
        <v>73878.333491020006</v>
      </c>
      <c r="I1120" s="15">
        <v>1</v>
      </c>
      <c r="J1120" s="278"/>
      <c r="K1120" s="15">
        <f t="shared" si="136"/>
        <v>1</v>
      </c>
      <c r="L1120" s="37">
        <f t="shared" si="134"/>
        <v>73878.333491020006</v>
      </c>
      <c r="M1120" s="37">
        <f t="shared" si="135"/>
        <v>0</v>
      </c>
      <c r="N1120" s="37">
        <f t="shared" si="137"/>
        <v>73878.333491020006</v>
      </c>
      <c r="O1120" s="35"/>
      <c r="P1120" s="36"/>
      <c r="Q1120" s="41">
        <f t="shared" si="133"/>
        <v>0</v>
      </c>
    </row>
    <row r="1121" spans="2:17" hidden="1">
      <c r="B1121" s="21" t="s">
        <v>102</v>
      </c>
      <c r="C1121" s="22" t="s">
        <v>116</v>
      </c>
      <c r="D1121" s="14">
        <v>1</v>
      </c>
      <c r="E1121" s="14" t="s">
        <v>412</v>
      </c>
      <c r="F1121" s="24">
        <v>0.2</v>
      </c>
      <c r="G1121" s="28">
        <v>147756.66698204001</v>
      </c>
      <c r="H1121" s="17">
        <f t="shared" si="132"/>
        <v>29551.333396408005</v>
      </c>
      <c r="I1121" s="15">
        <v>1</v>
      </c>
      <c r="J1121" s="278"/>
      <c r="K1121" s="15">
        <f t="shared" si="136"/>
        <v>1</v>
      </c>
      <c r="L1121" s="37">
        <f t="shared" si="134"/>
        <v>29551.333396408005</v>
      </c>
      <c r="M1121" s="37">
        <f t="shared" si="135"/>
        <v>0</v>
      </c>
      <c r="N1121" s="37">
        <f t="shared" si="137"/>
        <v>29551.333396408005</v>
      </c>
      <c r="O1121" s="35"/>
      <c r="P1121" s="36"/>
      <c r="Q1121" s="41">
        <f t="shared" si="133"/>
        <v>0</v>
      </c>
    </row>
    <row r="1122" spans="2:17" hidden="1">
      <c r="B1122" s="21" t="s">
        <v>104</v>
      </c>
      <c r="C1122" s="22" t="s">
        <v>149</v>
      </c>
      <c r="D1122" s="14">
        <v>1</v>
      </c>
      <c r="E1122" s="14" t="s">
        <v>412</v>
      </c>
      <c r="F1122" s="24">
        <v>0.2</v>
      </c>
      <c r="G1122" s="28">
        <v>147756.66698204001</v>
      </c>
      <c r="H1122" s="17">
        <f t="shared" si="132"/>
        <v>29551.333396408005</v>
      </c>
      <c r="I1122" s="15">
        <v>0</v>
      </c>
      <c r="J1122" s="278"/>
      <c r="K1122" s="15">
        <f t="shared" si="136"/>
        <v>0</v>
      </c>
      <c r="L1122" s="37">
        <f t="shared" si="134"/>
        <v>0</v>
      </c>
      <c r="M1122" s="37">
        <f t="shared" si="135"/>
        <v>0</v>
      </c>
      <c r="N1122" s="37">
        <f t="shared" si="137"/>
        <v>0</v>
      </c>
      <c r="O1122" s="35"/>
      <c r="P1122" s="36"/>
      <c r="Q1122" s="41">
        <f t="shared" si="133"/>
        <v>0</v>
      </c>
    </row>
    <row r="1123" spans="2:17" hidden="1">
      <c r="B1123" s="290" t="s">
        <v>133</v>
      </c>
      <c r="C1123" s="75" t="s">
        <v>757</v>
      </c>
      <c r="D1123" s="14"/>
      <c r="E1123" s="14"/>
      <c r="F1123" s="24"/>
      <c r="G1123" s="28"/>
      <c r="H1123" s="17"/>
      <c r="I1123" s="15">
        <v>0</v>
      </c>
      <c r="J1123" s="278"/>
      <c r="K1123" s="15">
        <f t="shared" si="136"/>
        <v>0</v>
      </c>
      <c r="L1123" s="37">
        <f t="shared" si="134"/>
        <v>0</v>
      </c>
      <c r="M1123" s="37">
        <f t="shared" si="135"/>
        <v>0</v>
      </c>
      <c r="N1123" s="37">
        <f t="shared" si="137"/>
        <v>0</v>
      </c>
      <c r="O1123" s="35"/>
      <c r="P1123" s="36"/>
      <c r="Q1123" s="41">
        <f t="shared" si="133"/>
        <v>0</v>
      </c>
    </row>
    <row r="1124" spans="2:17" hidden="1">
      <c r="B1124" s="21" t="s">
        <v>99</v>
      </c>
      <c r="C1124" s="22" t="s">
        <v>156</v>
      </c>
      <c r="D1124" s="14">
        <v>1</v>
      </c>
      <c r="E1124" s="14" t="s">
        <v>412</v>
      </c>
      <c r="F1124" s="24">
        <v>0.5</v>
      </c>
      <c r="G1124" s="28">
        <v>131531.84978570999</v>
      </c>
      <c r="H1124" s="17">
        <f t="shared" si="132"/>
        <v>65765.924892854993</v>
      </c>
      <c r="I1124" s="15">
        <v>1</v>
      </c>
      <c r="J1124" s="278"/>
      <c r="K1124" s="15">
        <f t="shared" si="136"/>
        <v>1</v>
      </c>
      <c r="L1124" s="37">
        <f t="shared" si="134"/>
        <v>65765.924892854993</v>
      </c>
      <c r="M1124" s="37">
        <f t="shared" si="135"/>
        <v>0</v>
      </c>
      <c r="N1124" s="37">
        <f t="shared" si="137"/>
        <v>65765.924892854993</v>
      </c>
      <c r="O1124" s="35"/>
      <c r="P1124" s="36"/>
      <c r="Q1124" s="41">
        <f t="shared" si="133"/>
        <v>0</v>
      </c>
    </row>
    <row r="1125" spans="2:17" hidden="1">
      <c r="B1125" s="21" t="s">
        <v>102</v>
      </c>
      <c r="C1125" s="22" t="s">
        <v>116</v>
      </c>
      <c r="D1125" s="14">
        <v>1</v>
      </c>
      <c r="E1125" s="14" t="s">
        <v>412</v>
      </c>
      <c r="F1125" s="24">
        <v>0.2</v>
      </c>
      <c r="G1125" s="28">
        <v>131531.84978570999</v>
      </c>
      <c r="H1125" s="17">
        <f t="shared" si="132"/>
        <v>26306.369957142</v>
      </c>
      <c r="I1125" s="15">
        <v>1</v>
      </c>
      <c r="J1125" s="278"/>
      <c r="K1125" s="15">
        <f t="shared" si="136"/>
        <v>1</v>
      </c>
      <c r="L1125" s="37">
        <f t="shared" si="134"/>
        <v>26306.369957142</v>
      </c>
      <c r="M1125" s="37">
        <f t="shared" si="135"/>
        <v>0</v>
      </c>
      <c r="N1125" s="37">
        <f t="shared" si="137"/>
        <v>26306.369957142</v>
      </c>
      <c r="O1125" s="35"/>
      <c r="P1125" s="36"/>
      <c r="Q1125" s="41">
        <f t="shared" si="133"/>
        <v>0</v>
      </c>
    </row>
    <row r="1126" spans="2:17" hidden="1">
      <c r="B1126" s="21" t="s">
        <v>104</v>
      </c>
      <c r="C1126" s="22" t="s">
        <v>149</v>
      </c>
      <c r="D1126" s="14">
        <v>1</v>
      </c>
      <c r="E1126" s="14" t="s">
        <v>412</v>
      </c>
      <c r="F1126" s="24">
        <v>0.2</v>
      </c>
      <c r="G1126" s="28">
        <v>131531.84978570999</v>
      </c>
      <c r="H1126" s="17">
        <f t="shared" si="132"/>
        <v>26306.369957142</v>
      </c>
      <c r="I1126" s="15">
        <v>0</v>
      </c>
      <c r="J1126" s="278"/>
      <c r="K1126" s="15">
        <f t="shared" si="136"/>
        <v>0</v>
      </c>
      <c r="L1126" s="37">
        <f t="shared" si="134"/>
        <v>0</v>
      </c>
      <c r="M1126" s="37">
        <f t="shared" si="135"/>
        <v>0</v>
      </c>
      <c r="N1126" s="37">
        <f t="shared" si="137"/>
        <v>0</v>
      </c>
      <c r="O1126" s="35"/>
      <c r="P1126" s="36"/>
      <c r="Q1126" s="41">
        <f t="shared" si="133"/>
        <v>0</v>
      </c>
    </row>
    <row r="1127" spans="2:17" hidden="1">
      <c r="B1127" s="290" t="s">
        <v>135</v>
      </c>
      <c r="C1127" s="75" t="s">
        <v>758</v>
      </c>
      <c r="D1127" s="14"/>
      <c r="E1127" s="14"/>
      <c r="F1127" s="24"/>
      <c r="G1127" s="28"/>
      <c r="H1127" s="17"/>
      <c r="I1127" s="15">
        <v>0</v>
      </c>
      <c r="J1127" s="278"/>
      <c r="K1127" s="15">
        <f t="shared" si="136"/>
        <v>0</v>
      </c>
      <c r="L1127" s="37">
        <f t="shared" si="134"/>
        <v>0</v>
      </c>
      <c r="M1127" s="37">
        <f t="shared" si="135"/>
        <v>0</v>
      </c>
      <c r="N1127" s="37">
        <f t="shared" si="137"/>
        <v>0</v>
      </c>
      <c r="O1127" s="35"/>
      <c r="P1127" s="36"/>
      <c r="Q1127" s="41">
        <f t="shared" si="133"/>
        <v>0</v>
      </c>
    </row>
    <row r="1128" spans="2:17" hidden="1">
      <c r="B1128" s="21" t="s">
        <v>99</v>
      </c>
      <c r="C1128" s="22" t="s">
        <v>156</v>
      </c>
      <c r="D1128" s="14">
        <v>1</v>
      </c>
      <c r="E1128" s="14" t="s">
        <v>412</v>
      </c>
      <c r="F1128" s="24">
        <v>0.5</v>
      </c>
      <c r="G1128" s="28">
        <v>154211.56870121</v>
      </c>
      <c r="H1128" s="17">
        <f t="shared" si="132"/>
        <v>77105.784350604998</v>
      </c>
      <c r="I1128" s="15">
        <v>1</v>
      </c>
      <c r="J1128" s="278"/>
      <c r="K1128" s="15">
        <f t="shared" si="136"/>
        <v>1</v>
      </c>
      <c r="L1128" s="37">
        <f t="shared" si="134"/>
        <v>77105.784350604998</v>
      </c>
      <c r="M1128" s="37">
        <f t="shared" si="135"/>
        <v>0</v>
      </c>
      <c r="N1128" s="37">
        <f t="shared" si="137"/>
        <v>77105.784350604998</v>
      </c>
      <c r="O1128" s="35"/>
      <c r="P1128" s="36"/>
      <c r="Q1128" s="41">
        <f t="shared" si="133"/>
        <v>0</v>
      </c>
    </row>
    <row r="1129" spans="2:17" hidden="1">
      <c r="B1129" s="21" t="s">
        <v>102</v>
      </c>
      <c r="C1129" s="22" t="s">
        <v>116</v>
      </c>
      <c r="D1129" s="14">
        <v>1</v>
      </c>
      <c r="E1129" s="14" t="s">
        <v>412</v>
      </c>
      <c r="F1129" s="24">
        <v>0.2</v>
      </c>
      <c r="G1129" s="28">
        <v>154211.56870121</v>
      </c>
      <c r="H1129" s="17">
        <f t="shared" si="132"/>
        <v>30842.313740242</v>
      </c>
      <c r="I1129" s="15">
        <v>1</v>
      </c>
      <c r="J1129" s="278"/>
      <c r="K1129" s="15">
        <f t="shared" si="136"/>
        <v>1</v>
      </c>
      <c r="L1129" s="37">
        <f t="shared" si="134"/>
        <v>30842.313740242</v>
      </c>
      <c r="M1129" s="37">
        <f t="shared" si="135"/>
        <v>0</v>
      </c>
      <c r="N1129" s="37">
        <f t="shared" si="137"/>
        <v>30842.313740242</v>
      </c>
      <c r="O1129" s="35"/>
      <c r="P1129" s="36"/>
      <c r="Q1129" s="41">
        <f t="shared" si="133"/>
        <v>0</v>
      </c>
    </row>
    <row r="1130" spans="2:17" hidden="1">
      <c r="B1130" s="21" t="s">
        <v>104</v>
      </c>
      <c r="C1130" s="22" t="s">
        <v>149</v>
      </c>
      <c r="D1130" s="14">
        <v>1</v>
      </c>
      <c r="E1130" s="14" t="s">
        <v>412</v>
      </c>
      <c r="F1130" s="24">
        <v>0.2</v>
      </c>
      <c r="G1130" s="28">
        <v>154211.56870121</v>
      </c>
      <c r="H1130" s="17">
        <f t="shared" si="132"/>
        <v>30842.313740242</v>
      </c>
      <c r="I1130" s="15">
        <v>0</v>
      </c>
      <c r="J1130" s="278"/>
      <c r="K1130" s="15">
        <f t="shared" si="136"/>
        <v>0</v>
      </c>
      <c r="L1130" s="37">
        <f t="shared" si="134"/>
        <v>0</v>
      </c>
      <c r="M1130" s="37">
        <f t="shared" si="135"/>
        <v>0</v>
      </c>
      <c r="N1130" s="37">
        <f t="shared" si="137"/>
        <v>0</v>
      </c>
      <c r="O1130" s="35"/>
      <c r="P1130" s="36"/>
      <c r="Q1130" s="41">
        <f t="shared" si="133"/>
        <v>0</v>
      </c>
    </row>
    <row r="1131" spans="2:17" hidden="1">
      <c r="B1131" s="290" t="s">
        <v>137</v>
      </c>
      <c r="C1131" s="75" t="s">
        <v>759</v>
      </c>
      <c r="D1131" s="14"/>
      <c r="E1131" s="14"/>
      <c r="F1131" s="15"/>
      <c r="G1131" s="28"/>
      <c r="H1131" s="17"/>
      <c r="I1131" s="15">
        <v>0</v>
      </c>
      <c r="J1131" s="278"/>
      <c r="K1131" s="15">
        <f t="shared" si="136"/>
        <v>0</v>
      </c>
      <c r="L1131" s="37">
        <f t="shared" si="134"/>
        <v>0</v>
      </c>
      <c r="M1131" s="37">
        <f t="shared" si="135"/>
        <v>0</v>
      </c>
      <c r="N1131" s="37">
        <f t="shared" si="137"/>
        <v>0</v>
      </c>
      <c r="O1131" s="35"/>
      <c r="P1131" s="36"/>
      <c r="Q1131" s="41">
        <f t="shared" si="133"/>
        <v>0</v>
      </c>
    </row>
    <row r="1132" spans="2:17" hidden="1">
      <c r="B1132" s="21" t="s">
        <v>99</v>
      </c>
      <c r="C1132" s="22" t="s">
        <v>156</v>
      </c>
      <c r="D1132" s="14">
        <v>1</v>
      </c>
      <c r="E1132" s="14" t="s">
        <v>412</v>
      </c>
      <c r="F1132" s="24">
        <v>0.5</v>
      </c>
      <c r="G1132" s="28">
        <v>115514.33697783</v>
      </c>
      <c r="H1132" s="17">
        <f t="shared" si="132"/>
        <v>57757.168488914998</v>
      </c>
      <c r="I1132" s="15">
        <v>1</v>
      </c>
      <c r="J1132" s="278"/>
      <c r="K1132" s="15">
        <f t="shared" si="136"/>
        <v>1</v>
      </c>
      <c r="L1132" s="37">
        <f t="shared" si="134"/>
        <v>57757.168488914998</v>
      </c>
      <c r="M1132" s="37">
        <f t="shared" si="135"/>
        <v>0</v>
      </c>
      <c r="N1132" s="37">
        <f t="shared" si="137"/>
        <v>57757.168488914998</v>
      </c>
      <c r="O1132" s="35"/>
      <c r="P1132" s="36"/>
      <c r="Q1132" s="41">
        <f t="shared" si="133"/>
        <v>0</v>
      </c>
    </row>
    <row r="1133" spans="2:17" hidden="1">
      <c r="B1133" s="21" t="s">
        <v>102</v>
      </c>
      <c r="C1133" s="22" t="s">
        <v>116</v>
      </c>
      <c r="D1133" s="14">
        <v>1</v>
      </c>
      <c r="E1133" s="14" t="s">
        <v>412</v>
      </c>
      <c r="F1133" s="24">
        <v>0.2</v>
      </c>
      <c r="G1133" s="28">
        <v>115514.33697783</v>
      </c>
      <c r="H1133" s="17">
        <f t="shared" si="132"/>
        <v>23102.867395566002</v>
      </c>
      <c r="I1133" s="15">
        <v>0</v>
      </c>
      <c r="J1133" s="278"/>
      <c r="K1133" s="15">
        <f t="shared" si="136"/>
        <v>0</v>
      </c>
      <c r="L1133" s="37">
        <f t="shared" si="134"/>
        <v>0</v>
      </c>
      <c r="M1133" s="37">
        <f t="shared" si="135"/>
        <v>0</v>
      </c>
      <c r="N1133" s="37">
        <f t="shared" si="137"/>
        <v>0</v>
      </c>
      <c r="O1133" s="35"/>
      <c r="P1133" s="36"/>
      <c r="Q1133" s="41">
        <f t="shared" si="133"/>
        <v>0</v>
      </c>
    </row>
    <row r="1134" spans="2:17" hidden="1">
      <c r="B1134" s="21" t="s">
        <v>104</v>
      </c>
      <c r="C1134" s="22" t="s">
        <v>149</v>
      </c>
      <c r="D1134" s="14">
        <v>1</v>
      </c>
      <c r="E1134" s="14" t="s">
        <v>412</v>
      </c>
      <c r="F1134" s="24">
        <v>0.2</v>
      </c>
      <c r="G1134" s="28">
        <v>115514.33697783</v>
      </c>
      <c r="H1134" s="17">
        <f t="shared" si="132"/>
        <v>23102.867395566002</v>
      </c>
      <c r="I1134" s="15">
        <v>0</v>
      </c>
      <c r="J1134" s="278"/>
      <c r="K1134" s="15">
        <f t="shared" si="136"/>
        <v>0</v>
      </c>
      <c r="L1134" s="37">
        <f t="shared" si="134"/>
        <v>0</v>
      </c>
      <c r="M1134" s="37">
        <f t="shared" si="135"/>
        <v>0</v>
      </c>
      <c r="N1134" s="37">
        <f t="shared" si="137"/>
        <v>0</v>
      </c>
      <c r="O1134" s="35"/>
      <c r="P1134" s="36"/>
      <c r="Q1134" s="41">
        <f t="shared" si="133"/>
        <v>0</v>
      </c>
    </row>
    <row r="1135" spans="2:17" hidden="1">
      <c r="B1135" s="290" t="s">
        <v>760</v>
      </c>
      <c r="C1135" s="75" t="s">
        <v>761</v>
      </c>
      <c r="D1135" s="14"/>
      <c r="E1135" s="14"/>
      <c r="F1135" s="24"/>
      <c r="G1135" s="28"/>
      <c r="H1135" s="17"/>
      <c r="I1135" s="15">
        <v>0</v>
      </c>
      <c r="J1135" s="278"/>
      <c r="K1135" s="15">
        <f t="shared" si="136"/>
        <v>0</v>
      </c>
      <c r="L1135" s="37">
        <f t="shared" si="134"/>
        <v>0</v>
      </c>
      <c r="M1135" s="37">
        <f t="shared" si="135"/>
        <v>0</v>
      </c>
      <c r="N1135" s="37">
        <f t="shared" si="137"/>
        <v>0</v>
      </c>
      <c r="O1135" s="35"/>
      <c r="P1135" s="36"/>
      <c r="Q1135" s="41">
        <f t="shared" si="133"/>
        <v>0</v>
      </c>
    </row>
    <row r="1136" spans="2:17" hidden="1">
      <c r="B1136" s="21" t="s">
        <v>99</v>
      </c>
      <c r="C1136" s="22" t="s">
        <v>156</v>
      </c>
      <c r="D1136" s="14">
        <v>2</v>
      </c>
      <c r="E1136" s="14" t="s">
        <v>144</v>
      </c>
      <c r="F1136" s="24">
        <v>0.5</v>
      </c>
      <c r="G1136" s="28">
        <v>131243.48009909</v>
      </c>
      <c r="H1136" s="17">
        <f t="shared" ref="H1136:H1150" si="138">G1136*D1136*F1136</f>
        <v>131243.48009909</v>
      </c>
      <c r="I1136" s="15">
        <v>2</v>
      </c>
      <c r="J1136" s="278"/>
      <c r="K1136" s="15">
        <f t="shared" si="136"/>
        <v>2</v>
      </c>
      <c r="L1136" s="37">
        <f t="shared" si="134"/>
        <v>131243.48009909</v>
      </c>
      <c r="M1136" s="37">
        <f t="shared" si="135"/>
        <v>0</v>
      </c>
      <c r="N1136" s="37">
        <f t="shared" si="137"/>
        <v>131243.48009909</v>
      </c>
      <c r="O1136" s="35"/>
      <c r="P1136" s="36"/>
      <c r="Q1136" s="41">
        <f t="shared" si="133"/>
        <v>0</v>
      </c>
    </row>
    <row r="1137" spans="2:17" hidden="1">
      <c r="B1137" s="21" t="s">
        <v>102</v>
      </c>
      <c r="C1137" s="22" t="s">
        <v>116</v>
      </c>
      <c r="D1137" s="14">
        <v>2</v>
      </c>
      <c r="E1137" s="14" t="s">
        <v>144</v>
      </c>
      <c r="F1137" s="24">
        <v>0.2</v>
      </c>
      <c r="G1137" s="28">
        <v>131243.48009909</v>
      </c>
      <c r="H1137" s="17">
        <f t="shared" si="138"/>
        <v>52497.392039636004</v>
      </c>
      <c r="I1137" s="15">
        <v>2</v>
      </c>
      <c r="J1137" s="278"/>
      <c r="K1137" s="15">
        <f t="shared" si="136"/>
        <v>2</v>
      </c>
      <c r="L1137" s="37">
        <f t="shared" si="134"/>
        <v>52497.392039636004</v>
      </c>
      <c r="M1137" s="37">
        <f t="shared" si="135"/>
        <v>0</v>
      </c>
      <c r="N1137" s="37">
        <f t="shared" si="137"/>
        <v>52497.392039636004</v>
      </c>
      <c r="O1137" s="35"/>
      <c r="P1137" s="36"/>
      <c r="Q1137" s="41">
        <f t="shared" si="133"/>
        <v>0</v>
      </c>
    </row>
    <row r="1138" spans="2:17" hidden="1">
      <c r="B1138" s="21" t="s">
        <v>104</v>
      </c>
      <c r="C1138" s="22" t="s">
        <v>149</v>
      </c>
      <c r="D1138" s="14">
        <v>2</v>
      </c>
      <c r="E1138" s="14" t="s">
        <v>144</v>
      </c>
      <c r="F1138" s="24">
        <v>0.2</v>
      </c>
      <c r="G1138" s="28">
        <v>131243.48009909</v>
      </c>
      <c r="H1138" s="17">
        <f t="shared" si="138"/>
        <v>52497.392039636004</v>
      </c>
      <c r="I1138" s="15">
        <v>0</v>
      </c>
      <c r="J1138" s="278"/>
      <c r="K1138" s="15">
        <f t="shared" si="136"/>
        <v>0</v>
      </c>
      <c r="L1138" s="37">
        <f t="shared" si="134"/>
        <v>0</v>
      </c>
      <c r="M1138" s="37">
        <f t="shared" si="135"/>
        <v>0</v>
      </c>
      <c r="N1138" s="37">
        <f t="shared" si="137"/>
        <v>0</v>
      </c>
      <c r="O1138" s="35"/>
      <c r="P1138" s="36"/>
      <c r="Q1138" s="41">
        <f t="shared" si="133"/>
        <v>0</v>
      </c>
    </row>
    <row r="1139" spans="2:17" hidden="1">
      <c r="B1139" s="290" t="s">
        <v>762</v>
      </c>
      <c r="C1139" s="75" t="s">
        <v>763</v>
      </c>
      <c r="D1139" s="14"/>
      <c r="E1139" s="14"/>
      <c r="F1139" s="24"/>
      <c r="G1139" s="28"/>
      <c r="H1139" s="17"/>
      <c r="I1139" s="15">
        <v>0</v>
      </c>
      <c r="J1139" s="278"/>
      <c r="K1139" s="15">
        <f t="shared" si="136"/>
        <v>0</v>
      </c>
      <c r="L1139" s="37">
        <f t="shared" si="134"/>
        <v>0</v>
      </c>
      <c r="M1139" s="37">
        <f t="shared" si="135"/>
        <v>0</v>
      </c>
      <c r="N1139" s="37">
        <f t="shared" si="137"/>
        <v>0</v>
      </c>
      <c r="O1139" s="35"/>
      <c r="P1139" s="36"/>
      <c r="Q1139" s="41">
        <f t="shared" si="133"/>
        <v>0</v>
      </c>
    </row>
    <row r="1140" spans="2:17" hidden="1">
      <c r="B1140" s="21" t="s">
        <v>99</v>
      </c>
      <c r="C1140" s="22" t="s">
        <v>156</v>
      </c>
      <c r="D1140" s="14">
        <v>1</v>
      </c>
      <c r="E1140" s="14" t="s">
        <v>412</v>
      </c>
      <c r="F1140" s="24">
        <v>0.5</v>
      </c>
      <c r="G1140" s="28">
        <v>181614.11475894999</v>
      </c>
      <c r="H1140" s="17">
        <f t="shared" si="138"/>
        <v>90807.057379474994</v>
      </c>
      <c r="I1140" s="15">
        <v>1</v>
      </c>
      <c r="J1140" s="278"/>
      <c r="K1140" s="15">
        <f t="shared" si="136"/>
        <v>1</v>
      </c>
      <c r="L1140" s="37">
        <f t="shared" si="134"/>
        <v>90807.057379474994</v>
      </c>
      <c r="M1140" s="37">
        <f t="shared" si="135"/>
        <v>0</v>
      </c>
      <c r="N1140" s="37">
        <f t="shared" si="137"/>
        <v>90807.057379474994</v>
      </c>
      <c r="O1140" s="35"/>
      <c r="P1140" s="36"/>
      <c r="Q1140" s="41">
        <f t="shared" si="133"/>
        <v>0</v>
      </c>
    </row>
    <row r="1141" spans="2:17" hidden="1">
      <c r="B1141" s="21" t="s">
        <v>102</v>
      </c>
      <c r="C1141" s="22" t="s">
        <v>116</v>
      </c>
      <c r="D1141" s="14">
        <v>1</v>
      </c>
      <c r="E1141" s="14" t="s">
        <v>412</v>
      </c>
      <c r="F1141" s="24">
        <v>0.2</v>
      </c>
      <c r="G1141" s="28">
        <v>181614.11475894999</v>
      </c>
      <c r="H1141" s="17">
        <f t="shared" si="138"/>
        <v>36322.822951789996</v>
      </c>
      <c r="I1141" s="15">
        <v>1</v>
      </c>
      <c r="J1141" s="278"/>
      <c r="K1141" s="15">
        <f t="shared" si="136"/>
        <v>1</v>
      </c>
      <c r="L1141" s="37">
        <f t="shared" si="134"/>
        <v>36322.822951789996</v>
      </c>
      <c r="M1141" s="37">
        <f t="shared" si="135"/>
        <v>0</v>
      </c>
      <c r="N1141" s="37">
        <f t="shared" si="137"/>
        <v>36322.822951789996</v>
      </c>
      <c r="O1141" s="35"/>
      <c r="P1141" s="36"/>
      <c r="Q1141" s="41">
        <f t="shared" si="133"/>
        <v>0</v>
      </c>
    </row>
    <row r="1142" spans="2:17" hidden="1">
      <c r="B1142" s="21" t="s">
        <v>104</v>
      </c>
      <c r="C1142" s="22" t="s">
        <v>149</v>
      </c>
      <c r="D1142" s="14">
        <v>1</v>
      </c>
      <c r="E1142" s="14" t="s">
        <v>412</v>
      </c>
      <c r="F1142" s="24">
        <v>0.2</v>
      </c>
      <c r="G1142" s="28">
        <v>181614.11475894999</v>
      </c>
      <c r="H1142" s="17">
        <f t="shared" si="138"/>
        <v>36322.822951789996</v>
      </c>
      <c r="I1142" s="15">
        <v>0</v>
      </c>
      <c r="J1142" s="278"/>
      <c r="K1142" s="15">
        <f t="shared" si="136"/>
        <v>0</v>
      </c>
      <c r="L1142" s="37">
        <f t="shared" si="134"/>
        <v>0</v>
      </c>
      <c r="M1142" s="37">
        <f t="shared" si="135"/>
        <v>0</v>
      </c>
      <c r="N1142" s="37">
        <f t="shared" si="137"/>
        <v>0</v>
      </c>
      <c r="O1142" s="35"/>
      <c r="P1142" s="36"/>
      <c r="Q1142" s="41">
        <f t="shared" si="133"/>
        <v>0</v>
      </c>
    </row>
    <row r="1143" spans="2:17" hidden="1">
      <c r="B1143" s="290" t="s">
        <v>764</v>
      </c>
      <c r="C1143" s="75" t="s">
        <v>765</v>
      </c>
      <c r="D1143" s="14"/>
      <c r="E1143" s="14"/>
      <c r="F1143" s="24"/>
      <c r="G1143" s="28"/>
      <c r="H1143" s="17"/>
      <c r="I1143" s="15">
        <v>0</v>
      </c>
      <c r="J1143" s="278"/>
      <c r="K1143" s="15">
        <f t="shared" si="136"/>
        <v>0</v>
      </c>
      <c r="L1143" s="37">
        <f t="shared" si="134"/>
        <v>0</v>
      </c>
      <c r="M1143" s="37">
        <f t="shared" si="135"/>
        <v>0</v>
      </c>
      <c r="N1143" s="37">
        <f t="shared" si="137"/>
        <v>0</v>
      </c>
      <c r="O1143" s="35"/>
      <c r="P1143" s="36"/>
      <c r="Q1143" s="41">
        <f t="shared" si="133"/>
        <v>0</v>
      </c>
    </row>
    <row r="1144" spans="2:17" hidden="1">
      <c r="B1144" s="21" t="s">
        <v>99</v>
      </c>
      <c r="C1144" s="22" t="s">
        <v>156</v>
      </c>
      <c r="D1144" s="14">
        <v>1</v>
      </c>
      <c r="E1144" s="14" t="s">
        <v>412</v>
      </c>
      <c r="F1144" s="24">
        <v>0.5</v>
      </c>
      <c r="G1144" s="28">
        <v>93457.150046750001</v>
      </c>
      <c r="H1144" s="17">
        <f t="shared" si="138"/>
        <v>46728.575023375</v>
      </c>
      <c r="I1144" s="15">
        <v>1</v>
      </c>
      <c r="J1144" s="278"/>
      <c r="K1144" s="15">
        <f t="shared" si="136"/>
        <v>1</v>
      </c>
      <c r="L1144" s="37">
        <f t="shared" si="134"/>
        <v>46728.575023375</v>
      </c>
      <c r="M1144" s="37">
        <f t="shared" si="135"/>
        <v>0</v>
      </c>
      <c r="N1144" s="37">
        <f t="shared" si="137"/>
        <v>46728.575023375</v>
      </c>
      <c r="O1144" s="35"/>
      <c r="P1144" s="36"/>
      <c r="Q1144" s="41">
        <f t="shared" si="133"/>
        <v>0</v>
      </c>
    </row>
    <row r="1145" spans="2:17" hidden="1">
      <c r="B1145" s="21" t="s">
        <v>102</v>
      </c>
      <c r="C1145" s="22" t="s">
        <v>116</v>
      </c>
      <c r="D1145" s="14">
        <v>1</v>
      </c>
      <c r="E1145" s="14" t="s">
        <v>412</v>
      </c>
      <c r="F1145" s="24">
        <v>0.2</v>
      </c>
      <c r="G1145" s="28">
        <v>93457.150046750001</v>
      </c>
      <c r="H1145" s="17">
        <f t="shared" si="138"/>
        <v>18691.430009350002</v>
      </c>
      <c r="I1145" s="15">
        <v>1</v>
      </c>
      <c r="J1145" s="278"/>
      <c r="K1145" s="15">
        <f t="shared" si="136"/>
        <v>1</v>
      </c>
      <c r="L1145" s="37">
        <f t="shared" si="134"/>
        <v>18691.430009350002</v>
      </c>
      <c r="M1145" s="37">
        <f t="shared" si="135"/>
        <v>0</v>
      </c>
      <c r="N1145" s="37">
        <f t="shared" si="137"/>
        <v>18691.430009350002</v>
      </c>
      <c r="O1145" s="35"/>
      <c r="P1145" s="36"/>
      <c r="Q1145" s="41">
        <f t="shared" si="133"/>
        <v>0</v>
      </c>
    </row>
    <row r="1146" spans="2:17" hidden="1">
      <c r="B1146" s="21" t="s">
        <v>104</v>
      </c>
      <c r="C1146" s="22" t="s">
        <v>149</v>
      </c>
      <c r="D1146" s="14">
        <v>1</v>
      </c>
      <c r="E1146" s="14" t="s">
        <v>412</v>
      </c>
      <c r="F1146" s="24">
        <v>0.2</v>
      </c>
      <c r="G1146" s="28">
        <v>93457.150046750001</v>
      </c>
      <c r="H1146" s="17">
        <f t="shared" si="138"/>
        <v>18691.430009350002</v>
      </c>
      <c r="I1146" s="15">
        <v>0</v>
      </c>
      <c r="J1146" s="278"/>
      <c r="K1146" s="15">
        <f t="shared" si="136"/>
        <v>0</v>
      </c>
      <c r="L1146" s="37">
        <f t="shared" si="134"/>
        <v>0</v>
      </c>
      <c r="M1146" s="37">
        <f t="shared" si="135"/>
        <v>0</v>
      </c>
      <c r="N1146" s="37">
        <f t="shared" si="137"/>
        <v>0</v>
      </c>
      <c r="O1146" s="35"/>
      <c r="P1146" s="36"/>
      <c r="Q1146" s="41">
        <f t="shared" si="133"/>
        <v>0</v>
      </c>
    </row>
    <row r="1147" spans="2:17" hidden="1">
      <c r="B1147" s="290" t="s">
        <v>766</v>
      </c>
      <c r="C1147" s="75" t="s">
        <v>767</v>
      </c>
      <c r="D1147" s="14"/>
      <c r="E1147" s="14"/>
      <c r="F1147" s="24"/>
      <c r="G1147" s="28"/>
      <c r="H1147" s="17"/>
      <c r="I1147" s="15">
        <v>0</v>
      </c>
      <c r="J1147" s="278"/>
      <c r="K1147" s="15">
        <f t="shared" si="136"/>
        <v>0</v>
      </c>
      <c r="L1147" s="37">
        <f t="shared" si="134"/>
        <v>0</v>
      </c>
      <c r="M1147" s="37">
        <f t="shared" si="135"/>
        <v>0</v>
      </c>
      <c r="N1147" s="37">
        <f t="shared" si="137"/>
        <v>0</v>
      </c>
      <c r="O1147" s="35"/>
      <c r="P1147" s="36"/>
      <c r="Q1147" s="41">
        <f t="shared" si="133"/>
        <v>0</v>
      </c>
    </row>
    <row r="1148" spans="2:17" hidden="1">
      <c r="B1148" s="21" t="s">
        <v>99</v>
      </c>
      <c r="C1148" s="22" t="s">
        <v>156</v>
      </c>
      <c r="D1148" s="14">
        <v>1</v>
      </c>
      <c r="E1148" s="14" t="s">
        <v>412</v>
      </c>
      <c r="F1148" s="24">
        <v>0.5</v>
      </c>
      <c r="G1148" s="28">
        <v>52569.29881557</v>
      </c>
      <c r="H1148" s="17">
        <f t="shared" si="138"/>
        <v>26284.649407785</v>
      </c>
      <c r="I1148" s="15">
        <v>1</v>
      </c>
      <c r="J1148" s="278"/>
      <c r="K1148" s="15">
        <f t="shared" si="136"/>
        <v>1</v>
      </c>
      <c r="L1148" s="37">
        <f t="shared" si="134"/>
        <v>26284.649407785</v>
      </c>
      <c r="M1148" s="37">
        <f t="shared" si="135"/>
        <v>0</v>
      </c>
      <c r="N1148" s="37">
        <f t="shared" si="137"/>
        <v>26284.649407785</v>
      </c>
      <c r="O1148" s="35"/>
      <c r="P1148" s="36"/>
      <c r="Q1148" s="41">
        <f t="shared" si="133"/>
        <v>0</v>
      </c>
    </row>
    <row r="1149" spans="2:17" hidden="1">
      <c r="B1149" s="21" t="s">
        <v>102</v>
      </c>
      <c r="C1149" s="22" t="s">
        <v>116</v>
      </c>
      <c r="D1149" s="14">
        <v>1</v>
      </c>
      <c r="E1149" s="14" t="s">
        <v>412</v>
      </c>
      <c r="F1149" s="24">
        <v>0.2</v>
      </c>
      <c r="G1149" s="28">
        <v>52569.29881557</v>
      </c>
      <c r="H1149" s="17">
        <f t="shared" si="138"/>
        <v>10513.859763114</v>
      </c>
      <c r="I1149" s="15">
        <v>1</v>
      </c>
      <c r="J1149" s="278"/>
      <c r="K1149" s="15">
        <f t="shared" si="136"/>
        <v>1</v>
      </c>
      <c r="L1149" s="37">
        <f t="shared" si="134"/>
        <v>10513.859763114</v>
      </c>
      <c r="M1149" s="37">
        <f t="shared" si="135"/>
        <v>0</v>
      </c>
      <c r="N1149" s="37">
        <f t="shared" si="137"/>
        <v>10513.859763114</v>
      </c>
      <c r="O1149" s="35"/>
      <c r="P1149" s="36"/>
      <c r="Q1149" s="41">
        <f t="shared" si="133"/>
        <v>0</v>
      </c>
    </row>
    <row r="1150" spans="2:17" hidden="1">
      <c r="B1150" s="21" t="s">
        <v>104</v>
      </c>
      <c r="C1150" s="22" t="s">
        <v>149</v>
      </c>
      <c r="D1150" s="14">
        <v>1</v>
      </c>
      <c r="E1150" s="14" t="s">
        <v>412</v>
      </c>
      <c r="F1150" s="24">
        <v>0.2</v>
      </c>
      <c r="G1150" s="28">
        <v>52569.29881557</v>
      </c>
      <c r="H1150" s="17">
        <f t="shared" si="138"/>
        <v>10513.859763114</v>
      </c>
      <c r="I1150" s="15">
        <v>0</v>
      </c>
      <c r="J1150" s="278"/>
      <c r="K1150" s="15">
        <f t="shared" si="136"/>
        <v>0</v>
      </c>
      <c r="L1150" s="37">
        <f t="shared" si="134"/>
        <v>0</v>
      </c>
      <c r="M1150" s="37">
        <f t="shared" si="135"/>
        <v>0</v>
      </c>
      <c r="N1150" s="37">
        <f t="shared" si="137"/>
        <v>0</v>
      </c>
      <c r="O1150" s="35"/>
      <c r="P1150" s="36"/>
      <c r="Q1150" s="41">
        <f t="shared" si="133"/>
        <v>0</v>
      </c>
    </row>
    <row r="1151" spans="2:17" hidden="1">
      <c r="B1151" s="290" t="s">
        <v>768</v>
      </c>
      <c r="C1151" s="75" t="s">
        <v>769</v>
      </c>
      <c r="D1151" s="14"/>
      <c r="E1151" s="14"/>
      <c r="F1151" s="24"/>
      <c r="G1151" s="28"/>
      <c r="H1151" s="17"/>
      <c r="I1151" s="15">
        <v>0</v>
      </c>
      <c r="J1151" s="278"/>
      <c r="K1151" s="15">
        <f t="shared" si="136"/>
        <v>0</v>
      </c>
      <c r="L1151" s="37">
        <f t="shared" si="134"/>
        <v>0</v>
      </c>
      <c r="M1151" s="37">
        <f t="shared" si="135"/>
        <v>0</v>
      </c>
      <c r="N1151" s="37">
        <f t="shared" si="137"/>
        <v>0</v>
      </c>
      <c r="O1151" s="35"/>
      <c r="P1151" s="36"/>
      <c r="Q1151" s="41">
        <f t="shared" si="133"/>
        <v>0</v>
      </c>
    </row>
    <row r="1152" spans="2:17" hidden="1">
      <c r="B1152" s="21" t="s">
        <v>99</v>
      </c>
      <c r="C1152" s="22" t="s">
        <v>156</v>
      </c>
      <c r="D1152" s="14">
        <v>1</v>
      </c>
      <c r="E1152" s="14" t="s">
        <v>412</v>
      </c>
      <c r="F1152" s="24">
        <v>0.5</v>
      </c>
      <c r="G1152" s="28">
        <v>129134.54470853</v>
      </c>
      <c r="H1152" s="17">
        <f t="shared" ref="H1152:H1202" si="139">G1152*D1152*F1152</f>
        <v>64567.272354264998</v>
      </c>
      <c r="I1152" s="15">
        <v>1</v>
      </c>
      <c r="J1152" s="278"/>
      <c r="K1152" s="15">
        <f t="shared" si="136"/>
        <v>1</v>
      </c>
      <c r="L1152" s="37">
        <f t="shared" si="134"/>
        <v>64567.272354264998</v>
      </c>
      <c r="M1152" s="37">
        <f t="shared" si="135"/>
        <v>0</v>
      </c>
      <c r="N1152" s="37">
        <f t="shared" si="137"/>
        <v>64567.272354264998</v>
      </c>
      <c r="O1152" s="35"/>
      <c r="P1152" s="36"/>
      <c r="Q1152" s="41">
        <f t="shared" si="133"/>
        <v>0</v>
      </c>
    </row>
    <row r="1153" spans="2:17" hidden="1">
      <c r="B1153" s="21" t="s">
        <v>102</v>
      </c>
      <c r="C1153" s="22" t="s">
        <v>116</v>
      </c>
      <c r="D1153" s="14">
        <v>1</v>
      </c>
      <c r="E1153" s="14" t="s">
        <v>412</v>
      </c>
      <c r="F1153" s="24">
        <v>0.2</v>
      </c>
      <c r="G1153" s="28">
        <v>129134.54470853</v>
      </c>
      <c r="H1153" s="17">
        <f t="shared" si="139"/>
        <v>25826.908941706002</v>
      </c>
      <c r="I1153" s="15">
        <v>0</v>
      </c>
      <c r="J1153" s="278"/>
      <c r="K1153" s="15">
        <f t="shared" si="136"/>
        <v>0</v>
      </c>
      <c r="L1153" s="37">
        <f t="shared" si="134"/>
        <v>0</v>
      </c>
      <c r="M1153" s="37">
        <f t="shared" si="135"/>
        <v>0</v>
      </c>
      <c r="N1153" s="37">
        <f t="shared" si="137"/>
        <v>0</v>
      </c>
      <c r="O1153" s="35"/>
      <c r="P1153" s="36"/>
      <c r="Q1153" s="41">
        <f t="shared" si="133"/>
        <v>0</v>
      </c>
    </row>
    <row r="1154" spans="2:17" hidden="1">
      <c r="B1154" s="21" t="s">
        <v>104</v>
      </c>
      <c r="C1154" s="22" t="s">
        <v>149</v>
      </c>
      <c r="D1154" s="14">
        <v>1</v>
      </c>
      <c r="E1154" s="14" t="s">
        <v>412</v>
      </c>
      <c r="F1154" s="24">
        <v>0.2</v>
      </c>
      <c r="G1154" s="28">
        <v>129134.54470853</v>
      </c>
      <c r="H1154" s="17">
        <f t="shared" si="139"/>
        <v>25826.908941706002</v>
      </c>
      <c r="I1154" s="15">
        <v>0</v>
      </c>
      <c r="J1154" s="278"/>
      <c r="K1154" s="15">
        <f t="shared" si="136"/>
        <v>0</v>
      </c>
      <c r="L1154" s="37">
        <f t="shared" si="134"/>
        <v>0</v>
      </c>
      <c r="M1154" s="37">
        <f t="shared" si="135"/>
        <v>0</v>
      </c>
      <c r="N1154" s="37">
        <f t="shared" si="137"/>
        <v>0</v>
      </c>
      <c r="O1154" s="35"/>
      <c r="P1154" s="36"/>
      <c r="Q1154" s="41">
        <f t="shared" si="133"/>
        <v>0</v>
      </c>
    </row>
    <row r="1155" spans="2:17" hidden="1">
      <c r="B1155" s="290" t="s">
        <v>770</v>
      </c>
      <c r="C1155" s="75" t="s">
        <v>771</v>
      </c>
      <c r="D1155" s="14"/>
      <c r="E1155" s="14"/>
      <c r="F1155" s="15"/>
      <c r="G1155" s="28"/>
      <c r="H1155" s="17"/>
      <c r="I1155" s="15">
        <v>0</v>
      </c>
      <c r="J1155" s="278"/>
      <c r="K1155" s="15">
        <f t="shared" si="136"/>
        <v>0</v>
      </c>
      <c r="L1155" s="37">
        <f t="shared" si="134"/>
        <v>0</v>
      </c>
      <c r="M1155" s="37">
        <f t="shared" si="135"/>
        <v>0</v>
      </c>
      <c r="N1155" s="37">
        <f t="shared" si="137"/>
        <v>0</v>
      </c>
      <c r="O1155" s="35"/>
      <c r="P1155" s="36"/>
      <c r="Q1155" s="41">
        <f t="shared" si="133"/>
        <v>0</v>
      </c>
    </row>
    <row r="1156" spans="2:17" hidden="1">
      <c r="B1156" s="21" t="s">
        <v>99</v>
      </c>
      <c r="C1156" s="22" t="s">
        <v>156</v>
      </c>
      <c r="D1156" s="14">
        <v>1</v>
      </c>
      <c r="E1156" s="14" t="s">
        <v>412</v>
      </c>
      <c r="F1156" s="24">
        <v>0.5</v>
      </c>
      <c r="G1156" s="28">
        <v>78529.996440210001</v>
      </c>
      <c r="H1156" s="17">
        <f t="shared" si="139"/>
        <v>39264.998220105001</v>
      </c>
      <c r="I1156" s="15">
        <v>1</v>
      </c>
      <c r="J1156" s="278"/>
      <c r="K1156" s="15">
        <f t="shared" si="136"/>
        <v>1</v>
      </c>
      <c r="L1156" s="37">
        <f t="shared" si="134"/>
        <v>39264.998220105001</v>
      </c>
      <c r="M1156" s="37">
        <f t="shared" si="135"/>
        <v>0</v>
      </c>
      <c r="N1156" s="37">
        <f t="shared" si="137"/>
        <v>39264.998220105001</v>
      </c>
      <c r="O1156" s="35"/>
      <c r="P1156" s="36"/>
      <c r="Q1156" s="41">
        <f t="shared" si="133"/>
        <v>0</v>
      </c>
    </row>
    <row r="1157" spans="2:17" hidden="1">
      <c r="B1157" s="21" t="s">
        <v>102</v>
      </c>
      <c r="C1157" s="22" t="s">
        <v>116</v>
      </c>
      <c r="D1157" s="14">
        <v>1</v>
      </c>
      <c r="E1157" s="14" t="s">
        <v>412</v>
      </c>
      <c r="F1157" s="24">
        <v>0.2</v>
      </c>
      <c r="G1157" s="28">
        <v>78529.996440210001</v>
      </c>
      <c r="H1157" s="17">
        <f t="shared" si="139"/>
        <v>15705.999288042001</v>
      </c>
      <c r="I1157" s="15">
        <v>0</v>
      </c>
      <c r="J1157" s="278">
        <v>1</v>
      </c>
      <c r="K1157" s="15">
        <f t="shared" si="136"/>
        <v>1</v>
      </c>
      <c r="L1157" s="37">
        <f t="shared" si="134"/>
        <v>0</v>
      </c>
      <c r="M1157" s="37">
        <f t="shared" si="135"/>
        <v>15705.999288042001</v>
      </c>
      <c r="N1157" s="37">
        <f t="shared" si="137"/>
        <v>15705.999288042001</v>
      </c>
      <c r="O1157" s="35"/>
      <c r="P1157" s="36"/>
      <c r="Q1157" s="41">
        <f t="shared" si="133"/>
        <v>0</v>
      </c>
    </row>
    <row r="1158" spans="2:17" hidden="1">
      <c r="B1158" s="21" t="s">
        <v>104</v>
      </c>
      <c r="C1158" s="22" t="s">
        <v>149</v>
      </c>
      <c r="D1158" s="14">
        <v>1</v>
      </c>
      <c r="E1158" s="14" t="s">
        <v>412</v>
      </c>
      <c r="F1158" s="24">
        <v>0.2</v>
      </c>
      <c r="G1158" s="28">
        <v>78529.996440210001</v>
      </c>
      <c r="H1158" s="17">
        <f t="shared" si="139"/>
        <v>15705.999288042001</v>
      </c>
      <c r="I1158" s="15">
        <v>0</v>
      </c>
      <c r="J1158" s="278"/>
      <c r="K1158" s="15">
        <f t="shared" si="136"/>
        <v>0</v>
      </c>
      <c r="L1158" s="37">
        <f t="shared" si="134"/>
        <v>0</v>
      </c>
      <c r="M1158" s="37">
        <f t="shared" si="135"/>
        <v>0</v>
      </c>
      <c r="N1158" s="37">
        <f t="shared" si="137"/>
        <v>0</v>
      </c>
      <c r="O1158" s="35"/>
      <c r="P1158" s="36"/>
      <c r="Q1158" s="41">
        <f t="shared" si="133"/>
        <v>0</v>
      </c>
    </row>
    <row r="1159" spans="2:17" hidden="1">
      <c r="B1159" s="290" t="s">
        <v>772</v>
      </c>
      <c r="C1159" s="75" t="s">
        <v>773</v>
      </c>
      <c r="D1159" s="14"/>
      <c r="E1159" s="14"/>
      <c r="F1159" s="24"/>
      <c r="G1159" s="28"/>
      <c r="H1159" s="17"/>
      <c r="I1159" s="15">
        <v>0</v>
      </c>
      <c r="J1159" s="278"/>
      <c r="K1159" s="15">
        <f t="shared" si="136"/>
        <v>0</v>
      </c>
      <c r="L1159" s="37">
        <f t="shared" si="134"/>
        <v>0</v>
      </c>
      <c r="M1159" s="37">
        <f t="shared" si="135"/>
        <v>0</v>
      </c>
      <c r="N1159" s="37">
        <f t="shared" si="137"/>
        <v>0</v>
      </c>
      <c r="O1159" s="35"/>
      <c r="P1159" s="36"/>
      <c r="Q1159" s="41">
        <f t="shared" si="133"/>
        <v>0</v>
      </c>
    </row>
    <row r="1160" spans="2:17" hidden="1">
      <c r="B1160" s="21" t="s">
        <v>99</v>
      </c>
      <c r="C1160" s="22" t="s">
        <v>156</v>
      </c>
      <c r="D1160" s="14">
        <v>1</v>
      </c>
      <c r="E1160" s="14" t="s">
        <v>412</v>
      </c>
      <c r="F1160" s="24">
        <v>0.5</v>
      </c>
      <c r="G1160" s="28">
        <v>116605.93381731</v>
      </c>
      <c r="H1160" s="17">
        <f t="shared" si="139"/>
        <v>58302.966908654998</v>
      </c>
      <c r="I1160" s="15">
        <v>1</v>
      </c>
      <c r="J1160" s="278"/>
      <c r="K1160" s="15">
        <f t="shared" si="136"/>
        <v>1</v>
      </c>
      <c r="L1160" s="37">
        <f t="shared" si="134"/>
        <v>58302.966908654998</v>
      </c>
      <c r="M1160" s="37">
        <f t="shared" si="135"/>
        <v>0</v>
      </c>
      <c r="N1160" s="37">
        <f t="shared" si="137"/>
        <v>58302.966908654998</v>
      </c>
      <c r="O1160" s="35"/>
      <c r="P1160" s="36"/>
      <c r="Q1160" s="41">
        <f t="shared" si="133"/>
        <v>0</v>
      </c>
    </row>
    <row r="1161" spans="2:17" hidden="1">
      <c r="B1161" s="21" t="s">
        <v>102</v>
      </c>
      <c r="C1161" s="22" t="s">
        <v>116</v>
      </c>
      <c r="D1161" s="14">
        <v>1</v>
      </c>
      <c r="E1161" s="14" t="s">
        <v>412</v>
      </c>
      <c r="F1161" s="24">
        <v>0.2</v>
      </c>
      <c r="G1161" s="28">
        <v>116605.93381731</v>
      </c>
      <c r="H1161" s="17">
        <f t="shared" si="139"/>
        <v>23321.186763461999</v>
      </c>
      <c r="I1161" s="15">
        <v>0</v>
      </c>
      <c r="J1161" s="278"/>
      <c r="K1161" s="15">
        <f t="shared" si="136"/>
        <v>0</v>
      </c>
      <c r="L1161" s="37">
        <f t="shared" si="134"/>
        <v>0</v>
      </c>
      <c r="M1161" s="37">
        <f t="shared" si="135"/>
        <v>0</v>
      </c>
      <c r="N1161" s="37">
        <f t="shared" si="137"/>
        <v>0</v>
      </c>
      <c r="O1161" s="35"/>
      <c r="P1161" s="36"/>
      <c r="Q1161" s="41">
        <f t="shared" si="133"/>
        <v>0</v>
      </c>
    </row>
    <row r="1162" spans="2:17" hidden="1">
      <c r="B1162" s="21" t="s">
        <v>104</v>
      </c>
      <c r="C1162" s="22" t="s">
        <v>149</v>
      </c>
      <c r="D1162" s="14">
        <v>1</v>
      </c>
      <c r="E1162" s="14" t="s">
        <v>412</v>
      </c>
      <c r="F1162" s="24">
        <v>0.2</v>
      </c>
      <c r="G1162" s="28">
        <v>116605.93381731</v>
      </c>
      <c r="H1162" s="17">
        <f t="shared" si="139"/>
        <v>23321.186763461999</v>
      </c>
      <c r="I1162" s="15">
        <v>0</v>
      </c>
      <c r="J1162" s="278"/>
      <c r="K1162" s="15">
        <f t="shared" si="136"/>
        <v>0</v>
      </c>
      <c r="L1162" s="37">
        <f t="shared" si="134"/>
        <v>0</v>
      </c>
      <c r="M1162" s="37">
        <f t="shared" si="135"/>
        <v>0</v>
      </c>
      <c r="N1162" s="37">
        <f t="shared" si="137"/>
        <v>0</v>
      </c>
      <c r="O1162" s="35"/>
      <c r="P1162" s="36"/>
      <c r="Q1162" s="41">
        <f t="shared" ref="Q1162:Q1225" si="140">SUM(S1162:AL1162)</f>
        <v>0</v>
      </c>
    </row>
    <row r="1163" spans="2:17" hidden="1">
      <c r="B1163" s="290" t="s">
        <v>774</v>
      </c>
      <c r="C1163" s="75" t="s">
        <v>775</v>
      </c>
      <c r="D1163" s="14"/>
      <c r="E1163" s="14"/>
      <c r="F1163" s="24"/>
      <c r="G1163" s="85"/>
      <c r="H1163" s="17"/>
      <c r="I1163" s="15">
        <v>0</v>
      </c>
      <c r="J1163" s="278"/>
      <c r="K1163" s="15">
        <f t="shared" si="136"/>
        <v>0</v>
      </c>
      <c r="L1163" s="37">
        <f t="shared" ref="L1163:L1226" si="141">I1163*G1163*F1163</f>
        <v>0</v>
      </c>
      <c r="M1163" s="37">
        <f t="shared" ref="M1163:M1226" si="142">J1163*G1163*F1163</f>
        <v>0</v>
      </c>
      <c r="N1163" s="37">
        <f t="shared" si="137"/>
        <v>0</v>
      </c>
      <c r="O1163" s="35"/>
      <c r="P1163" s="36"/>
      <c r="Q1163" s="41">
        <f t="shared" si="140"/>
        <v>0</v>
      </c>
    </row>
    <row r="1164" spans="2:17" hidden="1">
      <c r="B1164" s="21" t="s">
        <v>99</v>
      </c>
      <c r="C1164" s="22" t="s">
        <v>156</v>
      </c>
      <c r="D1164" s="14">
        <v>1</v>
      </c>
      <c r="E1164" s="14" t="s">
        <v>412</v>
      </c>
      <c r="F1164" s="24">
        <v>0.5</v>
      </c>
      <c r="G1164" s="85">
        <v>95836.509370900007</v>
      </c>
      <c r="H1164" s="17">
        <f t="shared" si="139"/>
        <v>47918.254685450003</v>
      </c>
      <c r="I1164" s="15">
        <v>1</v>
      </c>
      <c r="J1164" s="278"/>
      <c r="K1164" s="15">
        <f t="shared" ref="K1164:K1227" si="143">J1164+I1164</f>
        <v>1</v>
      </c>
      <c r="L1164" s="37">
        <f t="shared" si="141"/>
        <v>47918.254685450003</v>
      </c>
      <c r="M1164" s="37">
        <f t="shared" si="142"/>
        <v>0</v>
      </c>
      <c r="N1164" s="37">
        <f t="shared" ref="N1164:N1227" si="144">L1164+M1164</f>
        <v>47918.254685450003</v>
      </c>
      <c r="O1164" s="35"/>
      <c r="P1164" s="36"/>
      <c r="Q1164" s="41">
        <f t="shared" si="140"/>
        <v>0</v>
      </c>
    </row>
    <row r="1165" spans="2:17" hidden="1">
      <c r="B1165" s="21" t="s">
        <v>102</v>
      </c>
      <c r="C1165" s="22" t="s">
        <v>116</v>
      </c>
      <c r="D1165" s="14">
        <v>1</v>
      </c>
      <c r="E1165" s="14" t="s">
        <v>412</v>
      </c>
      <c r="F1165" s="24">
        <v>0.2</v>
      </c>
      <c r="G1165" s="85">
        <v>95836.509370900007</v>
      </c>
      <c r="H1165" s="17">
        <f t="shared" si="139"/>
        <v>19167.301874180001</v>
      </c>
      <c r="I1165" s="15">
        <v>1</v>
      </c>
      <c r="J1165" s="278"/>
      <c r="K1165" s="15">
        <f t="shared" si="143"/>
        <v>1</v>
      </c>
      <c r="L1165" s="37">
        <f t="shared" si="141"/>
        <v>19167.301874180001</v>
      </c>
      <c r="M1165" s="37">
        <f t="shared" si="142"/>
        <v>0</v>
      </c>
      <c r="N1165" s="37">
        <f t="shared" si="144"/>
        <v>19167.301874180001</v>
      </c>
      <c r="O1165" s="35"/>
      <c r="P1165" s="36"/>
      <c r="Q1165" s="41">
        <f t="shared" si="140"/>
        <v>0</v>
      </c>
    </row>
    <row r="1166" spans="2:17" hidden="1">
      <c r="B1166" s="21" t="s">
        <v>104</v>
      </c>
      <c r="C1166" s="22" t="s">
        <v>149</v>
      </c>
      <c r="D1166" s="14">
        <v>1</v>
      </c>
      <c r="E1166" s="14" t="s">
        <v>412</v>
      </c>
      <c r="F1166" s="24">
        <v>0.2</v>
      </c>
      <c r="G1166" s="85">
        <v>95836.509370900007</v>
      </c>
      <c r="H1166" s="17">
        <f t="shared" si="139"/>
        <v>19167.301874180001</v>
      </c>
      <c r="I1166" s="15">
        <v>0</v>
      </c>
      <c r="J1166" s="278"/>
      <c r="K1166" s="15">
        <f t="shared" si="143"/>
        <v>0</v>
      </c>
      <c r="L1166" s="37">
        <f t="shared" si="141"/>
        <v>0</v>
      </c>
      <c r="M1166" s="37">
        <f t="shared" si="142"/>
        <v>0</v>
      </c>
      <c r="N1166" s="37">
        <f t="shared" si="144"/>
        <v>0</v>
      </c>
      <c r="O1166" s="35"/>
      <c r="P1166" s="36"/>
      <c r="Q1166" s="41">
        <f t="shared" si="140"/>
        <v>0</v>
      </c>
    </row>
    <row r="1167" spans="2:17" hidden="1">
      <c r="B1167" s="290" t="s">
        <v>776</v>
      </c>
      <c r="C1167" s="75" t="s">
        <v>777</v>
      </c>
      <c r="D1167" s="14"/>
      <c r="E1167" s="14"/>
      <c r="F1167" s="24"/>
      <c r="G1167" s="28"/>
      <c r="H1167" s="17"/>
      <c r="I1167" s="15">
        <v>0</v>
      </c>
      <c r="J1167" s="278"/>
      <c r="K1167" s="15">
        <f t="shared" si="143"/>
        <v>0</v>
      </c>
      <c r="L1167" s="37">
        <f t="shared" si="141"/>
        <v>0</v>
      </c>
      <c r="M1167" s="37">
        <f t="shared" si="142"/>
        <v>0</v>
      </c>
      <c r="N1167" s="37">
        <f t="shared" si="144"/>
        <v>0</v>
      </c>
      <c r="O1167" s="35"/>
      <c r="P1167" s="36"/>
      <c r="Q1167" s="41">
        <f t="shared" si="140"/>
        <v>0</v>
      </c>
    </row>
    <row r="1168" spans="2:17" hidden="1">
      <c r="B1168" s="21" t="s">
        <v>99</v>
      </c>
      <c r="C1168" s="22" t="s">
        <v>156</v>
      </c>
      <c r="D1168" s="14">
        <v>1</v>
      </c>
      <c r="E1168" s="14" t="s">
        <v>412</v>
      </c>
      <c r="F1168" s="24">
        <v>0.5</v>
      </c>
      <c r="G1168" s="28">
        <v>191474.99663939999</v>
      </c>
      <c r="H1168" s="17">
        <f t="shared" si="139"/>
        <v>95737.498319699997</v>
      </c>
      <c r="I1168" s="15">
        <v>0</v>
      </c>
      <c r="J1168" s="278"/>
      <c r="K1168" s="15">
        <f t="shared" si="143"/>
        <v>0</v>
      </c>
      <c r="L1168" s="37">
        <f t="shared" si="141"/>
        <v>0</v>
      </c>
      <c r="M1168" s="37">
        <f t="shared" si="142"/>
        <v>0</v>
      </c>
      <c r="N1168" s="37">
        <f t="shared" si="144"/>
        <v>0</v>
      </c>
      <c r="O1168" s="35"/>
      <c r="P1168" s="36"/>
      <c r="Q1168" s="41">
        <f t="shared" si="140"/>
        <v>0</v>
      </c>
    </row>
    <row r="1169" spans="2:17" hidden="1">
      <c r="B1169" s="21" t="s">
        <v>102</v>
      </c>
      <c r="C1169" s="22" t="s">
        <v>116</v>
      </c>
      <c r="D1169" s="14">
        <v>1</v>
      </c>
      <c r="E1169" s="14" t="s">
        <v>412</v>
      </c>
      <c r="F1169" s="24">
        <v>0.2</v>
      </c>
      <c r="G1169" s="28">
        <v>191474.99663939999</v>
      </c>
      <c r="H1169" s="17">
        <f t="shared" si="139"/>
        <v>38294.999327880003</v>
      </c>
      <c r="I1169" s="15">
        <v>0</v>
      </c>
      <c r="J1169" s="278"/>
      <c r="K1169" s="15">
        <f t="shared" si="143"/>
        <v>0</v>
      </c>
      <c r="L1169" s="37">
        <f t="shared" si="141"/>
        <v>0</v>
      </c>
      <c r="M1169" s="37">
        <f t="shared" si="142"/>
        <v>0</v>
      </c>
      <c r="N1169" s="37">
        <f t="shared" si="144"/>
        <v>0</v>
      </c>
      <c r="O1169" s="35"/>
      <c r="P1169" s="36"/>
      <c r="Q1169" s="41">
        <f t="shared" si="140"/>
        <v>0</v>
      </c>
    </row>
    <row r="1170" spans="2:17" hidden="1">
      <c r="B1170" s="21" t="s">
        <v>104</v>
      </c>
      <c r="C1170" s="22" t="s">
        <v>149</v>
      </c>
      <c r="D1170" s="14">
        <v>1</v>
      </c>
      <c r="E1170" s="14" t="s">
        <v>412</v>
      </c>
      <c r="F1170" s="24">
        <v>0.2</v>
      </c>
      <c r="G1170" s="28">
        <v>191474.99663939999</v>
      </c>
      <c r="H1170" s="17">
        <f t="shared" si="139"/>
        <v>38294.999327880003</v>
      </c>
      <c r="I1170" s="15">
        <v>0</v>
      </c>
      <c r="J1170" s="278"/>
      <c r="K1170" s="15">
        <f t="shared" si="143"/>
        <v>0</v>
      </c>
      <c r="L1170" s="37">
        <f t="shared" si="141"/>
        <v>0</v>
      </c>
      <c r="M1170" s="37">
        <f t="shared" si="142"/>
        <v>0</v>
      </c>
      <c r="N1170" s="37">
        <f t="shared" si="144"/>
        <v>0</v>
      </c>
      <c r="O1170" s="35"/>
      <c r="P1170" s="36"/>
      <c r="Q1170" s="41">
        <f t="shared" si="140"/>
        <v>0</v>
      </c>
    </row>
    <row r="1171" spans="2:17" hidden="1">
      <c r="B1171" s="290" t="s">
        <v>778</v>
      </c>
      <c r="C1171" s="75" t="s">
        <v>779</v>
      </c>
      <c r="D1171" s="14"/>
      <c r="E1171" s="14"/>
      <c r="F1171" s="24"/>
      <c r="G1171" s="28"/>
      <c r="H1171" s="17"/>
      <c r="I1171" s="15">
        <v>0</v>
      </c>
      <c r="J1171" s="278"/>
      <c r="K1171" s="15">
        <f t="shared" si="143"/>
        <v>0</v>
      </c>
      <c r="L1171" s="37">
        <f t="shared" si="141"/>
        <v>0</v>
      </c>
      <c r="M1171" s="37">
        <f t="shared" si="142"/>
        <v>0</v>
      </c>
      <c r="N1171" s="37">
        <f t="shared" si="144"/>
        <v>0</v>
      </c>
      <c r="O1171" s="35"/>
      <c r="P1171" s="36"/>
      <c r="Q1171" s="41">
        <f t="shared" si="140"/>
        <v>0</v>
      </c>
    </row>
    <row r="1172" spans="2:17" hidden="1">
      <c r="B1172" s="21" t="s">
        <v>99</v>
      </c>
      <c r="C1172" s="22" t="s">
        <v>156</v>
      </c>
      <c r="D1172" s="14">
        <v>1</v>
      </c>
      <c r="E1172" s="14" t="s">
        <v>412</v>
      </c>
      <c r="F1172" s="24">
        <v>0.5</v>
      </c>
      <c r="G1172" s="28">
        <v>126556.54446290999</v>
      </c>
      <c r="H1172" s="17">
        <f t="shared" si="139"/>
        <v>63278.272231454997</v>
      </c>
      <c r="I1172" s="15">
        <v>0</v>
      </c>
      <c r="J1172" s="278"/>
      <c r="K1172" s="15">
        <f t="shared" si="143"/>
        <v>0</v>
      </c>
      <c r="L1172" s="37">
        <f t="shared" si="141"/>
        <v>0</v>
      </c>
      <c r="M1172" s="37">
        <f t="shared" si="142"/>
        <v>0</v>
      </c>
      <c r="N1172" s="37">
        <f t="shared" si="144"/>
        <v>0</v>
      </c>
      <c r="O1172" s="35"/>
      <c r="P1172" s="36"/>
      <c r="Q1172" s="41">
        <f t="shared" si="140"/>
        <v>0</v>
      </c>
    </row>
    <row r="1173" spans="2:17" hidden="1">
      <c r="B1173" s="21" t="s">
        <v>102</v>
      </c>
      <c r="C1173" s="22" t="s">
        <v>116</v>
      </c>
      <c r="D1173" s="14">
        <v>1</v>
      </c>
      <c r="E1173" s="14" t="s">
        <v>412</v>
      </c>
      <c r="F1173" s="24">
        <v>0.2</v>
      </c>
      <c r="G1173" s="28">
        <v>126556.54446290999</v>
      </c>
      <c r="H1173" s="17">
        <f t="shared" si="139"/>
        <v>25311.308892582001</v>
      </c>
      <c r="I1173" s="15">
        <v>0</v>
      </c>
      <c r="J1173" s="278"/>
      <c r="K1173" s="15">
        <f t="shared" si="143"/>
        <v>0</v>
      </c>
      <c r="L1173" s="37">
        <f t="shared" si="141"/>
        <v>0</v>
      </c>
      <c r="M1173" s="37">
        <f t="shared" si="142"/>
        <v>0</v>
      </c>
      <c r="N1173" s="37">
        <f t="shared" si="144"/>
        <v>0</v>
      </c>
      <c r="O1173" s="35"/>
      <c r="P1173" s="36"/>
      <c r="Q1173" s="41">
        <f t="shared" si="140"/>
        <v>0</v>
      </c>
    </row>
    <row r="1174" spans="2:17" hidden="1">
      <c r="B1174" s="21" t="s">
        <v>104</v>
      </c>
      <c r="C1174" s="22" t="s">
        <v>149</v>
      </c>
      <c r="D1174" s="14">
        <v>1</v>
      </c>
      <c r="E1174" s="14" t="s">
        <v>412</v>
      </c>
      <c r="F1174" s="24">
        <v>0.2</v>
      </c>
      <c r="G1174" s="28">
        <v>126556.54446290999</v>
      </c>
      <c r="H1174" s="17">
        <f t="shared" si="139"/>
        <v>25311.308892582001</v>
      </c>
      <c r="I1174" s="15">
        <v>0</v>
      </c>
      <c r="J1174" s="278"/>
      <c r="K1174" s="15">
        <f t="shared" si="143"/>
        <v>0</v>
      </c>
      <c r="L1174" s="37">
        <f t="shared" si="141"/>
        <v>0</v>
      </c>
      <c r="M1174" s="37">
        <f t="shared" si="142"/>
        <v>0</v>
      </c>
      <c r="N1174" s="37">
        <f t="shared" si="144"/>
        <v>0</v>
      </c>
      <c r="O1174" s="35"/>
      <c r="P1174" s="36"/>
      <c r="Q1174" s="41">
        <f t="shared" si="140"/>
        <v>0</v>
      </c>
    </row>
    <row r="1175" spans="2:17" hidden="1">
      <c r="B1175" s="290" t="s">
        <v>780</v>
      </c>
      <c r="C1175" s="75" t="s">
        <v>781</v>
      </c>
      <c r="D1175" s="14"/>
      <c r="E1175" s="14"/>
      <c r="F1175" s="24"/>
      <c r="G1175" s="28"/>
      <c r="H1175" s="17"/>
      <c r="I1175" s="15">
        <v>0</v>
      </c>
      <c r="J1175" s="278"/>
      <c r="K1175" s="15">
        <f t="shared" si="143"/>
        <v>0</v>
      </c>
      <c r="L1175" s="37">
        <f t="shared" si="141"/>
        <v>0</v>
      </c>
      <c r="M1175" s="37">
        <f t="shared" si="142"/>
        <v>0</v>
      </c>
      <c r="N1175" s="37">
        <f t="shared" si="144"/>
        <v>0</v>
      </c>
      <c r="O1175" s="35"/>
      <c r="P1175" s="36"/>
      <c r="Q1175" s="41">
        <f t="shared" si="140"/>
        <v>0</v>
      </c>
    </row>
    <row r="1176" spans="2:17" hidden="1">
      <c r="B1176" s="21" t="s">
        <v>99</v>
      </c>
      <c r="C1176" s="22" t="s">
        <v>156</v>
      </c>
      <c r="D1176" s="14">
        <v>1</v>
      </c>
      <c r="E1176" s="14" t="s">
        <v>412</v>
      </c>
      <c r="F1176" s="24">
        <v>0.5</v>
      </c>
      <c r="G1176" s="28">
        <v>129134.54470853</v>
      </c>
      <c r="H1176" s="17">
        <f t="shared" si="139"/>
        <v>64567.272354264998</v>
      </c>
      <c r="I1176" s="15">
        <v>0</v>
      </c>
      <c r="J1176" s="278"/>
      <c r="K1176" s="15">
        <f t="shared" si="143"/>
        <v>0</v>
      </c>
      <c r="L1176" s="37">
        <f t="shared" si="141"/>
        <v>0</v>
      </c>
      <c r="M1176" s="37">
        <f t="shared" si="142"/>
        <v>0</v>
      </c>
      <c r="N1176" s="37">
        <f t="shared" si="144"/>
        <v>0</v>
      </c>
      <c r="O1176" s="35"/>
      <c r="P1176" s="36"/>
      <c r="Q1176" s="41">
        <f t="shared" si="140"/>
        <v>0</v>
      </c>
    </row>
    <row r="1177" spans="2:17" hidden="1">
      <c r="B1177" s="21" t="s">
        <v>102</v>
      </c>
      <c r="C1177" s="22" t="s">
        <v>116</v>
      </c>
      <c r="D1177" s="14">
        <v>1</v>
      </c>
      <c r="E1177" s="14" t="s">
        <v>412</v>
      </c>
      <c r="F1177" s="24">
        <v>0.2</v>
      </c>
      <c r="G1177" s="28">
        <v>129134.54470853</v>
      </c>
      <c r="H1177" s="17">
        <f t="shared" si="139"/>
        <v>25826.908941706002</v>
      </c>
      <c r="I1177" s="15">
        <v>0</v>
      </c>
      <c r="J1177" s="278"/>
      <c r="K1177" s="15">
        <f t="shared" si="143"/>
        <v>0</v>
      </c>
      <c r="L1177" s="37">
        <f t="shared" si="141"/>
        <v>0</v>
      </c>
      <c r="M1177" s="37">
        <f t="shared" si="142"/>
        <v>0</v>
      </c>
      <c r="N1177" s="37">
        <f t="shared" si="144"/>
        <v>0</v>
      </c>
      <c r="O1177" s="35"/>
      <c r="P1177" s="36"/>
      <c r="Q1177" s="41">
        <f t="shared" si="140"/>
        <v>0</v>
      </c>
    </row>
    <row r="1178" spans="2:17" hidden="1">
      <c r="B1178" s="21" t="s">
        <v>104</v>
      </c>
      <c r="C1178" s="22" t="s">
        <v>149</v>
      </c>
      <c r="D1178" s="14">
        <v>1</v>
      </c>
      <c r="E1178" s="14" t="s">
        <v>412</v>
      </c>
      <c r="F1178" s="24">
        <v>0.2</v>
      </c>
      <c r="G1178" s="28">
        <v>129134.54470853</v>
      </c>
      <c r="H1178" s="17">
        <f t="shared" si="139"/>
        <v>25826.908941706002</v>
      </c>
      <c r="I1178" s="15">
        <v>0</v>
      </c>
      <c r="J1178" s="278"/>
      <c r="K1178" s="15">
        <f t="shared" si="143"/>
        <v>0</v>
      </c>
      <c r="L1178" s="37">
        <f t="shared" si="141"/>
        <v>0</v>
      </c>
      <c r="M1178" s="37">
        <f t="shared" si="142"/>
        <v>0</v>
      </c>
      <c r="N1178" s="37">
        <f t="shared" si="144"/>
        <v>0</v>
      </c>
      <c r="O1178" s="35"/>
      <c r="P1178" s="36"/>
      <c r="Q1178" s="41">
        <f t="shared" si="140"/>
        <v>0</v>
      </c>
    </row>
    <row r="1179" spans="2:17" hidden="1">
      <c r="B1179" s="290" t="s">
        <v>782</v>
      </c>
      <c r="C1179" s="75" t="s">
        <v>783</v>
      </c>
      <c r="D1179" s="14"/>
      <c r="E1179" s="14"/>
      <c r="F1179" s="15"/>
      <c r="G1179" s="28"/>
      <c r="H1179" s="17"/>
      <c r="I1179" s="15">
        <v>0</v>
      </c>
      <c r="J1179" s="278"/>
      <c r="K1179" s="15">
        <f t="shared" si="143"/>
        <v>0</v>
      </c>
      <c r="L1179" s="37">
        <f t="shared" si="141"/>
        <v>0</v>
      </c>
      <c r="M1179" s="37">
        <f t="shared" si="142"/>
        <v>0</v>
      </c>
      <c r="N1179" s="37">
        <f t="shared" si="144"/>
        <v>0</v>
      </c>
      <c r="O1179" s="35"/>
      <c r="P1179" s="36"/>
      <c r="Q1179" s="41">
        <f t="shared" si="140"/>
        <v>0</v>
      </c>
    </row>
    <row r="1180" spans="2:17" hidden="1">
      <c r="B1180" s="21" t="s">
        <v>99</v>
      </c>
      <c r="C1180" s="22" t="s">
        <v>156</v>
      </c>
      <c r="D1180" s="14">
        <v>1</v>
      </c>
      <c r="E1180" s="14" t="s">
        <v>412</v>
      </c>
      <c r="F1180" s="24">
        <v>0.5</v>
      </c>
      <c r="G1180" s="28">
        <v>140618.58900959001</v>
      </c>
      <c r="H1180" s="17">
        <f t="shared" si="139"/>
        <v>70309.294504795005</v>
      </c>
      <c r="I1180" s="15">
        <v>0</v>
      </c>
      <c r="J1180" s="278"/>
      <c r="K1180" s="15">
        <f t="shared" si="143"/>
        <v>0</v>
      </c>
      <c r="L1180" s="37">
        <f t="shared" si="141"/>
        <v>0</v>
      </c>
      <c r="M1180" s="37">
        <f t="shared" si="142"/>
        <v>0</v>
      </c>
      <c r="N1180" s="37">
        <f t="shared" si="144"/>
        <v>0</v>
      </c>
      <c r="O1180" s="35"/>
      <c r="P1180" s="36"/>
      <c r="Q1180" s="41">
        <f t="shared" si="140"/>
        <v>0</v>
      </c>
    </row>
    <row r="1181" spans="2:17" hidden="1">
      <c r="B1181" s="21" t="s">
        <v>102</v>
      </c>
      <c r="C1181" s="22" t="s">
        <v>116</v>
      </c>
      <c r="D1181" s="14">
        <v>1</v>
      </c>
      <c r="E1181" s="14" t="s">
        <v>412</v>
      </c>
      <c r="F1181" s="24">
        <v>0.2</v>
      </c>
      <c r="G1181" s="28">
        <v>140618.58900959001</v>
      </c>
      <c r="H1181" s="17">
        <f t="shared" si="139"/>
        <v>28123.717801918003</v>
      </c>
      <c r="I1181" s="15">
        <v>0</v>
      </c>
      <c r="J1181" s="278"/>
      <c r="K1181" s="15">
        <f t="shared" si="143"/>
        <v>0</v>
      </c>
      <c r="L1181" s="37">
        <f t="shared" si="141"/>
        <v>0</v>
      </c>
      <c r="M1181" s="37">
        <f t="shared" si="142"/>
        <v>0</v>
      </c>
      <c r="N1181" s="37">
        <f t="shared" si="144"/>
        <v>0</v>
      </c>
      <c r="O1181" s="35"/>
      <c r="P1181" s="36"/>
      <c r="Q1181" s="41">
        <f t="shared" si="140"/>
        <v>0</v>
      </c>
    </row>
    <row r="1182" spans="2:17" hidden="1">
      <c r="B1182" s="21" t="s">
        <v>104</v>
      </c>
      <c r="C1182" s="22" t="s">
        <v>149</v>
      </c>
      <c r="D1182" s="14">
        <v>1</v>
      </c>
      <c r="E1182" s="14" t="s">
        <v>412</v>
      </c>
      <c r="F1182" s="24">
        <v>0.2</v>
      </c>
      <c r="G1182" s="28">
        <v>140618.58900959001</v>
      </c>
      <c r="H1182" s="17">
        <f t="shared" si="139"/>
        <v>28123.717801918003</v>
      </c>
      <c r="I1182" s="15">
        <v>0</v>
      </c>
      <c r="J1182" s="278"/>
      <c r="K1182" s="15">
        <f t="shared" si="143"/>
        <v>0</v>
      </c>
      <c r="L1182" s="37">
        <f t="shared" si="141"/>
        <v>0</v>
      </c>
      <c r="M1182" s="37">
        <f t="shared" si="142"/>
        <v>0</v>
      </c>
      <c r="N1182" s="37">
        <f t="shared" si="144"/>
        <v>0</v>
      </c>
      <c r="O1182" s="35"/>
      <c r="P1182" s="36"/>
      <c r="Q1182" s="41">
        <f t="shared" si="140"/>
        <v>0</v>
      </c>
    </row>
    <row r="1183" spans="2:17" hidden="1">
      <c r="B1183" s="290" t="s">
        <v>784</v>
      </c>
      <c r="C1183" s="75" t="s">
        <v>785</v>
      </c>
      <c r="D1183" s="14"/>
      <c r="E1183" s="14"/>
      <c r="F1183" s="24"/>
      <c r="G1183" s="28"/>
      <c r="H1183" s="17"/>
      <c r="I1183" s="15">
        <v>0</v>
      </c>
      <c r="J1183" s="278"/>
      <c r="K1183" s="15">
        <f t="shared" si="143"/>
        <v>0</v>
      </c>
      <c r="L1183" s="37">
        <f t="shared" si="141"/>
        <v>0</v>
      </c>
      <c r="M1183" s="37">
        <f t="shared" si="142"/>
        <v>0</v>
      </c>
      <c r="N1183" s="37">
        <f t="shared" si="144"/>
        <v>0</v>
      </c>
      <c r="O1183" s="35"/>
      <c r="P1183" s="36"/>
      <c r="Q1183" s="41">
        <f t="shared" si="140"/>
        <v>0</v>
      </c>
    </row>
    <row r="1184" spans="2:17" hidden="1">
      <c r="B1184" s="21" t="s">
        <v>99</v>
      </c>
      <c r="C1184" s="22" t="s">
        <v>156</v>
      </c>
      <c r="D1184" s="14">
        <v>1</v>
      </c>
      <c r="E1184" s="14" t="s">
        <v>412</v>
      </c>
      <c r="F1184" s="24">
        <v>0.5</v>
      </c>
      <c r="G1184" s="28">
        <v>129134.54470853</v>
      </c>
      <c r="H1184" s="17">
        <f t="shared" si="139"/>
        <v>64567.272354264998</v>
      </c>
      <c r="I1184" s="15">
        <v>0</v>
      </c>
      <c r="J1184" s="278"/>
      <c r="K1184" s="15">
        <f t="shared" si="143"/>
        <v>0</v>
      </c>
      <c r="L1184" s="37">
        <f t="shared" si="141"/>
        <v>0</v>
      </c>
      <c r="M1184" s="37">
        <f t="shared" si="142"/>
        <v>0</v>
      </c>
      <c r="N1184" s="37">
        <f t="shared" si="144"/>
        <v>0</v>
      </c>
      <c r="O1184" s="35"/>
      <c r="P1184" s="36"/>
      <c r="Q1184" s="41">
        <f t="shared" si="140"/>
        <v>0</v>
      </c>
    </row>
    <row r="1185" spans="2:17" hidden="1">
      <c r="B1185" s="21" t="s">
        <v>102</v>
      </c>
      <c r="C1185" s="22" t="s">
        <v>116</v>
      </c>
      <c r="D1185" s="14">
        <v>1</v>
      </c>
      <c r="E1185" s="14" t="s">
        <v>412</v>
      </c>
      <c r="F1185" s="24">
        <v>0.2</v>
      </c>
      <c r="G1185" s="28">
        <v>129134.54470853</v>
      </c>
      <c r="H1185" s="17">
        <f t="shared" si="139"/>
        <v>25826.908941706002</v>
      </c>
      <c r="I1185" s="15">
        <v>0</v>
      </c>
      <c r="J1185" s="278"/>
      <c r="K1185" s="15">
        <f t="shared" si="143"/>
        <v>0</v>
      </c>
      <c r="L1185" s="37">
        <f t="shared" si="141"/>
        <v>0</v>
      </c>
      <c r="M1185" s="37">
        <f t="shared" si="142"/>
        <v>0</v>
      </c>
      <c r="N1185" s="37">
        <f t="shared" si="144"/>
        <v>0</v>
      </c>
      <c r="O1185" s="35"/>
      <c r="P1185" s="36"/>
      <c r="Q1185" s="41">
        <f t="shared" si="140"/>
        <v>0</v>
      </c>
    </row>
    <row r="1186" spans="2:17" hidden="1">
      <c r="B1186" s="21" t="s">
        <v>104</v>
      </c>
      <c r="C1186" s="22" t="s">
        <v>149</v>
      </c>
      <c r="D1186" s="14">
        <v>1</v>
      </c>
      <c r="E1186" s="14" t="s">
        <v>412</v>
      </c>
      <c r="F1186" s="24">
        <v>0.2</v>
      </c>
      <c r="G1186" s="28">
        <v>129134.54470853</v>
      </c>
      <c r="H1186" s="17">
        <f t="shared" si="139"/>
        <v>25826.908941706002</v>
      </c>
      <c r="I1186" s="15">
        <v>0</v>
      </c>
      <c r="J1186" s="278"/>
      <c r="K1186" s="15">
        <f t="shared" si="143"/>
        <v>0</v>
      </c>
      <c r="L1186" s="37">
        <f t="shared" si="141"/>
        <v>0</v>
      </c>
      <c r="M1186" s="37">
        <f t="shared" si="142"/>
        <v>0</v>
      </c>
      <c r="N1186" s="37">
        <f t="shared" si="144"/>
        <v>0</v>
      </c>
      <c r="O1186" s="35"/>
      <c r="P1186" s="36"/>
      <c r="Q1186" s="41">
        <f t="shared" si="140"/>
        <v>0</v>
      </c>
    </row>
    <row r="1187" spans="2:17" hidden="1">
      <c r="B1187" s="290" t="s">
        <v>786</v>
      </c>
      <c r="C1187" s="75" t="s">
        <v>787</v>
      </c>
      <c r="D1187" s="14"/>
      <c r="E1187" s="14"/>
      <c r="F1187" s="24"/>
      <c r="G1187" s="28"/>
      <c r="H1187" s="17"/>
      <c r="I1187" s="15">
        <v>0</v>
      </c>
      <c r="J1187" s="278"/>
      <c r="K1187" s="15">
        <f t="shared" si="143"/>
        <v>0</v>
      </c>
      <c r="L1187" s="37">
        <f t="shared" si="141"/>
        <v>0</v>
      </c>
      <c r="M1187" s="37">
        <f t="shared" si="142"/>
        <v>0</v>
      </c>
      <c r="N1187" s="37">
        <f t="shared" si="144"/>
        <v>0</v>
      </c>
      <c r="O1187" s="35"/>
      <c r="P1187" s="36"/>
      <c r="Q1187" s="41">
        <f t="shared" si="140"/>
        <v>0</v>
      </c>
    </row>
    <row r="1188" spans="2:17" hidden="1">
      <c r="B1188" s="21" t="s">
        <v>99</v>
      </c>
      <c r="C1188" s="22" t="s">
        <v>156</v>
      </c>
      <c r="D1188" s="14">
        <v>1</v>
      </c>
      <c r="E1188" s="14" t="s">
        <v>412</v>
      </c>
      <c r="F1188" s="24">
        <v>0.5</v>
      </c>
      <c r="G1188" s="28">
        <v>140618.58900959001</v>
      </c>
      <c r="H1188" s="17">
        <f t="shared" si="139"/>
        <v>70309.294504795005</v>
      </c>
      <c r="I1188" s="15">
        <v>0</v>
      </c>
      <c r="J1188" s="278"/>
      <c r="K1188" s="15">
        <f t="shared" si="143"/>
        <v>0</v>
      </c>
      <c r="L1188" s="37">
        <f t="shared" si="141"/>
        <v>0</v>
      </c>
      <c r="M1188" s="37">
        <f t="shared" si="142"/>
        <v>0</v>
      </c>
      <c r="N1188" s="37">
        <f t="shared" si="144"/>
        <v>0</v>
      </c>
      <c r="O1188" s="35"/>
      <c r="P1188" s="36"/>
      <c r="Q1188" s="41">
        <f t="shared" si="140"/>
        <v>0</v>
      </c>
    </row>
    <row r="1189" spans="2:17" hidden="1">
      <c r="B1189" s="21" t="s">
        <v>102</v>
      </c>
      <c r="C1189" s="22" t="s">
        <v>116</v>
      </c>
      <c r="D1189" s="14">
        <v>1</v>
      </c>
      <c r="E1189" s="14" t="s">
        <v>412</v>
      </c>
      <c r="F1189" s="24">
        <v>0.2</v>
      </c>
      <c r="G1189" s="28">
        <v>140618.58900959001</v>
      </c>
      <c r="H1189" s="17">
        <f t="shared" si="139"/>
        <v>28123.717801918003</v>
      </c>
      <c r="I1189" s="15">
        <v>0</v>
      </c>
      <c r="J1189" s="278"/>
      <c r="K1189" s="15">
        <f t="shared" si="143"/>
        <v>0</v>
      </c>
      <c r="L1189" s="37">
        <f t="shared" si="141"/>
        <v>0</v>
      </c>
      <c r="M1189" s="37">
        <f t="shared" si="142"/>
        <v>0</v>
      </c>
      <c r="N1189" s="37">
        <f t="shared" si="144"/>
        <v>0</v>
      </c>
      <c r="O1189" s="35"/>
      <c r="P1189" s="36"/>
      <c r="Q1189" s="41">
        <f t="shared" si="140"/>
        <v>0</v>
      </c>
    </row>
    <row r="1190" spans="2:17" hidden="1">
      <c r="B1190" s="21" t="s">
        <v>104</v>
      </c>
      <c r="C1190" s="22" t="s">
        <v>149</v>
      </c>
      <c r="D1190" s="14">
        <v>1</v>
      </c>
      <c r="E1190" s="14" t="s">
        <v>412</v>
      </c>
      <c r="F1190" s="24">
        <v>0.2</v>
      </c>
      <c r="G1190" s="28">
        <v>140618.58900959001</v>
      </c>
      <c r="H1190" s="17">
        <f t="shared" si="139"/>
        <v>28123.717801918003</v>
      </c>
      <c r="I1190" s="15">
        <v>0</v>
      </c>
      <c r="J1190" s="278"/>
      <c r="K1190" s="15">
        <f t="shared" si="143"/>
        <v>0</v>
      </c>
      <c r="L1190" s="37">
        <f t="shared" si="141"/>
        <v>0</v>
      </c>
      <c r="M1190" s="37">
        <f t="shared" si="142"/>
        <v>0</v>
      </c>
      <c r="N1190" s="37">
        <f t="shared" si="144"/>
        <v>0</v>
      </c>
      <c r="O1190" s="35"/>
      <c r="P1190" s="36"/>
      <c r="Q1190" s="41">
        <f t="shared" si="140"/>
        <v>0</v>
      </c>
    </row>
    <row r="1191" spans="2:17" hidden="1">
      <c r="B1191" s="290" t="s">
        <v>788</v>
      </c>
      <c r="C1191" s="75" t="s">
        <v>789</v>
      </c>
      <c r="D1191" s="14"/>
      <c r="E1191" s="14"/>
      <c r="F1191" s="24"/>
      <c r="G1191" s="28"/>
      <c r="H1191" s="17"/>
      <c r="I1191" s="15">
        <v>0</v>
      </c>
      <c r="J1191" s="278"/>
      <c r="K1191" s="15">
        <f t="shared" si="143"/>
        <v>0</v>
      </c>
      <c r="L1191" s="37">
        <f t="shared" si="141"/>
        <v>0</v>
      </c>
      <c r="M1191" s="37">
        <f t="shared" si="142"/>
        <v>0</v>
      </c>
      <c r="N1191" s="37">
        <f t="shared" si="144"/>
        <v>0</v>
      </c>
      <c r="O1191" s="35"/>
      <c r="P1191" s="36"/>
      <c r="Q1191" s="41">
        <f t="shared" si="140"/>
        <v>0</v>
      </c>
    </row>
    <row r="1192" spans="2:17" hidden="1">
      <c r="B1192" s="21" t="s">
        <v>99</v>
      </c>
      <c r="C1192" s="22" t="s">
        <v>156</v>
      </c>
      <c r="D1192" s="14">
        <v>1</v>
      </c>
      <c r="E1192" s="14" t="s">
        <v>412</v>
      </c>
      <c r="F1192" s="24">
        <v>0.5</v>
      </c>
      <c r="G1192" s="28">
        <v>95836.509370900007</v>
      </c>
      <c r="H1192" s="17">
        <f t="shared" si="139"/>
        <v>47918.254685450003</v>
      </c>
      <c r="I1192" s="15">
        <v>0</v>
      </c>
      <c r="J1192" s="278"/>
      <c r="K1192" s="15">
        <f t="shared" si="143"/>
        <v>0</v>
      </c>
      <c r="L1192" s="37">
        <f t="shared" si="141"/>
        <v>0</v>
      </c>
      <c r="M1192" s="37">
        <f t="shared" si="142"/>
        <v>0</v>
      </c>
      <c r="N1192" s="37">
        <f t="shared" si="144"/>
        <v>0</v>
      </c>
      <c r="O1192" s="35"/>
      <c r="P1192" s="36"/>
      <c r="Q1192" s="41">
        <f t="shared" si="140"/>
        <v>0</v>
      </c>
    </row>
    <row r="1193" spans="2:17" hidden="1">
      <c r="B1193" s="21" t="s">
        <v>102</v>
      </c>
      <c r="C1193" s="22" t="s">
        <v>116</v>
      </c>
      <c r="D1193" s="14">
        <v>1</v>
      </c>
      <c r="E1193" s="14" t="s">
        <v>412</v>
      </c>
      <c r="F1193" s="24">
        <v>0.2</v>
      </c>
      <c r="G1193" s="28">
        <v>95836.509370900007</v>
      </c>
      <c r="H1193" s="17">
        <f t="shared" si="139"/>
        <v>19167.301874180001</v>
      </c>
      <c r="I1193" s="15">
        <v>0</v>
      </c>
      <c r="J1193" s="278"/>
      <c r="K1193" s="15">
        <f t="shared" si="143"/>
        <v>0</v>
      </c>
      <c r="L1193" s="37">
        <f t="shared" si="141"/>
        <v>0</v>
      </c>
      <c r="M1193" s="37">
        <f t="shared" si="142"/>
        <v>0</v>
      </c>
      <c r="N1193" s="37">
        <f t="shared" si="144"/>
        <v>0</v>
      </c>
      <c r="O1193" s="35"/>
      <c r="P1193" s="36"/>
      <c r="Q1193" s="41">
        <f t="shared" si="140"/>
        <v>0</v>
      </c>
    </row>
    <row r="1194" spans="2:17" hidden="1">
      <c r="B1194" s="21" t="s">
        <v>104</v>
      </c>
      <c r="C1194" s="22" t="s">
        <v>149</v>
      </c>
      <c r="D1194" s="14">
        <v>1</v>
      </c>
      <c r="E1194" s="14" t="s">
        <v>412</v>
      </c>
      <c r="F1194" s="24">
        <v>0.2</v>
      </c>
      <c r="G1194" s="28">
        <v>95836.509370900007</v>
      </c>
      <c r="H1194" s="17">
        <f t="shared" si="139"/>
        <v>19167.301874180001</v>
      </c>
      <c r="I1194" s="15">
        <v>0</v>
      </c>
      <c r="J1194" s="278"/>
      <c r="K1194" s="15">
        <f t="shared" si="143"/>
        <v>0</v>
      </c>
      <c r="L1194" s="37">
        <f t="shared" si="141"/>
        <v>0</v>
      </c>
      <c r="M1194" s="37">
        <f t="shared" si="142"/>
        <v>0</v>
      </c>
      <c r="N1194" s="37">
        <f t="shared" si="144"/>
        <v>0</v>
      </c>
      <c r="O1194" s="35"/>
      <c r="P1194" s="36"/>
      <c r="Q1194" s="41">
        <f t="shared" si="140"/>
        <v>0</v>
      </c>
    </row>
    <row r="1195" spans="2:17" hidden="1">
      <c r="B1195" s="290" t="s">
        <v>790</v>
      </c>
      <c r="C1195" s="75" t="s">
        <v>791</v>
      </c>
      <c r="D1195" s="14"/>
      <c r="E1195" s="14"/>
      <c r="F1195" s="24"/>
      <c r="G1195" s="28"/>
      <c r="H1195" s="17"/>
      <c r="I1195" s="15">
        <v>0</v>
      </c>
      <c r="J1195" s="278"/>
      <c r="K1195" s="15">
        <f t="shared" si="143"/>
        <v>0</v>
      </c>
      <c r="L1195" s="37">
        <f t="shared" si="141"/>
        <v>0</v>
      </c>
      <c r="M1195" s="37">
        <f t="shared" si="142"/>
        <v>0</v>
      </c>
      <c r="N1195" s="37">
        <f t="shared" si="144"/>
        <v>0</v>
      </c>
      <c r="O1195" s="35"/>
      <c r="P1195" s="36"/>
      <c r="Q1195" s="41">
        <f t="shared" si="140"/>
        <v>0</v>
      </c>
    </row>
    <row r="1196" spans="2:17" hidden="1">
      <c r="B1196" s="21" t="s">
        <v>99</v>
      </c>
      <c r="C1196" s="22" t="s">
        <v>156</v>
      </c>
      <c r="D1196" s="14">
        <v>1</v>
      </c>
      <c r="E1196" s="14" t="s">
        <v>412</v>
      </c>
      <c r="F1196" s="24">
        <v>0.5</v>
      </c>
      <c r="G1196" s="28">
        <v>129134.54470853</v>
      </c>
      <c r="H1196" s="17">
        <f t="shared" si="139"/>
        <v>64567.272354264998</v>
      </c>
      <c r="I1196" s="15">
        <v>0</v>
      </c>
      <c r="J1196" s="278"/>
      <c r="K1196" s="15">
        <f t="shared" si="143"/>
        <v>0</v>
      </c>
      <c r="L1196" s="37">
        <f t="shared" si="141"/>
        <v>0</v>
      </c>
      <c r="M1196" s="37">
        <f t="shared" si="142"/>
        <v>0</v>
      </c>
      <c r="N1196" s="37">
        <f t="shared" si="144"/>
        <v>0</v>
      </c>
      <c r="O1196" s="35"/>
      <c r="P1196" s="36"/>
      <c r="Q1196" s="41">
        <f t="shared" si="140"/>
        <v>0</v>
      </c>
    </row>
    <row r="1197" spans="2:17" hidden="1">
      <c r="B1197" s="21" t="s">
        <v>102</v>
      </c>
      <c r="C1197" s="22" t="s">
        <v>116</v>
      </c>
      <c r="D1197" s="14">
        <v>1</v>
      </c>
      <c r="E1197" s="14" t="s">
        <v>412</v>
      </c>
      <c r="F1197" s="24">
        <v>0.2</v>
      </c>
      <c r="G1197" s="28">
        <v>129134.54470853</v>
      </c>
      <c r="H1197" s="17">
        <f t="shared" si="139"/>
        <v>25826.908941706002</v>
      </c>
      <c r="I1197" s="15">
        <v>0</v>
      </c>
      <c r="J1197" s="278"/>
      <c r="K1197" s="15">
        <f t="shared" si="143"/>
        <v>0</v>
      </c>
      <c r="L1197" s="37">
        <f t="shared" si="141"/>
        <v>0</v>
      </c>
      <c r="M1197" s="37">
        <f t="shared" si="142"/>
        <v>0</v>
      </c>
      <c r="N1197" s="37">
        <f t="shared" si="144"/>
        <v>0</v>
      </c>
      <c r="O1197" s="35"/>
      <c r="P1197" s="36"/>
      <c r="Q1197" s="41">
        <f t="shared" si="140"/>
        <v>0</v>
      </c>
    </row>
    <row r="1198" spans="2:17" hidden="1">
      <c r="B1198" s="21" t="s">
        <v>104</v>
      </c>
      <c r="C1198" s="22" t="s">
        <v>149</v>
      </c>
      <c r="D1198" s="14">
        <v>1</v>
      </c>
      <c r="E1198" s="14" t="s">
        <v>412</v>
      </c>
      <c r="F1198" s="24">
        <v>0.2</v>
      </c>
      <c r="G1198" s="28">
        <v>129134.54470853</v>
      </c>
      <c r="H1198" s="17">
        <f t="shared" si="139"/>
        <v>25826.908941706002</v>
      </c>
      <c r="I1198" s="15">
        <v>0</v>
      </c>
      <c r="J1198" s="278"/>
      <c r="K1198" s="15">
        <f t="shared" si="143"/>
        <v>0</v>
      </c>
      <c r="L1198" s="37">
        <f t="shared" si="141"/>
        <v>0</v>
      </c>
      <c r="M1198" s="37">
        <f t="shared" si="142"/>
        <v>0</v>
      </c>
      <c r="N1198" s="37">
        <f t="shared" si="144"/>
        <v>0</v>
      </c>
      <c r="O1198" s="35"/>
      <c r="P1198" s="36"/>
      <c r="Q1198" s="41">
        <f t="shared" si="140"/>
        <v>0</v>
      </c>
    </row>
    <row r="1199" spans="2:17" hidden="1">
      <c r="B1199" s="290" t="s">
        <v>792</v>
      </c>
      <c r="C1199" s="75" t="s">
        <v>793</v>
      </c>
      <c r="D1199" s="14"/>
      <c r="E1199" s="14"/>
      <c r="F1199" s="24"/>
      <c r="G1199" s="28"/>
      <c r="H1199" s="17"/>
      <c r="I1199" s="15">
        <v>0</v>
      </c>
      <c r="J1199" s="278"/>
      <c r="K1199" s="15">
        <f t="shared" si="143"/>
        <v>0</v>
      </c>
      <c r="L1199" s="37">
        <f t="shared" si="141"/>
        <v>0</v>
      </c>
      <c r="M1199" s="37">
        <f t="shared" si="142"/>
        <v>0</v>
      </c>
      <c r="N1199" s="37">
        <f t="shared" si="144"/>
        <v>0</v>
      </c>
      <c r="O1199" s="35"/>
      <c r="P1199" s="36"/>
      <c r="Q1199" s="41">
        <f t="shared" si="140"/>
        <v>0</v>
      </c>
    </row>
    <row r="1200" spans="2:17" hidden="1">
      <c r="B1200" s="21" t="s">
        <v>99</v>
      </c>
      <c r="C1200" s="22" t="s">
        <v>156</v>
      </c>
      <c r="D1200" s="14">
        <v>1</v>
      </c>
      <c r="E1200" s="14" t="s">
        <v>412</v>
      </c>
      <c r="F1200" s="24">
        <v>0.5</v>
      </c>
      <c r="G1200" s="28">
        <v>129134.54470853</v>
      </c>
      <c r="H1200" s="17">
        <f t="shared" si="139"/>
        <v>64567.272354264998</v>
      </c>
      <c r="I1200" s="15">
        <v>0</v>
      </c>
      <c r="J1200" s="278"/>
      <c r="K1200" s="15">
        <f t="shared" si="143"/>
        <v>0</v>
      </c>
      <c r="L1200" s="37">
        <f t="shared" si="141"/>
        <v>0</v>
      </c>
      <c r="M1200" s="37">
        <f t="shared" si="142"/>
        <v>0</v>
      </c>
      <c r="N1200" s="37">
        <f t="shared" si="144"/>
        <v>0</v>
      </c>
      <c r="O1200" s="35"/>
      <c r="P1200" s="36"/>
      <c r="Q1200" s="41">
        <f t="shared" si="140"/>
        <v>0</v>
      </c>
    </row>
    <row r="1201" spans="2:17" hidden="1">
      <c r="B1201" s="21" t="s">
        <v>102</v>
      </c>
      <c r="C1201" s="22" t="s">
        <v>116</v>
      </c>
      <c r="D1201" s="14">
        <v>1</v>
      </c>
      <c r="E1201" s="14" t="s">
        <v>412</v>
      </c>
      <c r="F1201" s="24">
        <v>0.2</v>
      </c>
      <c r="G1201" s="28">
        <v>129134.54470853</v>
      </c>
      <c r="H1201" s="17">
        <f t="shared" si="139"/>
        <v>25826.908941706002</v>
      </c>
      <c r="I1201" s="15">
        <v>0</v>
      </c>
      <c r="J1201" s="278"/>
      <c r="K1201" s="15">
        <f t="shared" si="143"/>
        <v>0</v>
      </c>
      <c r="L1201" s="37">
        <f t="shared" si="141"/>
        <v>0</v>
      </c>
      <c r="M1201" s="37">
        <f t="shared" si="142"/>
        <v>0</v>
      </c>
      <c r="N1201" s="37">
        <f t="shared" si="144"/>
        <v>0</v>
      </c>
      <c r="O1201" s="35"/>
      <c r="P1201" s="36"/>
      <c r="Q1201" s="41">
        <f t="shared" si="140"/>
        <v>0</v>
      </c>
    </row>
    <row r="1202" spans="2:17" hidden="1">
      <c r="B1202" s="21" t="s">
        <v>104</v>
      </c>
      <c r="C1202" s="22" t="s">
        <v>149</v>
      </c>
      <c r="D1202" s="14">
        <v>1</v>
      </c>
      <c r="E1202" s="14" t="s">
        <v>412</v>
      </c>
      <c r="F1202" s="24">
        <v>0.2</v>
      </c>
      <c r="G1202" s="28">
        <v>129134.54470853</v>
      </c>
      <c r="H1202" s="17">
        <f t="shared" si="139"/>
        <v>25826.908941706002</v>
      </c>
      <c r="I1202" s="15">
        <v>0</v>
      </c>
      <c r="J1202" s="278"/>
      <c r="K1202" s="15">
        <f t="shared" si="143"/>
        <v>0</v>
      </c>
      <c r="L1202" s="37">
        <f t="shared" si="141"/>
        <v>0</v>
      </c>
      <c r="M1202" s="37">
        <f t="shared" si="142"/>
        <v>0</v>
      </c>
      <c r="N1202" s="37">
        <f t="shared" si="144"/>
        <v>0</v>
      </c>
      <c r="O1202" s="35"/>
      <c r="P1202" s="36"/>
      <c r="Q1202" s="41">
        <f t="shared" si="140"/>
        <v>0</v>
      </c>
    </row>
    <row r="1203" spans="2:17" hidden="1">
      <c r="B1203" s="290" t="s">
        <v>794</v>
      </c>
      <c r="C1203" s="75" t="s">
        <v>795</v>
      </c>
      <c r="D1203" s="14"/>
      <c r="E1203" s="14"/>
      <c r="F1203" s="15"/>
      <c r="G1203" s="28"/>
      <c r="H1203" s="17"/>
      <c r="I1203" s="15">
        <v>0</v>
      </c>
      <c r="J1203" s="278"/>
      <c r="K1203" s="15">
        <f t="shared" si="143"/>
        <v>0</v>
      </c>
      <c r="L1203" s="37">
        <f t="shared" si="141"/>
        <v>0</v>
      </c>
      <c r="M1203" s="37">
        <f t="shared" si="142"/>
        <v>0</v>
      </c>
      <c r="N1203" s="37">
        <f t="shared" si="144"/>
        <v>0</v>
      </c>
      <c r="O1203" s="35"/>
      <c r="P1203" s="36"/>
      <c r="Q1203" s="41">
        <f t="shared" si="140"/>
        <v>0</v>
      </c>
    </row>
    <row r="1204" spans="2:17" hidden="1">
      <c r="B1204" s="21" t="s">
        <v>99</v>
      </c>
      <c r="C1204" s="22" t="s">
        <v>156</v>
      </c>
      <c r="D1204" s="14">
        <v>1</v>
      </c>
      <c r="E1204" s="14" t="s">
        <v>412</v>
      </c>
      <c r="F1204" s="24">
        <v>0.5</v>
      </c>
      <c r="G1204" s="28">
        <v>129134.54470853</v>
      </c>
      <c r="H1204" s="17">
        <f t="shared" ref="H1204:H1253" si="145">G1204*D1204*F1204</f>
        <v>64567.272354264998</v>
      </c>
      <c r="I1204" s="15">
        <v>1</v>
      </c>
      <c r="J1204" s="278"/>
      <c r="K1204" s="15">
        <f t="shared" si="143"/>
        <v>1</v>
      </c>
      <c r="L1204" s="37">
        <f t="shared" si="141"/>
        <v>64567.272354264998</v>
      </c>
      <c r="M1204" s="37">
        <f t="shared" si="142"/>
        <v>0</v>
      </c>
      <c r="N1204" s="37">
        <f t="shared" si="144"/>
        <v>64567.272354264998</v>
      </c>
      <c r="O1204" s="35"/>
      <c r="P1204" s="36"/>
      <c r="Q1204" s="41">
        <f t="shared" si="140"/>
        <v>0</v>
      </c>
    </row>
    <row r="1205" spans="2:17" hidden="1">
      <c r="B1205" s="21" t="s">
        <v>102</v>
      </c>
      <c r="C1205" s="22" t="s">
        <v>116</v>
      </c>
      <c r="D1205" s="14">
        <v>1</v>
      </c>
      <c r="E1205" s="14" t="s">
        <v>412</v>
      </c>
      <c r="F1205" s="24">
        <v>0.2</v>
      </c>
      <c r="G1205" s="28">
        <v>129134.54470853</v>
      </c>
      <c r="H1205" s="17">
        <f t="shared" si="145"/>
        <v>25826.908941706002</v>
      </c>
      <c r="I1205" s="15">
        <v>0</v>
      </c>
      <c r="J1205" s="278"/>
      <c r="K1205" s="15">
        <f t="shared" si="143"/>
        <v>0</v>
      </c>
      <c r="L1205" s="37">
        <f t="shared" si="141"/>
        <v>0</v>
      </c>
      <c r="M1205" s="37">
        <f t="shared" si="142"/>
        <v>0</v>
      </c>
      <c r="N1205" s="37">
        <f t="shared" si="144"/>
        <v>0</v>
      </c>
      <c r="O1205" s="35"/>
      <c r="P1205" s="36"/>
      <c r="Q1205" s="41">
        <f t="shared" si="140"/>
        <v>0</v>
      </c>
    </row>
    <row r="1206" spans="2:17" hidden="1">
      <c r="B1206" s="21" t="s">
        <v>104</v>
      </c>
      <c r="C1206" s="22" t="s">
        <v>149</v>
      </c>
      <c r="D1206" s="14">
        <v>1</v>
      </c>
      <c r="E1206" s="14" t="s">
        <v>412</v>
      </c>
      <c r="F1206" s="24">
        <v>0.2</v>
      </c>
      <c r="G1206" s="28">
        <v>129134.54470853</v>
      </c>
      <c r="H1206" s="17">
        <f t="shared" si="145"/>
        <v>25826.908941706002</v>
      </c>
      <c r="I1206" s="15">
        <v>0</v>
      </c>
      <c r="J1206" s="278"/>
      <c r="K1206" s="15">
        <f t="shared" si="143"/>
        <v>0</v>
      </c>
      <c r="L1206" s="37">
        <f t="shared" si="141"/>
        <v>0</v>
      </c>
      <c r="M1206" s="37">
        <f t="shared" si="142"/>
        <v>0</v>
      </c>
      <c r="N1206" s="37">
        <f t="shared" si="144"/>
        <v>0</v>
      </c>
      <c r="O1206" s="35"/>
      <c r="P1206" s="36"/>
      <c r="Q1206" s="41">
        <f t="shared" si="140"/>
        <v>0</v>
      </c>
    </row>
    <row r="1207" spans="2:17" hidden="1">
      <c r="B1207" s="290" t="s">
        <v>796</v>
      </c>
      <c r="C1207" s="75" t="s">
        <v>797</v>
      </c>
      <c r="D1207" s="14"/>
      <c r="E1207" s="14"/>
      <c r="F1207" s="24"/>
      <c r="G1207" s="28"/>
      <c r="H1207" s="17"/>
      <c r="I1207" s="15">
        <v>0</v>
      </c>
      <c r="J1207" s="278"/>
      <c r="K1207" s="15">
        <f t="shared" si="143"/>
        <v>0</v>
      </c>
      <c r="L1207" s="37">
        <f t="shared" si="141"/>
        <v>0</v>
      </c>
      <c r="M1207" s="37">
        <f t="shared" si="142"/>
        <v>0</v>
      </c>
      <c r="N1207" s="37">
        <f t="shared" si="144"/>
        <v>0</v>
      </c>
      <c r="O1207" s="35"/>
      <c r="P1207" s="36"/>
      <c r="Q1207" s="41">
        <f t="shared" si="140"/>
        <v>0</v>
      </c>
    </row>
    <row r="1208" spans="2:17" hidden="1">
      <c r="B1208" s="21" t="s">
        <v>99</v>
      </c>
      <c r="C1208" s="22" t="s">
        <v>156</v>
      </c>
      <c r="D1208" s="14">
        <v>1</v>
      </c>
      <c r="E1208" s="14" t="s">
        <v>412</v>
      </c>
      <c r="F1208" s="24">
        <v>0.5</v>
      </c>
      <c r="G1208" s="28">
        <v>129134.54470853</v>
      </c>
      <c r="H1208" s="17">
        <f t="shared" si="145"/>
        <v>64567.272354264998</v>
      </c>
      <c r="I1208" s="15">
        <v>1</v>
      </c>
      <c r="J1208" s="278"/>
      <c r="K1208" s="15">
        <f t="shared" si="143"/>
        <v>1</v>
      </c>
      <c r="L1208" s="37">
        <f t="shared" si="141"/>
        <v>64567.272354264998</v>
      </c>
      <c r="M1208" s="37">
        <f t="shared" si="142"/>
        <v>0</v>
      </c>
      <c r="N1208" s="37">
        <f t="shared" si="144"/>
        <v>64567.272354264998</v>
      </c>
      <c r="O1208" s="35"/>
      <c r="P1208" s="36"/>
      <c r="Q1208" s="41">
        <f t="shared" si="140"/>
        <v>0</v>
      </c>
    </row>
    <row r="1209" spans="2:17" hidden="1">
      <c r="B1209" s="21" t="s">
        <v>102</v>
      </c>
      <c r="C1209" s="22" t="s">
        <v>116</v>
      </c>
      <c r="D1209" s="14">
        <v>1</v>
      </c>
      <c r="E1209" s="14" t="s">
        <v>412</v>
      </c>
      <c r="F1209" s="24">
        <v>0.2</v>
      </c>
      <c r="G1209" s="28">
        <v>129134.54470853</v>
      </c>
      <c r="H1209" s="17">
        <f t="shared" si="145"/>
        <v>25826.908941706002</v>
      </c>
      <c r="I1209" s="15">
        <v>0</v>
      </c>
      <c r="J1209" s="278">
        <v>1</v>
      </c>
      <c r="K1209" s="15">
        <f t="shared" si="143"/>
        <v>1</v>
      </c>
      <c r="L1209" s="37">
        <f t="shared" si="141"/>
        <v>0</v>
      </c>
      <c r="M1209" s="37">
        <f t="shared" si="142"/>
        <v>25826.908941706002</v>
      </c>
      <c r="N1209" s="37">
        <f t="shared" si="144"/>
        <v>25826.908941706002</v>
      </c>
      <c r="O1209" s="35"/>
      <c r="P1209" s="36"/>
      <c r="Q1209" s="41">
        <f t="shared" si="140"/>
        <v>0</v>
      </c>
    </row>
    <row r="1210" spans="2:17" hidden="1">
      <c r="B1210" s="21" t="s">
        <v>104</v>
      </c>
      <c r="C1210" s="22" t="s">
        <v>149</v>
      </c>
      <c r="D1210" s="14">
        <v>1</v>
      </c>
      <c r="E1210" s="14" t="s">
        <v>412</v>
      </c>
      <c r="F1210" s="24">
        <v>0.2</v>
      </c>
      <c r="G1210" s="28">
        <v>129134.54470853</v>
      </c>
      <c r="H1210" s="17">
        <f t="shared" si="145"/>
        <v>25826.908941706002</v>
      </c>
      <c r="I1210" s="15">
        <v>0</v>
      </c>
      <c r="J1210" s="278"/>
      <c r="K1210" s="15">
        <f t="shared" si="143"/>
        <v>0</v>
      </c>
      <c r="L1210" s="37">
        <f t="shared" si="141"/>
        <v>0</v>
      </c>
      <c r="M1210" s="37">
        <f t="shared" si="142"/>
        <v>0</v>
      </c>
      <c r="N1210" s="37">
        <f t="shared" si="144"/>
        <v>0</v>
      </c>
      <c r="O1210" s="35"/>
      <c r="P1210" s="36"/>
      <c r="Q1210" s="41">
        <f t="shared" si="140"/>
        <v>0</v>
      </c>
    </row>
    <row r="1211" spans="2:17" hidden="1">
      <c r="B1211" s="290" t="s">
        <v>798</v>
      </c>
      <c r="C1211" s="75" t="s">
        <v>799</v>
      </c>
      <c r="D1211" s="14"/>
      <c r="E1211" s="14"/>
      <c r="F1211" s="24"/>
      <c r="G1211" s="28"/>
      <c r="H1211" s="17"/>
      <c r="I1211" s="15">
        <v>0</v>
      </c>
      <c r="J1211" s="278"/>
      <c r="K1211" s="15">
        <f t="shared" si="143"/>
        <v>0</v>
      </c>
      <c r="L1211" s="37">
        <f t="shared" si="141"/>
        <v>0</v>
      </c>
      <c r="M1211" s="37">
        <f t="shared" si="142"/>
        <v>0</v>
      </c>
      <c r="N1211" s="37">
        <f t="shared" si="144"/>
        <v>0</v>
      </c>
      <c r="O1211" s="35"/>
      <c r="P1211" s="36"/>
      <c r="Q1211" s="41">
        <f t="shared" si="140"/>
        <v>0</v>
      </c>
    </row>
    <row r="1212" spans="2:17" hidden="1">
      <c r="B1212" s="21" t="s">
        <v>99</v>
      </c>
      <c r="C1212" s="22" t="s">
        <v>156</v>
      </c>
      <c r="D1212" s="14">
        <v>5</v>
      </c>
      <c r="E1212" s="14" t="s">
        <v>412</v>
      </c>
      <c r="F1212" s="24">
        <v>0.5</v>
      </c>
      <c r="G1212" s="28">
        <v>7211.8412055939998</v>
      </c>
      <c r="H1212" s="17">
        <f t="shared" si="145"/>
        <v>18029.603013985001</v>
      </c>
      <c r="I1212" s="15">
        <v>2</v>
      </c>
      <c r="J1212" s="278">
        <v>3</v>
      </c>
      <c r="K1212" s="15">
        <f t="shared" si="143"/>
        <v>5</v>
      </c>
      <c r="L1212" s="37">
        <f t="shared" si="141"/>
        <v>7211.8412055939998</v>
      </c>
      <c r="M1212" s="37">
        <f>J1212*G1212*F1212</f>
        <v>10817.761808391</v>
      </c>
      <c r="N1212" s="37">
        <f t="shared" si="144"/>
        <v>18029.603013985001</v>
      </c>
      <c r="O1212" s="35"/>
      <c r="P1212" s="36"/>
      <c r="Q1212" s="41">
        <f t="shared" si="140"/>
        <v>0</v>
      </c>
    </row>
    <row r="1213" spans="2:17" hidden="1">
      <c r="B1213" s="21" t="s">
        <v>102</v>
      </c>
      <c r="C1213" s="22" t="s">
        <v>116</v>
      </c>
      <c r="D1213" s="14">
        <v>5</v>
      </c>
      <c r="E1213" s="14" t="s">
        <v>412</v>
      </c>
      <c r="F1213" s="24">
        <v>0.2</v>
      </c>
      <c r="G1213" s="28">
        <v>7211.8412055939998</v>
      </c>
      <c r="H1213" s="17">
        <f t="shared" si="145"/>
        <v>7211.8412055940007</v>
      </c>
      <c r="I1213" s="15">
        <v>0</v>
      </c>
      <c r="J1213" s="278"/>
      <c r="K1213" s="15">
        <f t="shared" si="143"/>
        <v>0</v>
      </c>
      <c r="L1213" s="37">
        <f t="shared" si="141"/>
        <v>0</v>
      </c>
      <c r="M1213" s="37">
        <f t="shared" si="142"/>
        <v>0</v>
      </c>
      <c r="N1213" s="37">
        <f t="shared" si="144"/>
        <v>0</v>
      </c>
      <c r="O1213" s="35"/>
      <c r="P1213" s="36"/>
      <c r="Q1213" s="41">
        <f t="shared" si="140"/>
        <v>0</v>
      </c>
    </row>
    <row r="1214" spans="2:17" hidden="1">
      <c r="B1214" s="21" t="s">
        <v>104</v>
      </c>
      <c r="C1214" s="22" t="s">
        <v>149</v>
      </c>
      <c r="D1214" s="14">
        <v>5</v>
      </c>
      <c r="E1214" s="14" t="s">
        <v>412</v>
      </c>
      <c r="F1214" s="24">
        <v>0.2</v>
      </c>
      <c r="G1214" s="28">
        <v>7211.8412055939998</v>
      </c>
      <c r="H1214" s="17">
        <f t="shared" si="145"/>
        <v>7211.8412055940007</v>
      </c>
      <c r="I1214" s="15">
        <v>0</v>
      </c>
      <c r="J1214" s="278"/>
      <c r="K1214" s="15">
        <f t="shared" si="143"/>
        <v>0</v>
      </c>
      <c r="L1214" s="37">
        <f t="shared" si="141"/>
        <v>0</v>
      </c>
      <c r="M1214" s="37">
        <f t="shared" si="142"/>
        <v>0</v>
      </c>
      <c r="N1214" s="37">
        <f t="shared" si="144"/>
        <v>0</v>
      </c>
      <c r="O1214" s="35"/>
      <c r="P1214" s="36"/>
      <c r="Q1214" s="41">
        <f t="shared" si="140"/>
        <v>0</v>
      </c>
    </row>
    <row r="1215" spans="2:17" hidden="1">
      <c r="B1215" s="290" t="s">
        <v>800</v>
      </c>
      <c r="C1215" s="75" t="s">
        <v>801</v>
      </c>
      <c r="D1215" s="14"/>
      <c r="E1215" s="14"/>
      <c r="F1215" s="24"/>
      <c r="G1215" s="28"/>
      <c r="H1215" s="17"/>
      <c r="I1215" s="15">
        <v>0</v>
      </c>
      <c r="J1215" s="278"/>
      <c r="K1215" s="15">
        <f t="shared" si="143"/>
        <v>0</v>
      </c>
      <c r="L1215" s="37">
        <f t="shared" si="141"/>
        <v>0</v>
      </c>
      <c r="M1215" s="37">
        <f t="shared" si="142"/>
        <v>0</v>
      </c>
      <c r="N1215" s="37">
        <f t="shared" si="144"/>
        <v>0</v>
      </c>
      <c r="O1215" s="35"/>
      <c r="P1215" s="36"/>
      <c r="Q1215" s="41">
        <f t="shared" si="140"/>
        <v>0</v>
      </c>
    </row>
    <row r="1216" spans="2:17" hidden="1">
      <c r="B1216" s="21" t="s">
        <v>99</v>
      </c>
      <c r="C1216" s="22" t="s">
        <v>156</v>
      </c>
      <c r="D1216" s="14">
        <v>5</v>
      </c>
      <c r="E1216" s="14" t="s">
        <v>412</v>
      </c>
      <c r="F1216" s="24">
        <v>0.5</v>
      </c>
      <c r="G1216" s="28">
        <v>7211.8412055939998</v>
      </c>
      <c r="H1216" s="17">
        <f t="shared" si="145"/>
        <v>18029.603013985001</v>
      </c>
      <c r="I1216" s="15">
        <v>2</v>
      </c>
      <c r="J1216" s="278">
        <v>3</v>
      </c>
      <c r="K1216" s="15">
        <f t="shared" si="143"/>
        <v>5</v>
      </c>
      <c r="L1216" s="37">
        <f t="shared" si="141"/>
        <v>7211.8412055939998</v>
      </c>
      <c r="M1216" s="37">
        <f t="shared" si="142"/>
        <v>10817.761808391</v>
      </c>
      <c r="N1216" s="37">
        <f t="shared" si="144"/>
        <v>18029.603013985001</v>
      </c>
      <c r="O1216" s="35"/>
      <c r="P1216" s="36"/>
      <c r="Q1216" s="41">
        <f t="shared" si="140"/>
        <v>0</v>
      </c>
    </row>
    <row r="1217" spans="2:17" hidden="1">
      <c r="B1217" s="21" t="s">
        <v>102</v>
      </c>
      <c r="C1217" s="22" t="s">
        <v>116</v>
      </c>
      <c r="D1217" s="14">
        <v>5</v>
      </c>
      <c r="E1217" s="14" t="s">
        <v>412</v>
      </c>
      <c r="F1217" s="24">
        <v>0.2</v>
      </c>
      <c r="G1217" s="28">
        <v>7211.8412055939998</v>
      </c>
      <c r="H1217" s="17">
        <f t="shared" si="145"/>
        <v>7211.8412055940007</v>
      </c>
      <c r="I1217" s="15">
        <v>0</v>
      </c>
      <c r="J1217" s="278"/>
      <c r="K1217" s="15">
        <f t="shared" si="143"/>
        <v>0</v>
      </c>
      <c r="L1217" s="37">
        <f t="shared" si="141"/>
        <v>0</v>
      </c>
      <c r="M1217" s="37">
        <f t="shared" si="142"/>
        <v>0</v>
      </c>
      <c r="N1217" s="37">
        <f t="shared" si="144"/>
        <v>0</v>
      </c>
      <c r="O1217" s="35"/>
      <c r="P1217" s="36"/>
      <c r="Q1217" s="41">
        <f t="shared" si="140"/>
        <v>0</v>
      </c>
    </row>
    <row r="1218" spans="2:17" hidden="1">
      <c r="B1218" s="21" t="s">
        <v>104</v>
      </c>
      <c r="C1218" s="22" t="s">
        <v>149</v>
      </c>
      <c r="D1218" s="14">
        <v>5</v>
      </c>
      <c r="E1218" s="14" t="s">
        <v>412</v>
      </c>
      <c r="F1218" s="24">
        <v>0.2</v>
      </c>
      <c r="G1218" s="28">
        <v>7211.8412055939998</v>
      </c>
      <c r="H1218" s="17">
        <f t="shared" si="145"/>
        <v>7211.8412055940007</v>
      </c>
      <c r="I1218" s="15">
        <v>0</v>
      </c>
      <c r="J1218" s="278"/>
      <c r="K1218" s="15">
        <f t="shared" si="143"/>
        <v>0</v>
      </c>
      <c r="L1218" s="37">
        <f t="shared" si="141"/>
        <v>0</v>
      </c>
      <c r="M1218" s="37">
        <f t="shared" si="142"/>
        <v>0</v>
      </c>
      <c r="N1218" s="37">
        <f t="shared" si="144"/>
        <v>0</v>
      </c>
      <c r="O1218" s="35"/>
      <c r="P1218" s="36"/>
      <c r="Q1218" s="41">
        <f t="shared" si="140"/>
        <v>0</v>
      </c>
    </row>
    <row r="1219" spans="2:17" hidden="1">
      <c r="B1219" s="12" t="s">
        <v>802</v>
      </c>
      <c r="C1219" s="76" t="s">
        <v>803</v>
      </c>
      <c r="D1219" s="14"/>
      <c r="E1219" s="14"/>
      <c r="F1219" s="24"/>
      <c r="G1219" s="28"/>
      <c r="H1219" s="17"/>
      <c r="I1219" s="15">
        <v>0</v>
      </c>
      <c r="J1219" s="278"/>
      <c r="K1219" s="15">
        <f t="shared" si="143"/>
        <v>0</v>
      </c>
      <c r="L1219" s="37">
        <f t="shared" si="141"/>
        <v>0</v>
      </c>
      <c r="M1219" s="37">
        <f t="shared" si="142"/>
        <v>0</v>
      </c>
      <c r="N1219" s="37">
        <f t="shared" si="144"/>
        <v>0</v>
      </c>
      <c r="O1219" s="35"/>
      <c r="P1219" s="36"/>
      <c r="Q1219" s="41">
        <f t="shared" si="140"/>
        <v>0</v>
      </c>
    </row>
    <row r="1220" spans="2:17" hidden="1">
      <c r="B1220" s="290" t="s">
        <v>804</v>
      </c>
      <c r="C1220" s="75" t="s">
        <v>805</v>
      </c>
      <c r="D1220" s="14"/>
      <c r="E1220" s="14"/>
      <c r="F1220" s="24"/>
      <c r="G1220" s="28"/>
      <c r="H1220" s="17"/>
      <c r="I1220" s="15">
        <v>0</v>
      </c>
      <c r="J1220" s="278"/>
      <c r="K1220" s="15">
        <f t="shared" si="143"/>
        <v>0</v>
      </c>
      <c r="L1220" s="37">
        <f t="shared" si="141"/>
        <v>0</v>
      </c>
      <c r="M1220" s="37">
        <f t="shared" si="142"/>
        <v>0</v>
      </c>
      <c r="N1220" s="37">
        <f t="shared" si="144"/>
        <v>0</v>
      </c>
      <c r="O1220" s="35"/>
      <c r="P1220" s="36"/>
      <c r="Q1220" s="41">
        <f t="shared" si="140"/>
        <v>0</v>
      </c>
    </row>
    <row r="1221" spans="2:17" hidden="1">
      <c r="B1221" s="21" t="s">
        <v>99</v>
      </c>
      <c r="C1221" s="22" t="s">
        <v>156</v>
      </c>
      <c r="D1221" s="14">
        <v>1</v>
      </c>
      <c r="E1221" s="14" t="s">
        <v>412</v>
      </c>
      <c r="F1221" s="24">
        <v>0.5</v>
      </c>
      <c r="G1221" s="28">
        <v>129134.54470853</v>
      </c>
      <c r="H1221" s="17">
        <f t="shared" si="145"/>
        <v>64567.272354264998</v>
      </c>
      <c r="I1221" s="15">
        <v>0</v>
      </c>
      <c r="J1221" s="278"/>
      <c r="K1221" s="15">
        <f t="shared" si="143"/>
        <v>0</v>
      </c>
      <c r="L1221" s="37">
        <f t="shared" si="141"/>
        <v>0</v>
      </c>
      <c r="M1221" s="37">
        <f t="shared" si="142"/>
        <v>0</v>
      </c>
      <c r="N1221" s="37">
        <f t="shared" si="144"/>
        <v>0</v>
      </c>
      <c r="O1221" s="35"/>
      <c r="P1221" s="36"/>
      <c r="Q1221" s="41">
        <f t="shared" si="140"/>
        <v>0</v>
      </c>
    </row>
    <row r="1222" spans="2:17" hidden="1">
      <c r="B1222" s="21" t="s">
        <v>102</v>
      </c>
      <c r="C1222" s="22" t="s">
        <v>116</v>
      </c>
      <c r="D1222" s="14">
        <v>1</v>
      </c>
      <c r="E1222" s="14" t="s">
        <v>412</v>
      </c>
      <c r="F1222" s="24">
        <v>0.2</v>
      </c>
      <c r="G1222" s="28">
        <v>129134.54470853</v>
      </c>
      <c r="H1222" s="17">
        <f t="shared" si="145"/>
        <v>25826.908941706002</v>
      </c>
      <c r="I1222" s="15">
        <v>0</v>
      </c>
      <c r="J1222" s="278"/>
      <c r="K1222" s="15">
        <f t="shared" si="143"/>
        <v>0</v>
      </c>
      <c r="L1222" s="37">
        <f t="shared" si="141"/>
        <v>0</v>
      </c>
      <c r="M1222" s="37">
        <f t="shared" si="142"/>
        <v>0</v>
      </c>
      <c r="N1222" s="37">
        <f t="shared" si="144"/>
        <v>0</v>
      </c>
      <c r="O1222" s="35"/>
      <c r="P1222" s="36"/>
      <c r="Q1222" s="41">
        <f t="shared" si="140"/>
        <v>0</v>
      </c>
    </row>
    <row r="1223" spans="2:17" hidden="1">
      <c r="B1223" s="21" t="s">
        <v>104</v>
      </c>
      <c r="C1223" s="22" t="s">
        <v>149</v>
      </c>
      <c r="D1223" s="14">
        <v>1</v>
      </c>
      <c r="E1223" s="14" t="s">
        <v>412</v>
      </c>
      <c r="F1223" s="24">
        <v>0.2</v>
      </c>
      <c r="G1223" s="28">
        <v>129134.54470853</v>
      </c>
      <c r="H1223" s="17">
        <f t="shared" si="145"/>
        <v>25826.908941706002</v>
      </c>
      <c r="I1223" s="15">
        <v>0</v>
      </c>
      <c r="J1223" s="278"/>
      <c r="K1223" s="15">
        <f t="shared" si="143"/>
        <v>0</v>
      </c>
      <c r="L1223" s="37">
        <f t="shared" si="141"/>
        <v>0</v>
      </c>
      <c r="M1223" s="37">
        <f t="shared" si="142"/>
        <v>0</v>
      </c>
      <c r="N1223" s="37">
        <f t="shared" si="144"/>
        <v>0</v>
      </c>
      <c r="O1223" s="35"/>
      <c r="P1223" s="36"/>
      <c r="Q1223" s="41">
        <f t="shared" si="140"/>
        <v>0</v>
      </c>
    </row>
    <row r="1224" spans="2:17" hidden="1">
      <c r="B1224" s="86" t="s">
        <v>806</v>
      </c>
      <c r="C1224" s="87" t="s">
        <v>807</v>
      </c>
      <c r="D1224" s="14"/>
      <c r="E1224" s="14"/>
      <c r="F1224" s="15"/>
      <c r="G1224" s="85"/>
      <c r="H1224" s="17"/>
      <c r="I1224" s="15">
        <v>0</v>
      </c>
      <c r="J1224" s="278"/>
      <c r="K1224" s="15">
        <f t="shared" si="143"/>
        <v>0</v>
      </c>
      <c r="L1224" s="37">
        <f t="shared" si="141"/>
        <v>0</v>
      </c>
      <c r="M1224" s="37">
        <f t="shared" si="142"/>
        <v>0</v>
      </c>
      <c r="N1224" s="37">
        <f t="shared" si="144"/>
        <v>0</v>
      </c>
      <c r="O1224" s="35"/>
      <c r="P1224" s="36"/>
      <c r="Q1224" s="41">
        <f t="shared" si="140"/>
        <v>0</v>
      </c>
    </row>
    <row r="1225" spans="2:17" hidden="1">
      <c r="B1225" s="21" t="s">
        <v>99</v>
      </c>
      <c r="C1225" s="22" t="s">
        <v>156</v>
      </c>
      <c r="D1225" s="14">
        <v>1</v>
      </c>
      <c r="E1225" s="14" t="s">
        <v>412</v>
      </c>
      <c r="F1225" s="24">
        <v>0.5</v>
      </c>
      <c r="G1225" s="85">
        <v>7211.7174417799997</v>
      </c>
      <c r="H1225" s="17">
        <f t="shared" si="145"/>
        <v>3605.8587208899999</v>
      </c>
      <c r="I1225" s="15">
        <v>0</v>
      </c>
      <c r="J1225" s="278"/>
      <c r="K1225" s="15">
        <f t="shared" si="143"/>
        <v>0</v>
      </c>
      <c r="L1225" s="37">
        <f t="shared" si="141"/>
        <v>0</v>
      </c>
      <c r="M1225" s="37">
        <f t="shared" si="142"/>
        <v>0</v>
      </c>
      <c r="N1225" s="37">
        <f t="shared" si="144"/>
        <v>0</v>
      </c>
      <c r="O1225" s="35"/>
      <c r="P1225" s="36"/>
      <c r="Q1225" s="41">
        <f t="shared" si="140"/>
        <v>0</v>
      </c>
    </row>
    <row r="1226" spans="2:17" hidden="1">
      <c r="B1226" s="21" t="s">
        <v>102</v>
      </c>
      <c r="C1226" s="22" t="s">
        <v>116</v>
      </c>
      <c r="D1226" s="14">
        <v>1</v>
      </c>
      <c r="E1226" s="14" t="s">
        <v>412</v>
      </c>
      <c r="F1226" s="24">
        <v>0.2</v>
      </c>
      <c r="G1226" s="85">
        <v>7211.7174417799997</v>
      </c>
      <c r="H1226" s="17">
        <f t="shared" si="145"/>
        <v>1442.3434883560001</v>
      </c>
      <c r="I1226" s="15">
        <v>0</v>
      </c>
      <c r="J1226" s="278"/>
      <c r="K1226" s="15">
        <f t="shared" si="143"/>
        <v>0</v>
      </c>
      <c r="L1226" s="37">
        <f t="shared" si="141"/>
        <v>0</v>
      </c>
      <c r="M1226" s="37">
        <f t="shared" si="142"/>
        <v>0</v>
      </c>
      <c r="N1226" s="37">
        <f t="shared" si="144"/>
        <v>0</v>
      </c>
      <c r="O1226" s="35"/>
      <c r="P1226" s="36"/>
      <c r="Q1226" s="41">
        <f t="shared" ref="Q1226:Q1289" si="146">SUM(S1226:AL1226)</f>
        <v>0</v>
      </c>
    </row>
    <row r="1227" spans="2:17" hidden="1">
      <c r="B1227" s="21" t="s">
        <v>104</v>
      </c>
      <c r="C1227" s="22" t="s">
        <v>149</v>
      </c>
      <c r="D1227" s="14">
        <v>1</v>
      </c>
      <c r="E1227" s="14" t="s">
        <v>412</v>
      </c>
      <c r="F1227" s="24">
        <v>0.2</v>
      </c>
      <c r="G1227" s="85">
        <v>7211.7174417799997</v>
      </c>
      <c r="H1227" s="17">
        <f t="shared" si="145"/>
        <v>1442.3434883560001</v>
      </c>
      <c r="I1227" s="15">
        <v>0</v>
      </c>
      <c r="J1227" s="278"/>
      <c r="K1227" s="15">
        <f t="shared" si="143"/>
        <v>0</v>
      </c>
      <c r="L1227" s="37">
        <f t="shared" ref="L1227:L1290" si="147">I1227*G1227*F1227</f>
        <v>0</v>
      </c>
      <c r="M1227" s="37">
        <f t="shared" ref="M1227:M1290" si="148">J1227*G1227*F1227</f>
        <v>0</v>
      </c>
      <c r="N1227" s="37">
        <f t="shared" si="144"/>
        <v>0</v>
      </c>
      <c r="O1227" s="35"/>
      <c r="P1227" s="36"/>
      <c r="Q1227" s="41">
        <f t="shared" si="146"/>
        <v>0</v>
      </c>
    </row>
    <row r="1228" spans="2:17" hidden="1">
      <c r="B1228" s="86" t="s">
        <v>808</v>
      </c>
      <c r="C1228" s="87" t="s">
        <v>809</v>
      </c>
      <c r="D1228" s="14"/>
      <c r="E1228" s="14"/>
      <c r="F1228" s="24"/>
      <c r="G1228" s="28"/>
      <c r="H1228" s="17"/>
      <c r="I1228" s="15">
        <v>0</v>
      </c>
      <c r="J1228" s="278"/>
      <c r="K1228" s="15">
        <f t="shared" ref="K1228:K1291" si="149">J1228+I1228</f>
        <v>0</v>
      </c>
      <c r="L1228" s="37">
        <f t="shared" si="147"/>
        <v>0</v>
      </c>
      <c r="M1228" s="37">
        <f t="shared" si="148"/>
        <v>0</v>
      </c>
      <c r="N1228" s="37">
        <f t="shared" ref="N1228:N1291" si="150">L1228+M1228</f>
        <v>0</v>
      </c>
      <c r="O1228" s="35"/>
      <c r="P1228" s="36"/>
      <c r="Q1228" s="41">
        <f t="shared" si="146"/>
        <v>0</v>
      </c>
    </row>
    <row r="1229" spans="2:17" hidden="1">
      <c r="B1229" s="21" t="s">
        <v>99</v>
      </c>
      <c r="C1229" s="22" t="s">
        <v>156</v>
      </c>
      <c r="D1229" s="14">
        <v>1</v>
      </c>
      <c r="E1229" s="14" t="s">
        <v>412</v>
      </c>
      <c r="F1229" s="24">
        <v>0.5</v>
      </c>
      <c r="G1229" s="28">
        <v>93457.150046750001</v>
      </c>
      <c r="H1229" s="17">
        <f t="shared" si="145"/>
        <v>46728.575023375</v>
      </c>
      <c r="I1229" s="15">
        <v>0</v>
      </c>
      <c r="J1229" s="278"/>
      <c r="K1229" s="15">
        <f t="shared" si="149"/>
        <v>0</v>
      </c>
      <c r="L1229" s="37">
        <f t="shared" si="147"/>
        <v>0</v>
      </c>
      <c r="M1229" s="37">
        <f t="shared" si="148"/>
        <v>0</v>
      </c>
      <c r="N1229" s="37">
        <f t="shared" si="150"/>
        <v>0</v>
      </c>
      <c r="O1229" s="35"/>
      <c r="P1229" s="36"/>
      <c r="Q1229" s="41">
        <f t="shared" si="146"/>
        <v>0</v>
      </c>
    </row>
    <row r="1230" spans="2:17" hidden="1">
      <c r="B1230" s="21" t="s">
        <v>102</v>
      </c>
      <c r="C1230" s="22" t="s">
        <v>116</v>
      </c>
      <c r="D1230" s="14">
        <v>1</v>
      </c>
      <c r="E1230" s="14" t="s">
        <v>412</v>
      </c>
      <c r="F1230" s="24">
        <v>0.2</v>
      </c>
      <c r="G1230" s="28">
        <v>93457.150046750001</v>
      </c>
      <c r="H1230" s="17">
        <f t="shared" si="145"/>
        <v>18691.430009350002</v>
      </c>
      <c r="I1230" s="15">
        <v>0</v>
      </c>
      <c r="J1230" s="278"/>
      <c r="K1230" s="15">
        <f t="shared" si="149"/>
        <v>0</v>
      </c>
      <c r="L1230" s="37">
        <f t="shared" si="147"/>
        <v>0</v>
      </c>
      <c r="M1230" s="37">
        <f t="shared" si="148"/>
        <v>0</v>
      </c>
      <c r="N1230" s="37">
        <f t="shared" si="150"/>
        <v>0</v>
      </c>
      <c r="O1230" s="35"/>
      <c r="P1230" s="36"/>
      <c r="Q1230" s="41">
        <f t="shared" si="146"/>
        <v>0</v>
      </c>
    </row>
    <row r="1231" spans="2:17" hidden="1">
      <c r="B1231" s="21" t="s">
        <v>104</v>
      </c>
      <c r="C1231" s="22" t="s">
        <v>149</v>
      </c>
      <c r="D1231" s="14">
        <v>1</v>
      </c>
      <c r="E1231" s="14" t="s">
        <v>412</v>
      </c>
      <c r="F1231" s="24">
        <v>0.2</v>
      </c>
      <c r="G1231" s="28">
        <v>93457.150046750001</v>
      </c>
      <c r="H1231" s="17">
        <f t="shared" si="145"/>
        <v>18691.430009350002</v>
      </c>
      <c r="I1231" s="15">
        <v>0</v>
      </c>
      <c r="J1231" s="278"/>
      <c r="K1231" s="15">
        <f t="shared" si="149"/>
        <v>0</v>
      </c>
      <c r="L1231" s="37">
        <f t="shared" si="147"/>
        <v>0</v>
      </c>
      <c r="M1231" s="37">
        <f t="shared" si="148"/>
        <v>0</v>
      </c>
      <c r="N1231" s="37">
        <f t="shared" si="150"/>
        <v>0</v>
      </c>
      <c r="O1231" s="35"/>
      <c r="P1231" s="36"/>
      <c r="Q1231" s="41">
        <f t="shared" si="146"/>
        <v>0</v>
      </c>
    </row>
    <row r="1232" spans="2:17" hidden="1">
      <c r="B1232" s="12" t="s">
        <v>810</v>
      </c>
      <c r="C1232" s="76" t="s">
        <v>811</v>
      </c>
      <c r="D1232" s="14"/>
      <c r="E1232" s="14"/>
      <c r="F1232" s="24"/>
      <c r="G1232" s="28"/>
      <c r="H1232" s="17"/>
      <c r="I1232" s="15">
        <v>0</v>
      </c>
      <c r="J1232" s="278"/>
      <c r="K1232" s="15">
        <f t="shared" si="149"/>
        <v>0</v>
      </c>
      <c r="L1232" s="37">
        <f t="shared" si="147"/>
        <v>0</v>
      </c>
      <c r="M1232" s="37">
        <f t="shared" si="148"/>
        <v>0</v>
      </c>
      <c r="N1232" s="37">
        <f t="shared" si="150"/>
        <v>0</v>
      </c>
      <c r="O1232" s="35"/>
      <c r="P1232" s="36"/>
      <c r="Q1232" s="41">
        <f t="shared" si="146"/>
        <v>0</v>
      </c>
    </row>
    <row r="1233" spans="2:17" hidden="1">
      <c r="B1233" s="21" t="s">
        <v>99</v>
      </c>
      <c r="C1233" s="22" t="s">
        <v>156</v>
      </c>
      <c r="D1233" s="14">
        <v>1</v>
      </c>
      <c r="E1233" s="14" t="s">
        <v>108</v>
      </c>
      <c r="F1233" s="24">
        <v>0.5</v>
      </c>
      <c r="G1233" s="28">
        <v>10816.957343599999</v>
      </c>
      <c r="H1233" s="17">
        <f t="shared" si="145"/>
        <v>5408.4786717999996</v>
      </c>
      <c r="I1233" s="15">
        <v>0</v>
      </c>
      <c r="J1233" s="278"/>
      <c r="K1233" s="15">
        <f t="shared" si="149"/>
        <v>0</v>
      </c>
      <c r="L1233" s="37">
        <f t="shared" si="147"/>
        <v>0</v>
      </c>
      <c r="M1233" s="37">
        <f t="shared" si="148"/>
        <v>0</v>
      </c>
      <c r="N1233" s="37">
        <f t="shared" si="150"/>
        <v>0</v>
      </c>
      <c r="O1233" s="35"/>
      <c r="P1233" s="36"/>
      <c r="Q1233" s="41">
        <f t="shared" si="146"/>
        <v>0</v>
      </c>
    </row>
    <row r="1234" spans="2:17" hidden="1">
      <c r="B1234" s="21" t="s">
        <v>102</v>
      </c>
      <c r="C1234" s="22" t="s">
        <v>116</v>
      </c>
      <c r="D1234" s="14">
        <v>1</v>
      </c>
      <c r="E1234" s="14" t="s">
        <v>108</v>
      </c>
      <c r="F1234" s="24">
        <v>0.2</v>
      </c>
      <c r="G1234" s="28">
        <v>10816.957343599999</v>
      </c>
      <c r="H1234" s="17">
        <f t="shared" si="145"/>
        <v>2163.3914687199999</v>
      </c>
      <c r="I1234" s="15">
        <v>0</v>
      </c>
      <c r="J1234" s="278"/>
      <c r="K1234" s="15">
        <f t="shared" si="149"/>
        <v>0</v>
      </c>
      <c r="L1234" s="37">
        <f t="shared" si="147"/>
        <v>0</v>
      </c>
      <c r="M1234" s="37">
        <f t="shared" si="148"/>
        <v>0</v>
      </c>
      <c r="N1234" s="37">
        <f t="shared" si="150"/>
        <v>0</v>
      </c>
      <c r="O1234" s="35"/>
      <c r="P1234" s="36"/>
      <c r="Q1234" s="41">
        <f t="shared" si="146"/>
        <v>0</v>
      </c>
    </row>
    <row r="1235" spans="2:17" hidden="1">
      <c r="B1235" s="21" t="s">
        <v>104</v>
      </c>
      <c r="C1235" s="22" t="s">
        <v>149</v>
      </c>
      <c r="D1235" s="14">
        <v>1</v>
      </c>
      <c r="E1235" s="14" t="s">
        <v>108</v>
      </c>
      <c r="F1235" s="24">
        <v>0.2</v>
      </c>
      <c r="G1235" s="28">
        <v>10816.957343599999</v>
      </c>
      <c r="H1235" s="17">
        <f t="shared" si="145"/>
        <v>2163.3914687199999</v>
      </c>
      <c r="I1235" s="15">
        <v>0</v>
      </c>
      <c r="J1235" s="278"/>
      <c r="K1235" s="15">
        <f t="shared" si="149"/>
        <v>0</v>
      </c>
      <c r="L1235" s="37">
        <f t="shared" si="147"/>
        <v>0</v>
      </c>
      <c r="M1235" s="37">
        <f t="shared" si="148"/>
        <v>0</v>
      </c>
      <c r="N1235" s="37">
        <f t="shared" si="150"/>
        <v>0</v>
      </c>
      <c r="O1235" s="35"/>
      <c r="P1235" s="36"/>
      <c r="Q1235" s="41">
        <f t="shared" si="146"/>
        <v>0</v>
      </c>
    </row>
    <row r="1236" spans="2:17" hidden="1">
      <c r="B1236" s="12" t="s">
        <v>139</v>
      </c>
      <c r="C1236" s="76" t="s">
        <v>812</v>
      </c>
      <c r="D1236" s="14"/>
      <c r="E1236" s="14"/>
      <c r="F1236" s="24"/>
      <c r="G1236" s="28"/>
      <c r="H1236" s="17"/>
      <c r="I1236" s="15">
        <v>0</v>
      </c>
      <c r="J1236" s="278"/>
      <c r="K1236" s="15">
        <f t="shared" si="149"/>
        <v>0</v>
      </c>
      <c r="L1236" s="37">
        <f t="shared" si="147"/>
        <v>0</v>
      </c>
      <c r="M1236" s="37">
        <f t="shared" si="148"/>
        <v>0</v>
      </c>
      <c r="N1236" s="37">
        <f t="shared" si="150"/>
        <v>0</v>
      </c>
      <c r="O1236" s="35"/>
      <c r="P1236" s="36"/>
      <c r="Q1236" s="41">
        <f t="shared" si="146"/>
        <v>0</v>
      </c>
    </row>
    <row r="1237" spans="2:17" hidden="1">
      <c r="B1237" s="290" t="s">
        <v>141</v>
      </c>
      <c r="C1237" s="75" t="s">
        <v>813</v>
      </c>
      <c r="D1237" s="14"/>
      <c r="E1237" s="14"/>
      <c r="F1237" s="24"/>
      <c r="G1237" s="28"/>
      <c r="H1237" s="17"/>
      <c r="I1237" s="15">
        <v>0</v>
      </c>
      <c r="J1237" s="278"/>
      <c r="K1237" s="15">
        <f t="shared" si="149"/>
        <v>0</v>
      </c>
      <c r="L1237" s="37">
        <f t="shared" si="147"/>
        <v>0</v>
      </c>
      <c r="M1237" s="37">
        <f t="shared" si="148"/>
        <v>0</v>
      </c>
      <c r="N1237" s="37">
        <f t="shared" si="150"/>
        <v>0</v>
      </c>
      <c r="O1237" s="35"/>
      <c r="P1237" s="36"/>
      <c r="Q1237" s="41">
        <f t="shared" si="146"/>
        <v>0</v>
      </c>
    </row>
    <row r="1238" spans="2:17" hidden="1">
      <c r="B1238" s="21" t="s">
        <v>99</v>
      </c>
      <c r="C1238" s="22" t="s">
        <v>156</v>
      </c>
      <c r="D1238" s="14">
        <v>1</v>
      </c>
      <c r="E1238" s="14" t="s">
        <v>412</v>
      </c>
      <c r="F1238" s="24">
        <v>0.5</v>
      </c>
      <c r="G1238" s="28">
        <v>14422.81606449</v>
      </c>
      <c r="H1238" s="17">
        <f t="shared" si="145"/>
        <v>7211.408032245</v>
      </c>
      <c r="I1238" s="15">
        <v>0</v>
      </c>
      <c r="J1238" s="278"/>
      <c r="K1238" s="15">
        <f t="shared" si="149"/>
        <v>0</v>
      </c>
      <c r="L1238" s="37">
        <f t="shared" si="147"/>
        <v>0</v>
      </c>
      <c r="M1238" s="37">
        <f t="shared" si="148"/>
        <v>0</v>
      </c>
      <c r="N1238" s="37">
        <f t="shared" si="150"/>
        <v>0</v>
      </c>
      <c r="O1238" s="35"/>
      <c r="P1238" s="36"/>
      <c r="Q1238" s="41">
        <f t="shared" si="146"/>
        <v>0</v>
      </c>
    </row>
    <row r="1239" spans="2:17" hidden="1">
      <c r="B1239" s="21" t="s">
        <v>102</v>
      </c>
      <c r="C1239" s="22" t="s">
        <v>116</v>
      </c>
      <c r="D1239" s="14">
        <v>1</v>
      </c>
      <c r="E1239" s="14" t="s">
        <v>412</v>
      </c>
      <c r="F1239" s="24">
        <v>0.2</v>
      </c>
      <c r="G1239" s="28">
        <v>14422.81606449</v>
      </c>
      <c r="H1239" s="17">
        <f t="shared" si="145"/>
        <v>2884.5632128980001</v>
      </c>
      <c r="I1239" s="15">
        <v>0</v>
      </c>
      <c r="J1239" s="278"/>
      <c r="K1239" s="15">
        <f t="shared" si="149"/>
        <v>0</v>
      </c>
      <c r="L1239" s="37">
        <f t="shared" si="147"/>
        <v>0</v>
      </c>
      <c r="M1239" s="37">
        <f t="shared" si="148"/>
        <v>0</v>
      </c>
      <c r="N1239" s="37">
        <f t="shared" si="150"/>
        <v>0</v>
      </c>
      <c r="O1239" s="35"/>
      <c r="P1239" s="36"/>
      <c r="Q1239" s="41">
        <f t="shared" si="146"/>
        <v>0</v>
      </c>
    </row>
    <row r="1240" spans="2:17" hidden="1">
      <c r="B1240" s="21" t="s">
        <v>104</v>
      </c>
      <c r="C1240" s="22" t="s">
        <v>149</v>
      </c>
      <c r="D1240" s="14">
        <v>1</v>
      </c>
      <c r="E1240" s="14" t="s">
        <v>412</v>
      </c>
      <c r="F1240" s="24">
        <v>0.2</v>
      </c>
      <c r="G1240" s="28">
        <v>14422.81606449</v>
      </c>
      <c r="H1240" s="17">
        <f t="shared" si="145"/>
        <v>2884.5632128980001</v>
      </c>
      <c r="I1240" s="15">
        <v>0</v>
      </c>
      <c r="J1240" s="278"/>
      <c r="K1240" s="15">
        <f t="shared" si="149"/>
        <v>0</v>
      </c>
      <c r="L1240" s="37">
        <f t="shared" si="147"/>
        <v>0</v>
      </c>
      <c r="M1240" s="37">
        <f t="shared" si="148"/>
        <v>0</v>
      </c>
      <c r="N1240" s="37">
        <f t="shared" si="150"/>
        <v>0</v>
      </c>
      <c r="O1240" s="35"/>
      <c r="P1240" s="36"/>
      <c r="Q1240" s="41">
        <f t="shared" si="146"/>
        <v>0</v>
      </c>
    </row>
    <row r="1241" spans="2:17" hidden="1">
      <c r="B1241" s="290" t="s">
        <v>150</v>
      </c>
      <c r="C1241" s="75" t="s">
        <v>814</v>
      </c>
      <c r="D1241" s="14"/>
      <c r="E1241" s="14"/>
      <c r="F1241" s="24"/>
      <c r="G1241" s="28"/>
      <c r="H1241" s="17"/>
      <c r="I1241" s="15">
        <v>0</v>
      </c>
      <c r="J1241" s="278"/>
      <c r="K1241" s="15">
        <f t="shared" si="149"/>
        <v>0</v>
      </c>
      <c r="L1241" s="37">
        <f t="shared" si="147"/>
        <v>0</v>
      </c>
      <c r="M1241" s="37">
        <f t="shared" si="148"/>
        <v>0</v>
      </c>
      <c r="N1241" s="37">
        <f t="shared" si="150"/>
        <v>0</v>
      </c>
      <c r="O1241" s="35"/>
      <c r="P1241" s="36"/>
      <c r="Q1241" s="41">
        <f t="shared" si="146"/>
        <v>0</v>
      </c>
    </row>
    <row r="1242" spans="2:17" hidden="1">
      <c r="B1242" s="21" t="s">
        <v>99</v>
      </c>
      <c r="C1242" s="22" t="s">
        <v>156</v>
      </c>
      <c r="D1242" s="14">
        <v>1</v>
      </c>
      <c r="E1242" s="14" t="s">
        <v>412</v>
      </c>
      <c r="F1242" s="24">
        <v>0.5</v>
      </c>
      <c r="G1242" s="28">
        <v>14422.81606449</v>
      </c>
      <c r="H1242" s="17">
        <f t="shared" si="145"/>
        <v>7211.408032245</v>
      </c>
      <c r="I1242" s="15">
        <v>0</v>
      </c>
      <c r="J1242" s="278"/>
      <c r="K1242" s="15">
        <f t="shared" si="149"/>
        <v>0</v>
      </c>
      <c r="L1242" s="37">
        <f t="shared" si="147"/>
        <v>0</v>
      </c>
      <c r="M1242" s="37">
        <f t="shared" si="148"/>
        <v>0</v>
      </c>
      <c r="N1242" s="37">
        <f t="shared" si="150"/>
        <v>0</v>
      </c>
      <c r="O1242" s="35"/>
      <c r="P1242" s="36"/>
      <c r="Q1242" s="41">
        <f t="shared" si="146"/>
        <v>0</v>
      </c>
    </row>
    <row r="1243" spans="2:17" hidden="1">
      <c r="B1243" s="21" t="s">
        <v>102</v>
      </c>
      <c r="C1243" s="22" t="s">
        <v>116</v>
      </c>
      <c r="D1243" s="14">
        <v>1</v>
      </c>
      <c r="E1243" s="14" t="s">
        <v>412</v>
      </c>
      <c r="F1243" s="24">
        <v>0.2</v>
      </c>
      <c r="G1243" s="28">
        <v>14422.81606449</v>
      </c>
      <c r="H1243" s="17">
        <f t="shared" si="145"/>
        <v>2884.5632128980001</v>
      </c>
      <c r="I1243" s="15">
        <v>0</v>
      </c>
      <c r="J1243" s="278"/>
      <c r="K1243" s="15">
        <f t="shared" si="149"/>
        <v>0</v>
      </c>
      <c r="L1243" s="37">
        <f t="shared" si="147"/>
        <v>0</v>
      </c>
      <c r="M1243" s="37">
        <f t="shared" si="148"/>
        <v>0</v>
      </c>
      <c r="N1243" s="37">
        <f t="shared" si="150"/>
        <v>0</v>
      </c>
      <c r="O1243" s="35"/>
      <c r="P1243" s="36"/>
      <c r="Q1243" s="41">
        <f t="shared" si="146"/>
        <v>0</v>
      </c>
    </row>
    <row r="1244" spans="2:17" hidden="1">
      <c r="B1244" s="21" t="s">
        <v>104</v>
      </c>
      <c r="C1244" s="22" t="s">
        <v>149</v>
      </c>
      <c r="D1244" s="14">
        <v>1</v>
      </c>
      <c r="E1244" s="14" t="s">
        <v>412</v>
      </c>
      <c r="F1244" s="24">
        <v>0.2</v>
      </c>
      <c r="G1244" s="28">
        <v>14422.81606449</v>
      </c>
      <c r="H1244" s="17">
        <f t="shared" si="145"/>
        <v>2884.5632128980001</v>
      </c>
      <c r="I1244" s="15">
        <v>0</v>
      </c>
      <c r="J1244" s="278"/>
      <c r="K1244" s="15">
        <f t="shared" si="149"/>
        <v>0</v>
      </c>
      <c r="L1244" s="37">
        <f t="shared" si="147"/>
        <v>0</v>
      </c>
      <c r="M1244" s="37">
        <f t="shared" si="148"/>
        <v>0</v>
      </c>
      <c r="N1244" s="37">
        <f t="shared" si="150"/>
        <v>0</v>
      </c>
      <c r="O1244" s="35"/>
      <c r="P1244" s="36"/>
      <c r="Q1244" s="41">
        <f t="shared" si="146"/>
        <v>0</v>
      </c>
    </row>
    <row r="1245" spans="2:17" hidden="1">
      <c r="B1245" s="12" t="s">
        <v>174</v>
      </c>
      <c r="C1245" s="80" t="s">
        <v>815</v>
      </c>
      <c r="D1245" s="14"/>
      <c r="E1245" s="14"/>
      <c r="F1245" s="15"/>
      <c r="G1245" s="28"/>
      <c r="H1245" s="17"/>
      <c r="I1245" s="15">
        <v>0</v>
      </c>
      <c r="J1245" s="278"/>
      <c r="K1245" s="15">
        <f t="shared" si="149"/>
        <v>0</v>
      </c>
      <c r="L1245" s="37">
        <f t="shared" si="147"/>
        <v>0</v>
      </c>
      <c r="M1245" s="37">
        <f t="shared" si="148"/>
        <v>0</v>
      </c>
      <c r="N1245" s="37">
        <f t="shared" si="150"/>
        <v>0</v>
      </c>
      <c r="O1245" s="35"/>
      <c r="P1245" s="36"/>
      <c r="Q1245" s="41">
        <f t="shared" si="146"/>
        <v>0</v>
      </c>
    </row>
    <row r="1246" spans="2:17" hidden="1">
      <c r="B1246" s="290" t="s">
        <v>816</v>
      </c>
      <c r="C1246" s="78" t="s">
        <v>817</v>
      </c>
      <c r="D1246" s="21"/>
      <c r="E1246" s="21"/>
      <c r="F1246" s="24"/>
      <c r="G1246" s="28"/>
      <c r="H1246" s="17"/>
      <c r="I1246" s="15">
        <v>0</v>
      </c>
      <c r="J1246" s="278"/>
      <c r="K1246" s="15">
        <f t="shared" si="149"/>
        <v>0</v>
      </c>
      <c r="L1246" s="37">
        <f t="shared" si="147"/>
        <v>0</v>
      </c>
      <c r="M1246" s="37">
        <f t="shared" si="148"/>
        <v>0</v>
      </c>
      <c r="N1246" s="37">
        <f t="shared" si="150"/>
        <v>0</v>
      </c>
      <c r="O1246" s="35"/>
      <c r="P1246" s="36"/>
      <c r="Q1246" s="41">
        <f t="shared" si="146"/>
        <v>0</v>
      </c>
    </row>
    <row r="1247" spans="2:17" hidden="1">
      <c r="B1247" s="21" t="s">
        <v>99</v>
      </c>
      <c r="C1247" s="22" t="s">
        <v>156</v>
      </c>
      <c r="D1247" s="21">
        <v>5</v>
      </c>
      <c r="E1247" s="21" t="s">
        <v>732</v>
      </c>
      <c r="F1247" s="24">
        <v>0.5</v>
      </c>
      <c r="G1247" s="28">
        <v>43267.334319144</v>
      </c>
      <c r="H1247" s="17">
        <f t="shared" si="145"/>
        <v>108168.33579786</v>
      </c>
      <c r="I1247" s="15">
        <v>5</v>
      </c>
      <c r="J1247" s="278"/>
      <c r="K1247" s="15">
        <f t="shared" si="149"/>
        <v>5</v>
      </c>
      <c r="L1247" s="37">
        <f t="shared" si="147"/>
        <v>108168.33579786</v>
      </c>
      <c r="M1247" s="37">
        <f t="shared" si="148"/>
        <v>0</v>
      </c>
      <c r="N1247" s="37">
        <f t="shared" si="150"/>
        <v>108168.33579786</v>
      </c>
      <c r="O1247" s="35"/>
      <c r="P1247" s="36"/>
      <c r="Q1247" s="41">
        <f t="shared" si="146"/>
        <v>0</v>
      </c>
    </row>
    <row r="1248" spans="2:17" hidden="1">
      <c r="B1248" s="21" t="s">
        <v>102</v>
      </c>
      <c r="C1248" s="22" t="s">
        <v>116</v>
      </c>
      <c r="D1248" s="21">
        <v>5</v>
      </c>
      <c r="E1248" s="21" t="s">
        <v>732</v>
      </c>
      <c r="F1248" s="24">
        <v>0.2</v>
      </c>
      <c r="G1248" s="28">
        <v>43267.334319144</v>
      </c>
      <c r="H1248" s="17">
        <f t="shared" si="145"/>
        <v>43267.334319144</v>
      </c>
      <c r="I1248" s="15">
        <v>0</v>
      </c>
      <c r="J1248" s="278"/>
      <c r="K1248" s="15">
        <f t="shared" si="149"/>
        <v>0</v>
      </c>
      <c r="L1248" s="37">
        <f t="shared" si="147"/>
        <v>0</v>
      </c>
      <c r="M1248" s="37">
        <f t="shared" si="148"/>
        <v>0</v>
      </c>
      <c r="N1248" s="37">
        <f t="shared" si="150"/>
        <v>0</v>
      </c>
      <c r="O1248" s="35"/>
      <c r="P1248" s="36"/>
      <c r="Q1248" s="41">
        <f t="shared" si="146"/>
        <v>0</v>
      </c>
    </row>
    <row r="1249" spans="2:17" hidden="1">
      <c r="B1249" s="21" t="s">
        <v>104</v>
      </c>
      <c r="C1249" s="22" t="s">
        <v>149</v>
      </c>
      <c r="D1249" s="21">
        <v>5</v>
      </c>
      <c r="E1249" s="21" t="s">
        <v>732</v>
      </c>
      <c r="F1249" s="24">
        <v>0.2</v>
      </c>
      <c r="G1249" s="28">
        <v>43267.334319144</v>
      </c>
      <c r="H1249" s="17">
        <f t="shared" si="145"/>
        <v>43267.334319144</v>
      </c>
      <c r="I1249" s="15">
        <v>0</v>
      </c>
      <c r="J1249" s="278"/>
      <c r="K1249" s="15">
        <f t="shared" si="149"/>
        <v>0</v>
      </c>
      <c r="L1249" s="37">
        <f t="shared" si="147"/>
        <v>0</v>
      </c>
      <c r="M1249" s="37">
        <f t="shared" si="148"/>
        <v>0</v>
      </c>
      <c r="N1249" s="37">
        <f t="shared" si="150"/>
        <v>0</v>
      </c>
      <c r="O1249" s="35"/>
      <c r="P1249" s="36"/>
      <c r="Q1249" s="41">
        <f t="shared" si="146"/>
        <v>0</v>
      </c>
    </row>
    <row r="1250" spans="2:17" hidden="1">
      <c r="B1250" s="290" t="s">
        <v>818</v>
      </c>
      <c r="C1250" s="78" t="s">
        <v>819</v>
      </c>
      <c r="D1250" s="14"/>
      <c r="E1250" s="14"/>
      <c r="F1250" s="24"/>
      <c r="G1250" s="28"/>
      <c r="H1250" s="17"/>
      <c r="I1250" s="15">
        <v>0</v>
      </c>
      <c r="J1250" s="278"/>
      <c r="K1250" s="15">
        <f t="shared" si="149"/>
        <v>0</v>
      </c>
      <c r="L1250" s="37">
        <f t="shared" si="147"/>
        <v>0</v>
      </c>
      <c r="M1250" s="37">
        <f t="shared" si="148"/>
        <v>0</v>
      </c>
      <c r="N1250" s="37">
        <f t="shared" si="150"/>
        <v>0</v>
      </c>
      <c r="O1250" s="35"/>
      <c r="P1250" s="36"/>
      <c r="Q1250" s="41">
        <f t="shared" si="146"/>
        <v>0</v>
      </c>
    </row>
    <row r="1251" spans="2:17" hidden="1">
      <c r="B1251" s="21" t="s">
        <v>99</v>
      </c>
      <c r="C1251" s="22" t="s">
        <v>156</v>
      </c>
      <c r="D1251" s="14">
        <v>1</v>
      </c>
      <c r="E1251" s="14" t="s">
        <v>108</v>
      </c>
      <c r="F1251" s="24">
        <v>0.5</v>
      </c>
      <c r="G1251" s="28">
        <v>14422.81606449</v>
      </c>
      <c r="H1251" s="17">
        <f t="shared" si="145"/>
        <v>7211.408032245</v>
      </c>
      <c r="I1251" s="15">
        <v>0</v>
      </c>
      <c r="J1251" s="278"/>
      <c r="K1251" s="15">
        <f t="shared" si="149"/>
        <v>0</v>
      </c>
      <c r="L1251" s="37">
        <f t="shared" si="147"/>
        <v>0</v>
      </c>
      <c r="M1251" s="37">
        <f t="shared" si="148"/>
        <v>0</v>
      </c>
      <c r="N1251" s="37">
        <f t="shared" si="150"/>
        <v>0</v>
      </c>
      <c r="O1251" s="35"/>
      <c r="P1251" s="36"/>
      <c r="Q1251" s="41">
        <f t="shared" si="146"/>
        <v>0</v>
      </c>
    </row>
    <row r="1252" spans="2:17" hidden="1">
      <c r="B1252" s="21" t="s">
        <v>102</v>
      </c>
      <c r="C1252" s="22" t="s">
        <v>116</v>
      </c>
      <c r="D1252" s="14">
        <v>1</v>
      </c>
      <c r="E1252" s="14" t="s">
        <v>108</v>
      </c>
      <c r="F1252" s="24">
        <v>0.2</v>
      </c>
      <c r="G1252" s="28">
        <v>14422.81606449</v>
      </c>
      <c r="H1252" s="17">
        <f t="shared" si="145"/>
        <v>2884.5632128980001</v>
      </c>
      <c r="I1252" s="15">
        <v>0</v>
      </c>
      <c r="J1252" s="278"/>
      <c r="K1252" s="15">
        <f t="shared" si="149"/>
        <v>0</v>
      </c>
      <c r="L1252" s="37">
        <f t="shared" si="147"/>
        <v>0</v>
      </c>
      <c r="M1252" s="37">
        <f t="shared" si="148"/>
        <v>0</v>
      </c>
      <c r="N1252" s="37">
        <f t="shared" si="150"/>
        <v>0</v>
      </c>
      <c r="O1252" s="35"/>
      <c r="P1252" s="36"/>
      <c r="Q1252" s="41">
        <f t="shared" si="146"/>
        <v>0</v>
      </c>
    </row>
    <row r="1253" spans="2:17" hidden="1">
      <c r="B1253" s="21" t="s">
        <v>104</v>
      </c>
      <c r="C1253" s="22" t="s">
        <v>149</v>
      </c>
      <c r="D1253" s="14">
        <v>1</v>
      </c>
      <c r="E1253" s="14" t="s">
        <v>108</v>
      </c>
      <c r="F1253" s="24">
        <v>0.2</v>
      </c>
      <c r="G1253" s="28">
        <v>14422.81606449</v>
      </c>
      <c r="H1253" s="17">
        <f t="shared" si="145"/>
        <v>2884.5632128980001</v>
      </c>
      <c r="I1253" s="15">
        <v>0</v>
      </c>
      <c r="J1253" s="278"/>
      <c r="K1253" s="15">
        <f t="shared" si="149"/>
        <v>0</v>
      </c>
      <c r="L1253" s="37">
        <f t="shared" si="147"/>
        <v>0</v>
      </c>
      <c r="M1253" s="37">
        <f t="shared" si="148"/>
        <v>0</v>
      </c>
      <c r="N1253" s="37">
        <f t="shared" si="150"/>
        <v>0</v>
      </c>
      <c r="O1253" s="35"/>
      <c r="P1253" s="36"/>
      <c r="Q1253" s="41">
        <f t="shared" si="146"/>
        <v>0</v>
      </c>
    </row>
    <row r="1254" spans="2:17" hidden="1">
      <c r="B1254" s="290" t="s">
        <v>820</v>
      </c>
      <c r="C1254" s="19" t="s">
        <v>821</v>
      </c>
      <c r="D1254" s="14"/>
      <c r="E1254" s="14"/>
      <c r="F1254" s="24"/>
      <c r="G1254" s="28"/>
      <c r="H1254" s="17"/>
      <c r="I1254" s="15">
        <v>0</v>
      </c>
      <c r="J1254" s="278"/>
      <c r="K1254" s="15">
        <f t="shared" si="149"/>
        <v>0</v>
      </c>
      <c r="L1254" s="37">
        <f t="shared" si="147"/>
        <v>0</v>
      </c>
      <c r="M1254" s="37">
        <f t="shared" si="148"/>
        <v>0</v>
      </c>
      <c r="N1254" s="37">
        <f t="shared" si="150"/>
        <v>0</v>
      </c>
      <c r="O1254" s="35"/>
      <c r="P1254" s="36"/>
      <c r="Q1254" s="41">
        <f t="shared" si="146"/>
        <v>0</v>
      </c>
    </row>
    <row r="1255" spans="2:17" hidden="1">
      <c r="B1255" s="21" t="s">
        <v>99</v>
      </c>
      <c r="C1255" s="22" t="s">
        <v>156</v>
      </c>
      <c r="D1255" s="14">
        <v>1</v>
      </c>
      <c r="E1255" s="14" t="s">
        <v>108</v>
      </c>
      <c r="F1255" s="24">
        <v>0.5</v>
      </c>
      <c r="G1255" s="28">
        <v>36055.493113550001</v>
      </c>
      <c r="H1255" s="17">
        <f t="shared" ref="H1255:H1305" si="151">G1255*D1255*F1255</f>
        <v>18027.746556775</v>
      </c>
      <c r="I1255" s="15">
        <v>0</v>
      </c>
      <c r="J1255" s="278"/>
      <c r="K1255" s="15">
        <f t="shared" si="149"/>
        <v>0</v>
      </c>
      <c r="L1255" s="37">
        <f t="shared" si="147"/>
        <v>0</v>
      </c>
      <c r="M1255" s="37">
        <f t="shared" si="148"/>
        <v>0</v>
      </c>
      <c r="N1255" s="37">
        <f t="shared" si="150"/>
        <v>0</v>
      </c>
      <c r="O1255" s="35"/>
      <c r="P1255" s="36"/>
      <c r="Q1255" s="41">
        <f t="shared" si="146"/>
        <v>0</v>
      </c>
    </row>
    <row r="1256" spans="2:17" hidden="1">
      <c r="B1256" s="21" t="s">
        <v>102</v>
      </c>
      <c r="C1256" s="22" t="s">
        <v>116</v>
      </c>
      <c r="D1256" s="14">
        <v>1</v>
      </c>
      <c r="E1256" s="14" t="s">
        <v>108</v>
      </c>
      <c r="F1256" s="24">
        <v>0.2</v>
      </c>
      <c r="G1256" s="28">
        <v>36055.493113550001</v>
      </c>
      <c r="H1256" s="17">
        <f t="shared" si="151"/>
        <v>7211.0986227100002</v>
      </c>
      <c r="I1256" s="15">
        <v>0</v>
      </c>
      <c r="J1256" s="278"/>
      <c r="K1256" s="15">
        <f t="shared" si="149"/>
        <v>0</v>
      </c>
      <c r="L1256" s="37">
        <f t="shared" si="147"/>
        <v>0</v>
      </c>
      <c r="M1256" s="37">
        <f t="shared" si="148"/>
        <v>0</v>
      </c>
      <c r="N1256" s="37">
        <f t="shared" si="150"/>
        <v>0</v>
      </c>
      <c r="O1256" s="35"/>
      <c r="P1256" s="36"/>
      <c r="Q1256" s="41">
        <f t="shared" si="146"/>
        <v>0</v>
      </c>
    </row>
    <row r="1257" spans="2:17" hidden="1">
      <c r="B1257" s="21" t="s">
        <v>104</v>
      </c>
      <c r="C1257" s="22" t="s">
        <v>149</v>
      </c>
      <c r="D1257" s="14">
        <v>1</v>
      </c>
      <c r="E1257" s="14" t="s">
        <v>108</v>
      </c>
      <c r="F1257" s="24">
        <v>0.2</v>
      </c>
      <c r="G1257" s="28">
        <v>36055.493113550001</v>
      </c>
      <c r="H1257" s="17">
        <f t="shared" si="151"/>
        <v>7211.0986227100002</v>
      </c>
      <c r="I1257" s="15">
        <v>0</v>
      </c>
      <c r="J1257" s="278"/>
      <c r="K1257" s="15">
        <f t="shared" si="149"/>
        <v>0</v>
      </c>
      <c r="L1257" s="37">
        <f t="shared" si="147"/>
        <v>0</v>
      </c>
      <c r="M1257" s="37">
        <f t="shared" si="148"/>
        <v>0</v>
      </c>
      <c r="N1257" s="37">
        <f t="shared" si="150"/>
        <v>0</v>
      </c>
      <c r="O1257" s="35"/>
      <c r="P1257" s="36"/>
      <c r="Q1257" s="41">
        <f t="shared" si="146"/>
        <v>0</v>
      </c>
    </row>
    <row r="1258" spans="2:17" hidden="1">
      <c r="B1258" s="12" t="s">
        <v>178</v>
      </c>
      <c r="C1258" s="76" t="s">
        <v>822</v>
      </c>
      <c r="D1258" s="14"/>
      <c r="E1258" s="14"/>
      <c r="F1258" s="24"/>
      <c r="G1258" s="28"/>
      <c r="H1258" s="17"/>
      <c r="I1258" s="15">
        <v>0</v>
      </c>
      <c r="J1258" s="278"/>
      <c r="K1258" s="15">
        <f t="shared" si="149"/>
        <v>0</v>
      </c>
      <c r="L1258" s="37">
        <f t="shared" si="147"/>
        <v>0</v>
      </c>
      <c r="M1258" s="37">
        <f t="shared" si="148"/>
        <v>0</v>
      </c>
      <c r="N1258" s="37">
        <f t="shared" si="150"/>
        <v>0</v>
      </c>
      <c r="O1258" s="35"/>
      <c r="P1258" s="36"/>
      <c r="Q1258" s="41">
        <f t="shared" si="146"/>
        <v>0</v>
      </c>
    </row>
    <row r="1259" spans="2:17" hidden="1">
      <c r="B1259" s="290" t="s">
        <v>823</v>
      </c>
      <c r="C1259" s="78" t="s">
        <v>824</v>
      </c>
      <c r="D1259" s="14"/>
      <c r="E1259" s="14"/>
      <c r="F1259" s="24"/>
      <c r="G1259" s="28"/>
      <c r="H1259" s="17"/>
      <c r="I1259" s="15">
        <v>0</v>
      </c>
      <c r="J1259" s="278"/>
      <c r="K1259" s="15">
        <f t="shared" si="149"/>
        <v>0</v>
      </c>
      <c r="L1259" s="37">
        <f t="shared" si="147"/>
        <v>0</v>
      </c>
      <c r="M1259" s="37">
        <f t="shared" si="148"/>
        <v>0</v>
      </c>
      <c r="N1259" s="37">
        <f t="shared" si="150"/>
        <v>0</v>
      </c>
      <c r="O1259" s="35"/>
      <c r="P1259" s="36"/>
      <c r="Q1259" s="41">
        <f t="shared" si="146"/>
        <v>0</v>
      </c>
    </row>
    <row r="1260" spans="2:17" hidden="1">
      <c r="B1260" s="21" t="s">
        <v>99</v>
      </c>
      <c r="C1260" s="22" t="s">
        <v>156</v>
      </c>
      <c r="D1260" s="14">
        <v>1</v>
      </c>
      <c r="E1260" s="14" t="s">
        <v>144</v>
      </c>
      <c r="F1260" s="24">
        <v>0.5</v>
      </c>
      <c r="G1260" s="28">
        <v>38337.079024639999</v>
      </c>
      <c r="H1260" s="17">
        <f t="shared" si="151"/>
        <v>19168.53951232</v>
      </c>
      <c r="I1260" s="15">
        <v>1</v>
      </c>
      <c r="J1260" s="278"/>
      <c r="K1260" s="15">
        <f t="shared" si="149"/>
        <v>1</v>
      </c>
      <c r="L1260" s="37">
        <f t="shared" si="147"/>
        <v>19168.53951232</v>
      </c>
      <c r="M1260" s="37">
        <f t="shared" si="148"/>
        <v>0</v>
      </c>
      <c r="N1260" s="37">
        <f t="shared" si="150"/>
        <v>19168.53951232</v>
      </c>
      <c r="O1260" s="35"/>
      <c r="P1260" s="36"/>
      <c r="Q1260" s="41">
        <f t="shared" si="146"/>
        <v>0</v>
      </c>
    </row>
    <row r="1261" spans="2:17" hidden="1">
      <c r="B1261" s="21" t="s">
        <v>102</v>
      </c>
      <c r="C1261" s="22" t="s">
        <v>116</v>
      </c>
      <c r="D1261" s="14">
        <v>1</v>
      </c>
      <c r="E1261" s="14" t="s">
        <v>144</v>
      </c>
      <c r="F1261" s="24">
        <v>0.2</v>
      </c>
      <c r="G1261" s="28">
        <v>38337.079024639999</v>
      </c>
      <c r="H1261" s="17">
        <f t="shared" si="151"/>
        <v>7667.4158049280004</v>
      </c>
      <c r="I1261" s="15">
        <v>0</v>
      </c>
      <c r="J1261" s="278"/>
      <c r="K1261" s="15">
        <f t="shared" si="149"/>
        <v>0</v>
      </c>
      <c r="L1261" s="37">
        <f t="shared" si="147"/>
        <v>0</v>
      </c>
      <c r="M1261" s="37">
        <f t="shared" si="148"/>
        <v>0</v>
      </c>
      <c r="N1261" s="37">
        <f t="shared" si="150"/>
        <v>0</v>
      </c>
      <c r="O1261" s="35"/>
      <c r="P1261" s="36"/>
      <c r="Q1261" s="41">
        <f t="shared" si="146"/>
        <v>0</v>
      </c>
    </row>
    <row r="1262" spans="2:17" hidden="1">
      <c r="B1262" s="21" t="s">
        <v>104</v>
      </c>
      <c r="C1262" s="22" t="s">
        <v>149</v>
      </c>
      <c r="D1262" s="14">
        <v>1</v>
      </c>
      <c r="E1262" s="14" t="s">
        <v>144</v>
      </c>
      <c r="F1262" s="24">
        <v>0.2</v>
      </c>
      <c r="G1262" s="28">
        <v>38337.079024639999</v>
      </c>
      <c r="H1262" s="17">
        <f t="shared" si="151"/>
        <v>7667.4158049280004</v>
      </c>
      <c r="I1262" s="15">
        <v>0</v>
      </c>
      <c r="J1262" s="278"/>
      <c r="K1262" s="15">
        <f t="shared" si="149"/>
        <v>0</v>
      </c>
      <c r="L1262" s="37">
        <f t="shared" si="147"/>
        <v>0</v>
      </c>
      <c r="M1262" s="37">
        <f t="shared" si="148"/>
        <v>0</v>
      </c>
      <c r="N1262" s="37">
        <f t="shared" si="150"/>
        <v>0</v>
      </c>
      <c r="O1262" s="35"/>
      <c r="P1262" s="36"/>
      <c r="Q1262" s="41">
        <f t="shared" si="146"/>
        <v>0</v>
      </c>
    </row>
    <row r="1263" spans="2:17" hidden="1">
      <c r="B1263" s="290" t="s">
        <v>825</v>
      </c>
      <c r="C1263" s="78" t="s">
        <v>826</v>
      </c>
      <c r="D1263" s="14"/>
      <c r="E1263" s="14"/>
      <c r="F1263" s="15"/>
      <c r="G1263" s="28"/>
      <c r="H1263" s="17"/>
      <c r="I1263" s="15">
        <v>0</v>
      </c>
      <c r="J1263" s="278"/>
      <c r="K1263" s="15">
        <f t="shared" si="149"/>
        <v>0</v>
      </c>
      <c r="L1263" s="37">
        <f t="shared" si="147"/>
        <v>0</v>
      </c>
      <c r="M1263" s="37">
        <f t="shared" si="148"/>
        <v>0</v>
      </c>
      <c r="N1263" s="37">
        <f t="shared" si="150"/>
        <v>0</v>
      </c>
      <c r="O1263" s="35"/>
      <c r="P1263" s="36"/>
      <c r="Q1263" s="41">
        <f t="shared" si="146"/>
        <v>0</v>
      </c>
    </row>
    <row r="1264" spans="2:17" hidden="1">
      <c r="B1264" s="21" t="s">
        <v>99</v>
      </c>
      <c r="C1264" s="22" t="s">
        <v>156</v>
      </c>
      <c r="D1264" s="14">
        <v>1</v>
      </c>
      <c r="E1264" s="14" t="s">
        <v>108</v>
      </c>
      <c r="F1264" s="24">
        <v>0.5</v>
      </c>
      <c r="G1264" s="28">
        <v>10816.957343599999</v>
      </c>
      <c r="H1264" s="17">
        <f t="shared" si="151"/>
        <v>5408.4786717999996</v>
      </c>
      <c r="I1264" s="15">
        <v>0</v>
      </c>
      <c r="J1264" s="278"/>
      <c r="K1264" s="15">
        <f t="shared" si="149"/>
        <v>0</v>
      </c>
      <c r="L1264" s="37">
        <f t="shared" si="147"/>
        <v>0</v>
      </c>
      <c r="M1264" s="37">
        <f t="shared" si="148"/>
        <v>0</v>
      </c>
      <c r="N1264" s="37">
        <f t="shared" si="150"/>
        <v>0</v>
      </c>
      <c r="O1264" s="35"/>
      <c r="P1264" s="36"/>
      <c r="Q1264" s="41">
        <f t="shared" si="146"/>
        <v>0</v>
      </c>
    </row>
    <row r="1265" spans="2:17" hidden="1">
      <c r="B1265" s="21" t="s">
        <v>102</v>
      </c>
      <c r="C1265" s="22" t="s">
        <v>116</v>
      </c>
      <c r="D1265" s="14">
        <v>1</v>
      </c>
      <c r="E1265" s="14" t="s">
        <v>108</v>
      </c>
      <c r="F1265" s="24">
        <v>0.2</v>
      </c>
      <c r="G1265" s="28">
        <v>10816.957343599999</v>
      </c>
      <c r="H1265" s="17">
        <f t="shared" si="151"/>
        <v>2163.3914687199999</v>
      </c>
      <c r="I1265" s="15">
        <v>0</v>
      </c>
      <c r="J1265" s="278"/>
      <c r="K1265" s="15">
        <f t="shared" si="149"/>
        <v>0</v>
      </c>
      <c r="L1265" s="37">
        <f t="shared" si="147"/>
        <v>0</v>
      </c>
      <c r="M1265" s="37">
        <f t="shared" si="148"/>
        <v>0</v>
      </c>
      <c r="N1265" s="37">
        <f t="shared" si="150"/>
        <v>0</v>
      </c>
      <c r="O1265" s="35"/>
      <c r="P1265" s="36"/>
      <c r="Q1265" s="41">
        <f t="shared" si="146"/>
        <v>0</v>
      </c>
    </row>
    <row r="1266" spans="2:17" hidden="1">
      <c r="B1266" s="21" t="s">
        <v>104</v>
      </c>
      <c r="C1266" s="22" t="s">
        <v>149</v>
      </c>
      <c r="D1266" s="14">
        <v>1</v>
      </c>
      <c r="E1266" s="14" t="s">
        <v>108</v>
      </c>
      <c r="F1266" s="24">
        <v>0.2</v>
      </c>
      <c r="G1266" s="28">
        <v>10816.957343599999</v>
      </c>
      <c r="H1266" s="17">
        <f t="shared" si="151"/>
        <v>2163.3914687199999</v>
      </c>
      <c r="I1266" s="15">
        <v>0</v>
      </c>
      <c r="J1266" s="278"/>
      <c r="K1266" s="15">
        <f t="shared" si="149"/>
        <v>0</v>
      </c>
      <c r="L1266" s="37">
        <f t="shared" si="147"/>
        <v>0</v>
      </c>
      <c r="M1266" s="37">
        <f t="shared" si="148"/>
        <v>0</v>
      </c>
      <c r="N1266" s="37">
        <f t="shared" si="150"/>
        <v>0</v>
      </c>
      <c r="O1266" s="35"/>
      <c r="P1266" s="36"/>
      <c r="Q1266" s="41">
        <f t="shared" si="146"/>
        <v>0</v>
      </c>
    </row>
    <row r="1267" spans="2:17" hidden="1">
      <c r="B1267" s="290" t="s">
        <v>827</v>
      </c>
      <c r="C1267" s="78" t="s">
        <v>828</v>
      </c>
      <c r="D1267" s="14"/>
      <c r="E1267" s="14"/>
      <c r="F1267" s="24"/>
      <c r="G1267" s="28"/>
      <c r="H1267" s="17"/>
      <c r="I1267" s="15">
        <v>0</v>
      </c>
      <c r="J1267" s="278"/>
      <c r="K1267" s="15">
        <f t="shared" si="149"/>
        <v>0</v>
      </c>
      <c r="L1267" s="37">
        <f t="shared" si="147"/>
        <v>0</v>
      </c>
      <c r="M1267" s="37">
        <f t="shared" si="148"/>
        <v>0</v>
      </c>
      <c r="N1267" s="37">
        <f t="shared" si="150"/>
        <v>0</v>
      </c>
      <c r="O1267" s="35"/>
      <c r="P1267" s="36"/>
      <c r="Q1267" s="41">
        <f t="shared" si="146"/>
        <v>0</v>
      </c>
    </row>
    <row r="1268" spans="2:17" hidden="1">
      <c r="B1268" s="21" t="s">
        <v>99</v>
      </c>
      <c r="C1268" s="22" t="s">
        <v>156</v>
      </c>
      <c r="D1268" s="14">
        <v>1</v>
      </c>
      <c r="E1268" s="14" t="s">
        <v>108</v>
      </c>
      <c r="F1268" s="24">
        <v>0.5</v>
      </c>
      <c r="G1268" s="28">
        <v>10816.957343599999</v>
      </c>
      <c r="H1268" s="17">
        <f t="shared" si="151"/>
        <v>5408.4786717999996</v>
      </c>
      <c r="I1268" s="15">
        <v>0</v>
      </c>
      <c r="J1268" s="278"/>
      <c r="K1268" s="15">
        <f t="shared" si="149"/>
        <v>0</v>
      </c>
      <c r="L1268" s="37">
        <f t="shared" si="147"/>
        <v>0</v>
      </c>
      <c r="M1268" s="37">
        <f t="shared" si="148"/>
        <v>0</v>
      </c>
      <c r="N1268" s="37">
        <f t="shared" si="150"/>
        <v>0</v>
      </c>
      <c r="O1268" s="35"/>
      <c r="P1268" s="36"/>
      <c r="Q1268" s="41">
        <f t="shared" si="146"/>
        <v>0</v>
      </c>
    </row>
    <row r="1269" spans="2:17" hidden="1">
      <c r="B1269" s="21" t="s">
        <v>102</v>
      </c>
      <c r="C1269" s="22" t="s">
        <v>116</v>
      </c>
      <c r="D1269" s="14">
        <v>1</v>
      </c>
      <c r="E1269" s="14" t="s">
        <v>108</v>
      </c>
      <c r="F1269" s="24">
        <v>0.2</v>
      </c>
      <c r="G1269" s="28">
        <v>10816.957343599999</v>
      </c>
      <c r="H1269" s="17">
        <f t="shared" si="151"/>
        <v>2163.3914687199999</v>
      </c>
      <c r="I1269" s="15">
        <v>0</v>
      </c>
      <c r="J1269" s="278"/>
      <c r="K1269" s="15">
        <f t="shared" si="149"/>
        <v>0</v>
      </c>
      <c r="L1269" s="37">
        <f t="shared" si="147"/>
        <v>0</v>
      </c>
      <c r="M1269" s="37">
        <f t="shared" si="148"/>
        <v>0</v>
      </c>
      <c r="N1269" s="37">
        <f t="shared" si="150"/>
        <v>0</v>
      </c>
      <c r="O1269" s="35"/>
      <c r="P1269" s="36"/>
      <c r="Q1269" s="41">
        <f t="shared" si="146"/>
        <v>0</v>
      </c>
    </row>
    <row r="1270" spans="2:17" hidden="1">
      <c r="B1270" s="21" t="s">
        <v>104</v>
      </c>
      <c r="C1270" s="22" t="s">
        <v>149</v>
      </c>
      <c r="D1270" s="14">
        <v>1</v>
      </c>
      <c r="E1270" s="14" t="s">
        <v>108</v>
      </c>
      <c r="F1270" s="24">
        <v>0.2</v>
      </c>
      <c r="G1270" s="28">
        <v>10816.957343599999</v>
      </c>
      <c r="H1270" s="17">
        <f t="shared" si="151"/>
        <v>2163.3914687199999</v>
      </c>
      <c r="I1270" s="15">
        <v>0</v>
      </c>
      <c r="J1270" s="278"/>
      <c r="K1270" s="15">
        <f t="shared" si="149"/>
        <v>0</v>
      </c>
      <c r="L1270" s="37">
        <f t="shared" si="147"/>
        <v>0</v>
      </c>
      <c r="M1270" s="37">
        <f t="shared" si="148"/>
        <v>0</v>
      </c>
      <c r="N1270" s="37">
        <f t="shared" si="150"/>
        <v>0</v>
      </c>
      <c r="O1270" s="35"/>
      <c r="P1270" s="36"/>
      <c r="Q1270" s="41">
        <f t="shared" si="146"/>
        <v>0</v>
      </c>
    </row>
    <row r="1271" spans="2:17" hidden="1">
      <c r="B1271" s="12" t="s">
        <v>829</v>
      </c>
      <c r="C1271" s="76" t="s">
        <v>830</v>
      </c>
      <c r="D1271" s="14"/>
      <c r="E1271" s="14"/>
      <c r="F1271" s="24"/>
      <c r="G1271" s="28"/>
      <c r="H1271" s="17"/>
      <c r="I1271" s="15">
        <v>0</v>
      </c>
      <c r="J1271" s="278"/>
      <c r="K1271" s="15">
        <f t="shared" si="149"/>
        <v>0</v>
      </c>
      <c r="L1271" s="37">
        <f t="shared" si="147"/>
        <v>0</v>
      </c>
      <c r="M1271" s="37">
        <f t="shared" si="148"/>
        <v>0</v>
      </c>
      <c r="N1271" s="37">
        <f t="shared" si="150"/>
        <v>0</v>
      </c>
      <c r="O1271" s="35"/>
      <c r="P1271" s="36"/>
      <c r="Q1271" s="41">
        <f t="shared" si="146"/>
        <v>0</v>
      </c>
    </row>
    <row r="1272" spans="2:17" hidden="1">
      <c r="B1272" s="290" t="s">
        <v>352</v>
      </c>
      <c r="C1272" s="78" t="s">
        <v>831</v>
      </c>
      <c r="D1272" s="14"/>
      <c r="E1272" s="14"/>
      <c r="F1272" s="24"/>
      <c r="G1272" s="28"/>
      <c r="H1272" s="17"/>
      <c r="I1272" s="15">
        <v>0</v>
      </c>
      <c r="J1272" s="278"/>
      <c r="K1272" s="15">
        <f t="shared" si="149"/>
        <v>0</v>
      </c>
      <c r="L1272" s="37">
        <f t="shared" si="147"/>
        <v>0</v>
      </c>
      <c r="M1272" s="37">
        <f t="shared" si="148"/>
        <v>0</v>
      </c>
      <c r="N1272" s="37">
        <f t="shared" si="150"/>
        <v>0</v>
      </c>
      <c r="O1272" s="35"/>
      <c r="P1272" s="36"/>
      <c r="Q1272" s="41">
        <f t="shared" si="146"/>
        <v>0</v>
      </c>
    </row>
    <row r="1273" spans="2:17" hidden="1">
      <c r="B1273" s="21" t="s">
        <v>99</v>
      </c>
      <c r="C1273" s="22" t="s">
        <v>156</v>
      </c>
      <c r="D1273" s="14">
        <v>2</v>
      </c>
      <c r="E1273" s="14" t="s">
        <v>108</v>
      </c>
      <c r="F1273" s="24">
        <v>0.5</v>
      </c>
      <c r="G1273" s="28">
        <v>67587.109415864994</v>
      </c>
      <c r="H1273" s="17">
        <f t="shared" si="151"/>
        <v>67587.109415864994</v>
      </c>
      <c r="I1273" s="15">
        <v>2</v>
      </c>
      <c r="J1273" s="278"/>
      <c r="K1273" s="15">
        <f t="shared" si="149"/>
        <v>2</v>
      </c>
      <c r="L1273" s="37">
        <f t="shared" si="147"/>
        <v>67587.109415864994</v>
      </c>
      <c r="M1273" s="37">
        <f t="shared" si="148"/>
        <v>0</v>
      </c>
      <c r="N1273" s="37">
        <f t="shared" si="150"/>
        <v>67587.109415864994</v>
      </c>
      <c r="O1273" s="35"/>
      <c r="P1273" s="36"/>
      <c r="Q1273" s="41">
        <f t="shared" si="146"/>
        <v>0</v>
      </c>
    </row>
    <row r="1274" spans="2:17" hidden="1">
      <c r="B1274" s="21" t="s">
        <v>102</v>
      </c>
      <c r="C1274" s="22" t="s">
        <v>116</v>
      </c>
      <c r="D1274" s="14">
        <v>2</v>
      </c>
      <c r="E1274" s="14" t="s">
        <v>108</v>
      </c>
      <c r="F1274" s="24">
        <v>0.2</v>
      </c>
      <c r="G1274" s="28">
        <v>67587.109415864994</v>
      </c>
      <c r="H1274" s="17">
        <f t="shared" si="151"/>
        <v>27034.843766345999</v>
      </c>
      <c r="I1274" s="15">
        <v>0</v>
      </c>
      <c r="J1274" s="278"/>
      <c r="K1274" s="15">
        <f t="shared" si="149"/>
        <v>0</v>
      </c>
      <c r="L1274" s="37">
        <f t="shared" si="147"/>
        <v>0</v>
      </c>
      <c r="M1274" s="37">
        <f t="shared" si="148"/>
        <v>0</v>
      </c>
      <c r="N1274" s="37">
        <f t="shared" si="150"/>
        <v>0</v>
      </c>
      <c r="O1274" s="35"/>
      <c r="P1274" s="36"/>
      <c r="Q1274" s="41">
        <f t="shared" si="146"/>
        <v>0</v>
      </c>
    </row>
    <row r="1275" spans="2:17" hidden="1">
      <c r="B1275" s="21" t="s">
        <v>104</v>
      </c>
      <c r="C1275" s="22" t="s">
        <v>149</v>
      </c>
      <c r="D1275" s="14">
        <v>2</v>
      </c>
      <c r="E1275" s="14" t="s">
        <v>108</v>
      </c>
      <c r="F1275" s="24">
        <v>0.2</v>
      </c>
      <c r="G1275" s="28">
        <v>67587.109415864994</v>
      </c>
      <c r="H1275" s="17">
        <f t="shared" si="151"/>
        <v>27034.843766345999</v>
      </c>
      <c r="I1275" s="15">
        <v>0</v>
      </c>
      <c r="J1275" s="278"/>
      <c r="K1275" s="15">
        <f t="shared" si="149"/>
        <v>0</v>
      </c>
      <c r="L1275" s="37">
        <f t="shared" si="147"/>
        <v>0</v>
      </c>
      <c r="M1275" s="37">
        <f t="shared" si="148"/>
        <v>0</v>
      </c>
      <c r="N1275" s="37">
        <f t="shared" si="150"/>
        <v>0</v>
      </c>
      <c r="O1275" s="35"/>
      <c r="P1275" s="36"/>
      <c r="Q1275" s="41">
        <f t="shared" si="146"/>
        <v>0</v>
      </c>
    </row>
    <row r="1276" spans="2:17" hidden="1">
      <c r="B1276" s="290" t="s">
        <v>353</v>
      </c>
      <c r="C1276" s="75" t="s">
        <v>832</v>
      </c>
      <c r="D1276" s="14"/>
      <c r="E1276" s="14"/>
      <c r="F1276" s="24"/>
      <c r="G1276" s="28"/>
      <c r="H1276" s="17"/>
      <c r="I1276" s="15">
        <v>0</v>
      </c>
      <c r="J1276" s="278"/>
      <c r="K1276" s="15">
        <f t="shared" si="149"/>
        <v>0</v>
      </c>
      <c r="L1276" s="37">
        <f t="shared" si="147"/>
        <v>0</v>
      </c>
      <c r="M1276" s="37">
        <f t="shared" si="148"/>
        <v>0</v>
      </c>
      <c r="N1276" s="37">
        <f t="shared" si="150"/>
        <v>0</v>
      </c>
      <c r="O1276" s="35"/>
      <c r="P1276" s="36"/>
      <c r="Q1276" s="41">
        <f t="shared" si="146"/>
        <v>0</v>
      </c>
    </row>
    <row r="1277" spans="2:17" hidden="1">
      <c r="B1277" s="21" t="s">
        <v>99</v>
      </c>
      <c r="C1277" s="22" t="s">
        <v>156</v>
      </c>
      <c r="D1277" s="14">
        <v>2</v>
      </c>
      <c r="E1277" s="14" t="s">
        <v>108</v>
      </c>
      <c r="F1277" s="24">
        <v>0.5</v>
      </c>
      <c r="G1277" s="28">
        <v>52569.608225105003</v>
      </c>
      <c r="H1277" s="17">
        <f t="shared" si="151"/>
        <v>52569.608225105003</v>
      </c>
      <c r="I1277" s="15">
        <v>2</v>
      </c>
      <c r="J1277" s="278"/>
      <c r="K1277" s="15">
        <f t="shared" si="149"/>
        <v>2</v>
      </c>
      <c r="L1277" s="37">
        <f t="shared" si="147"/>
        <v>52569.608225105003</v>
      </c>
      <c r="M1277" s="37">
        <f t="shared" si="148"/>
        <v>0</v>
      </c>
      <c r="N1277" s="37">
        <f t="shared" si="150"/>
        <v>52569.608225105003</v>
      </c>
      <c r="O1277" s="35"/>
      <c r="P1277" s="36"/>
      <c r="Q1277" s="41">
        <f t="shared" si="146"/>
        <v>0</v>
      </c>
    </row>
    <row r="1278" spans="2:17" hidden="1">
      <c r="B1278" s="21" t="s">
        <v>102</v>
      </c>
      <c r="C1278" s="22" t="s">
        <v>116</v>
      </c>
      <c r="D1278" s="14">
        <v>2</v>
      </c>
      <c r="E1278" s="14" t="s">
        <v>108</v>
      </c>
      <c r="F1278" s="24">
        <v>0.2</v>
      </c>
      <c r="G1278" s="28">
        <v>52569.608225105003</v>
      </c>
      <c r="H1278" s="17">
        <f t="shared" si="151"/>
        <v>21027.843290042001</v>
      </c>
      <c r="I1278" s="15">
        <v>2</v>
      </c>
      <c r="J1278" s="278"/>
      <c r="K1278" s="15">
        <f t="shared" si="149"/>
        <v>2</v>
      </c>
      <c r="L1278" s="37">
        <f t="shared" si="147"/>
        <v>21027.843290042001</v>
      </c>
      <c r="M1278" s="37">
        <f t="shared" si="148"/>
        <v>0</v>
      </c>
      <c r="N1278" s="37">
        <f t="shared" si="150"/>
        <v>21027.843290042001</v>
      </c>
      <c r="O1278" s="35"/>
      <c r="P1278" s="36"/>
      <c r="Q1278" s="41">
        <f t="shared" si="146"/>
        <v>0</v>
      </c>
    </row>
    <row r="1279" spans="2:17" hidden="1">
      <c r="B1279" s="21" t="s">
        <v>104</v>
      </c>
      <c r="C1279" s="22" t="s">
        <v>149</v>
      </c>
      <c r="D1279" s="14">
        <v>2</v>
      </c>
      <c r="E1279" s="14" t="s">
        <v>108</v>
      </c>
      <c r="F1279" s="24">
        <v>0.2</v>
      </c>
      <c r="G1279" s="28">
        <v>52569.608225105003</v>
      </c>
      <c r="H1279" s="17">
        <f t="shared" si="151"/>
        <v>21027.843290042001</v>
      </c>
      <c r="I1279" s="15">
        <v>0</v>
      </c>
      <c r="J1279" s="278"/>
      <c r="K1279" s="15">
        <f t="shared" si="149"/>
        <v>0</v>
      </c>
      <c r="L1279" s="37">
        <f t="shared" si="147"/>
        <v>0</v>
      </c>
      <c r="M1279" s="37">
        <f t="shared" si="148"/>
        <v>0</v>
      </c>
      <c r="N1279" s="37">
        <f t="shared" si="150"/>
        <v>0</v>
      </c>
      <c r="O1279" s="35"/>
      <c r="P1279" s="36"/>
      <c r="Q1279" s="41">
        <f t="shared" si="146"/>
        <v>0</v>
      </c>
    </row>
    <row r="1280" spans="2:17" hidden="1">
      <c r="B1280" s="12" t="s">
        <v>833</v>
      </c>
      <c r="C1280" s="76" t="s">
        <v>834</v>
      </c>
      <c r="D1280" s="14"/>
      <c r="E1280" s="14"/>
      <c r="F1280" s="24"/>
      <c r="G1280" s="28"/>
      <c r="H1280" s="17"/>
      <c r="I1280" s="15">
        <v>0</v>
      </c>
      <c r="J1280" s="278"/>
      <c r="K1280" s="15">
        <f t="shared" si="149"/>
        <v>0</v>
      </c>
      <c r="L1280" s="37">
        <f t="shared" si="147"/>
        <v>0</v>
      </c>
      <c r="M1280" s="37">
        <f t="shared" si="148"/>
        <v>0</v>
      </c>
      <c r="N1280" s="37">
        <f t="shared" si="150"/>
        <v>0</v>
      </c>
      <c r="O1280" s="35"/>
      <c r="P1280" s="36"/>
      <c r="Q1280" s="41">
        <f t="shared" si="146"/>
        <v>0</v>
      </c>
    </row>
    <row r="1281" spans="2:17" hidden="1">
      <c r="B1281" s="290" t="s">
        <v>363</v>
      </c>
      <c r="C1281" s="19" t="s">
        <v>834</v>
      </c>
      <c r="D1281" s="14"/>
      <c r="E1281" s="14"/>
      <c r="F1281" s="15"/>
      <c r="G1281" s="28"/>
      <c r="H1281" s="17"/>
      <c r="I1281" s="15">
        <v>0</v>
      </c>
      <c r="J1281" s="278"/>
      <c r="K1281" s="15">
        <f t="shared" si="149"/>
        <v>0</v>
      </c>
      <c r="L1281" s="37">
        <f t="shared" si="147"/>
        <v>0</v>
      </c>
      <c r="M1281" s="37">
        <f t="shared" si="148"/>
        <v>0</v>
      </c>
      <c r="N1281" s="37">
        <f t="shared" si="150"/>
        <v>0</v>
      </c>
      <c r="O1281" s="35"/>
      <c r="P1281" s="36"/>
      <c r="Q1281" s="41">
        <f t="shared" si="146"/>
        <v>0</v>
      </c>
    </row>
    <row r="1282" spans="2:17" hidden="1">
      <c r="B1282" s="21" t="s">
        <v>99</v>
      </c>
      <c r="C1282" s="22" t="s">
        <v>156</v>
      </c>
      <c r="D1282" s="14">
        <v>2</v>
      </c>
      <c r="E1282" s="14" t="s">
        <v>108</v>
      </c>
      <c r="F1282" s="24">
        <v>0.5</v>
      </c>
      <c r="G1282" s="28">
        <v>67587.109415864994</v>
      </c>
      <c r="H1282" s="17">
        <f t="shared" si="151"/>
        <v>67587.109415864994</v>
      </c>
      <c r="I1282" s="15">
        <v>2</v>
      </c>
      <c r="J1282" s="278"/>
      <c r="K1282" s="15">
        <f t="shared" si="149"/>
        <v>2</v>
      </c>
      <c r="L1282" s="37">
        <f t="shared" si="147"/>
        <v>67587.109415864994</v>
      </c>
      <c r="M1282" s="37">
        <f t="shared" si="148"/>
        <v>0</v>
      </c>
      <c r="N1282" s="37">
        <f t="shared" si="150"/>
        <v>67587.109415864994</v>
      </c>
      <c r="O1282" s="35"/>
      <c r="P1282" s="36"/>
      <c r="Q1282" s="41">
        <f t="shared" si="146"/>
        <v>0</v>
      </c>
    </row>
    <row r="1283" spans="2:17" hidden="1">
      <c r="B1283" s="21" t="s">
        <v>102</v>
      </c>
      <c r="C1283" s="22" t="s">
        <v>116</v>
      </c>
      <c r="D1283" s="14">
        <v>2</v>
      </c>
      <c r="E1283" s="14" t="s">
        <v>108</v>
      </c>
      <c r="F1283" s="24">
        <v>0.2</v>
      </c>
      <c r="G1283" s="28">
        <v>67587.109415864994</v>
      </c>
      <c r="H1283" s="17">
        <f t="shared" si="151"/>
        <v>27034.843766345999</v>
      </c>
      <c r="I1283" s="15">
        <v>0</v>
      </c>
      <c r="J1283" s="278"/>
      <c r="K1283" s="15">
        <f t="shared" si="149"/>
        <v>0</v>
      </c>
      <c r="L1283" s="37">
        <f t="shared" si="147"/>
        <v>0</v>
      </c>
      <c r="M1283" s="37">
        <f t="shared" si="148"/>
        <v>0</v>
      </c>
      <c r="N1283" s="37">
        <f t="shared" si="150"/>
        <v>0</v>
      </c>
      <c r="O1283" s="35"/>
      <c r="P1283" s="36"/>
      <c r="Q1283" s="41">
        <f t="shared" si="146"/>
        <v>0</v>
      </c>
    </row>
    <row r="1284" spans="2:17" hidden="1">
      <c r="B1284" s="21" t="s">
        <v>104</v>
      </c>
      <c r="C1284" s="22" t="s">
        <v>149</v>
      </c>
      <c r="D1284" s="14">
        <v>2</v>
      </c>
      <c r="E1284" s="14" t="s">
        <v>108</v>
      </c>
      <c r="F1284" s="24">
        <v>0.2</v>
      </c>
      <c r="G1284" s="28">
        <v>67587.109415864994</v>
      </c>
      <c r="H1284" s="17">
        <f t="shared" si="151"/>
        <v>27034.843766345999</v>
      </c>
      <c r="I1284" s="15">
        <v>0</v>
      </c>
      <c r="J1284" s="278"/>
      <c r="K1284" s="15">
        <f t="shared" si="149"/>
        <v>0</v>
      </c>
      <c r="L1284" s="37">
        <f t="shared" si="147"/>
        <v>0</v>
      </c>
      <c r="M1284" s="37">
        <f t="shared" si="148"/>
        <v>0</v>
      </c>
      <c r="N1284" s="37">
        <f t="shared" si="150"/>
        <v>0</v>
      </c>
      <c r="O1284" s="35"/>
      <c r="P1284" s="36"/>
      <c r="Q1284" s="41">
        <f t="shared" si="146"/>
        <v>0</v>
      </c>
    </row>
    <row r="1285" spans="2:17" hidden="1">
      <c r="B1285" s="290" t="s">
        <v>364</v>
      </c>
      <c r="C1285" s="27" t="s">
        <v>835</v>
      </c>
      <c r="D1285" s="14"/>
      <c r="E1285" s="14"/>
      <c r="F1285" s="24"/>
      <c r="G1285" s="28"/>
      <c r="H1285" s="17"/>
      <c r="I1285" s="15">
        <v>0</v>
      </c>
      <c r="J1285" s="278"/>
      <c r="K1285" s="15">
        <f t="shared" si="149"/>
        <v>0</v>
      </c>
      <c r="L1285" s="37">
        <f t="shared" si="147"/>
        <v>0</v>
      </c>
      <c r="M1285" s="37">
        <f t="shared" si="148"/>
        <v>0</v>
      </c>
      <c r="N1285" s="37">
        <f t="shared" si="150"/>
        <v>0</v>
      </c>
      <c r="O1285" s="35"/>
      <c r="P1285" s="36"/>
      <c r="Q1285" s="41">
        <f t="shared" si="146"/>
        <v>0</v>
      </c>
    </row>
    <row r="1286" spans="2:17" hidden="1">
      <c r="B1286" s="21" t="s">
        <v>99</v>
      </c>
      <c r="C1286" s="22" t="s">
        <v>156</v>
      </c>
      <c r="D1286" s="14">
        <v>2</v>
      </c>
      <c r="E1286" s="14" t="s">
        <v>108</v>
      </c>
      <c r="F1286" s="24">
        <v>0.5</v>
      </c>
      <c r="G1286" s="28">
        <v>52569.608225105003</v>
      </c>
      <c r="H1286" s="17">
        <f t="shared" si="151"/>
        <v>52569.608225105003</v>
      </c>
      <c r="I1286" s="15">
        <v>0</v>
      </c>
      <c r="J1286" s="278">
        <v>2</v>
      </c>
      <c r="K1286" s="15">
        <f t="shared" si="149"/>
        <v>2</v>
      </c>
      <c r="L1286" s="37">
        <f t="shared" si="147"/>
        <v>0</v>
      </c>
      <c r="M1286" s="37">
        <f t="shared" si="148"/>
        <v>52569.608225105003</v>
      </c>
      <c r="N1286" s="37">
        <f t="shared" si="150"/>
        <v>52569.608225105003</v>
      </c>
      <c r="O1286" s="35"/>
      <c r="P1286" s="36"/>
      <c r="Q1286" s="41">
        <f t="shared" si="146"/>
        <v>0</v>
      </c>
    </row>
    <row r="1287" spans="2:17" hidden="1">
      <c r="B1287" s="21" t="s">
        <v>102</v>
      </c>
      <c r="C1287" s="22" t="s">
        <v>116</v>
      </c>
      <c r="D1287" s="14">
        <v>2</v>
      </c>
      <c r="E1287" s="14" t="s">
        <v>108</v>
      </c>
      <c r="F1287" s="24">
        <v>0.2</v>
      </c>
      <c r="G1287" s="28">
        <v>52569.608225105003</v>
      </c>
      <c r="H1287" s="17">
        <f t="shared" si="151"/>
        <v>21027.843290042001</v>
      </c>
      <c r="I1287" s="15">
        <v>0</v>
      </c>
      <c r="J1287" s="278"/>
      <c r="K1287" s="15">
        <f t="shared" si="149"/>
        <v>0</v>
      </c>
      <c r="L1287" s="37">
        <f t="shared" si="147"/>
        <v>0</v>
      </c>
      <c r="M1287" s="37">
        <f t="shared" si="148"/>
        <v>0</v>
      </c>
      <c r="N1287" s="37">
        <f t="shared" si="150"/>
        <v>0</v>
      </c>
      <c r="O1287" s="35"/>
      <c r="P1287" s="36"/>
      <c r="Q1287" s="41">
        <f t="shared" si="146"/>
        <v>0</v>
      </c>
    </row>
    <row r="1288" spans="2:17" hidden="1">
      <c r="B1288" s="21" t="s">
        <v>104</v>
      </c>
      <c r="C1288" s="22" t="s">
        <v>149</v>
      </c>
      <c r="D1288" s="14">
        <v>2</v>
      </c>
      <c r="E1288" s="14" t="s">
        <v>108</v>
      </c>
      <c r="F1288" s="24">
        <v>0.2</v>
      </c>
      <c r="G1288" s="28">
        <v>52569.608225105003</v>
      </c>
      <c r="H1288" s="17">
        <f t="shared" si="151"/>
        <v>21027.843290042001</v>
      </c>
      <c r="I1288" s="15">
        <v>0</v>
      </c>
      <c r="J1288" s="278"/>
      <c r="K1288" s="15">
        <f t="shared" si="149"/>
        <v>0</v>
      </c>
      <c r="L1288" s="37">
        <f t="shared" si="147"/>
        <v>0</v>
      </c>
      <c r="M1288" s="37">
        <f t="shared" si="148"/>
        <v>0</v>
      </c>
      <c r="N1288" s="37">
        <f t="shared" si="150"/>
        <v>0</v>
      </c>
      <c r="O1288" s="35"/>
      <c r="P1288" s="36"/>
      <c r="Q1288" s="41">
        <f t="shared" si="146"/>
        <v>0</v>
      </c>
    </row>
    <row r="1289" spans="2:17" hidden="1">
      <c r="B1289" s="12" t="s">
        <v>391</v>
      </c>
      <c r="C1289" s="13" t="s">
        <v>836</v>
      </c>
      <c r="D1289" s="14"/>
      <c r="E1289" s="14"/>
      <c r="F1289" s="24"/>
      <c r="G1289" s="28"/>
      <c r="H1289" s="17"/>
      <c r="I1289" s="15">
        <v>0</v>
      </c>
      <c r="J1289" s="278"/>
      <c r="K1289" s="15">
        <f t="shared" si="149"/>
        <v>0</v>
      </c>
      <c r="L1289" s="37">
        <f t="shared" si="147"/>
        <v>0</v>
      </c>
      <c r="M1289" s="37">
        <f t="shared" si="148"/>
        <v>0</v>
      </c>
      <c r="N1289" s="37">
        <f t="shared" si="150"/>
        <v>0</v>
      </c>
      <c r="O1289" s="35"/>
      <c r="P1289" s="36"/>
      <c r="Q1289" s="41">
        <f t="shared" si="146"/>
        <v>0</v>
      </c>
    </row>
    <row r="1290" spans="2:17" hidden="1">
      <c r="B1290" s="290" t="s">
        <v>837</v>
      </c>
      <c r="C1290" s="27" t="s">
        <v>838</v>
      </c>
      <c r="D1290" s="14"/>
      <c r="E1290" s="14"/>
      <c r="F1290" s="24"/>
      <c r="G1290" s="28"/>
      <c r="H1290" s="17"/>
      <c r="I1290" s="15">
        <v>0</v>
      </c>
      <c r="J1290" s="278"/>
      <c r="K1290" s="15">
        <f t="shared" si="149"/>
        <v>0</v>
      </c>
      <c r="L1290" s="37">
        <f t="shared" si="147"/>
        <v>0</v>
      </c>
      <c r="M1290" s="37">
        <f t="shared" si="148"/>
        <v>0</v>
      </c>
      <c r="N1290" s="37">
        <f t="shared" si="150"/>
        <v>0</v>
      </c>
      <c r="O1290" s="35"/>
      <c r="P1290" s="36"/>
      <c r="Q1290" s="41">
        <f t="shared" ref="Q1290:Q1353" si="152">SUM(S1290:AL1290)</f>
        <v>0</v>
      </c>
    </row>
    <row r="1291" spans="2:17" hidden="1">
      <c r="B1291" s="21" t="s">
        <v>99</v>
      </c>
      <c r="C1291" s="22" t="s">
        <v>156</v>
      </c>
      <c r="D1291" s="14">
        <v>1</v>
      </c>
      <c r="E1291" s="14" t="s">
        <v>144</v>
      </c>
      <c r="F1291" s="24">
        <v>0.5</v>
      </c>
      <c r="G1291" s="28">
        <v>6490.7932252299997</v>
      </c>
      <c r="H1291" s="17">
        <f t="shared" si="151"/>
        <v>3245.3966126149999</v>
      </c>
      <c r="I1291" s="15">
        <v>0</v>
      </c>
      <c r="J1291" s="278"/>
      <c r="K1291" s="15">
        <f t="shared" si="149"/>
        <v>0</v>
      </c>
      <c r="L1291" s="37">
        <f t="shared" ref="L1291:L1354" si="153">I1291*G1291*F1291</f>
        <v>0</v>
      </c>
      <c r="M1291" s="37">
        <f t="shared" ref="M1291:M1354" si="154">J1291*G1291*F1291</f>
        <v>0</v>
      </c>
      <c r="N1291" s="37">
        <f t="shared" si="150"/>
        <v>0</v>
      </c>
      <c r="O1291" s="35"/>
      <c r="P1291" s="36"/>
      <c r="Q1291" s="41">
        <f t="shared" si="152"/>
        <v>0</v>
      </c>
    </row>
    <row r="1292" spans="2:17" hidden="1">
      <c r="B1292" s="21" t="s">
        <v>102</v>
      </c>
      <c r="C1292" s="22" t="s">
        <v>116</v>
      </c>
      <c r="D1292" s="14">
        <v>1</v>
      </c>
      <c r="E1292" s="14" t="s">
        <v>144</v>
      </c>
      <c r="F1292" s="24">
        <v>0.2</v>
      </c>
      <c r="G1292" s="28">
        <v>6490.7932252299997</v>
      </c>
      <c r="H1292" s="17">
        <f t="shared" si="151"/>
        <v>1298.1586450459999</v>
      </c>
      <c r="I1292" s="15">
        <v>0</v>
      </c>
      <c r="J1292" s="278"/>
      <c r="K1292" s="15">
        <f t="shared" ref="K1292:K1355" si="155">J1292+I1292</f>
        <v>0</v>
      </c>
      <c r="L1292" s="37">
        <f t="shared" si="153"/>
        <v>0</v>
      </c>
      <c r="M1292" s="37">
        <f t="shared" si="154"/>
        <v>0</v>
      </c>
      <c r="N1292" s="37">
        <f t="shared" ref="N1292:N1355" si="156">L1292+M1292</f>
        <v>0</v>
      </c>
      <c r="O1292" s="35"/>
      <c r="P1292" s="36"/>
      <c r="Q1292" s="41">
        <f t="shared" si="152"/>
        <v>0</v>
      </c>
    </row>
    <row r="1293" spans="2:17" hidden="1">
      <c r="B1293" s="21" t="s">
        <v>104</v>
      </c>
      <c r="C1293" s="22" t="s">
        <v>149</v>
      </c>
      <c r="D1293" s="14">
        <v>1</v>
      </c>
      <c r="E1293" s="14" t="s">
        <v>144</v>
      </c>
      <c r="F1293" s="24">
        <v>0.2</v>
      </c>
      <c r="G1293" s="28">
        <v>6490.7932252299997</v>
      </c>
      <c r="H1293" s="17">
        <f t="shared" si="151"/>
        <v>1298.1586450459999</v>
      </c>
      <c r="I1293" s="15">
        <v>0</v>
      </c>
      <c r="J1293" s="278"/>
      <c r="K1293" s="15">
        <f t="shared" si="155"/>
        <v>0</v>
      </c>
      <c r="L1293" s="37">
        <f t="shared" si="153"/>
        <v>0</v>
      </c>
      <c r="M1293" s="37">
        <f t="shared" si="154"/>
        <v>0</v>
      </c>
      <c r="N1293" s="37">
        <f t="shared" si="156"/>
        <v>0</v>
      </c>
      <c r="O1293" s="35"/>
      <c r="P1293" s="36"/>
      <c r="Q1293" s="41">
        <f t="shared" si="152"/>
        <v>0</v>
      </c>
    </row>
    <row r="1294" spans="2:17" hidden="1">
      <c r="B1294" s="290" t="s">
        <v>839</v>
      </c>
      <c r="C1294" s="27" t="s">
        <v>840</v>
      </c>
      <c r="D1294" s="14"/>
      <c r="E1294" s="14"/>
      <c r="F1294" s="24"/>
      <c r="G1294" s="28"/>
      <c r="H1294" s="17"/>
      <c r="I1294" s="15">
        <v>0</v>
      </c>
      <c r="J1294" s="278"/>
      <c r="K1294" s="15">
        <f t="shared" si="155"/>
        <v>0</v>
      </c>
      <c r="L1294" s="37">
        <f t="shared" si="153"/>
        <v>0</v>
      </c>
      <c r="M1294" s="37">
        <f t="shared" si="154"/>
        <v>0</v>
      </c>
      <c r="N1294" s="37">
        <f t="shared" si="156"/>
        <v>0</v>
      </c>
      <c r="O1294" s="35"/>
      <c r="P1294" s="36"/>
      <c r="Q1294" s="41">
        <f t="shared" si="152"/>
        <v>0</v>
      </c>
    </row>
    <row r="1295" spans="2:17" hidden="1">
      <c r="B1295" s="21" t="s">
        <v>99</v>
      </c>
      <c r="C1295" s="22" t="s">
        <v>156</v>
      </c>
      <c r="D1295" s="14">
        <v>1</v>
      </c>
      <c r="E1295" s="14" t="s">
        <v>144</v>
      </c>
      <c r="F1295" s="24">
        <v>0.5</v>
      </c>
      <c r="G1295" s="28">
        <v>6490.7932252299997</v>
      </c>
      <c r="H1295" s="17">
        <f t="shared" si="151"/>
        <v>3245.3966126149999</v>
      </c>
      <c r="I1295" s="15">
        <v>0</v>
      </c>
      <c r="J1295" s="278"/>
      <c r="K1295" s="15">
        <f t="shared" si="155"/>
        <v>0</v>
      </c>
      <c r="L1295" s="37">
        <f t="shared" si="153"/>
        <v>0</v>
      </c>
      <c r="M1295" s="37">
        <f t="shared" si="154"/>
        <v>0</v>
      </c>
      <c r="N1295" s="37">
        <f t="shared" si="156"/>
        <v>0</v>
      </c>
      <c r="O1295" s="35"/>
      <c r="P1295" s="36"/>
      <c r="Q1295" s="41">
        <f t="shared" si="152"/>
        <v>0</v>
      </c>
    </row>
    <row r="1296" spans="2:17" hidden="1">
      <c r="B1296" s="21" t="s">
        <v>102</v>
      </c>
      <c r="C1296" s="22" t="s">
        <v>116</v>
      </c>
      <c r="D1296" s="14">
        <v>1</v>
      </c>
      <c r="E1296" s="14" t="s">
        <v>144</v>
      </c>
      <c r="F1296" s="24">
        <v>0.2</v>
      </c>
      <c r="G1296" s="28">
        <v>6490.7932252299997</v>
      </c>
      <c r="H1296" s="17">
        <f t="shared" si="151"/>
        <v>1298.1586450459999</v>
      </c>
      <c r="I1296" s="15">
        <v>0</v>
      </c>
      <c r="J1296" s="278"/>
      <c r="K1296" s="15">
        <f t="shared" si="155"/>
        <v>0</v>
      </c>
      <c r="L1296" s="37">
        <f t="shared" si="153"/>
        <v>0</v>
      </c>
      <c r="M1296" s="37">
        <f t="shared" si="154"/>
        <v>0</v>
      </c>
      <c r="N1296" s="37">
        <f t="shared" si="156"/>
        <v>0</v>
      </c>
      <c r="O1296" s="35"/>
      <c r="P1296" s="36"/>
      <c r="Q1296" s="41">
        <f t="shared" si="152"/>
        <v>0</v>
      </c>
    </row>
    <row r="1297" spans="2:17" hidden="1">
      <c r="B1297" s="21" t="s">
        <v>104</v>
      </c>
      <c r="C1297" s="22" t="s">
        <v>149</v>
      </c>
      <c r="D1297" s="14">
        <v>1</v>
      </c>
      <c r="E1297" s="14" t="s">
        <v>144</v>
      </c>
      <c r="F1297" s="24">
        <v>0.2</v>
      </c>
      <c r="G1297" s="28">
        <v>6490.7932252299997</v>
      </c>
      <c r="H1297" s="17">
        <f t="shared" si="151"/>
        <v>1298.1586450459999</v>
      </c>
      <c r="I1297" s="15">
        <v>0</v>
      </c>
      <c r="J1297" s="278"/>
      <c r="K1297" s="15">
        <f t="shared" si="155"/>
        <v>0</v>
      </c>
      <c r="L1297" s="37">
        <f t="shared" si="153"/>
        <v>0</v>
      </c>
      <c r="M1297" s="37">
        <f t="shared" si="154"/>
        <v>0</v>
      </c>
      <c r="N1297" s="37">
        <f t="shared" si="156"/>
        <v>0</v>
      </c>
      <c r="O1297" s="35"/>
      <c r="P1297" s="36"/>
      <c r="Q1297" s="41">
        <f t="shared" si="152"/>
        <v>0</v>
      </c>
    </row>
    <row r="1298" spans="2:17" hidden="1">
      <c r="B1298" s="290" t="s">
        <v>841</v>
      </c>
      <c r="C1298" s="27" t="s">
        <v>842</v>
      </c>
      <c r="D1298" s="14"/>
      <c r="E1298" s="14"/>
      <c r="F1298" s="24"/>
      <c r="G1298" s="28"/>
      <c r="H1298" s="17"/>
      <c r="I1298" s="15">
        <v>0</v>
      </c>
      <c r="J1298" s="278"/>
      <c r="K1298" s="15">
        <f t="shared" si="155"/>
        <v>0</v>
      </c>
      <c r="L1298" s="37">
        <f t="shared" si="153"/>
        <v>0</v>
      </c>
      <c r="M1298" s="37">
        <f t="shared" si="154"/>
        <v>0</v>
      </c>
      <c r="N1298" s="37">
        <f t="shared" si="156"/>
        <v>0</v>
      </c>
      <c r="O1298" s="35"/>
      <c r="P1298" s="36"/>
      <c r="Q1298" s="41">
        <f t="shared" si="152"/>
        <v>0</v>
      </c>
    </row>
    <row r="1299" spans="2:17" hidden="1">
      <c r="B1299" s="21" t="s">
        <v>99</v>
      </c>
      <c r="C1299" s="22" t="s">
        <v>156</v>
      </c>
      <c r="D1299" s="14">
        <v>2</v>
      </c>
      <c r="E1299" s="14" t="s">
        <v>144</v>
      </c>
      <c r="F1299" s="24">
        <v>0.5</v>
      </c>
      <c r="G1299" s="28">
        <v>6490.483815695</v>
      </c>
      <c r="H1299" s="17">
        <f t="shared" si="151"/>
        <v>6490.483815695</v>
      </c>
      <c r="I1299" s="15">
        <v>0</v>
      </c>
      <c r="J1299" s="278"/>
      <c r="K1299" s="15">
        <f t="shared" si="155"/>
        <v>0</v>
      </c>
      <c r="L1299" s="37">
        <f t="shared" si="153"/>
        <v>0</v>
      </c>
      <c r="M1299" s="37">
        <f t="shared" si="154"/>
        <v>0</v>
      </c>
      <c r="N1299" s="37">
        <f t="shared" si="156"/>
        <v>0</v>
      </c>
      <c r="O1299" s="35"/>
      <c r="P1299" s="36"/>
      <c r="Q1299" s="41">
        <f t="shared" si="152"/>
        <v>0</v>
      </c>
    </row>
    <row r="1300" spans="2:17" hidden="1">
      <c r="B1300" s="21" t="s">
        <v>102</v>
      </c>
      <c r="C1300" s="22" t="s">
        <v>116</v>
      </c>
      <c r="D1300" s="14">
        <v>2</v>
      </c>
      <c r="E1300" s="14" t="s">
        <v>144</v>
      </c>
      <c r="F1300" s="24">
        <v>0.2</v>
      </c>
      <c r="G1300" s="28">
        <v>6490.483815695</v>
      </c>
      <c r="H1300" s="17">
        <f t="shared" si="151"/>
        <v>2596.1935262780003</v>
      </c>
      <c r="I1300" s="15">
        <v>0</v>
      </c>
      <c r="J1300" s="278"/>
      <c r="K1300" s="15">
        <f t="shared" si="155"/>
        <v>0</v>
      </c>
      <c r="L1300" s="37">
        <f t="shared" si="153"/>
        <v>0</v>
      </c>
      <c r="M1300" s="37">
        <f t="shared" si="154"/>
        <v>0</v>
      </c>
      <c r="N1300" s="37">
        <f t="shared" si="156"/>
        <v>0</v>
      </c>
      <c r="O1300" s="35"/>
      <c r="P1300" s="36"/>
      <c r="Q1300" s="41">
        <f t="shared" si="152"/>
        <v>0</v>
      </c>
    </row>
    <row r="1301" spans="2:17" hidden="1">
      <c r="B1301" s="21" t="s">
        <v>104</v>
      </c>
      <c r="C1301" s="22" t="s">
        <v>149</v>
      </c>
      <c r="D1301" s="14">
        <v>2</v>
      </c>
      <c r="E1301" s="14" t="s">
        <v>144</v>
      </c>
      <c r="F1301" s="24">
        <v>0.2</v>
      </c>
      <c r="G1301" s="28">
        <v>6490.483815695</v>
      </c>
      <c r="H1301" s="17">
        <f t="shared" si="151"/>
        <v>2596.1935262780003</v>
      </c>
      <c r="I1301" s="15">
        <v>0</v>
      </c>
      <c r="J1301" s="278"/>
      <c r="K1301" s="15">
        <f t="shared" si="155"/>
        <v>0</v>
      </c>
      <c r="L1301" s="37">
        <f t="shared" si="153"/>
        <v>0</v>
      </c>
      <c r="M1301" s="37">
        <f t="shared" si="154"/>
        <v>0</v>
      </c>
      <c r="N1301" s="37">
        <f t="shared" si="156"/>
        <v>0</v>
      </c>
      <c r="O1301" s="35"/>
      <c r="P1301" s="36"/>
      <c r="Q1301" s="41">
        <f t="shared" si="152"/>
        <v>0</v>
      </c>
    </row>
    <row r="1302" spans="2:17" hidden="1">
      <c r="B1302" s="290" t="s">
        <v>843</v>
      </c>
      <c r="C1302" s="27" t="s">
        <v>844</v>
      </c>
      <c r="D1302" s="14"/>
      <c r="E1302" s="14"/>
      <c r="F1302" s="15"/>
      <c r="G1302" s="28"/>
      <c r="H1302" s="17"/>
      <c r="I1302" s="15">
        <v>0</v>
      </c>
      <c r="J1302" s="278"/>
      <c r="K1302" s="15">
        <f t="shared" si="155"/>
        <v>0</v>
      </c>
      <c r="L1302" s="37">
        <f t="shared" si="153"/>
        <v>0</v>
      </c>
      <c r="M1302" s="37">
        <f t="shared" si="154"/>
        <v>0</v>
      </c>
      <c r="N1302" s="37">
        <f t="shared" si="156"/>
        <v>0</v>
      </c>
      <c r="O1302" s="35"/>
      <c r="P1302" s="36"/>
      <c r="Q1302" s="41">
        <f t="shared" si="152"/>
        <v>0</v>
      </c>
    </row>
    <row r="1303" spans="2:17" hidden="1">
      <c r="B1303" s="21" t="s">
        <v>99</v>
      </c>
      <c r="C1303" s="22" t="s">
        <v>156</v>
      </c>
      <c r="D1303" s="14">
        <v>1</v>
      </c>
      <c r="E1303" s="14" t="s">
        <v>144</v>
      </c>
      <c r="F1303" s="24">
        <v>0.5</v>
      </c>
      <c r="G1303" s="28">
        <v>6490.7932252299997</v>
      </c>
      <c r="H1303" s="17">
        <f t="shared" si="151"/>
        <v>3245.3966126149999</v>
      </c>
      <c r="I1303" s="15">
        <v>0</v>
      </c>
      <c r="J1303" s="278"/>
      <c r="K1303" s="15">
        <f t="shared" si="155"/>
        <v>0</v>
      </c>
      <c r="L1303" s="37">
        <f t="shared" si="153"/>
        <v>0</v>
      </c>
      <c r="M1303" s="37">
        <f t="shared" si="154"/>
        <v>0</v>
      </c>
      <c r="N1303" s="37">
        <f t="shared" si="156"/>
        <v>0</v>
      </c>
      <c r="O1303" s="35"/>
      <c r="P1303" s="36"/>
      <c r="Q1303" s="41">
        <f t="shared" si="152"/>
        <v>0</v>
      </c>
    </row>
    <row r="1304" spans="2:17" hidden="1">
      <c r="B1304" s="21" t="s">
        <v>102</v>
      </c>
      <c r="C1304" s="22" t="s">
        <v>116</v>
      </c>
      <c r="D1304" s="14">
        <v>1</v>
      </c>
      <c r="E1304" s="14" t="s">
        <v>144</v>
      </c>
      <c r="F1304" s="24">
        <v>0.2</v>
      </c>
      <c r="G1304" s="28">
        <v>6490.7932252299997</v>
      </c>
      <c r="H1304" s="17">
        <f t="shared" si="151"/>
        <v>1298.1586450459999</v>
      </c>
      <c r="I1304" s="15">
        <v>0</v>
      </c>
      <c r="J1304" s="278"/>
      <c r="K1304" s="15">
        <f t="shared" si="155"/>
        <v>0</v>
      </c>
      <c r="L1304" s="37">
        <f t="shared" si="153"/>
        <v>0</v>
      </c>
      <c r="M1304" s="37">
        <f t="shared" si="154"/>
        <v>0</v>
      </c>
      <c r="N1304" s="37">
        <f t="shared" si="156"/>
        <v>0</v>
      </c>
      <c r="O1304" s="35"/>
      <c r="P1304" s="36"/>
      <c r="Q1304" s="41">
        <f t="shared" si="152"/>
        <v>0</v>
      </c>
    </row>
    <row r="1305" spans="2:17" hidden="1">
      <c r="B1305" s="21" t="s">
        <v>104</v>
      </c>
      <c r="C1305" s="22" t="s">
        <v>149</v>
      </c>
      <c r="D1305" s="14">
        <v>1</v>
      </c>
      <c r="E1305" s="14" t="s">
        <v>144</v>
      </c>
      <c r="F1305" s="24">
        <v>0.2</v>
      </c>
      <c r="G1305" s="28">
        <v>6490.7932252299997</v>
      </c>
      <c r="H1305" s="17">
        <f t="shared" si="151"/>
        <v>1298.1586450459999</v>
      </c>
      <c r="I1305" s="15">
        <v>0</v>
      </c>
      <c r="J1305" s="278"/>
      <c r="K1305" s="15">
        <f t="shared" si="155"/>
        <v>0</v>
      </c>
      <c r="L1305" s="37">
        <f t="shared" si="153"/>
        <v>0</v>
      </c>
      <c r="M1305" s="37">
        <f t="shared" si="154"/>
        <v>0</v>
      </c>
      <c r="N1305" s="37">
        <f t="shared" si="156"/>
        <v>0</v>
      </c>
      <c r="O1305" s="35"/>
      <c r="P1305" s="36"/>
      <c r="Q1305" s="41">
        <f t="shared" si="152"/>
        <v>0</v>
      </c>
    </row>
    <row r="1306" spans="2:17" hidden="1">
      <c r="B1306" s="290" t="s">
        <v>845</v>
      </c>
      <c r="C1306" s="27" t="s">
        <v>846</v>
      </c>
      <c r="D1306" s="14"/>
      <c r="E1306" s="14"/>
      <c r="F1306" s="24"/>
      <c r="G1306" s="28"/>
      <c r="H1306" s="17"/>
      <c r="I1306" s="15">
        <v>0</v>
      </c>
      <c r="J1306" s="278"/>
      <c r="K1306" s="15">
        <f t="shared" si="155"/>
        <v>0</v>
      </c>
      <c r="L1306" s="37">
        <f t="shared" si="153"/>
        <v>0</v>
      </c>
      <c r="M1306" s="37">
        <f t="shared" si="154"/>
        <v>0</v>
      </c>
      <c r="N1306" s="37">
        <f t="shared" si="156"/>
        <v>0</v>
      </c>
      <c r="O1306" s="35"/>
      <c r="P1306" s="36"/>
      <c r="Q1306" s="41">
        <f t="shared" si="152"/>
        <v>0</v>
      </c>
    </row>
    <row r="1307" spans="2:17" hidden="1">
      <c r="B1307" s="21" t="s">
        <v>99</v>
      </c>
      <c r="C1307" s="22" t="s">
        <v>156</v>
      </c>
      <c r="D1307" s="14">
        <v>2</v>
      </c>
      <c r="E1307" s="14" t="s">
        <v>144</v>
      </c>
      <c r="F1307" s="24">
        <v>0.5</v>
      </c>
      <c r="G1307" s="28">
        <v>6490.483815695</v>
      </c>
      <c r="H1307" s="17">
        <f t="shared" ref="H1307:H1370" si="157">G1307*D1307*F1307</f>
        <v>6490.483815695</v>
      </c>
      <c r="I1307" s="15">
        <v>0</v>
      </c>
      <c r="J1307" s="278"/>
      <c r="K1307" s="15">
        <f t="shared" si="155"/>
        <v>0</v>
      </c>
      <c r="L1307" s="37">
        <f t="shared" si="153"/>
        <v>0</v>
      </c>
      <c r="M1307" s="37">
        <f t="shared" si="154"/>
        <v>0</v>
      </c>
      <c r="N1307" s="37">
        <f t="shared" si="156"/>
        <v>0</v>
      </c>
      <c r="O1307" s="35"/>
      <c r="P1307" s="36"/>
      <c r="Q1307" s="41">
        <f t="shared" si="152"/>
        <v>0</v>
      </c>
    </row>
    <row r="1308" spans="2:17" hidden="1">
      <c r="B1308" s="21" t="s">
        <v>102</v>
      </c>
      <c r="C1308" s="22" t="s">
        <v>116</v>
      </c>
      <c r="D1308" s="14">
        <v>2</v>
      </c>
      <c r="E1308" s="14" t="s">
        <v>144</v>
      </c>
      <c r="F1308" s="24">
        <v>0.2</v>
      </c>
      <c r="G1308" s="28">
        <v>6490.483815695</v>
      </c>
      <c r="H1308" s="17">
        <f t="shared" si="157"/>
        <v>2596.1935262780003</v>
      </c>
      <c r="I1308" s="15">
        <v>0</v>
      </c>
      <c r="J1308" s="278"/>
      <c r="K1308" s="15">
        <f t="shared" si="155"/>
        <v>0</v>
      </c>
      <c r="L1308" s="37">
        <f t="shared" si="153"/>
        <v>0</v>
      </c>
      <c r="M1308" s="37">
        <f t="shared" si="154"/>
        <v>0</v>
      </c>
      <c r="N1308" s="37">
        <f t="shared" si="156"/>
        <v>0</v>
      </c>
      <c r="O1308" s="35"/>
      <c r="P1308" s="36"/>
      <c r="Q1308" s="41">
        <f t="shared" si="152"/>
        <v>0</v>
      </c>
    </row>
    <row r="1309" spans="2:17" hidden="1">
      <c r="B1309" s="21" t="s">
        <v>104</v>
      </c>
      <c r="C1309" s="22" t="s">
        <v>149</v>
      </c>
      <c r="D1309" s="14">
        <v>2</v>
      </c>
      <c r="E1309" s="14" t="s">
        <v>144</v>
      </c>
      <c r="F1309" s="24">
        <v>0.2</v>
      </c>
      <c r="G1309" s="28">
        <v>6490.483815695</v>
      </c>
      <c r="H1309" s="17">
        <f t="shared" si="157"/>
        <v>2596.1935262780003</v>
      </c>
      <c r="I1309" s="15">
        <v>0</v>
      </c>
      <c r="J1309" s="278"/>
      <c r="K1309" s="15">
        <f t="shared" si="155"/>
        <v>0</v>
      </c>
      <c r="L1309" s="37">
        <f t="shared" si="153"/>
        <v>0</v>
      </c>
      <c r="M1309" s="37">
        <f t="shared" si="154"/>
        <v>0</v>
      </c>
      <c r="N1309" s="37">
        <f t="shared" si="156"/>
        <v>0</v>
      </c>
      <c r="O1309" s="35"/>
      <c r="P1309" s="36"/>
      <c r="Q1309" s="41">
        <f t="shared" si="152"/>
        <v>0</v>
      </c>
    </row>
    <row r="1310" spans="2:17" hidden="1">
      <c r="B1310" s="290" t="s">
        <v>847</v>
      </c>
      <c r="C1310" s="19" t="s">
        <v>848</v>
      </c>
      <c r="D1310" s="14"/>
      <c r="E1310" s="14"/>
      <c r="F1310" s="24"/>
      <c r="G1310" s="28"/>
      <c r="H1310" s="17"/>
      <c r="I1310" s="15">
        <v>0</v>
      </c>
      <c r="J1310" s="278"/>
      <c r="K1310" s="15">
        <f t="shared" si="155"/>
        <v>0</v>
      </c>
      <c r="L1310" s="37">
        <f t="shared" si="153"/>
        <v>0</v>
      </c>
      <c r="M1310" s="37">
        <f t="shared" si="154"/>
        <v>0</v>
      </c>
      <c r="N1310" s="37">
        <f t="shared" si="156"/>
        <v>0</v>
      </c>
      <c r="O1310" s="35"/>
      <c r="P1310" s="36"/>
      <c r="Q1310" s="41">
        <f t="shared" si="152"/>
        <v>0</v>
      </c>
    </row>
    <row r="1311" spans="2:17" hidden="1">
      <c r="B1311" s="21" t="s">
        <v>99</v>
      </c>
      <c r="C1311" s="22" t="s">
        <v>156</v>
      </c>
      <c r="D1311" s="14">
        <v>1</v>
      </c>
      <c r="E1311" s="14" t="s">
        <v>108</v>
      </c>
      <c r="F1311" s="24">
        <v>0.5</v>
      </c>
      <c r="G1311" s="28">
        <v>7211.7174417799997</v>
      </c>
      <c r="H1311" s="17">
        <f t="shared" si="157"/>
        <v>3605.8587208899999</v>
      </c>
      <c r="I1311" s="15">
        <v>0</v>
      </c>
      <c r="J1311" s="278"/>
      <c r="K1311" s="15">
        <f t="shared" si="155"/>
        <v>0</v>
      </c>
      <c r="L1311" s="37">
        <f t="shared" si="153"/>
        <v>0</v>
      </c>
      <c r="M1311" s="37">
        <f t="shared" si="154"/>
        <v>0</v>
      </c>
      <c r="N1311" s="37">
        <f t="shared" si="156"/>
        <v>0</v>
      </c>
      <c r="O1311" s="35"/>
      <c r="P1311" s="36"/>
      <c r="Q1311" s="41">
        <f t="shared" si="152"/>
        <v>0</v>
      </c>
    </row>
    <row r="1312" spans="2:17" hidden="1">
      <c r="B1312" s="21" t="s">
        <v>102</v>
      </c>
      <c r="C1312" s="22" t="s">
        <v>116</v>
      </c>
      <c r="D1312" s="14">
        <v>1</v>
      </c>
      <c r="E1312" s="14" t="s">
        <v>108</v>
      </c>
      <c r="F1312" s="24">
        <v>0.2</v>
      </c>
      <c r="G1312" s="28">
        <v>7211.7174417799997</v>
      </c>
      <c r="H1312" s="17">
        <f t="shared" si="157"/>
        <v>1442.3434883560001</v>
      </c>
      <c r="I1312" s="15">
        <v>0</v>
      </c>
      <c r="J1312" s="278"/>
      <c r="K1312" s="15">
        <f t="shared" si="155"/>
        <v>0</v>
      </c>
      <c r="L1312" s="37">
        <f t="shared" si="153"/>
        <v>0</v>
      </c>
      <c r="M1312" s="37">
        <f t="shared" si="154"/>
        <v>0</v>
      </c>
      <c r="N1312" s="37">
        <f t="shared" si="156"/>
        <v>0</v>
      </c>
      <c r="O1312" s="35"/>
      <c r="P1312" s="36"/>
      <c r="Q1312" s="41">
        <f t="shared" si="152"/>
        <v>0</v>
      </c>
    </row>
    <row r="1313" spans="2:17" hidden="1">
      <c r="B1313" s="21" t="s">
        <v>104</v>
      </c>
      <c r="C1313" s="22" t="s">
        <v>149</v>
      </c>
      <c r="D1313" s="14">
        <v>1</v>
      </c>
      <c r="E1313" s="14" t="s">
        <v>108</v>
      </c>
      <c r="F1313" s="24">
        <v>0.2</v>
      </c>
      <c r="G1313" s="28">
        <v>7211.7174417799997</v>
      </c>
      <c r="H1313" s="17">
        <f t="shared" si="157"/>
        <v>1442.3434883560001</v>
      </c>
      <c r="I1313" s="15">
        <v>0</v>
      </c>
      <c r="J1313" s="278"/>
      <c r="K1313" s="15">
        <f t="shared" si="155"/>
        <v>0</v>
      </c>
      <c r="L1313" s="37">
        <f t="shared" si="153"/>
        <v>0</v>
      </c>
      <c r="M1313" s="37">
        <f t="shared" si="154"/>
        <v>0</v>
      </c>
      <c r="N1313" s="37">
        <f t="shared" si="156"/>
        <v>0</v>
      </c>
      <c r="O1313" s="35"/>
      <c r="P1313" s="36"/>
      <c r="Q1313" s="41">
        <f t="shared" si="152"/>
        <v>0</v>
      </c>
    </row>
    <row r="1314" spans="2:17" hidden="1">
      <c r="B1314" s="290" t="s">
        <v>849</v>
      </c>
      <c r="C1314" s="27" t="s">
        <v>850</v>
      </c>
      <c r="D1314" s="14"/>
      <c r="E1314" s="14"/>
      <c r="F1314" s="24"/>
      <c r="G1314" s="28"/>
      <c r="H1314" s="17"/>
      <c r="I1314" s="15">
        <v>0</v>
      </c>
      <c r="J1314" s="278"/>
      <c r="K1314" s="15">
        <f t="shared" si="155"/>
        <v>0</v>
      </c>
      <c r="L1314" s="37">
        <f t="shared" si="153"/>
        <v>0</v>
      </c>
      <c r="M1314" s="37">
        <f t="shared" si="154"/>
        <v>0</v>
      </c>
      <c r="N1314" s="37">
        <f t="shared" si="156"/>
        <v>0</v>
      </c>
      <c r="O1314" s="35"/>
      <c r="P1314" s="36"/>
      <c r="Q1314" s="41">
        <f t="shared" si="152"/>
        <v>0</v>
      </c>
    </row>
    <row r="1315" spans="2:17" hidden="1">
      <c r="B1315" s="21" t="s">
        <v>99</v>
      </c>
      <c r="C1315" s="22" t="s">
        <v>156</v>
      </c>
      <c r="D1315" s="14">
        <v>4</v>
      </c>
      <c r="E1315" s="14" t="s">
        <v>851</v>
      </c>
      <c r="F1315" s="24">
        <v>0.5</v>
      </c>
      <c r="G1315" s="28">
        <v>3852.1487107500002</v>
      </c>
      <c r="H1315" s="17">
        <f t="shared" si="157"/>
        <v>7704.2974215000004</v>
      </c>
      <c r="I1315" s="15">
        <v>0</v>
      </c>
      <c r="J1315" s="278"/>
      <c r="K1315" s="15">
        <f t="shared" si="155"/>
        <v>0</v>
      </c>
      <c r="L1315" s="37">
        <f t="shared" si="153"/>
        <v>0</v>
      </c>
      <c r="M1315" s="37">
        <f t="shared" si="154"/>
        <v>0</v>
      </c>
      <c r="N1315" s="37">
        <f t="shared" si="156"/>
        <v>0</v>
      </c>
      <c r="O1315" s="35"/>
      <c r="P1315" s="36"/>
      <c r="Q1315" s="41">
        <f t="shared" si="152"/>
        <v>0</v>
      </c>
    </row>
    <row r="1316" spans="2:17" hidden="1">
      <c r="B1316" s="21" t="s">
        <v>102</v>
      </c>
      <c r="C1316" s="22" t="s">
        <v>116</v>
      </c>
      <c r="D1316" s="14">
        <v>4</v>
      </c>
      <c r="E1316" s="14" t="s">
        <v>851</v>
      </c>
      <c r="F1316" s="24">
        <v>0.2</v>
      </c>
      <c r="G1316" s="28">
        <v>3852.1487107500002</v>
      </c>
      <c r="H1316" s="17">
        <f t="shared" si="157"/>
        <v>3081.7189686000002</v>
      </c>
      <c r="I1316" s="15">
        <v>0</v>
      </c>
      <c r="J1316" s="278"/>
      <c r="K1316" s="15">
        <f t="shared" si="155"/>
        <v>0</v>
      </c>
      <c r="L1316" s="37">
        <f t="shared" si="153"/>
        <v>0</v>
      </c>
      <c r="M1316" s="37">
        <f t="shared" si="154"/>
        <v>0</v>
      </c>
      <c r="N1316" s="37">
        <f t="shared" si="156"/>
        <v>0</v>
      </c>
      <c r="O1316" s="35"/>
      <c r="P1316" s="36"/>
      <c r="Q1316" s="41">
        <f t="shared" si="152"/>
        <v>0</v>
      </c>
    </row>
    <row r="1317" spans="2:17" hidden="1">
      <c r="B1317" s="21" t="s">
        <v>104</v>
      </c>
      <c r="C1317" s="22" t="s">
        <v>149</v>
      </c>
      <c r="D1317" s="14">
        <v>4</v>
      </c>
      <c r="E1317" s="14" t="s">
        <v>851</v>
      </c>
      <c r="F1317" s="24">
        <v>0.2</v>
      </c>
      <c r="G1317" s="28">
        <v>3852.1487107500002</v>
      </c>
      <c r="H1317" s="17">
        <f t="shared" si="157"/>
        <v>3081.7189686000002</v>
      </c>
      <c r="I1317" s="15">
        <v>0</v>
      </c>
      <c r="J1317" s="278"/>
      <c r="K1317" s="15">
        <f t="shared" si="155"/>
        <v>0</v>
      </c>
      <c r="L1317" s="37">
        <f t="shared" si="153"/>
        <v>0</v>
      </c>
      <c r="M1317" s="37">
        <f t="shared" si="154"/>
        <v>0</v>
      </c>
      <c r="N1317" s="37">
        <f t="shared" si="156"/>
        <v>0</v>
      </c>
      <c r="O1317" s="35"/>
      <c r="P1317" s="36"/>
      <c r="Q1317" s="41">
        <f t="shared" si="152"/>
        <v>0</v>
      </c>
    </row>
    <row r="1318" spans="2:17" hidden="1">
      <c r="B1318" s="12" t="s">
        <v>402</v>
      </c>
      <c r="C1318" s="13" t="s">
        <v>852</v>
      </c>
      <c r="D1318" s="14"/>
      <c r="E1318" s="14"/>
      <c r="F1318" s="24"/>
      <c r="G1318" s="28"/>
      <c r="H1318" s="17"/>
      <c r="I1318" s="15">
        <v>0</v>
      </c>
      <c r="J1318" s="278"/>
      <c r="K1318" s="15">
        <f t="shared" si="155"/>
        <v>0</v>
      </c>
      <c r="L1318" s="37">
        <f t="shared" si="153"/>
        <v>0</v>
      </c>
      <c r="M1318" s="37">
        <f t="shared" si="154"/>
        <v>0</v>
      </c>
      <c r="N1318" s="37">
        <f t="shared" si="156"/>
        <v>0</v>
      </c>
      <c r="O1318" s="35"/>
      <c r="P1318" s="36"/>
      <c r="Q1318" s="41">
        <f t="shared" si="152"/>
        <v>0</v>
      </c>
    </row>
    <row r="1319" spans="2:17" hidden="1">
      <c r="B1319" s="290" t="s">
        <v>853</v>
      </c>
      <c r="C1319" s="27" t="s">
        <v>854</v>
      </c>
      <c r="D1319" s="14"/>
      <c r="E1319" s="14"/>
      <c r="F1319" s="24"/>
      <c r="G1319" s="28"/>
      <c r="H1319" s="17"/>
      <c r="I1319" s="15">
        <v>0</v>
      </c>
      <c r="J1319" s="278"/>
      <c r="K1319" s="15">
        <f t="shared" si="155"/>
        <v>0</v>
      </c>
      <c r="L1319" s="37">
        <f t="shared" si="153"/>
        <v>0</v>
      </c>
      <c r="M1319" s="37">
        <f t="shared" si="154"/>
        <v>0</v>
      </c>
      <c r="N1319" s="37">
        <f t="shared" si="156"/>
        <v>0</v>
      </c>
      <c r="O1319" s="35"/>
      <c r="P1319" s="36"/>
      <c r="Q1319" s="41">
        <f t="shared" si="152"/>
        <v>0</v>
      </c>
    </row>
    <row r="1320" spans="2:17" hidden="1">
      <c r="B1320" s="21" t="s">
        <v>99</v>
      </c>
      <c r="C1320" s="22" t="s">
        <v>156</v>
      </c>
      <c r="D1320" s="14">
        <v>36</v>
      </c>
      <c r="E1320" s="14" t="s">
        <v>144</v>
      </c>
      <c r="F1320" s="24">
        <v>0.5</v>
      </c>
      <c r="G1320" s="28">
        <v>7211.7861994544401</v>
      </c>
      <c r="H1320" s="17">
        <f t="shared" si="157"/>
        <v>129812.15159017991</v>
      </c>
      <c r="I1320" s="15">
        <v>28</v>
      </c>
      <c r="J1320" s="278"/>
      <c r="K1320" s="15">
        <f t="shared" si="155"/>
        <v>28</v>
      </c>
      <c r="L1320" s="37">
        <f t="shared" si="153"/>
        <v>100965.00679236217</v>
      </c>
      <c r="M1320" s="37">
        <f t="shared" si="154"/>
        <v>0</v>
      </c>
      <c r="N1320" s="37">
        <f t="shared" si="156"/>
        <v>100965.00679236217</v>
      </c>
      <c r="O1320" s="35"/>
      <c r="P1320" s="36"/>
      <c r="Q1320" s="41">
        <f t="shared" si="152"/>
        <v>0</v>
      </c>
    </row>
    <row r="1321" spans="2:17" hidden="1">
      <c r="B1321" s="21" t="s">
        <v>102</v>
      </c>
      <c r="C1321" s="22" t="s">
        <v>116</v>
      </c>
      <c r="D1321" s="14">
        <v>36</v>
      </c>
      <c r="E1321" s="14" t="s">
        <v>144</v>
      </c>
      <c r="F1321" s="24">
        <v>0.2</v>
      </c>
      <c r="G1321" s="28">
        <v>7211.7861994544401</v>
      </c>
      <c r="H1321" s="17">
        <f t="shared" si="157"/>
        <v>51924.860636071971</v>
      </c>
      <c r="I1321" s="15">
        <v>0</v>
      </c>
      <c r="J1321" s="278"/>
      <c r="K1321" s="15">
        <f t="shared" si="155"/>
        <v>0</v>
      </c>
      <c r="L1321" s="37">
        <f t="shared" si="153"/>
        <v>0</v>
      </c>
      <c r="M1321" s="37">
        <f t="shared" si="154"/>
        <v>0</v>
      </c>
      <c r="N1321" s="37">
        <f t="shared" si="156"/>
        <v>0</v>
      </c>
      <c r="O1321" s="35"/>
      <c r="P1321" s="36"/>
      <c r="Q1321" s="41">
        <f t="shared" si="152"/>
        <v>0</v>
      </c>
    </row>
    <row r="1322" spans="2:17" hidden="1">
      <c r="B1322" s="21" t="s">
        <v>104</v>
      </c>
      <c r="C1322" s="22" t="s">
        <v>149</v>
      </c>
      <c r="D1322" s="14">
        <v>36</v>
      </c>
      <c r="E1322" s="14" t="s">
        <v>144</v>
      </c>
      <c r="F1322" s="24">
        <v>0.2</v>
      </c>
      <c r="G1322" s="28">
        <v>7211.7861994544401</v>
      </c>
      <c r="H1322" s="17">
        <f t="shared" si="157"/>
        <v>51924.860636071971</v>
      </c>
      <c r="I1322" s="15">
        <v>0</v>
      </c>
      <c r="J1322" s="278"/>
      <c r="K1322" s="15">
        <f t="shared" si="155"/>
        <v>0</v>
      </c>
      <c r="L1322" s="37">
        <f t="shared" si="153"/>
        <v>0</v>
      </c>
      <c r="M1322" s="37">
        <f t="shared" si="154"/>
        <v>0</v>
      </c>
      <c r="N1322" s="37">
        <f t="shared" si="156"/>
        <v>0</v>
      </c>
      <c r="O1322" s="35"/>
      <c r="P1322" s="36"/>
      <c r="Q1322" s="41">
        <f t="shared" si="152"/>
        <v>0</v>
      </c>
    </row>
    <row r="1323" spans="2:17" hidden="1">
      <c r="B1323" s="290" t="s">
        <v>855</v>
      </c>
      <c r="C1323" s="27" t="s">
        <v>856</v>
      </c>
      <c r="D1323" s="14"/>
      <c r="E1323" s="14"/>
      <c r="F1323" s="15"/>
      <c r="G1323" s="28"/>
      <c r="H1323" s="17"/>
      <c r="I1323" s="15">
        <v>0</v>
      </c>
      <c r="J1323" s="278"/>
      <c r="K1323" s="15">
        <f t="shared" si="155"/>
        <v>0</v>
      </c>
      <c r="L1323" s="37">
        <f t="shared" si="153"/>
        <v>0</v>
      </c>
      <c r="M1323" s="37">
        <f t="shared" si="154"/>
        <v>0</v>
      </c>
      <c r="N1323" s="37">
        <f t="shared" si="156"/>
        <v>0</v>
      </c>
      <c r="O1323" s="35"/>
      <c r="P1323" s="36"/>
      <c r="Q1323" s="41">
        <f t="shared" si="152"/>
        <v>0</v>
      </c>
    </row>
    <row r="1324" spans="2:17" hidden="1">
      <c r="B1324" s="21" t="s">
        <v>99</v>
      </c>
      <c r="C1324" s="22" t="s">
        <v>156</v>
      </c>
      <c r="D1324" s="14">
        <v>2</v>
      </c>
      <c r="E1324" s="14" t="s">
        <v>144</v>
      </c>
      <c r="F1324" s="24">
        <v>0.5</v>
      </c>
      <c r="G1324" s="28">
        <v>7211.7174417799997</v>
      </c>
      <c r="H1324" s="17">
        <f t="shared" si="157"/>
        <v>7211.7174417799997</v>
      </c>
      <c r="I1324" s="15">
        <v>0</v>
      </c>
      <c r="J1324" s="278"/>
      <c r="K1324" s="15">
        <f t="shared" si="155"/>
        <v>0</v>
      </c>
      <c r="L1324" s="37">
        <f t="shared" si="153"/>
        <v>0</v>
      </c>
      <c r="M1324" s="37">
        <f t="shared" si="154"/>
        <v>0</v>
      </c>
      <c r="N1324" s="37">
        <f t="shared" si="156"/>
        <v>0</v>
      </c>
      <c r="O1324" s="35"/>
      <c r="P1324" s="36"/>
      <c r="Q1324" s="41">
        <f t="shared" si="152"/>
        <v>0</v>
      </c>
    </row>
    <row r="1325" spans="2:17" hidden="1">
      <c r="B1325" s="21" t="s">
        <v>102</v>
      </c>
      <c r="C1325" s="22" t="s">
        <v>116</v>
      </c>
      <c r="D1325" s="14">
        <v>2</v>
      </c>
      <c r="E1325" s="14" t="s">
        <v>144</v>
      </c>
      <c r="F1325" s="24">
        <v>0.2</v>
      </c>
      <c r="G1325" s="28">
        <v>7211.7174417799997</v>
      </c>
      <c r="H1325" s="17">
        <f t="shared" si="157"/>
        <v>2884.6869767120002</v>
      </c>
      <c r="I1325" s="15">
        <v>0</v>
      </c>
      <c r="J1325" s="278"/>
      <c r="K1325" s="15">
        <f t="shared" si="155"/>
        <v>0</v>
      </c>
      <c r="L1325" s="37">
        <f t="shared" si="153"/>
        <v>0</v>
      </c>
      <c r="M1325" s="37">
        <f t="shared" si="154"/>
        <v>0</v>
      </c>
      <c r="N1325" s="37">
        <f t="shared" si="156"/>
        <v>0</v>
      </c>
      <c r="O1325" s="35"/>
      <c r="P1325" s="36"/>
      <c r="Q1325" s="41">
        <f t="shared" si="152"/>
        <v>0</v>
      </c>
    </row>
    <row r="1326" spans="2:17" hidden="1">
      <c r="B1326" s="21" t="s">
        <v>104</v>
      </c>
      <c r="C1326" s="22" t="s">
        <v>149</v>
      </c>
      <c r="D1326" s="14">
        <v>2</v>
      </c>
      <c r="E1326" s="14" t="s">
        <v>144</v>
      </c>
      <c r="F1326" s="24">
        <v>0.2</v>
      </c>
      <c r="G1326" s="28">
        <v>7211.7174417799997</v>
      </c>
      <c r="H1326" s="17">
        <f t="shared" si="157"/>
        <v>2884.6869767120002</v>
      </c>
      <c r="I1326" s="15">
        <v>0</v>
      </c>
      <c r="J1326" s="278"/>
      <c r="K1326" s="15">
        <f t="shared" si="155"/>
        <v>0</v>
      </c>
      <c r="L1326" s="37">
        <f t="shared" si="153"/>
        <v>0</v>
      </c>
      <c r="M1326" s="37">
        <f t="shared" si="154"/>
        <v>0</v>
      </c>
      <c r="N1326" s="37">
        <f t="shared" si="156"/>
        <v>0</v>
      </c>
      <c r="O1326" s="35"/>
      <c r="P1326" s="36"/>
      <c r="Q1326" s="41">
        <f t="shared" si="152"/>
        <v>0</v>
      </c>
    </row>
    <row r="1327" spans="2:17" hidden="1">
      <c r="B1327" s="290" t="s">
        <v>857</v>
      </c>
      <c r="C1327" s="27" t="s">
        <v>858</v>
      </c>
      <c r="D1327" s="14"/>
      <c r="E1327" s="14"/>
      <c r="F1327" s="24"/>
      <c r="G1327" s="28"/>
      <c r="H1327" s="17"/>
      <c r="I1327" s="15">
        <v>0</v>
      </c>
      <c r="J1327" s="278"/>
      <c r="K1327" s="15">
        <f t="shared" si="155"/>
        <v>0</v>
      </c>
      <c r="L1327" s="37">
        <f t="shared" si="153"/>
        <v>0</v>
      </c>
      <c r="M1327" s="37">
        <f t="shared" si="154"/>
        <v>0</v>
      </c>
      <c r="N1327" s="37">
        <f t="shared" si="156"/>
        <v>0</v>
      </c>
      <c r="O1327" s="35"/>
      <c r="P1327" s="36"/>
      <c r="Q1327" s="41">
        <f t="shared" si="152"/>
        <v>0</v>
      </c>
    </row>
    <row r="1328" spans="2:17" hidden="1">
      <c r="B1328" s="21" t="s">
        <v>99</v>
      </c>
      <c r="C1328" s="22" t="s">
        <v>156</v>
      </c>
      <c r="D1328" s="14">
        <v>2</v>
      </c>
      <c r="E1328" s="14" t="s">
        <v>144</v>
      </c>
      <c r="F1328" s="24">
        <v>0.5</v>
      </c>
      <c r="G1328" s="28">
        <v>7211.7174417799997</v>
      </c>
      <c r="H1328" s="17">
        <f t="shared" si="157"/>
        <v>7211.7174417799997</v>
      </c>
      <c r="I1328" s="15">
        <v>0</v>
      </c>
      <c r="J1328" s="278"/>
      <c r="K1328" s="15">
        <f t="shared" si="155"/>
        <v>0</v>
      </c>
      <c r="L1328" s="37">
        <f t="shared" si="153"/>
        <v>0</v>
      </c>
      <c r="M1328" s="37">
        <f t="shared" si="154"/>
        <v>0</v>
      </c>
      <c r="N1328" s="37">
        <f t="shared" si="156"/>
        <v>0</v>
      </c>
      <c r="O1328" s="35"/>
      <c r="P1328" s="36"/>
      <c r="Q1328" s="41">
        <f t="shared" si="152"/>
        <v>0</v>
      </c>
    </row>
    <row r="1329" spans="2:17" hidden="1">
      <c r="B1329" s="21" t="s">
        <v>102</v>
      </c>
      <c r="C1329" s="22" t="s">
        <v>116</v>
      </c>
      <c r="D1329" s="14">
        <v>2</v>
      </c>
      <c r="E1329" s="14" t="s">
        <v>144</v>
      </c>
      <c r="F1329" s="24">
        <v>0.2</v>
      </c>
      <c r="G1329" s="28">
        <v>7211.7174417799997</v>
      </c>
      <c r="H1329" s="17">
        <f t="shared" si="157"/>
        <v>2884.6869767120002</v>
      </c>
      <c r="I1329" s="15">
        <v>0</v>
      </c>
      <c r="J1329" s="278"/>
      <c r="K1329" s="15">
        <f t="shared" si="155"/>
        <v>0</v>
      </c>
      <c r="L1329" s="37">
        <f t="shared" si="153"/>
        <v>0</v>
      </c>
      <c r="M1329" s="37">
        <f t="shared" si="154"/>
        <v>0</v>
      </c>
      <c r="N1329" s="37">
        <f t="shared" si="156"/>
        <v>0</v>
      </c>
      <c r="O1329" s="35"/>
      <c r="P1329" s="36"/>
      <c r="Q1329" s="41">
        <f t="shared" si="152"/>
        <v>0</v>
      </c>
    </row>
    <row r="1330" spans="2:17" hidden="1">
      <c r="B1330" s="21" t="s">
        <v>104</v>
      </c>
      <c r="C1330" s="22" t="s">
        <v>149</v>
      </c>
      <c r="D1330" s="14">
        <v>2</v>
      </c>
      <c r="E1330" s="14" t="s">
        <v>144</v>
      </c>
      <c r="F1330" s="24">
        <v>0.2</v>
      </c>
      <c r="G1330" s="28">
        <v>7211.7174417799997</v>
      </c>
      <c r="H1330" s="17">
        <f t="shared" si="157"/>
        <v>2884.6869767120002</v>
      </c>
      <c r="I1330" s="15">
        <v>0</v>
      </c>
      <c r="J1330" s="278"/>
      <c r="K1330" s="15">
        <f t="shared" si="155"/>
        <v>0</v>
      </c>
      <c r="L1330" s="37">
        <f t="shared" si="153"/>
        <v>0</v>
      </c>
      <c r="M1330" s="37">
        <f t="shared" si="154"/>
        <v>0</v>
      </c>
      <c r="N1330" s="37">
        <f t="shared" si="156"/>
        <v>0</v>
      </c>
      <c r="O1330" s="35"/>
      <c r="P1330" s="36"/>
      <c r="Q1330" s="41">
        <f t="shared" si="152"/>
        <v>0</v>
      </c>
    </row>
    <row r="1331" spans="2:17" hidden="1">
      <c r="B1331" s="290" t="s">
        <v>859</v>
      </c>
      <c r="C1331" s="27" t="s">
        <v>860</v>
      </c>
      <c r="D1331" s="14"/>
      <c r="E1331" s="14"/>
      <c r="F1331" s="24"/>
      <c r="G1331" s="28"/>
      <c r="H1331" s="17"/>
      <c r="I1331" s="15">
        <v>0</v>
      </c>
      <c r="J1331" s="278"/>
      <c r="K1331" s="15">
        <f t="shared" si="155"/>
        <v>0</v>
      </c>
      <c r="L1331" s="37">
        <f t="shared" si="153"/>
        <v>0</v>
      </c>
      <c r="M1331" s="37">
        <f t="shared" si="154"/>
        <v>0</v>
      </c>
      <c r="N1331" s="37">
        <f t="shared" si="156"/>
        <v>0</v>
      </c>
      <c r="O1331" s="35"/>
      <c r="P1331" s="36"/>
      <c r="Q1331" s="41">
        <f t="shared" si="152"/>
        <v>0</v>
      </c>
    </row>
    <row r="1332" spans="2:17" hidden="1">
      <c r="B1332" s="21" t="s">
        <v>99</v>
      </c>
      <c r="C1332" s="22" t="s">
        <v>156</v>
      </c>
      <c r="D1332" s="14">
        <v>1</v>
      </c>
      <c r="E1332" s="14" t="s">
        <v>144</v>
      </c>
      <c r="F1332" s="24">
        <v>0.5</v>
      </c>
      <c r="G1332" s="28">
        <v>5769.2501896100002</v>
      </c>
      <c r="H1332" s="17">
        <f t="shared" si="157"/>
        <v>2884.6250948050001</v>
      </c>
      <c r="I1332" s="15">
        <v>0</v>
      </c>
      <c r="J1332" s="278"/>
      <c r="K1332" s="15">
        <f t="shared" si="155"/>
        <v>0</v>
      </c>
      <c r="L1332" s="37">
        <f t="shared" si="153"/>
        <v>0</v>
      </c>
      <c r="M1332" s="37">
        <f t="shared" si="154"/>
        <v>0</v>
      </c>
      <c r="N1332" s="37">
        <f t="shared" si="156"/>
        <v>0</v>
      </c>
      <c r="O1332" s="35"/>
      <c r="P1332" s="36"/>
      <c r="Q1332" s="41">
        <f t="shared" si="152"/>
        <v>0</v>
      </c>
    </row>
    <row r="1333" spans="2:17" hidden="1">
      <c r="B1333" s="21" t="s">
        <v>102</v>
      </c>
      <c r="C1333" s="22" t="s">
        <v>116</v>
      </c>
      <c r="D1333" s="14">
        <v>1</v>
      </c>
      <c r="E1333" s="14" t="s">
        <v>144</v>
      </c>
      <c r="F1333" s="24">
        <v>0.2</v>
      </c>
      <c r="G1333" s="28">
        <v>5769.2501896100002</v>
      </c>
      <c r="H1333" s="17">
        <f t="shared" si="157"/>
        <v>1153.8500379220002</v>
      </c>
      <c r="I1333" s="15">
        <v>0</v>
      </c>
      <c r="J1333" s="278"/>
      <c r="K1333" s="15">
        <f t="shared" si="155"/>
        <v>0</v>
      </c>
      <c r="L1333" s="37">
        <f t="shared" si="153"/>
        <v>0</v>
      </c>
      <c r="M1333" s="37">
        <f t="shared" si="154"/>
        <v>0</v>
      </c>
      <c r="N1333" s="37">
        <f t="shared" si="156"/>
        <v>0</v>
      </c>
      <c r="O1333" s="35"/>
      <c r="P1333" s="36"/>
      <c r="Q1333" s="41">
        <f t="shared" si="152"/>
        <v>0</v>
      </c>
    </row>
    <row r="1334" spans="2:17" hidden="1">
      <c r="B1334" s="21" t="s">
        <v>104</v>
      </c>
      <c r="C1334" s="22" t="s">
        <v>149</v>
      </c>
      <c r="D1334" s="14">
        <v>1</v>
      </c>
      <c r="E1334" s="14" t="s">
        <v>144</v>
      </c>
      <c r="F1334" s="24">
        <v>0.2</v>
      </c>
      <c r="G1334" s="28">
        <v>5769.2501896100002</v>
      </c>
      <c r="H1334" s="17">
        <f t="shared" si="157"/>
        <v>1153.8500379220002</v>
      </c>
      <c r="I1334" s="15">
        <v>0</v>
      </c>
      <c r="J1334" s="278"/>
      <c r="K1334" s="15">
        <f t="shared" si="155"/>
        <v>0</v>
      </c>
      <c r="L1334" s="37">
        <f t="shared" si="153"/>
        <v>0</v>
      </c>
      <c r="M1334" s="37">
        <f t="shared" si="154"/>
        <v>0</v>
      </c>
      <c r="N1334" s="37">
        <f t="shared" si="156"/>
        <v>0</v>
      </c>
      <c r="O1334" s="35"/>
      <c r="P1334" s="36"/>
      <c r="Q1334" s="41">
        <f t="shared" si="152"/>
        <v>0</v>
      </c>
    </row>
    <row r="1335" spans="2:17" hidden="1">
      <c r="B1335" s="290" t="s">
        <v>861</v>
      </c>
      <c r="C1335" s="27" t="s">
        <v>862</v>
      </c>
      <c r="D1335" s="14"/>
      <c r="E1335" s="14"/>
      <c r="F1335" s="24"/>
      <c r="G1335" s="28"/>
      <c r="H1335" s="17"/>
      <c r="I1335" s="15">
        <v>0</v>
      </c>
      <c r="J1335" s="278"/>
      <c r="K1335" s="15">
        <f t="shared" si="155"/>
        <v>0</v>
      </c>
      <c r="L1335" s="37">
        <f t="shared" si="153"/>
        <v>0</v>
      </c>
      <c r="M1335" s="37">
        <f t="shared" si="154"/>
        <v>0</v>
      </c>
      <c r="N1335" s="37">
        <f t="shared" si="156"/>
        <v>0</v>
      </c>
      <c r="O1335" s="35"/>
      <c r="P1335" s="36"/>
      <c r="Q1335" s="41">
        <f t="shared" si="152"/>
        <v>0</v>
      </c>
    </row>
    <row r="1336" spans="2:17" hidden="1">
      <c r="B1336" s="21" t="s">
        <v>99</v>
      </c>
      <c r="C1336" s="22" t="s">
        <v>156</v>
      </c>
      <c r="D1336" s="14">
        <v>1</v>
      </c>
      <c r="E1336" s="14" t="s">
        <v>144</v>
      </c>
      <c r="F1336" s="24">
        <v>0.5</v>
      </c>
      <c r="G1336" s="28">
        <v>2884.9345043399999</v>
      </c>
      <c r="H1336" s="17">
        <f t="shared" si="157"/>
        <v>1442.4672521699999</v>
      </c>
      <c r="I1336" s="15">
        <v>0</v>
      </c>
      <c r="J1336" s="278"/>
      <c r="K1336" s="15">
        <f t="shared" si="155"/>
        <v>0</v>
      </c>
      <c r="L1336" s="37">
        <f t="shared" si="153"/>
        <v>0</v>
      </c>
      <c r="M1336" s="37">
        <f t="shared" si="154"/>
        <v>0</v>
      </c>
      <c r="N1336" s="37">
        <f t="shared" si="156"/>
        <v>0</v>
      </c>
      <c r="O1336" s="35"/>
      <c r="P1336" s="36"/>
      <c r="Q1336" s="41">
        <f t="shared" si="152"/>
        <v>0</v>
      </c>
    </row>
    <row r="1337" spans="2:17" hidden="1">
      <c r="B1337" s="21" t="s">
        <v>102</v>
      </c>
      <c r="C1337" s="22" t="s">
        <v>116</v>
      </c>
      <c r="D1337" s="14">
        <v>1</v>
      </c>
      <c r="E1337" s="14" t="s">
        <v>144</v>
      </c>
      <c r="F1337" s="24">
        <v>0.2</v>
      </c>
      <c r="G1337" s="28">
        <v>2884.9345043399999</v>
      </c>
      <c r="H1337" s="17">
        <f t="shared" si="157"/>
        <v>576.98690086800002</v>
      </c>
      <c r="I1337" s="15">
        <v>0</v>
      </c>
      <c r="J1337" s="278"/>
      <c r="K1337" s="15">
        <f t="shared" si="155"/>
        <v>0</v>
      </c>
      <c r="L1337" s="37">
        <f t="shared" si="153"/>
        <v>0</v>
      </c>
      <c r="M1337" s="37">
        <f t="shared" si="154"/>
        <v>0</v>
      </c>
      <c r="N1337" s="37">
        <f t="shared" si="156"/>
        <v>0</v>
      </c>
      <c r="O1337" s="35"/>
      <c r="P1337" s="36"/>
      <c r="Q1337" s="41">
        <f t="shared" si="152"/>
        <v>0</v>
      </c>
    </row>
    <row r="1338" spans="2:17" hidden="1">
      <c r="B1338" s="21" t="s">
        <v>104</v>
      </c>
      <c r="C1338" s="22" t="s">
        <v>149</v>
      </c>
      <c r="D1338" s="14">
        <v>1</v>
      </c>
      <c r="E1338" s="14" t="s">
        <v>144</v>
      </c>
      <c r="F1338" s="24">
        <v>0.2</v>
      </c>
      <c r="G1338" s="28">
        <v>2884.9345043399999</v>
      </c>
      <c r="H1338" s="17">
        <f t="shared" si="157"/>
        <v>576.98690086800002</v>
      </c>
      <c r="I1338" s="15">
        <v>0</v>
      </c>
      <c r="J1338" s="278"/>
      <c r="K1338" s="15">
        <f t="shared" si="155"/>
        <v>0</v>
      </c>
      <c r="L1338" s="37">
        <f t="shared" si="153"/>
        <v>0</v>
      </c>
      <c r="M1338" s="37">
        <f t="shared" si="154"/>
        <v>0</v>
      </c>
      <c r="N1338" s="37">
        <f t="shared" si="156"/>
        <v>0</v>
      </c>
      <c r="O1338" s="35"/>
      <c r="P1338" s="36"/>
      <c r="Q1338" s="41">
        <f t="shared" si="152"/>
        <v>0</v>
      </c>
    </row>
    <row r="1339" spans="2:17" hidden="1">
      <c r="B1339" s="290" t="s">
        <v>863</v>
      </c>
      <c r="C1339" s="27" t="s">
        <v>864</v>
      </c>
      <c r="D1339" s="14"/>
      <c r="E1339" s="14"/>
      <c r="F1339" s="24"/>
      <c r="G1339" s="28"/>
      <c r="H1339" s="17"/>
      <c r="I1339" s="15">
        <v>0</v>
      </c>
      <c r="J1339" s="278"/>
      <c r="K1339" s="15">
        <f t="shared" si="155"/>
        <v>0</v>
      </c>
      <c r="L1339" s="37">
        <f t="shared" si="153"/>
        <v>0</v>
      </c>
      <c r="M1339" s="37">
        <f t="shared" si="154"/>
        <v>0</v>
      </c>
      <c r="N1339" s="37">
        <f t="shared" si="156"/>
        <v>0</v>
      </c>
      <c r="O1339" s="35"/>
      <c r="P1339" s="36"/>
      <c r="Q1339" s="41">
        <f t="shared" si="152"/>
        <v>0</v>
      </c>
    </row>
    <row r="1340" spans="2:17" hidden="1">
      <c r="B1340" s="21" t="s">
        <v>99</v>
      </c>
      <c r="C1340" s="22" t="s">
        <v>156</v>
      </c>
      <c r="D1340" s="14">
        <v>1</v>
      </c>
      <c r="E1340" s="14" t="s">
        <v>144</v>
      </c>
      <c r="F1340" s="24">
        <v>0.5</v>
      </c>
      <c r="G1340" s="28">
        <v>1081.69573436</v>
      </c>
      <c r="H1340" s="17">
        <f t="shared" si="157"/>
        <v>540.84786717999998</v>
      </c>
      <c r="I1340" s="15">
        <v>0</v>
      </c>
      <c r="J1340" s="278"/>
      <c r="K1340" s="15">
        <f t="shared" si="155"/>
        <v>0</v>
      </c>
      <c r="L1340" s="37">
        <f t="shared" si="153"/>
        <v>0</v>
      </c>
      <c r="M1340" s="37">
        <f t="shared" si="154"/>
        <v>0</v>
      </c>
      <c r="N1340" s="37">
        <f t="shared" si="156"/>
        <v>0</v>
      </c>
      <c r="O1340" s="35"/>
      <c r="P1340" s="36"/>
      <c r="Q1340" s="41">
        <f t="shared" si="152"/>
        <v>0</v>
      </c>
    </row>
    <row r="1341" spans="2:17" hidden="1">
      <c r="B1341" s="21" t="s">
        <v>102</v>
      </c>
      <c r="C1341" s="22" t="s">
        <v>116</v>
      </c>
      <c r="D1341" s="14">
        <v>1</v>
      </c>
      <c r="E1341" s="14" t="s">
        <v>144</v>
      </c>
      <c r="F1341" s="24">
        <v>0.2</v>
      </c>
      <c r="G1341" s="28">
        <v>1081.69573436</v>
      </c>
      <c r="H1341" s="17">
        <f t="shared" si="157"/>
        <v>216.33914687200001</v>
      </c>
      <c r="I1341" s="15">
        <v>0</v>
      </c>
      <c r="J1341" s="278"/>
      <c r="K1341" s="15">
        <f t="shared" si="155"/>
        <v>0</v>
      </c>
      <c r="L1341" s="37">
        <f t="shared" si="153"/>
        <v>0</v>
      </c>
      <c r="M1341" s="37">
        <f t="shared" si="154"/>
        <v>0</v>
      </c>
      <c r="N1341" s="37">
        <f t="shared" si="156"/>
        <v>0</v>
      </c>
      <c r="O1341" s="35"/>
      <c r="P1341" s="36"/>
      <c r="Q1341" s="41">
        <f t="shared" si="152"/>
        <v>0</v>
      </c>
    </row>
    <row r="1342" spans="2:17" hidden="1">
      <c r="B1342" s="21" t="s">
        <v>104</v>
      </c>
      <c r="C1342" s="22" t="s">
        <v>149</v>
      </c>
      <c r="D1342" s="14">
        <v>1</v>
      </c>
      <c r="E1342" s="14" t="s">
        <v>144</v>
      </c>
      <c r="F1342" s="24">
        <v>0.2</v>
      </c>
      <c r="G1342" s="28">
        <v>1081.69573436</v>
      </c>
      <c r="H1342" s="17">
        <f t="shared" si="157"/>
        <v>216.33914687200001</v>
      </c>
      <c r="I1342" s="15">
        <v>0</v>
      </c>
      <c r="J1342" s="278"/>
      <c r="K1342" s="15">
        <f t="shared" si="155"/>
        <v>0</v>
      </c>
      <c r="L1342" s="37">
        <f t="shared" si="153"/>
        <v>0</v>
      </c>
      <c r="M1342" s="37">
        <f t="shared" si="154"/>
        <v>0</v>
      </c>
      <c r="N1342" s="37">
        <f t="shared" si="156"/>
        <v>0</v>
      </c>
      <c r="O1342" s="35"/>
      <c r="P1342" s="36"/>
      <c r="Q1342" s="41">
        <f t="shared" si="152"/>
        <v>0</v>
      </c>
    </row>
    <row r="1343" spans="2:17" hidden="1">
      <c r="B1343" s="290" t="s">
        <v>865</v>
      </c>
      <c r="C1343" s="27" t="s">
        <v>866</v>
      </c>
      <c r="D1343" s="14"/>
      <c r="E1343" s="14"/>
      <c r="F1343" s="24"/>
      <c r="G1343" s="28"/>
      <c r="H1343" s="17"/>
      <c r="I1343" s="15">
        <v>0</v>
      </c>
      <c r="J1343" s="278"/>
      <c r="K1343" s="15">
        <f t="shared" si="155"/>
        <v>0</v>
      </c>
      <c r="L1343" s="37">
        <f t="shared" si="153"/>
        <v>0</v>
      </c>
      <c r="M1343" s="37">
        <f t="shared" si="154"/>
        <v>0</v>
      </c>
      <c r="N1343" s="37">
        <f t="shared" si="156"/>
        <v>0</v>
      </c>
      <c r="O1343" s="35"/>
      <c r="P1343" s="36"/>
      <c r="Q1343" s="41">
        <f t="shared" si="152"/>
        <v>0</v>
      </c>
    </row>
    <row r="1344" spans="2:17" hidden="1">
      <c r="B1344" s="21" t="s">
        <v>99</v>
      </c>
      <c r="C1344" s="22" t="s">
        <v>156</v>
      </c>
      <c r="D1344" s="14">
        <v>1</v>
      </c>
      <c r="E1344" s="14" t="s">
        <v>108</v>
      </c>
      <c r="F1344" s="24">
        <v>0.5</v>
      </c>
      <c r="G1344" s="28">
        <v>721.54303561999996</v>
      </c>
      <c r="H1344" s="17">
        <f t="shared" si="157"/>
        <v>360.77151780999998</v>
      </c>
      <c r="I1344" s="15">
        <v>0</v>
      </c>
      <c r="J1344" s="278"/>
      <c r="K1344" s="15">
        <f t="shared" si="155"/>
        <v>0</v>
      </c>
      <c r="L1344" s="37">
        <f t="shared" si="153"/>
        <v>0</v>
      </c>
      <c r="M1344" s="37">
        <f t="shared" si="154"/>
        <v>0</v>
      </c>
      <c r="N1344" s="37">
        <f t="shared" si="156"/>
        <v>0</v>
      </c>
      <c r="O1344" s="35"/>
      <c r="P1344" s="36"/>
      <c r="Q1344" s="41">
        <f t="shared" si="152"/>
        <v>0</v>
      </c>
    </row>
    <row r="1345" spans="2:17" hidden="1">
      <c r="B1345" s="21" t="s">
        <v>102</v>
      </c>
      <c r="C1345" s="22" t="s">
        <v>116</v>
      </c>
      <c r="D1345" s="14">
        <v>1</v>
      </c>
      <c r="E1345" s="14" t="s">
        <v>108</v>
      </c>
      <c r="F1345" s="24">
        <v>0.2</v>
      </c>
      <c r="G1345" s="28">
        <v>721.54303561999996</v>
      </c>
      <c r="H1345" s="17">
        <f t="shared" si="157"/>
        <v>144.30860712399999</v>
      </c>
      <c r="I1345" s="15">
        <v>0</v>
      </c>
      <c r="J1345" s="278"/>
      <c r="K1345" s="15">
        <f t="shared" si="155"/>
        <v>0</v>
      </c>
      <c r="L1345" s="37">
        <f t="shared" si="153"/>
        <v>0</v>
      </c>
      <c r="M1345" s="37">
        <f t="shared" si="154"/>
        <v>0</v>
      </c>
      <c r="N1345" s="37">
        <f t="shared" si="156"/>
        <v>0</v>
      </c>
      <c r="O1345" s="35"/>
      <c r="P1345" s="36"/>
      <c r="Q1345" s="41">
        <f t="shared" si="152"/>
        <v>0</v>
      </c>
    </row>
    <row r="1346" spans="2:17" hidden="1">
      <c r="B1346" s="21" t="s">
        <v>104</v>
      </c>
      <c r="C1346" s="22" t="s">
        <v>149</v>
      </c>
      <c r="D1346" s="14">
        <v>1</v>
      </c>
      <c r="E1346" s="14" t="s">
        <v>108</v>
      </c>
      <c r="F1346" s="24">
        <v>0.2</v>
      </c>
      <c r="G1346" s="28">
        <v>721.54303561999996</v>
      </c>
      <c r="H1346" s="17">
        <f t="shared" si="157"/>
        <v>144.30860712399999</v>
      </c>
      <c r="I1346" s="15">
        <v>0</v>
      </c>
      <c r="J1346" s="278"/>
      <c r="K1346" s="15">
        <f t="shared" si="155"/>
        <v>0</v>
      </c>
      <c r="L1346" s="37">
        <f t="shared" si="153"/>
        <v>0</v>
      </c>
      <c r="M1346" s="37">
        <f t="shared" si="154"/>
        <v>0</v>
      </c>
      <c r="N1346" s="37">
        <f t="shared" si="156"/>
        <v>0</v>
      </c>
      <c r="O1346" s="35"/>
      <c r="P1346" s="36"/>
      <c r="Q1346" s="41">
        <f t="shared" si="152"/>
        <v>0</v>
      </c>
    </row>
    <row r="1347" spans="2:17" hidden="1">
      <c r="B1347" s="12" t="s">
        <v>407</v>
      </c>
      <c r="C1347" s="13" t="s">
        <v>867</v>
      </c>
      <c r="D1347" s="14"/>
      <c r="E1347" s="14"/>
      <c r="F1347" s="15"/>
      <c r="G1347" s="28"/>
      <c r="H1347" s="17"/>
      <c r="I1347" s="15">
        <v>0</v>
      </c>
      <c r="J1347" s="278"/>
      <c r="K1347" s="15">
        <f t="shared" si="155"/>
        <v>0</v>
      </c>
      <c r="L1347" s="37">
        <f t="shared" si="153"/>
        <v>0</v>
      </c>
      <c r="M1347" s="37">
        <f t="shared" si="154"/>
        <v>0</v>
      </c>
      <c r="N1347" s="37">
        <f t="shared" si="156"/>
        <v>0</v>
      </c>
      <c r="O1347" s="35"/>
      <c r="P1347" s="36"/>
      <c r="Q1347" s="41">
        <f t="shared" si="152"/>
        <v>0</v>
      </c>
    </row>
    <row r="1348" spans="2:17" hidden="1">
      <c r="B1348" s="290" t="s">
        <v>409</v>
      </c>
      <c r="C1348" s="27" t="s">
        <v>868</v>
      </c>
      <c r="D1348" s="14"/>
      <c r="E1348" s="14"/>
      <c r="F1348" s="24"/>
      <c r="G1348" s="28"/>
      <c r="H1348" s="17"/>
      <c r="I1348" s="15">
        <v>0</v>
      </c>
      <c r="J1348" s="278"/>
      <c r="K1348" s="15">
        <f t="shared" si="155"/>
        <v>0</v>
      </c>
      <c r="L1348" s="37">
        <f t="shared" si="153"/>
        <v>0</v>
      </c>
      <c r="M1348" s="37">
        <f t="shared" si="154"/>
        <v>0</v>
      </c>
      <c r="N1348" s="37">
        <f t="shared" si="156"/>
        <v>0</v>
      </c>
      <c r="O1348" s="35"/>
      <c r="P1348" s="36"/>
      <c r="Q1348" s="41">
        <f t="shared" si="152"/>
        <v>0</v>
      </c>
    </row>
    <row r="1349" spans="2:17" hidden="1">
      <c r="B1349" s="21" t="s">
        <v>99</v>
      </c>
      <c r="C1349" s="22" t="s">
        <v>156</v>
      </c>
      <c r="D1349" s="14">
        <v>32</v>
      </c>
      <c r="E1349" s="14" t="s">
        <v>144</v>
      </c>
      <c r="F1349" s="24">
        <v>0.5</v>
      </c>
      <c r="G1349" s="28">
        <v>721.27230227687505</v>
      </c>
      <c r="H1349" s="17">
        <f t="shared" si="157"/>
        <v>11540.356836430001</v>
      </c>
      <c r="I1349" s="15">
        <v>0</v>
      </c>
      <c r="J1349" s="278"/>
      <c r="K1349" s="15">
        <f t="shared" si="155"/>
        <v>0</v>
      </c>
      <c r="L1349" s="37">
        <f t="shared" si="153"/>
        <v>0</v>
      </c>
      <c r="M1349" s="37">
        <f t="shared" si="154"/>
        <v>0</v>
      </c>
      <c r="N1349" s="37">
        <f t="shared" si="156"/>
        <v>0</v>
      </c>
      <c r="O1349" s="35"/>
      <c r="P1349" s="36"/>
      <c r="Q1349" s="41">
        <f t="shared" si="152"/>
        <v>0</v>
      </c>
    </row>
    <row r="1350" spans="2:17" hidden="1">
      <c r="B1350" s="21" t="s">
        <v>102</v>
      </c>
      <c r="C1350" s="22" t="s">
        <v>116</v>
      </c>
      <c r="D1350" s="14">
        <v>32</v>
      </c>
      <c r="E1350" s="14" t="s">
        <v>144</v>
      </c>
      <c r="F1350" s="24">
        <v>0.2</v>
      </c>
      <c r="G1350" s="28">
        <v>721.27230227687505</v>
      </c>
      <c r="H1350" s="17">
        <f t="shared" si="157"/>
        <v>4616.1427345720003</v>
      </c>
      <c r="I1350" s="15">
        <v>0</v>
      </c>
      <c r="J1350" s="278"/>
      <c r="K1350" s="15">
        <f t="shared" si="155"/>
        <v>0</v>
      </c>
      <c r="L1350" s="37">
        <f t="shared" si="153"/>
        <v>0</v>
      </c>
      <c r="M1350" s="37">
        <f t="shared" si="154"/>
        <v>0</v>
      </c>
      <c r="N1350" s="37">
        <f t="shared" si="156"/>
        <v>0</v>
      </c>
      <c r="O1350" s="35"/>
      <c r="P1350" s="36"/>
      <c r="Q1350" s="41">
        <f t="shared" si="152"/>
        <v>0</v>
      </c>
    </row>
    <row r="1351" spans="2:17" hidden="1">
      <c r="B1351" s="21" t="s">
        <v>104</v>
      </c>
      <c r="C1351" s="22" t="s">
        <v>149</v>
      </c>
      <c r="D1351" s="14">
        <v>32</v>
      </c>
      <c r="E1351" s="14" t="s">
        <v>144</v>
      </c>
      <c r="F1351" s="24">
        <v>0.2</v>
      </c>
      <c r="G1351" s="28">
        <v>721.27230227687505</v>
      </c>
      <c r="H1351" s="17">
        <f t="shared" si="157"/>
        <v>4616.1427345720003</v>
      </c>
      <c r="I1351" s="15">
        <v>0</v>
      </c>
      <c r="J1351" s="278"/>
      <c r="K1351" s="15">
        <f t="shared" si="155"/>
        <v>0</v>
      </c>
      <c r="L1351" s="37">
        <f t="shared" si="153"/>
        <v>0</v>
      </c>
      <c r="M1351" s="37">
        <f t="shared" si="154"/>
        <v>0</v>
      </c>
      <c r="N1351" s="37">
        <f t="shared" si="156"/>
        <v>0</v>
      </c>
      <c r="O1351" s="35"/>
      <c r="P1351" s="36"/>
      <c r="Q1351" s="41">
        <f t="shared" si="152"/>
        <v>0</v>
      </c>
    </row>
    <row r="1352" spans="2:17" hidden="1">
      <c r="B1352" s="290" t="s">
        <v>414</v>
      </c>
      <c r="C1352" s="27" t="s">
        <v>869</v>
      </c>
      <c r="D1352" s="14"/>
      <c r="E1352" s="14"/>
      <c r="F1352" s="24"/>
      <c r="G1352" s="28"/>
      <c r="H1352" s="17"/>
      <c r="I1352" s="15">
        <v>0</v>
      </c>
      <c r="J1352" s="278"/>
      <c r="K1352" s="15">
        <f t="shared" si="155"/>
        <v>0</v>
      </c>
      <c r="L1352" s="37">
        <f t="shared" si="153"/>
        <v>0</v>
      </c>
      <c r="M1352" s="37">
        <f t="shared" si="154"/>
        <v>0</v>
      </c>
      <c r="N1352" s="37">
        <f t="shared" si="156"/>
        <v>0</v>
      </c>
      <c r="O1352" s="35"/>
      <c r="P1352" s="36"/>
      <c r="Q1352" s="41">
        <f t="shared" si="152"/>
        <v>0</v>
      </c>
    </row>
    <row r="1353" spans="2:17" hidden="1">
      <c r="B1353" s="21" t="s">
        <v>99</v>
      </c>
      <c r="C1353" s="22" t="s">
        <v>156</v>
      </c>
      <c r="D1353" s="14">
        <v>812</v>
      </c>
      <c r="E1353" s="14" t="s">
        <v>108</v>
      </c>
      <c r="F1353" s="24">
        <v>0.5</v>
      </c>
      <c r="G1353" s="28">
        <v>721.26410978302999</v>
      </c>
      <c r="H1353" s="17">
        <f t="shared" si="157"/>
        <v>292833.22857191018</v>
      </c>
      <c r="I1353" s="15">
        <v>0</v>
      </c>
      <c r="J1353" s="278"/>
      <c r="K1353" s="15">
        <f t="shared" si="155"/>
        <v>0</v>
      </c>
      <c r="L1353" s="37">
        <f t="shared" si="153"/>
        <v>0</v>
      </c>
      <c r="M1353" s="37">
        <f t="shared" si="154"/>
        <v>0</v>
      </c>
      <c r="N1353" s="37">
        <f t="shared" si="156"/>
        <v>0</v>
      </c>
      <c r="O1353" s="35"/>
      <c r="P1353" s="36"/>
      <c r="Q1353" s="41">
        <f t="shared" si="152"/>
        <v>0</v>
      </c>
    </row>
    <row r="1354" spans="2:17" hidden="1">
      <c r="B1354" s="21" t="s">
        <v>102</v>
      </c>
      <c r="C1354" s="22" t="s">
        <v>116</v>
      </c>
      <c r="D1354" s="14">
        <v>812</v>
      </c>
      <c r="E1354" s="14" t="s">
        <v>108</v>
      </c>
      <c r="F1354" s="24">
        <v>0.2</v>
      </c>
      <c r="G1354" s="28">
        <v>721.26410978302999</v>
      </c>
      <c r="H1354" s="17">
        <f t="shared" si="157"/>
        <v>117133.29142876407</v>
      </c>
      <c r="I1354" s="15">
        <v>0</v>
      </c>
      <c r="J1354" s="278"/>
      <c r="K1354" s="15">
        <f t="shared" si="155"/>
        <v>0</v>
      </c>
      <c r="L1354" s="37">
        <f t="shared" si="153"/>
        <v>0</v>
      </c>
      <c r="M1354" s="37">
        <f t="shared" si="154"/>
        <v>0</v>
      </c>
      <c r="N1354" s="37">
        <f t="shared" si="156"/>
        <v>0</v>
      </c>
      <c r="O1354" s="35"/>
      <c r="P1354" s="36"/>
      <c r="Q1354" s="41">
        <f t="shared" ref="Q1354:Q1417" si="158">SUM(S1354:AL1354)</f>
        <v>0</v>
      </c>
    </row>
    <row r="1355" spans="2:17" hidden="1">
      <c r="B1355" s="21" t="s">
        <v>104</v>
      </c>
      <c r="C1355" s="22" t="s">
        <v>149</v>
      </c>
      <c r="D1355" s="14">
        <v>812</v>
      </c>
      <c r="E1355" s="14" t="s">
        <v>108</v>
      </c>
      <c r="F1355" s="24">
        <v>0.2</v>
      </c>
      <c r="G1355" s="28">
        <v>721.26410978302999</v>
      </c>
      <c r="H1355" s="17">
        <f t="shared" si="157"/>
        <v>117133.29142876407</v>
      </c>
      <c r="I1355" s="15">
        <v>0</v>
      </c>
      <c r="J1355" s="278"/>
      <c r="K1355" s="15">
        <f t="shared" si="155"/>
        <v>0</v>
      </c>
      <c r="L1355" s="37">
        <f t="shared" ref="L1355:L1418" si="159">I1355*G1355*F1355</f>
        <v>0</v>
      </c>
      <c r="M1355" s="37">
        <f t="shared" ref="M1355:M1418" si="160">J1355*G1355*F1355</f>
        <v>0</v>
      </c>
      <c r="N1355" s="37">
        <f t="shared" si="156"/>
        <v>0</v>
      </c>
      <c r="O1355" s="35"/>
      <c r="P1355" s="36"/>
      <c r="Q1355" s="41">
        <f t="shared" si="158"/>
        <v>0</v>
      </c>
    </row>
    <row r="1356" spans="2:17" hidden="1">
      <c r="B1356" s="290" t="s">
        <v>416</v>
      </c>
      <c r="C1356" s="27" t="s">
        <v>870</v>
      </c>
      <c r="D1356" s="14"/>
      <c r="E1356" s="14"/>
      <c r="F1356" s="24"/>
      <c r="G1356" s="28"/>
      <c r="H1356" s="17"/>
      <c r="I1356" s="15">
        <v>0</v>
      </c>
      <c r="J1356" s="278"/>
      <c r="K1356" s="15">
        <f t="shared" ref="K1356:K1419" si="161">J1356+I1356</f>
        <v>0</v>
      </c>
      <c r="L1356" s="37">
        <f t="shared" si="159"/>
        <v>0</v>
      </c>
      <c r="M1356" s="37">
        <f t="shared" si="160"/>
        <v>0</v>
      </c>
      <c r="N1356" s="37">
        <f t="shared" ref="N1356:N1419" si="162">L1356+M1356</f>
        <v>0</v>
      </c>
      <c r="O1356" s="35"/>
      <c r="P1356" s="36"/>
      <c r="Q1356" s="41">
        <f t="shared" si="158"/>
        <v>0</v>
      </c>
    </row>
    <row r="1357" spans="2:17" hidden="1">
      <c r="B1357" s="21" t="s">
        <v>99</v>
      </c>
      <c r="C1357" s="22" t="s">
        <v>156</v>
      </c>
      <c r="D1357" s="14">
        <v>2</v>
      </c>
      <c r="E1357" s="14" t="s">
        <v>144</v>
      </c>
      <c r="F1357" s="24">
        <v>0.5</v>
      </c>
      <c r="G1357" s="28">
        <v>4327.711166045</v>
      </c>
      <c r="H1357" s="17">
        <f t="shared" si="157"/>
        <v>4327.711166045</v>
      </c>
      <c r="I1357" s="15">
        <v>0</v>
      </c>
      <c r="J1357" s="278"/>
      <c r="K1357" s="15">
        <f t="shared" si="161"/>
        <v>0</v>
      </c>
      <c r="L1357" s="37">
        <f t="shared" si="159"/>
        <v>0</v>
      </c>
      <c r="M1357" s="37">
        <f t="shared" si="160"/>
        <v>0</v>
      </c>
      <c r="N1357" s="37">
        <f t="shared" si="162"/>
        <v>0</v>
      </c>
      <c r="O1357" s="35"/>
      <c r="P1357" s="36"/>
      <c r="Q1357" s="41">
        <f t="shared" si="158"/>
        <v>0</v>
      </c>
    </row>
    <row r="1358" spans="2:17" hidden="1">
      <c r="B1358" s="21" t="s">
        <v>102</v>
      </c>
      <c r="C1358" s="22" t="s">
        <v>116</v>
      </c>
      <c r="D1358" s="14">
        <v>2</v>
      </c>
      <c r="E1358" s="14" t="s">
        <v>144</v>
      </c>
      <c r="F1358" s="24">
        <v>0.2</v>
      </c>
      <c r="G1358" s="28">
        <v>4327.711166045</v>
      </c>
      <c r="H1358" s="17">
        <f t="shared" si="157"/>
        <v>1731.0844664180001</v>
      </c>
      <c r="I1358" s="15">
        <v>0</v>
      </c>
      <c r="J1358" s="278"/>
      <c r="K1358" s="15">
        <f t="shared" si="161"/>
        <v>0</v>
      </c>
      <c r="L1358" s="37">
        <f t="shared" si="159"/>
        <v>0</v>
      </c>
      <c r="M1358" s="37">
        <f t="shared" si="160"/>
        <v>0</v>
      </c>
      <c r="N1358" s="37">
        <f t="shared" si="162"/>
        <v>0</v>
      </c>
      <c r="O1358" s="35"/>
      <c r="P1358" s="36"/>
      <c r="Q1358" s="41">
        <f t="shared" si="158"/>
        <v>0</v>
      </c>
    </row>
    <row r="1359" spans="2:17" hidden="1">
      <c r="B1359" s="21" t="s">
        <v>104</v>
      </c>
      <c r="C1359" s="22" t="s">
        <v>149</v>
      </c>
      <c r="D1359" s="14">
        <v>2</v>
      </c>
      <c r="E1359" s="14" t="s">
        <v>144</v>
      </c>
      <c r="F1359" s="24">
        <v>0.2</v>
      </c>
      <c r="G1359" s="28">
        <v>4327.711166045</v>
      </c>
      <c r="H1359" s="17">
        <f t="shared" si="157"/>
        <v>1731.0844664180001</v>
      </c>
      <c r="I1359" s="15">
        <v>0</v>
      </c>
      <c r="J1359" s="278"/>
      <c r="K1359" s="15">
        <f t="shared" si="161"/>
        <v>0</v>
      </c>
      <c r="L1359" s="37">
        <f t="shared" si="159"/>
        <v>0</v>
      </c>
      <c r="M1359" s="37">
        <f t="shared" si="160"/>
        <v>0</v>
      </c>
      <c r="N1359" s="37">
        <f t="shared" si="162"/>
        <v>0</v>
      </c>
      <c r="O1359" s="35"/>
      <c r="P1359" s="36"/>
      <c r="Q1359" s="41">
        <f t="shared" si="158"/>
        <v>0</v>
      </c>
    </row>
    <row r="1360" spans="2:17" hidden="1">
      <c r="B1360" s="290" t="s">
        <v>418</v>
      </c>
      <c r="C1360" s="19" t="s">
        <v>871</v>
      </c>
      <c r="D1360" s="14"/>
      <c r="E1360" s="14"/>
      <c r="F1360" s="24"/>
      <c r="G1360" s="28"/>
      <c r="H1360" s="17"/>
      <c r="I1360" s="15">
        <v>0</v>
      </c>
      <c r="J1360" s="278"/>
      <c r="K1360" s="15">
        <f t="shared" si="161"/>
        <v>0</v>
      </c>
      <c r="L1360" s="37">
        <f t="shared" si="159"/>
        <v>0</v>
      </c>
      <c r="M1360" s="37">
        <f t="shared" si="160"/>
        <v>0</v>
      </c>
      <c r="N1360" s="37">
        <f t="shared" si="162"/>
        <v>0</v>
      </c>
      <c r="O1360" s="35"/>
      <c r="P1360" s="36"/>
      <c r="Q1360" s="41">
        <f t="shared" si="158"/>
        <v>0</v>
      </c>
    </row>
    <row r="1361" spans="2:17" hidden="1">
      <c r="B1361" s="21" t="s">
        <v>99</v>
      </c>
      <c r="C1361" s="22" t="s">
        <v>156</v>
      </c>
      <c r="D1361" s="14">
        <v>112</v>
      </c>
      <c r="E1361" s="14" t="s">
        <v>108</v>
      </c>
      <c r="F1361" s="24">
        <v>0.5</v>
      </c>
      <c r="G1361" s="28">
        <v>721.26677710660704</v>
      </c>
      <c r="H1361" s="17">
        <f t="shared" si="157"/>
        <v>40390.939517969993</v>
      </c>
      <c r="I1361" s="15">
        <v>0</v>
      </c>
      <c r="J1361" s="278"/>
      <c r="K1361" s="15">
        <f t="shared" si="161"/>
        <v>0</v>
      </c>
      <c r="L1361" s="37">
        <f t="shared" si="159"/>
        <v>0</v>
      </c>
      <c r="M1361" s="37">
        <f t="shared" si="160"/>
        <v>0</v>
      </c>
      <c r="N1361" s="37">
        <f t="shared" si="162"/>
        <v>0</v>
      </c>
      <c r="O1361" s="35"/>
      <c r="P1361" s="36"/>
      <c r="Q1361" s="41">
        <f t="shared" si="158"/>
        <v>0</v>
      </c>
    </row>
    <row r="1362" spans="2:17" hidden="1">
      <c r="B1362" s="21" t="s">
        <v>102</v>
      </c>
      <c r="C1362" s="22" t="s">
        <v>116</v>
      </c>
      <c r="D1362" s="14">
        <v>112</v>
      </c>
      <c r="E1362" s="14" t="s">
        <v>108</v>
      </c>
      <c r="F1362" s="24">
        <v>0.2</v>
      </c>
      <c r="G1362" s="28">
        <v>721.26677710660704</v>
      </c>
      <c r="H1362" s="17">
        <f t="shared" si="157"/>
        <v>16156.375807187998</v>
      </c>
      <c r="I1362" s="15">
        <v>0</v>
      </c>
      <c r="J1362" s="278"/>
      <c r="K1362" s="15">
        <f t="shared" si="161"/>
        <v>0</v>
      </c>
      <c r="L1362" s="37">
        <f t="shared" si="159"/>
        <v>0</v>
      </c>
      <c r="M1362" s="37">
        <f t="shared" si="160"/>
        <v>0</v>
      </c>
      <c r="N1362" s="37">
        <f t="shared" si="162"/>
        <v>0</v>
      </c>
      <c r="O1362" s="35"/>
      <c r="P1362" s="36"/>
      <c r="Q1362" s="41">
        <f t="shared" si="158"/>
        <v>0</v>
      </c>
    </row>
    <row r="1363" spans="2:17" hidden="1">
      <c r="B1363" s="21" t="s">
        <v>104</v>
      </c>
      <c r="C1363" s="22" t="s">
        <v>149</v>
      </c>
      <c r="D1363" s="14">
        <v>112</v>
      </c>
      <c r="E1363" s="14" t="s">
        <v>108</v>
      </c>
      <c r="F1363" s="24">
        <v>0.2</v>
      </c>
      <c r="G1363" s="28">
        <v>721.26677710660704</v>
      </c>
      <c r="H1363" s="17">
        <f t="shared" si="157"/>
        <v>16156.375807187998</v>
      </c>
      <c r="I1363" s="15">
        <v>0</v>
      </c>
      <c r="J1363" s="278"/>
      <c r="K1363" s="15">
        <f t="shared" si="161"/>
        <v>0</v>
      </c>
      <c r="L1363" s="37">
        <f t="shared" si="159"/>
        <v>0</v>
      </c>
      <c r="M1363" s="37">
        <f t="shared" si="160"/>
        <v>0</v>
      </c>
      <c r="N1363" s="37">
        <f t="shared" si="162"/>
        <v>0</v>
      </c>
      <c r="O1363" s="35"/>
      <c r="P1363" s="36"/>
      <c r="Q1363" s="41">
        <f t="shared" si="158"/>
        <v>0</v>
      </c>
    </row>
    <row r="1364" spans="2:17" hidden="1">
      <c r="B1364" s="290" t="s">
        <v>420</v>
      </c>
      <c r="C1364" s="27" t="s">
        <v>872</v>
      </c>
      <c r="D1364" s="14"/>
      <c r="E1364" s="14"/>
      <c r="F1364" s="24"/>
      <c r="G1364" s="28"/>
      <c r="H1364" s="17"/>
      <c r="I1364" s="15">
        <v>0</v>
      </c>
      <c r="J1364" s="278"/>
      <c r="K1364" s="15">
        <f t="shared" si="161"/>
        <v>0</v>
      </c>
      <c r="L1364" s="37">
        <f t="shared" si="159"/>
        <v>0</v>
      </c>
      <c r="M1364" s="37">
        <f t="shared" si="160"/>
        <v>0</v>
      </c>
      <c r="N1364" s="37">
        <f t="shared" si="162"/>
        <v>0</v>
      </c>
      <c r="O1364" s="35"/>
      <c r="P1364" s="36"/>
      <c r="Q1364" s="41">
        <f t="shared" si="158"/>
        <v>0</v>
      </c>
    </row>
    <row r="1365" spans="2:17" hidden="1">
      <c r="B1365" s="21" t="s">
        <v>99</v>
      </c>
      <c r="C1365" s="22" t="s">
        <v>156</v>
      </c>
      <c r="D1365" s="14">
        <v>60</v>
      </c>
      <c r="E1365" s="14" t="s">
        <v>144</v>
      </c>
      <c r="F1365" s="24">
        <v>0.5</v>
      </c>
      <c r="G1365" s="28">
        <v>1731.0328981621701</v>
      </c>
      <c r="H1365" s="17">
        <f t="shared" si="157"/>
        <v>51930.986944865101</v>
      </c>
      <c r="I1365" s="15">
        <v>0</v>
      </c>
      <c r="J1365" s="278"/>
      <c r="K1365" s="15">
        <f t="shared" si="161"/>
        <v>0</v>
      </c>
      <c r="L1365" s="37">
        <f t="shared" si="159"/>
        <v>0</v>
      </c>
      <c r="M1365" s="37">
        <f t="shared" si="160"/>
        <v>0</v>
      </c>
      <c r="N1365" s="37">
        <f t="shared" si="162"/>
        <v>0</v>
      </c>
      <c r="O1365" s="35"/>
      <c r="P1365" s="36"/>
      <c r="Q1365" s="41">
        <f t="shared" si="158"/>
        <v>0</v>
      </c>
    </row>
    <row r="1366" spans="2:17" hidden="1">
      <c r="B1366" s="21" t="s">
        <v>102</v>
      </c>
      <c r="C1366" s="22" t="s">
        <v>116</v>
      </c>
      <c r="D1366" s="14">
        <v>60</v>
      </c>
      <c r="E1366" s="14" t="s">
        <v>144</v>
      </c>
      <c r="F1366" s="24">
        <v>0.2</v>
      </c>
      <c r="G1366" s="28">
        <v>1731.0328981621701</v>
      </c>
      <c r="H1366" s="17">
        <f t="shared" si="157"/>
        <v>20772.394777946043</v>
      </c>
      <c r="I1366" s="15">
        <v>0</v>
      </c>
      <c r="J1366" s="278"/>
      <c r="K1366" s="15">
        <f t="shared" si="161"/>
        <v>0</v>
      </c>
      <c r="L1366" s="37">
        <f t="shared" si="159"/>
        <v>0</v>
      </c>
      <c r="M1366" s="37">
        <f t="shared" si="160"/>
        <v>0</v>
      </c>
      <c r="N1366" s="37">
        <f t="shared" si="162"/>
        <v>0</v>
      </c>
      <c r="O1366" s="35"/>
      <c r="P1366" s="36"/>
      <c r="Q1366" s="41">
        <f t="shared" si="158"/>
        <v>0</v>
      </c>
    </row>
    <row r="1367" spans="2:17" hidden="1">
      <c r="B1367" s="21" t="s">
        <v>104</v>
      </c>
      <c r="C1367" s="22" t="s">
        <v>149</v>
      </c>
      <c r="D1367" s="14">
        <v>60</v>
      </c>
      <c r="E1367" s="14" t="s">
        <v>144</v>
      </c>
      <c r="F1367" s="24">
        <v>0.2</v>
      </c>
      <c r="G1367" s="28">
        <v>1731.0328981621701</v>
      </c>
      <c r="H1367" s="17">
        <f t="shared" si="157"/>
        <v>20772.394777946043</v>
      </c>
      <c r="I1367" s="15">
        <v>0</v>
      </c>
      <c r="J1367" s="278"/>
      <c r="K1367" s="15">
        <f t="shared" si="161"/>
        <v>0</v>
      </c>
      <c r="L1367" s="37">
        <f t="shared" si="159"/>
        <v>0</v>
      </c>
      <c r="M1367" s="37">
        <f t="shared" si="160"/>
        <v>0</v>
      </c>
      <c r="N1367" s="37">
        <f t="shared" si="162"/>
        <v>0</v>
      </c>
      <c r="O1367" s="35"/>
      <c r="P1367" s="36"/>
      <c r="Q1367" s="41">
        <f t="shared" si="158"/>
        <v>0</v>
      </c>
    </row>
    <row r="1368" spans="2:17" hidden="1">
      <c r="B1368" s="290" t="s">
        <v>422</v>
      </c>
      <c r="C1368" s="27" t="s">
        <v>873</v>
      </c>
      <c r="D1368" s="14"/>
      <c r="E1368" s="14"/>
      <c r="F1368" s="15"/>
      <c r="G1368" s="28"/>
      <c r="H1368" s="17"/>
      <c r="I1368" s="15">
        <v>0</v>
      </c>
      <c r="J1368" s="278"/>
      <c r="K1368" s="15">
        <f t="shared" si="161"/>
        <v>0</v>
      </c>
      <c r="L1368" s="37">
        <f t="shared" si="159"/>
        <v>0</v>
      </c>
      <c r="M1368" s="37">
        <f t="shared" si="160"/>
        <v>0</v>
      </c>
      <c r="N1368" s="37">
        <f t="shared" si="162"/>
        <v>0</v>
      </c>
      <c r="O1368" s="35"/>
      <c r="P1368" s="36"/>
      <c r="Q1368" s="41">
        <f t="shared" si="158"/>
        <v>0</v>
      </c>
    </row>
    <row r="1369" spans="2:17" hidden="1">
      <c r="B1369" s="21" t="s">
        <v>99</v>
      </c>
      <c r="C1369" s="22" t="s">
        <v>156</v>
      </c>
      <c r="D1369" s="14">
        <v>1</v>
      </c>
      <c r="E1369" s="14" t="s">
        <v>108</v>
      </c>
      <c r="F1369" s="24">
        <v>0.5</v>
      </c>
      <c r="G1369" s="28">
        <v>14422.81606449</v>
      </c>
      <c r="H1369" s="17">
        <f t="shared" si="157"/>
        <v>7211.408032245</v>
      </c>
      <c r="I1369" s="15">
        <v>0</v>
      </c>
      <c r="J1369" s="278"/>
      <c r="K1369" s="15">
        <f t="shared" si="161"/>
        <v>0</v>
      </c>
      <c r="L1369" s="37">
        <f t="shared" si="159"/>
        <v>0</v>
      </c>
      <c r="M1369" s="37">
        <f t="shared" si="160"/>
        <v>0</v>
      </c>
      <c r="N1369" s="37">
        <f t="shared" si="162"/>
        <v>0</v>
      </c>
      <c r="O1369" s="35"/>
      <c r="P1369" s="36"/>
      <c r="Q1369" s="41">
        <f t="shared" si="158"/>
        <v>0</v>
      </c>
    </row>
    <row r="1370" spans="2:17" hidden="1">
      <c r="B1370" s="21" t="s">
        <v>102</v>
      </c>
      <c r="C1370" s="22" t="s">
        <v>116</v>
      </c>
      <c r="D1370" s="14">
        <v>1</v>
      </c>
      <c r="E1370" s="14" t="s">
        <v>108</v>
      </c>
      <c r="F1370" s="24">
        <v>0.2</v>
      </c>
      <c r="G1370" s="28">
        <v>14422.81606449</v>
      </c>
      <c r="H1370" s="17">
        <f t="shared" si="157"/>
        <v>2884.5632128980001</v>
      </c>
      <c r="I1370" s="15">
        <v>0</v>
      </c>
      <c r="J1370" s="278"/>
      <c r="K1370" s="15">
        <f t="shared" si="161"/>
        <v>0</v>
      </c>
      <c r="L1370" s="37">
        <f t="shared" si="159"/>
        <v>0</v>
      </c>
      <c r="M1370" s="37">
        <f t="shared" si="160"/>
        <v>0</v>
      </c>
      <c r="N1370" s="37">
        <f t="shared" si="162"/>
        <v>0</v>
      </c>
      <c r="O1370" s="35"/>
      <c r="P1370" s="36"/>
      <c r="Q1370" s="41">
        <f t="shared" si="158"/>
        <v>0</v>
      </c>
    </row>
    <row r="1371" spans="2:17" hidden="1">
      <c r="B1371" s="21" t="s">
        <v>104</v>
      </c>
      <c r="C1371" s="22" t="s">
        <v>149</v>
      </c>
      <c r="D1371" s="14">
        <v>1</v>
      </c>
      <c r="E1371" s="14" t="s">
        <v>108</v>
      </c>
      <c r="F1371" s="24">
        <v>0.2</v>
      </c>
      <c r="G1371" s="28">
        <v>14422.81606449</v>
      </c>
      <c r="H1371" s="17">
        <f t="shared" ref="H1371:H1408" si="163">G1371*D1371*F1371</f>
        <v>2884.5632128980001</v>
      </c>
      <c r="I1371" s="15">
        <v>0</v>
      </c>
      <c r="J1371" s="278"/>
      <c r="K1371" s="15">
        <f t="shared" si="161"/>
        <v>0</v>
      </c>
      <c r="L1371" s="37">
        <f t="shared" si="159"/>
        <v>0</v>
      </c>
      <c r="M1371" s="37">
        <f t="shared" si="160"/>
        <v>0</v>
      </c>
      <c r="N1371" s="37">
        <f t="shared" si="162"/>
        <v>0</v>
      </c>
      <c r="O1371" s="35"/>
      <c r="P1371" s="36"/>
      <c r="Q1371" s="41">
        <f t="shared" si="158"/>
        <v>0</v>
      </c>
    </row>
    <row r="1372" spans="2:17" hidden="1">
      <c r="B1372" s="290" t="s">
        <v>424</v>
      </c>
      <c r="C1372" s="27" t="s">
        <v>874</v>
      </c>
      <c r="D1372" s="14"/>
      <c r="E1372" s="14"/>
      <c r="F1372" s="24"/>
      <c r="G1372" s="28"/>
      <c r="H1372" s="17"/>
      <c r="I1372" s="15">
        <v>0</v>
      </c>
      <c r="J1372" s="278"/>
      <c r="K1372" s="15">
        <f t="shared" si="161"/>
        <v>0</v>
      </c>
      <c r="L1372" s="37">
        <f t="shared" si="159"/>
        <v>0</v>
      </c>
      <c r="M1372" s="37">
        <f t="shared" si="160"/>
        <v>0</v>
      </c>
      <c r="N1372" s="37">
        <f t="shared" si="162"/>
        <v>0</v>
      </c>
      <c r="O1372" s="35"/>
      <c r="P1372" s="36"/>
      <c r="Q1372" s="41">
        <f t="shared" si="158"/>
        <v>0</v>
      </c>
    </row>
    <row r="1373" spans="2:17" hidden="1">
      <c r="B1373" s="21" t="s">
        <v>99</v>
      </c>
      <c r="C1373" s="22" t="s">
        <v>156</v>
      </c>
      <c r="D1373" s="14">
        <v>2</v>
      </c>
      <c r="E1373" s="14" t="s">
        <v>732</v>
      </c>
      <c r="F1373" s="24">
        <v>0.5</v>
      </c>
      <c r="G1373" s="28">
        <v>721.23362608499997</v>
      </c>
      <c r="H1373" s="17">
        <f t="shared" si="163"/>
        <v>721.23362608499997</v>
      </c>
      <c r="I1373" s="15">
        <v>0</v>
      </c>
      <c r="J1373" s="278"/>
      <c r="K1373" s="15">
        <f t="shared" si="161"/>
        <v>0</v>
      </c>
      <c r="L1373" s="37">
        <f t="shared" si="159"/>
        <v>0</v>
      </c>
      <c r="M1373" s="37">
        <f t="shared" si="160"/>
        <v>0</v>
      </c>
      <c r="N1373" s="37">
        <f t="shared" si="162"/>
        <v>0</v>
      </c>
      <c r="O1373" s="35"/>
      <c r="P1373" s="36"/>
      <c r="Q1373" s="41">
        <f t="shared" si="158"/>
        <v>0</v>
      </c>
    </row>
    <row r="1374" spans="2:17" hidden="1">
      <c r="B1374" s="21" t="s">
        <v>102</v>
      </c>
      <c r="C1374" s="22" t="s">
        <v>116</v>
      </c>
      <c r="D1374" s="14">
        <v>2</v>
      </c>
      <c r="E1374" s="14" t="s">
        <v>732</v>
      </c>
      <c r="F1374" s="24">
        <v>0.2</v>
      </c>
      <c r="G1374" s="28">
        <v>721.23362608499997</v>
      </c>
      <c r="H1374" s="17">
        <f t="shared" si="163"/>
        <v>288.49345043400001</v>
      </c>
      <c r="I1374" s="15">
        <v>0</v>
      </c>
      <c r="J1374" s="278"/>
      <c r="K1374" s="15">
        <f t="shared" si="161"/>
        <v>0</v>
      </c>
      <c r="L1374" s="37">
        <f t="shared" si="159"/>
        <v>0</v>
      </c>
      <c r="M1374" s="37">
        <f t="shared" si="160"/>
        <v>0</v>
      </c>
      <c r="N1374" s="37">
        <f t="shared" si="162"/>
        <v>0</v>
      </c>
      <c r="O1374" s="35"/>
      <c r="P1374" s="36"/>
      <c r="Q1374" s="41">
        <f t="shared" si="158"/>
        <v>0</v>
      </c>
    </row>
    <row r="1375" spans="2:17" hidden="1">
      <c r="B1375" s="21" t="s">
        <v>104</v>
      </c>
      <c r="C1375" s="22" t="s">
        <v>149</v>
      </c>
      <c r="D1375" s="14">
        <v>2</v>
      </c>
      <c r="E1375" s="14" t="s">
        <v>732</v>
      </c>
      <c r="F1375" s="24">
        <v>0.2</v>
      </c>
      <c r="G1375" s="28">
        <v>721.23362608499997</v>
      </c>
      <c r="H1375" s="17">
        <f t="shared" si="163"/>
        <v>288.49345043400001</v>
      </c>
      <c r="I1375" s="15">
        <v>0</v>
      </c>
      <c r="J1375" s="278"/>
      <c r="K1375" s="15">
        <f t="shared" si="161"/>
        <v>0</v>
      </c>
      <c r="L1375" s="37">
        <f t="shared" si="159"/>
        <v>0</v>
      </c>
      <c r="M1375" s="37">
        <f t="shared" si="160"/>
        <v>0</v>
      </c>
      <c r="N1375" s="37">
        <f t="shared" si="162"/>
        <v>0</v>
      </c>
      <c r="O1375" s="35"/>
      <c r="P1375" s="36"/>
      <c r="Q1375" s="41">
        <f t="shared" si="158"/>
        <v>0</v>
      </c>
    </row>
    <row r="1376" spans="2:17" hidden="1">
      <c r="B1376" s="290" t="s">
        <v>426</v>
      </c>
      <c r="C1376" s="27" t="s">
        <v>875</v>
      </c>
      <c r="D1376" s="14"/>
      <c r="E1376" s="14"/>
      <c r="F1376" s="24"/>
      <c r="G1376" s="28"/>
      <c r="H1376" s="17"/>
      <c r="I1376" s="15">
        <v>0</v>
      </c>
      <c r="J1376" s="278"/>
      <c r="K1376" s="15">
        <f t="shared" si="161"/>
        <v>0</v>
      </c>
      <c r="L1376" s="37">
        <f t="shared" si="159"/>
        <v>0</v>
      </c>
      <c r="M1376" s="37">
        <f t="shared" si="160"/>
        <v>0</v>
      </c>
      <c r="N1376" s="37">
        <f t="shared" si="162"/>
        <v>0</v>
      </c>
      <c r="O1376" s="35"/>
      <c r="P1376" s="36"/>
      <c r="Q1376" s="41">
        <f t="shared" si="158"/>
        <v>0</v>
      </c>
    </row>
    <row r="1377" spans="2:17" hidden="1">
      <c r="B1377" s="21" t="s">
        <v>99</v>
      </c>
      <c r="C1377" s="22" t="s">
        <v>156</v>
      </c>
      <c r="D1377" s="14">
        <v>1</v>
      </c>
      <c r="E1377" s="14" t="s">
        <v>108</v>
      </c>
      <c r="F1377" s="24">
        <v>0.5</v>
      </c>
      <c r="G1377" s="28">
        <v>721.54303561999996</v>
      </c>
      <c r="H1377" s="17">
        <f t="shared" si="163"/>
        <v>360.77151780999998</v>
      </c>
      <c r="I1377" s="15">
        <v>0</v>
      </c>
      <c r="J1377" s="278"/>
      <c r="K1377" s="15">
        <f t="shared" si="161"/>
        <v>0</v>
      </c>
      <c r="L1377" s="37">
        <f t="shared" si="159"/>
        <v>0</v>
      </c>
      <c r="M1377" s="37">
        <f t="shared" si="160"/>
        <v>0</v>
      </c>
      <c r="N1377" s="37">
        <f t="shared" si="162"/>
        <v>0</v>
      </c>
      <c r="O1377" s="35"/>
      <c r="P1377" s="36"/>
      <c r="Q1377" s="41">
        <f t="shared" si="158"/>
        <v>0</v>
      </c>
    </row>
    <row r="1378" spans="2:17" hidden="1">
      <c r="B1378" s="21" t="s">
        <v>102</v>
      </c>
      <c r="C1378" s="22" t="s">
        <v>116</v>
      </c>
      <c r="D1378" s="14">
        <v>1</v>
      </c>
      <c r="E1378" s="14" t="s">
        <v>108</v>
      </c>
      <c r="F1378" s="24">
        <v>0.2</v>
      </c>
      <c r="G1378" s="28">
        <v>721.54303561999996</v>
      </c>
      <c r="H1378" s="17">
        <f t="shared" si="163"/>
        <v>144.30860712399999</v>
      </c>
      <c r="I1378" s="15">
        <v>0</v>
      </c>
      <c r="J1378" s="278"/>
      <c r="K1378" s="15">
        <f t="shared" si="161"/>
        <v>0</v>
      </c>
      <c r="L1378" s="37">
        <f t="shared" si="159"/>
        <v>0</v>
      </c>
      <c r="M1378" s="37">
        <f t="shared" si="160"/>
        <v>0</v>
      </c>
      <c r="N1378" s="37">
        <f t="shared" si="162"/>
        <v>0</v>
      </c>
      <c r="O1378" s="35"/>
      <c r="P1378" s="36"/>
      <c r="Q1378" s="41">
        <f t="shared" si="158"/>
        <v>0</v>
      </c>
    </row>
    <row r="1379" spans="2:17" hidden="1">
      <c r="B1379" s="21" t="s">
        <v>104</v>
      </c>
      <c r="C1379" s="22" t="s">
        <v>149</v>
      </c>
      <c r="D1379" s="14">
        <v>1</v>
      </c>
      <c r="E1379" s="14" t="s">
        <v>108</v>
      </c>
      <c r="F1379" s="24">
        <v>0.2</v>
      </c>
      <c r="G1379" s="28">
        <v>721.54303561999996</v>
      </c>
      <c r="H1379" s="17">
        <f t="shared" si="163"/>
        <v>144.30860712399999</v>
      </c>
      <c r="I1379" s="15">
        <v>0</v>
      </c>
      <c r="J1379" s="278"/>
      <c r="K1379" s="15">
        <f t="shared" si="161"/>
        <v>0</v>
      </c>
      <c r="L1379" s="37">
        <f t="shared" si="159"/>
        <v>0</v>
      </c>
      <c r="M1379" s="37">
        <f t="shared" si="160"/>
        <v>0</v>
      </c>
      <c r="N1379" s="37">
        <f t="shared" si="162"/>
        <v>0</v>
      </c>
      <c r="O1379" s="35"/>
      <c r="P1379" s="36"/>
      <c r="Q1379" s="41">
        <f t="shared" si="158"/>
        <v>0</v>
      </c>
    </row>
    <row r="1380" spans="2:17" hidden="1">
      <c r="B1380" s="12" t="s">
        <v>468</v>
      </c>
      <c r="C1380" s="29" t="s">
        <v>876</v>
      </c>
      <c r="D1380" s="14"/>
      <c r="E1380" s="14"/>
      <c r="F1380" s="24"/>
      <c r="G1380" s="28"/>
      <c r="H1380" s="17"/>
      <c r="I1380" s="15">
        <v>0</v>
      </c>
      <c r="J1380" s="278"/>
      <c r="K1380" s="15">
        <f t="shared" si="161"/>
        <v>0</v>
      </c>
      <c r="L1380" s="37">
        <f t="shared" si="159"/>
        <v>0</v>
      </c>
      <c r="M1380" s="37">
        <f t="shared" si="160"/>
        <v>0</v>
      </c>
      <c r="N1380" s="37">
        <f t="shared" si="162"/>
        <v>0</v>
      </c>
      <c r="O1380" s="35"/>
      <c r="P1380" s="36"/>
      <c r="Q1380" s="41">
        <f t="shared" si="158"/>
        <v>0</v>
      </c>
    </row>
    <row r="1381" spans="2:17" hidden="1">
      <c r="B1381" s="290" t="s">
        <v>470</v>
      </c>
      <c r="C1381" s="27" t="s">
        <v>877</v>
      </c>
      <c r="D1381" s="14"/>
      <c r="E1381" s="14"/>
      <c r="F1381" s="24"/>
      <c r="G1381" s="28"/>
      <c r="H1381" s="17"/>
      <c r="I1381" s="15">
        <v>0</v>
      </c>
      <c r="J1381" s="278"/>
      <c r="K1381" s="15">
        <f t="shared" si="161"/>
        <v>0</v>
      </c>
      <c r="L1381" s="37">
        <f t="shared" si="159"/>
        <v>0</v>
      </c>
      <c r="M1381" s="37">
        <f t="shared" si="160"/>
        <v>0</v>
      </c>
      <c r="N1381" s="37">
        <f t="shared" si="162"/>
        <v>0</v>
      </c>
      <c r="O1381" s="35"/>
      <c r="P1381" s="36"/>
      <c r="Q1381" s="41">
        <f t="shared" si="158"/>
        <v>0</v>
      </c>
    </row>
    <row r="1382" spans="2:17" hidden="1">
      <c r="B1382" s="21" t="s">
        <v>99</v>
      </c>
      <c r="C1382" s="22" t="s">
        <v>156</v>
      </c>
      <c r="D1382" s="14">
        <v>70</v>
      </c>
      <c r="E1382" s="14" t="s">
        <v>144</v>
      </c>
      <c r="F1382" s="24">
        <v>0.5</v>
      </c>
      <c r="G1382" s="28">
        <v>337.15915015328602</v>
      </c>
      <c r="H1382" s="17">
        <f t="shared" si="163"/>
        <v>11800.57025536501</v>
      </c>
      <c r="I1382" s="15">
        <v>0</v>
      </c>
      <c r="J1382" s="278"/>
      <c r="K1382" s="15">
        <f t="shared" si="161"/>
        <v>0</v>
      </c>
      <c r="L1382" s="37">
        <f t="shared" si="159"/>
        <v>0</v>
      </c>
      <c r="M1382" s="37">
        <f t="shared" si="160"/>
        <v>0</v>
      </c>
      <c r="N1382" s="37">
        <f t="shared" si="162"/>
        <v>0</v>
      </c>
      <c r="O1382" s="35"/>
      <c r="P1382" s="36"/>
      <c r="Q1382" s="41">
        <f t="shared" si="158"/>
        <v>0</v>
      </c>
    </row>
    <row r="1383" spans="2:17" hidden="1">
      <c r="B1383" s="21" t="s">
        <v>102</v>
      </c>
      <c r="C1383" s="22" t="s">
        <v>116</v>
      </c>
      <c r="D1383" s="14">
        <v>70</v>
      </c>
      <c r="E1383" s="14" t="s">
        <v>144</v>
      </c>
      <c r="F1383" s="24">
        <v>0.2</v>
      </c>
      <c r="G1383" s="28">
        <v>337.15915015328602</v>
      </c>
      <c r="H1383" s="17">
        <f t="shared" si="163"/>
        <v>4720.2281021460039</v>
      </c>
      <c r="I1383" s="15">
        <v>0</v>
      </c>
      <c r="J1383" s="278"/>
      <c r="K1383" s="15">
        <f t="shared" si="161"/>
        <v>0</v>
      </c>
      <c r="L1383" s="37">
        <f t="shared" si="159"/>
        <v>0</v>
      </c>
      <c r="M1383" s="37">
        <f t="shared" si="160"/>
        <v>0</v>
      </c>
      <c r="N1383" s="37">
        <f t="shared" si="162"/>
        <v>0</v>
      </c>
      <c r="O1383" s="35"/>
      <c r="P1383" s="36"/>
      <c r="Q1383" s="41">
        <f t="shared" si="158"/>
        <v>0</v>
      </c>
    </row>
    <row r="1384" spans="2:17" hidden="1">
      <c r="B1384" s="21" t="s">
        <v>104</v>
      </c>
      <c r="C1384" s="22" t="s">
        <v>149</v>
      </c>
      <c r="D1384" s="14">
        <v>70</v>
      </c>
      <c r="E1384" s="14" t="s">
        <v>144</v>
      </c>
      <c r="F1384" s="24">
        <v>0.2</v>
      </c>
      <c r="G1384" s="28">
        <v>337.15915015328602</v>
      </c>
      <c r="H1384" s="17">
        <f t="shared" si="163"/>
        <v>4720.2281021460039</v>
      </c>
      <c r="I1384" s="15">
        <v>0</v>
      </c>
      <c r="J1384" s="278"/>
      <c r="K1384" s="15">
        <f t="shared" si="161"/>
        <v>0</v>
      </c>
      <c r="L1384" s="37">
        <f t="shared" si="159"/>
        <v>0</v>
      </c>
      <c r="M1384" s="37">
        <f t="shared" si="160"/>
        <v>0</v>
      </c>
      <c r="N1384" s="37">
        <f t="shared" si="162"/>
        <v>0</v>
      </c>
      <c r="O1384" s="35"/>
      <c r="P1384" s="36"/>
      <c r="Q1384" s="41">
        <f t="shared" si="158"/>
        <v>0</v>
      </c>
    </row>
    <row r="1385" spans="2:17" hidden="1">
      <c r="B1385" s="290" t="s">
        <v>472</v>
      </c>
      <c r="C1385" s="27" t="s">
        <v>878</v>
      </c>
      <c r="D1385" s="14"/>
      <c r="E1385" s="14"/>
      <c r="F1385" s="24"/>
      <c r="G1385" s="28"/>
      <c r="H1385" s="17"/>
      <c r="I1385" s="15">
        <v>0</v>
      </c>
      <c r="J1385" s="278"/>
      <c r="K1385" s="15">
        <f t="shared" si="161"/>
        <v>0</v>
      </c>
      <c r="L1385" s="37">
        <f t="shared" si="159"/>
        <v>0</v>
      </c>
      <c r="M1385" s="37">
        <f t="shared" si="160"/>
        <v>0</v>
      </c>
      <c r="N1385" s="37">
        <f t="shared" si="162"/>
        <v>0</v>
      </c>
      <c r="O1385" s="35"/>
      <c r="P1385" s="36"/>
      <c r="Q1385" s="41">
        <f t="shared" si="158"/>
        <v>0</v>
      </c>
    </row>
    <row r="1386" spans="2:17" hidden="1">
      <c r="B1386" s="21" t="s">
        <v>99</v>
      </c>
      <c r="C1386" s="22" t="s">
        <v>156</v>
      </c>
      <c r="D1386" s="14">
        <v>50</v>
      </c>
      <c r="E1386" s="14" t="s">
        <v>144</v>
      </c>
      <c r="F1386" s="24">
        <v>0.5</v>
      </c>
      <c r="G1386" s="28">
        <v>337.15738209879999</v>
      </c>
      <c r="H1386" s="17">
        <f t="shared" si="163"/>
        <v>8428.9345524700002</v>
      </c>
      <c r="I1386" s="15">
        <v>0</v>
      </c>
      <c r="J1386" s="278"/>
      <c r="K1386" s="15">
        <f t="shared" si="161"/>
        <v>0</v>
      </c>
      <c r="L1386" s="37">
        <f t="shared" si="159"/>
        <v>0</v>
      </c>
      <c r="M1386" s="37">
        <f t="shared" si="160"/>
        <v>0</v>
      </c>
      <c r="N1386" s="37">
        <f t="shared" si="162"/>
        <v>0</v>
      </c>
      <c r="O1386" s="35"/>
      <c r="P1386" s="36"/>
      <c r="Q1386" s="41">
        <f t="shared" si="158"/>
        <v>0</v>
      </c>
    </row>
    <row r="1387" spans="2:17" hidden="1">
      <c r="B1387" s="21" t="s">
        <v>102</v>
      </c>
      <c r="C1387" s="22" t="s">
        <v>116</v>
      </c>
      <c r="D1387" s="14">
        <v>50</v>
      </c>
      <c r="E1387" s="14" t="s">
        <v>144</v>
      </c>
      <c r="F1387" s="24">
        <v>0.2</v>
      </c>
      <c r="G1387" s="28">
        <v>337.15738209879999</v>
      </c>
      <c r="H1387" s="17">
        <f t="shared" si="163"/>
        <v>3371.5738209880001</v>
      </c>
      <c r="I1387" s="15">
        <v>0</v>
      </c>
      <c r="J1387" s="278"/>
      <c r="K1387" s="15">
        <f t="shared" si="161"/>
        <v>0</v>
      </c>
      <c r="L1387" s="37">
        <f t="shared" si="159"/>
        <v>0</v>
      </c>
      <c r="M1387" s="37">
        <f t="shared" si="160"/>
        <v>0</v>
      </c>
      <c r="N1387" s="37">
        <f t="shared" si="162"/>
        <v>0</v>
      </c>
      <c r="O1387" s="35"/>
      <c r="P1387" s="36"/>
      <c r="Q1387" s="41">
        <f t="shared" si="158"/>
        <v>0</v>
      </c>
    </row>
    <row r="1388" spans="2:17" hidden="1">
      <c r="B1388" s="21" t="s">
        <v>104</v>
      </c>
      <c r="C1388" s="22" t="s">
        <v>149</v>
      </c>
      <c r="D1388" s="14">
        <v>50</v>
      </c>
      <c r="E1388" s="14" t="s">
        <v>144</v>
      </c>
      <c r="F1388" s="24">
        <v>0.2</v>
      </c>
      <c r="G1388" s="28">
        <v>337.15738209879999</v>
      </c>
      <c r="H1388" s="17">
        <f t="shared" si="163"/>
        <v>3371.5738209880001</v>
      </c>
      <c r="I1388" s="15">
        <v>0</v>
      </c>
      <c r="J1388" s="278"/>
      <c r="K1388" s="15">
        <f t="shared" si="161"/>
        <v>0</v>
      </c>
      <c r="L1388" s="37">
        <f t="shared" si="159"/>
        <v>0</v>
      </c>
      <c r="M1388" s="37">
        <f t="shared" si="160"/>
        <v>0</v>
      </c>
      <c r="N1388" s="37">
        <f t="shared" si="162"/>
        <v>0</v>
      </c>
      <c r="O1388" s="35"/>
      <c r="P1388" s="36"/>
      <c r="Q1388" s="41">
        <f t="shared" si="158"/>
        <v>0</v>
      </c>
    </row>
    <row r="1389" spans="2:17" hidden="1">
      <c r="B1389" s="290" t="s">
        <v>474</v>
      </c>
      <c r="C1389" s="27" t="s">
        <v>879</v>
      </c>
      <c r="D1389" s="14"/>
      <c r="E1389" s="14"/>
      <c r="F1389" s="15"/>
      <c r="G1389" s="28"/>
      <c r="H1389" s="17"/>
      <c r="I1389" s="15">
        <v>0</v>
      </c>
      <c r="J1389" s="278"/>
      <c r="K1389" s="15">
        <f t="shared" si="161"/>
        <v>0</v>
      </c>
      <c r="L1389" s="37">
        <f t="shared" si="159"/>
        <v>0</v>
      </c>
      <c r="M1389" s="37">
        <f t="shared" si="160"/>
        <v>0</v>
      </c>
      <c r="N1389" s="37">
        <f t="shared" si="162"/>
        <v>0</v>
      </c>
      <c r="O1389" s="35"/>
      <c r="P1389" s="36"/>
      <c r="Q1389" s="41">
        <f t="shared" si="158"/>
        <v>0</v>
      </c>
    </row>
    <row r="1390" spans="2:17" hidden="1">
      <c r="B1390" s="21" t="s">
        <v>99</v>
      </c>
      <c r="C1390" s="22" t="s">
        <v>156</v>
      </c>
      <c r="D1390" s="14">
        <v>20</v>
      </c>
      <c r="E1390" s="14" t="s">
        <v>144</v>
      </c>
      <c r="F1390" s="24">
        <v>0.5</v>
      </c>
      <c r="G1390" s="28">
        <v>337.1635702895</v>
      </c>
      <c r="H1390" s="17">
        <f t="shared" si="163"/>
        <v>3371.6357028950001</v>
      </c>
      <c r="I1390" s="15">
        <v>0</v>
      </c>
      <c r="J1390" s="278"/>
      <c r="K1390" s="15">
        <f t="shared" si="161"/>
        <v>0</v>
      </c>
      <c r="L1390" s="37">
        <f t="shared" si="159"/>
        <v>0</v>
      </c>
      <c r="M1390" s="37">
        <f t="shared" si="160"/>
        <v>0</v>
      </c>
      <c r="N1390" s="37">
        <f t="shared" si="162"/>
        <v>0</v>
      </c>
      <c r="O1390" s="35"/>
      <c r="P1390" s="36"/>
      <c r="Q1390" s="41">
        <f t="shared" si="158"/>
        <v>0</v>
      </c>
    </row>
    <row r="1391" spans="2:17" hidden="1">
      <c r="B1391" s="21" t="s">
        <v>102</v>
      </c>
      <c r="C1391" s="22" t="s">
        <v>116</v>
      </c>
      <c r="D1391" s="14">
        <v>20</v>
      </c>
      <c r="E1391" s="14" t="s">
        <v>144</v>
      </c>
      <c r="F1391" s="24">
        <v>0.2</v>
      </c>
      <c r="G1391" s="28">
        <v>337.1635702895</v>
      </c>
      <c r="H1391" s="17">
        <f t="shared" si="163"/>
        <v>1348.6542811580002</v>
      </c>
      <c r="I1391" s="15">
        <v>0</v>
      </c>
      <c r="J1391" s="278"/>
      <c r="K1391" s="15">
        <f t="shared" si="161"/>
        <v>0</v>
      </c>
      <c r="L1391" s="37">
        <f t="shared" si="159"/>
        <v>0</v>
      </c>
      <c r="M1391" s="37">
        <f t="shared" si="160"/>
        <v>0</v>
      </c>
      <c r="N1391" s="37">
        <f t="shared" si="162"/>
        <v>0</v>
      </c>
      <c r="O1391" s="35"/>
      <c r="P1391" s="36"/>
      <c r="Q1391" s="41">
        <f t="shared" si="158"/>
        <v>0</v>
      </c>
    </row>
    <row r="1392" spans="2:17" hidden="1">
      <c r="B1392" s="21" t="s">
        <v>104</v>
      </c>
      <c r="C1392" s="22" t="s">
        <v>149</v>
      </c>
      <c r="D1392" s="14">
        <v>20</v>
      </c>
      <c r="E1392" s="14" t="s">
        <v>144</v>
      </c>
      <c r="F1392" s="24">
        <v>0.2</v>
      </c>
      <c r="G1392" s="28">
        <v>337.1635702895</v>
      </c>
      <c r="H1392" s="17">
        <f t="shared" si="163"/>
        <v>1348.6542811580002</v>
      </c>
      <c r="I1392" s="15">
        <v>0</v>
      </c>
      <c r="J1392" s="278"/>
      <c r="K1392" s="15">
        <f t="shared" si="161"/>
        <v>0</v>
      </c>
      <c r="L1392" s="37">
        <f t="shared" si="159"/>
        <v>0</v>
      </c>
      <c r="M1392" s="37">
        <f t="shared" si="160"/>
        <v>0</v>
      </c>
      <c r="N1392" s="37">
        <f t="shared" si="162"/>
        <v>0</v>
      </c>
      <c r="O1392" s="35"/>
      <c r="P1392" s="36"/>
      <c r="Q1392" s="41">
        <f t="shared" si="158"/>
        <v>0</v>
      </c>
    </row>
    <row r="1393" spans="2:17" hidden="1">
      <c r="B1393" s="290" t="s">
        <v>476</v>
      </c>
      <c r="C1393" s="27" t="s">
        <v>880</v>
      </c>
      <c r="D1393" s="14"/>
      <c r="E1393" s="14"/>
      <c r="F1393" s="24"/>
      <c r="G1393" s="28"/>
      <c r="H1393" s="17"/>
      <c r="I1393" s="15">
        <v>0</v>
      </c>
      <c r="J1393" s="278"/>
      <c r="K1393" s="15">
        <f t="shared" si="161"/>
        <v>0</v>
      </c>
      <c r="L1393" s="37">
        <f t="shared" si="159"/>
        <v>0</v>
      </c>
      <c r="M1393" s="37">
        <f t="shared" si="160"/>
        <v>0</v>
      </c>
      <c r="N1393" s="37">
        <f t="shared" si="162"/>
        <v>0</v>
      </c>
      <c r="O1393" s="35"/>
      <c r="P1393" s="36"/>
      <c r="Q1393" s="41">
        <f t="shared" si="158"/>
        <v>0</v>
      </c>
    </row>
    <row r="1394" spans="2:17" hidden="1">
      <c r="B1394" s="21" t="s">
        <v>99</v>
      </c>
      <c r="C1394" s="22" t="s">
        <v>156</v>
      </c>
      <c r="D1394" s="14">
        <v>5</v>
      </c>
      <c r="E1394" s="14" t="s">
        <v>144</v>
      </c>
      <c r="F1394" s="24">
        <v>0.5</v>
      </c>
      <c r="G1394" s="28">
        <v>337.13262933599998</v>
      </c>
      <c r="H1394" s="17">
        <f t="shared" si="163"/>
        <v>842.83157333999998</v>
      </c>
      <c r="I1394" s="15">
        <v>0</v>
      </c>
      <c r="J1394" s="278"/>
      <c r="K1394" s="15">
        <f t="shared" si="161"/>
        <v>0</v>
      </c>
      <c r="L1394" s="37">
        <f t="shared" si="159"/>
        <v>0</v>
      </c>
      <c r="M1394" s="37">
        <f t="shared" si="160"/>
        <v>0</v>
      </c>
      <c r="N1394" s="37">
        <f t="shared" si="162"/>
        <v>0</v>
      </c>
      <c r="O1394" s="35"/>
      <c r="P1394" s="36"/>
      <c r="Q1394" s="41">
        <f t="shared" si="158"/>
        <v>0</v>
      </c>
    </row>
    <row r="1395" spans="2:17" hidden="1">
      <c r="B1395" s="21" t="s">
        <v>102</v>
      </c>
      <c r="C1395" s="22" t="s">
        <v>116</v>
      </c>
      <c r="D1395" s="14">
        <v>5</v>
      </c>
      <c r="E1395" s="14" t="s">
        <v>144</v>
      </c>
      <c r="F1395" s="24">
        <v>0.2</v>
      </c>
      <c r="G1395" s="28">
        <v>337.13262933599998</v>
      </c>
      <c r="H1395" s="17">
        <f t="shared" si="163"/>
        <v>337.13262933600004</v>
      </c>
      <c r="I1395" s="15">
        <v>0</v>
      </c>
      <c r="J1395" s="278"/>
      <c r="K1395" s="15">
        <f t="shared" si="161"/>
        <v>0</v>
      </c>
      <c r="L1395" s="37">
        <f t="shared" si="159"/>
        <v>0</v>
      </c>
      <c r="M1395" s="37">
        <f t="shared" si="160"/>
        <v>0</v>
      </c>
      <c r="N1395" s="37">
        <f t="shared" si="162"/>
        <v>0</v>
      </c>
      <c r="O1395" s="35"/>
      <c r="P1395" s="36"/>
      <c r="Q1395" s="41">
        <f t="shared" si="158"/>
        <v>0</v>
      </c>
    </row>
    <row r="1396" spans="2:17" hidden="1">
      <c r="B1396" s="21" t="s">
        <v>104</v>
      </c>
      <c r="C1396" s="22" t="s">
        <v>149</v>
      </c>
      <c r="D1396" s="14">
        <v>5</v>
      </c>
      <c r="E1396" s="14" t="s">
        <v>144</v>
      </c>
      <c r="F1396" s="24">
        <v>0.2</v>
      </c>
      <c r="G1396" s="28">
        <v>337.13262933599998</v>
      </c>
      <c r="H1396" s="17">
        <f t="shared" si="163"/>
        <v>337.13262933600004</v>
      </c>
      <c r="I1396" s="15">
        <v>0</v>
      </c>
      <c r="J1396" s="278"/>
      <c r="K1396" s="15">
        <f t="shared" si="161"/>
        <v>0</v>
      </c>
      <c r="L1396" s="37">
        <f t="shared" si="159"/>
        <v>0</v>
      </c>
      <c r="M1396" s="37">
        <f t="shared" si="160"/>
        <v>0</v>
      </c>
      <c r="N1396" s="37">
        <f t="shared" si="162"/>
        <v>0</v>
      </c>
      <c r="O1396" s="35"/>
      <c r="P1396" s="36"/>
      <c r="Q1396" s="41">
        <f t="shared" si="158"/>
        <v>0</v>
      </c>
    </row>
    <row r="1397" spans="2:17" hidden="1">
      <c r="B1397" s="290" t="s">
        <v>478</v>
      </c>
      <c r="C1397" s="27" t="s">
        <v>881</v>
      </c>
      <c r="D1397" s="14"/>
      <c r="E1397" s="14"/>
      <c r="F1397" s="24"/>
      <c r="G1397" s="28"/>
      <c r="H1397" s="17"/>
      <c r="I1397" s="15">
        <v>0</v>
      </c>
      <c r="J1397" s="278"/>
      <c r="K1397" s="15">
        <f t="shared" si="161"/>
        <v>0</v>
      </c>
      <c r="L1397" s="37">
        <f t="shared" si="159"/>
        <v>0</v>
      </c>
      <c r="M1397" s="37">
        <f t="shared" si="160"/>
        <v>0</v>
      </c>
      <c r="N1397" s="37">
        <f t="shared" si="162"/>
        <v>0</v>
      </c>
      <c r="O1397" s="35"/>
      <c r="P1397" s="36"/>
      <c r="Q1397" s="41">
        <f t="shared" si="158"/>
        <v>0</v>
      </c>
    </row>
    <row r="1398" spans="2:17" hidden="1">
      <c r="B1398" s="21" t="s">
        <v>99</v>
      </c>
      <c r="C1398" s="22" t="s">
        <v>156</v>
      </c>
      <c r="D1398" s="14">
        <v>100</v>
      </c>
      <c r="E1398" s="14" t="s">
        <v>144</v>
      </c>
      <c r="F1398" s="24">
        <v>0.5</v>
      </c>
      <c r="G1398" s="28">
        <v>721.26456703849999</v>
      </c>
      <c r="H1398" s="17">
        <f t="shared" si="163"/>
        <v>36063.228351924998</v>
      </c>
      <c r="I1398" s="15">
        <v>0</v>
      </c>
      <c r="J1398" s="278">
        <v>60</v>
      </c>
      <c r="K1398" s="15">
        <f t="shared" si="161"/>
        <v>60</v>
      </c>
      <c r="L1398" s="37">
        <f t="shared" si="159"/>
        <v>0</v>
      </c>
      <c r="M1398" s="37">
        <f t="shared" si="160"/>
        <v>21637.937011155002</v>
      </c>
      <c r="N1398" s="37">
        <f t="shared" si="162"/>
        <v>21637.937011155002</v>
      </c>
      <c r="O1398" s="35"/>
      <c r="P1398" s="36"/>
      <c r="Q1398" s="41">
        <f t="shared" si="158"/>
        <v>0</v>
      </c>
    </row>
    <row r="1399" spans="2:17" hidden="1">
      <c r="B1399" s="21" t="s">
        <v>102</v>
      </c>
      <c r="C1399" s="22" t="s">
        <v>116</v>
      </c>
      <c r="D1399" s="14">
        <v>100</v>
      </c>
      <c r="E1399" s="14" t="s">
        <v>144</v>
      </c>
      <c r="F1399" s="24">
        <v>0.2</v>
      </c>
      <c r="G1399" s="28">
        <v>721.26456703849999</v>
      </c>
      <c r="H1399" s="17">
        <f t="shared" si="163"/>
        <v>14425.29134077</v>
      </c>
      <c r="I1399" s="15">
        <v>0</v>
      </c>
      <c r="J1399" s="278"/>
      <c r="K1399" s="15">
        <f t="shared" si="161"/>
        <v>0</v>
      </c>
      <c r="L1399" s="37">
        <f t="shared" si="159"/>
        <v>0</v>
      </c>
      <c r="M1399" s="37">
        <f t="shared" si="160"/>
        <v>0</v>
      </c>
      <c r="N1399" s="37">
        <f t="shared" si="162"/>
        <v>0</v>
      </c>
      <c r="O1399" s="35"/>
      <c r="P1399" s="36"/>
      <c r="Q1399" s="41">
        <f t="shared" si="158"/>
        <v>0</v>
      </c>
    </row>
    <row r="1400" spans="2:17" hidden="1">
      <c r="B1400" s="21" t="s">
        <v>104</v>
      </c>
      <c r="C1400" s="22" t="s">
        <v>149</v>
      </c>
      <c r="D1400" s="14">
        <v>100</v>
      </c>
      <c r="E1400" s="14" t="s">
        <v>144</v>
      </c>
      <c r="F1400" s="24">
        <v>0.2</v>
      </c>
      <c r="G1400" s="28">
        <v>721.26456703849999</v>
      </c>
      <c r="H1400" s="17">
        <f t="shared" si="163"/>
        <v>14425.29134077</v>
      </c>
      <c r="I1400" s="15">
        <v>0</v>
      </c>
      <c r="J1400" s="278"/>
      <c r="K1400" s="15">
        <f t="shared" si="161"/>
        <v>0</v>
      </c>
      <c r="L1400" s="37">
        <f t="shared" si="159"/>
        <v>0</v>
      </c>
      <c r="M1400" s="37">
        <f t="shared" si="160"/>
        <v>0</v>
      </c>
      <c r="N1400" s="37">
        <f t="shared" si="162"/>
        <v>0</v>
      </c>
      <c r="O1400" s="35"/>
      <c r="P1400" s="36"/>
      <c r="Q1400" s="41">
        <f t="shared" si="158"/>
        <v>0</v>
      </c>
    </row>
    <row r="1401" spans="2:17" hidden="1">
      <c r="B1401" s="290" t="s">
        <v>480</v>
      </c>
      <c r="C1401" s="19" t="s">
        <v>882</v>
      </c>
      <c r="D1401" s="14"/>
      <c r="E1401" s="14"/>
      <c r="F1401" s="24"/>
      <c r="G1401" s="28"/>
      <c r="H1401" s="17"/>
      <c r="I1401" s="15">
        <v>0</v>
      </c>
      <c r="J1401" s="278"/>
      <c r="K1401" s="15">
        <f t="shared" si="161"/>
        <v>0</v>
      </c>
      <c r="L1401" s="37">
        <f t="shared" si="159"/>
        <v>0</v>
      </c>
      <c r="M1401" s="37">
        <f t="shared" si="160"/>
        <v>0</v>
      </c>
      <c r="N1401" s="37">
        <f t="shared" si="162"/>
        <v>0</v>
      </c>
      <c r="O1401" s="35"/>
      <c r="P1401" s="36"/>
      <c r="Q1401" s="41">
        <f t="shared" si="158"/>
        <v>0</v>
      </c>
    </row>
    <row r="1402" spans="2:17" hidden="1">
      <c r="B1402" s="21" t="s">
        <v>99</v>
      </c>
      <c r="C1402" s="22" t="s">
        <v>156</v>
      </c>
      <c r="D1402" s="14">
        <v>40</v>
      </c>
      <c r="E1402" s="14" t="s">
        <v>144</v>
      </c>
      <c r="F1402" s="24">
        <v>0.5</v>
      </c>
      <c r="G1402" s="28">
        <v>337.1635702895</v>
      </c>
      <c r="H1402" s="17">
        <f t="shared" si="163"/>
        <v>6743.2714057900002</v>
      </c>
      <c r="I1402" s="15">
        <v>0</v>
      </c>
      <c r="J1402" s="278">
        <v>32</v>
      </c>
      <c r="K1402" s="15">
        <f t="shared" si="161"/>
        <v>32</v>
      </c>
      <c r="L1402" s="37">
        <f t="shared" si="159"/>
        <v>0</v>
      </c>
      <c r="M1402" s="37">
        <f t="shared" si="160"/>
        <v>5394.617124632</v>
      </c>
      <c r="N1402" s="37">
        <f t="shared" si="162"/>
        <v>5394.617124632</v>
      </c>
      <c r="O1402" s="35"/>
      <c r="P1402" s="36"/>
      <c r="Q1402" s="41">
        <f t="shared" si="158"/>
        <v>0</v>
      </c>
    </row>
    <row r="1403" spans="2:17" hidden="1">
      <c r="B1403" s="21" t="s">
        <v>102</v>
      </c>
      <c r="C1403" s="22" t="s">
        <v>116</v>
      </c>
      <c r="D1403" s="14">
        <v>40</v>
      </c>
      <c r="E1403" s="14" t="s">
        <v>144</v>
      </c>
      <c r="F1403" s="24">
        <v>0.2</v>
      </c>
      <c r="G1403" s="28">
        <v>337.1635702895</v>
      </c>
      <c r="H1403" s="17">
        <f t="shared" si="163"/>
        <v>2697.3085623160005</v>
      </c>
      <c r="I1403" s="15">
        <v>0</v>
      </c>
      <c r="J1403" s="278"/>
      <c r="K1403" s="15">
        <f t="shared" si="161"/>
        <v>0</v>
      </c>
      <c r="L1403" s="37">
        <f t="shared" si="159"/>
        <v>0</v>
      </c>
      <c r="M1403" s="37">
        <f t="shared" si="160"/>
        <v>0</v>
      </c>
      <c r="N1403" s="37">
        <f t="shared" si="162"/>
        <v>0</v>
      </c>
      <c r="O1403" s="35"/>
      <c r="P1403" s="36"/>
      <c r="Q1403" s="41">
        <f t="shared" si="158"/>
        <v>0</v>
      </c>
    </row>
    <row r="1404" spans="2:17" hidden="1">
      <c r="B1404" s="21" t="s">
        <v>104</v>
      </c>
      <c r="C1404" s="22" t="s">
        <v>149</v>
      </c>
      <c r="D1404" s="14">
        <v>40</v>
      </c>
      <c r="E1404" s="14" t="s">
        <v>144</v>
      </c>
      <c r="F1404" s="24">
        <v>0.2</v>
      </c>
      <c r="G1404" s="28">
        <v>337.1635702895</v>
      </c>
      <c r="H1404" s="17">
        <f t="shared" si="163"/>
        <v>2697.3085623160005</v>
      </c>
      <c r="I1404" s="15">
        <v>0</v>
      </c>
      <c r="J1404" s="278"/>
      <c r="K1404" s="15">
        <f t="shared" si="161"/>
        <v>0</v>
      </c>
      <c r="L1404" s="37">
        <f t="shared" si="159"/>
        <v>0</v>
      </c>
      <c r="M1404" s="37">
        <f t="shared" si="160"/>
        <v>0</v>
      </c>
      <c r="N1404" s="37">
        <f t="shared" si="162"/>
        <v>0</v>
      </c>
      <c r="O1404" s="35"/>
      <c r="P1404" s="36"/>
      <c r="Q1404" s="41">
        <f t="shared" si="158"/>
        <v>0</v>
      </c>
    </row>
    <row r="1405" spans="2:17" hidden="1">
      <c r="B1405" s="290" t="s">
        <v>482</v>
      </c>
      <c r="C1405" s="19" t="s">
        <v>883</v>
      </c>
      <c r="D1405" s="14"/>
      <c r="E1405" s="14"/>
      <c r="F1405" s="24"/>
      <c r="G1405" s="28"/>
      <c r="H1405" s="17"/>
      <c r="I1405" s="15">
        <v>0</v>
      </c>
      <c r="J1405" s="278"/>
      <c r="K1405" s="15">
        <f t="shared" si="161"/>
        <v>0</v>
      </c>
      <c r="L1405" s="37">
        <f t="shared" si="159"/>
        <v>0</v>
      </c>
      <c r="M1405" s="37">
        <f t="shared" si="160"/>
        <v>0</v>
      </c>
      <c r="N1405" s="37">
        <f t="shared" si="162"/>
        <v>0</v>
      </c>
      <c r="O1405" s="35"/>
      <c r="P1405" s="36"/>
      <c r="Q1405" s="41">
        <f t="shared" si="158"/>
        <v>0</v>
      </c>
    </row>
    <row r="1406" spans="2:17" hidden="1">
      <c r="B1406" s="21" t="s">
        <v>99</v>
      </c>
      <c r="C1406" s="22" t="s">
        <v>156</v>
      </c>
      <c r="D1406" s="14">
        <v>80</v>
      </c>
      <c r="E1406" s="14" t="s">
        <v>144</v>
      </c>
      <c r="F1406" s="24">
        <v>0.5</v>
      </c>
      <c r="G1406" s="28">
        <v>337.155835051125</v>
      </c>
      <c r="H1406" s="17">
        <f t="shared" si="163"/>
        <v>13486.233402045</v>
      </c>
      <c r="I1406" s="15">
        <v>0</v>
      </c>
      <c r="J1406" s="278">
        <v>32</v>
      </c>
      <c r="K1406" s="15">
        <f t="shared" si="161"/>
        <v>32</v>
      </c>
      <c r="L1406" s="37">
        <f t="shared" si="159"/>
        <v>0</v>
      </c>
      <c r="M1406" s="37">
        <f t="shared" si="160"/>
        <v>5394.4933608179999</v>
      </c>
      <c r="N1406" s="37">
        <f t="shared" si="162"/>
        <v>5394.4933608179999</v>
      </c>
      <c r="O1406" s="35"/>
      <c r="P1406" s="36"/>
      <c r="Q1406" s="41">
        <f t="shared" si="158"/>
        <v>0</v>
      </c>
    </row>
    <row r="1407" spans="2:17" hidden="1">
      <c r="B1407" s="21" t="s">
        <v>102</v>
      </c>
      <c r="C1407" s="22" t="s">
        <v>116</v>
      </c>
      <c r="D1407" s="14">
        <v>80</v>
      </c>
      <c r="E1407" s="14" t="s">
        <v>144</v>
      </c>
      <c r="F1407" s="24">
        <v>0.2</v>
      </c>
      <c r="G1407" s="28">
        <v>337.155835051125</v>
      </c>
      <c r="H1407" s="17">
        <f t="shared" si="163"/>
        <v>5394.4933608179999</v>
      </c>
      <c r="I1407" s="15">
        <v>0</v>
      </c>
      <c r="J1407" s="278"/>
      <c r="K1407" s="15">
        <f t="shared" si="161"/>
        <v>0</v>
      </c>
      <c r="L1407" s="37">
        <f t="shared" si="159"/>
        <v>0</v>
      </c>
      <c r="M1407" s="37">
        <f t="shared" si="160"/>
        <v>0</v>
      </c>
      <c r="N1407" s="37">
        <f t="shared" si="162"/>
        <v>0</v>
      </c>
      <c r="O1407" s="35"/>
      <c r="P1407" s="36"/>
      <c r="Q1407" s="41">
        <f t="shared" si="158"/>
        <v>0</v>
      </c>
    </row>
    <row r="1408" spans="2:17" hidden="1">
      <c r="B1408" s="21" t="s">
        <v>104</v>
      </c>
      <c r="C1408" s="22" t="s">
        <v>149</v>
      </c>
      <c r="D1408" s="14">
        <v>80</v>
      </c>
      <c r="E1408" s="14" t="s">
        <v>144</v>
      </c>
      <c r="F1408" s="24">
        <v>0.2</v>
      </c>
      <c r="G1408" s="28">
        <v>337.155835051125</v>
      </c>
      <c r="H1408" s="17">
        <f t="shared" si="163"/>
        <v>5394.4933608179999</v>
      </c>
      <c r="I1408" s="15">
        <v>0</v>
      </c>
      <c r="J1408" s="278"/>
      <c r="K1408" s="15">
        <f t="shared" si="161"/>
        <v>0</v>
      </c>
      <c r="L1408" s="37">
        <f t="shared" si="159"/>
        <v>0</v>
      </c>
      <c r="M1408" s="37">
        <f t="shared" si="160"/>
        <v>0</v>
      </c>
      <c r="N1408" s="37">
        <f t="shared" si="162"/>
        <v>0</v>
      </c>
      <c r="O1408" s="35"/>
      <c r="P1408" s="36"/>
      <c r="Q1408" s="41">
        <f t="shared" si="158"/>
        <v>0</v>
      </c>
    </row>
    <row r="1409" spans="2:17" hidden="1">
      <c r="B1409" s="12" t="s">
        <v>490</v>
      </c>
      <c r="C1409" s="13" t="s">
        <v>884</v>
      </c>
      <c r="D1409" s="14"/>
      <c r="E1409" s="14"/>
      <c r="F1409" s="24"/>
      <c r="G1409" s="28"/>
      <c r="H1409" s="17"/>
      <c r="I1409" s="15">
        <v>0</v>
      </c>
      <c r="J1409" s="278"/>
      <c r="K1409" s="15">
        <f t="shared" si="161"/>
        <v>0</v>
      </c>
      <c r="L1409" s="37">
        <f t="shared" si="159"/>
        <v>0</v>
      </c>
      <c r="M1409" s="37">
        <f t="shared" si="160"/>
        <v>0</v>
      </c>
      <c r="N1409" s="37">
        <f t="shared" si="162"/>
        <v>0</v>
      </c>
      <c r="O1409" s="35"/>
      <c r="P1409" s="36"/>
      <c r="Q1409" s="41">
        <f t="shared" si="158"/>
        <v>0</v>
      </c>
    </row>
    <row r="1410" spans="2:17" hidden="1">
      <c r="B1410" s="290" t="s">
        <v>885</v>
      </c>
      <c r="C1410" s="27" t="s">
        <v>886</v>
      </c>
      <c r="D1410" s="14"/>
      <c r="E1410" s="14"/>
      <c r="F1410" s="15"/>
      <c r="G1410" s="28"/>
      <c r="H1410" s="17"/>
      <c r="I1410" s="15">
        <v>0</v>
      </c>
      <c r="J1410" s="278"/>
      <c r="K1410" s="15">
        <f t="shared" si="161"/>
        <v>0</v>
      </c>
      <c r="L1410" s="37">
        <f t="shared" si="159"/>
        <v>0</v>
      </c>
      <c r="M1410" s="37">
        <f t="shared" si="160"/>
        <v>0</v>
      </c>
      <c r="N1410" s="37">
        <f t="shared" si="162"/>
        <v>0</v>
      </c>
      <c r="O1410" s="35"/>
      <c r="P1410" s="36"/>
      <c r="Q1410" s="41">
        <f t="shared" si="158"/>
        <v>0</v>
      </c>
    </row>
    <row r="1411" spans="2:17" hidden="1">
      <c r="B1411" s="290" t="s">
        <v>494</v>
      </c>
      <c r="C1411" s="27" t="s">
        <v>887</v>
      </c>
      <c r="D1411" s="14"/>
      <c r="E1411" s="14"/>
      <c r="F1411" s="24"/>
      <c r="G1411" s="28"/>
      <c r="H1411" s="17"/>
      <c r="I1411" s="15">
        <v>0</v>
      </c>
      <c r="J1411" s="278"/>
      <c r="K1411" s="15">
        <f t="shared" si="161"/>
        <v>0</v>
      </c>
      <c r="L1411" s="37">
        <f t="shared" si="159"/>
        <v>0</v>
      </c>
      <c r="M1411" s="37">
        <f t="shared" si="160"/>
        <v>0</v>
      </c>
      <c r="N1411" s="37">
        <f t="shared" si="162"/>
        <v>0</v>
      </c>
      <c r="O1411" s="35"/>
      <c r="P1411" s="36"/>
      <c r="Q1411" s="41">
        <f t="shared" si="158"/>
        <v>0</v>
      </c>
    </row>
    <row r="1412" spans="2:17" hidden="1">
      <c r="B1412" s="21" t="s">
        <v>99</v>
      </c>
      <c r="C1412" s="22" t="s">
        <v>156</v>
      </c>
      <c r="D1412" s="14">
        <v>150</v>
      </c>
      <c r="E1412" s="14" t="s">
        <v>144</v>
      </c>
      <c r="F1412" s="24">
        <v>0.5</v>
      </c>
      <c r="G1412" s="28">
        <v>721.26250430826701</v>
      </c>
      <c r="H1412" s="17">
        <f t="shared" ref="H1412:H1461" si="164">G1412*D1412*F1412</f>
        <v>54094.687823120024</v>
      </c>
      <c r="I1412" s="15">
        <v>0</v>
      </c>
      <c r="J1412" s="278"/>
      <c r="K1412" s="15">
        <f t="shared" si="161"/>
        <v>0</v>
      </c>
      <c r="L1412" s="37">
        <f t="shared" si="159"/>
        <v>0</v>
      </c>
      <c r="M1412" s="37">
        <f t="shared" si="160"/>
        <v>0</v>
      </c>
      <c r="N1412" s="37">
        <f t="shared" si="162"/>
        <v>0</v>
      </c>
      <c r="O1412" s="35"/>
      <c r="P1412" s="36"/>
      <c r="Q1412" s="41">
        <f t="shared" si="158"/>
        <v>0</v>
      </c>
    </row>
    <row r="1413" spans="2:17" hidden="1">
      <c r="B1413" s="21" t="s">
        <v>102</v>
      </c>
      <c r="C1413" s="22" t="s">
        <v>116</v>
      </c>
      <c r="D1413" s="14">
        <v>150</v>
      </c>
      <c r="E1413" s="14" t="s">
        <v>144</v>
      </c>
      <c r="F1413" s="24">
        <v>0.2</v>
      </c>
      <c r="G1413" s="28">
        <v>721.26250430826701</v>
      </c>
      <c r="H1413" s="17">
        <f t="shared" si="164"/>
        <v>21637.875129248012</v>
      </c>
      <c r="I1413" s="15">
        <v>0</v>
      </c>
      <c r="J1413" s="278"/>
      <c r="K1413" s="15">
        <f t="shared" si="161"/>
        <v>0</v>
      </c>
      <c r="L1413" s="37">
        <f t="shared" si="159"/>
        <v>0</v>
      </c>
      <c r="M1413" s="37">
        <f t="shared" si="160"/>
        <v>0</v>
      </c>
      <c r="N1413" s="37">
        <f t="shared" si="162"/>
        <v>0</v>
      </c>
      <c r="O1413" s="35"/>
      <c r="P1413" s="36"/>
      <c r="Q1413" s="41">
        <f t="shared" si="158"/>
        <v>0</v>
      </c>
    </row>
    <row r="1414" spans="2:17" hidden="1">
      <c r="B1414" s="21" t="s">
        <v>104</v>
      </c>
      <c r="C1414" s="22" t="s">
        <v>149</v>
      </c>
      <c r="D1414" s="14">
        <v>150</v>
      </c>
      <c r="E1414" s="14" t="s">
        <v>144</v>
      </c>
      <c r="F1414" s="24">
        <v>0.2</v>
      </c>
      <c r="G1414" s="28">
        <v>721.26250430826701</v>
      </c>
      <c r="H1414" s="17">
        <f t="shared" si="164"/>
        <v>21637.875129248012</v>
      </c>
      <c r="I1414" s="15">
        <v>0</v>
      </c>
      <c r="J1414" s="278"/>
      <c r="K1414" s="15">
        <f t="shared" si="161"/>
        <v>0</v>
      </c>
      <c r="L1414" s="37">
        <f t="shared" si="159"/>
        <v>0</v>
      </c>
      <c r="M1414" s="37">
        <f t="shared" si="160"/>
        <v>0</v>
      </c>
      <c r="N1414" s="37">
        <f t="shared" si="162"/>
        <v>0</v>
      </c>
      <c r="O1414" s="35"/>
      <c r="P1414" s="36"/>
      <c r="Q1414" s="41">
        <f t="shared" si="158"/>
        <v>0</v>
      </c>
    </row>
    <row r="1415" spans="2:17" hidden="1">
      <c r="B1415" s="290" t="s">
        <v>499</v>
      </c>
      <c r="C1415" s="27" t="s">
        <v>888</v>
      </c>
      <c r="D1415" s="14"/>
      <c r="E1415" s="14"/>
      <c r="F1415" s="24"/>
      <c r="G1415" s="28"/>
      <c r="H1415" s="17"/>
      <c r="I1415" s="15">
        <v>0</v>
      </c>
      <c r="J1415" s="278"/>
      <c r="K1415" s="15">
        <f t="shared" si="161"/>
        <v>0</v>
      </c>
      <c r="L1415" s="37">
        <f t="shared" si="159"/>
        <v>0</v>
      </c>
      <c r="M1415" s="37">
        <f t="shared" si="160"/>
        <v>0</v>
      </c>
      <c r="N1415" s="37">
        <f t="shared" si="162"/>
        <v>0</v>
      </c>
      <c r="O1415" s="35"/>
      <c r="P1415" s="36"/>
      <c r="Q1415" s="41">
        <f t="shared" si="158"/>
        <v>0</v>
      </c>
    </row>
    <row r="1416" spans="2:17" hidden="1">
      <c r="B1416" s="21" t="s">
        <v>99</v>
      </c>
      <c r="C1416" s="22" t="s">
        <v>156</v>
      </c>
      <c r="D1416" s="14">
        <v>15</v>
      </c>
      <c r="E1416" s="14" t="s">
        <v>144</v>
      </c>
      <c r="F1416" s="24">
        <v>0.5</v>
      </c>
      <c r="G1416" s="28">
        <v>1009.788958426</v>
      </c>
      <c r="H1416" s="17">
        <f t="shared" si="164"/>
        <v>7573.4171881950006</v>
      </c>
      <c r="I1416" s="15">
        <v>0</v>
      </c>
      <c r="J1416" s="278"/>
      <c r="K1416" s="15">
        <f t="shared" si="161"/>
        <v>0</v>
      </c>
      <c r="L1416" s="37">
        <f t="shared" si="159"/>
        <v>0</v>
      </c>
      <c r="M1416" s="37">
        <f t="shared" si="160"/>
        <v>0</v>
      </c>
      <c r="N1416" s="37">
        <f t="shared" si="162"/>
        <v>0</v>
      </c>
      <c r="O1416" s="35"/>
      <c r="P1416" s="36"/>
      <c r="Q1416" s="41">
        <f t="shared" si="158"/>
        <v>0</v>
      </c>
    </row>
    <row r="1417" spans="2:17" hidden="1">
      <c r="B1417" s="21" t="s">
        <v>102</v>
      </c>
      <c r="C1417" s="22" t="s">
        <v>116</v>
      </c>
      <c r="D1417" s="14">
        <v>15</v>
      </c>
      <c r="E1417" s="14" t="s">
        <v>144</v>
      </c>
      <c r="F1417" s="24">
        <v>0.2</v>
      </c>
      <c r="G1417" s="28">
        <v>1009.788958426</v>
      </c>
      <c r="H1417" s="17">
        <f t="shared" si="164"/>
        <v>3029.3668752780004</v>
      </c>
      <c r="I1417" s="15">
        <v>0</v>
      </c>
      <c r="J1417" s="278"/>
      <c r="K1417" s="15">
        <f t="shared" si="161"/>
        <v>0</v>
      </c>
      <c r="L1417" s="37">
        <f t="shared" si="159"/>
        <v>0</v>
      </c>
      <c r="M1417" s="37">
        <f t="shared" si="160"/>
        <v>0</v>
      </c>
      <c r="N1417" s="37">
        <f t="shared" si="162"/>
        <v>0</v>
      </c>
      <c r="O1417" s="35"/>
      <c r="P1417" s="36"/>
      <c r="Q1417" s="41">
        <f t="shared" si="158"/>
        <v>0</v>
      </c>
    </row>
    <row r="1418" spans="2:17" hidden="1">
      <c r="B1418" s="21" t="s">
        <v>104</v>
      </c>
      <c r="C1418" s="22" t="s">
        <v>149</v>
      </c>
      <c r="D1418" s="14">
        <v>15</v>
      </c>
      <c r="E1418" s="14" t="s">
        <v>144</v>
      </c>
      <c r="F1418" s="24">
        <v>0.2</v>
      </c>
      <c r="G1418" s="28">
        <v>1009.788958426</v>
      </c>
      <c r="H1418" s="17">
        <f t="shared" si="164"/>
        <v>3029.3668752780004</v>
      </c>
      <c r="I1418" s="15">
        <v>0</v>
      </c>
      <c r="J1418" s="278"/>
      <c r="K1418" s="15">
        <f t="shared" si="161"/>
        <v>0</v>
      </c>
      <c r="L1418" s="37">
        <f t="shared" si="159"/>
        <v>0</v>
      </c>
      <c r="M1418" s="37">
        <f t="shared" si="160"/>
        <v>0</v>
      </c>
      <c r="N1418" s="37">
        <f t="shared" si="162"/>
        <v>0</v>
      </c>
      <c r="O1418" s="35"/>
      <c r="P1418" s="36"/>
      <c r="Q1418" s="41">
        <f t="shared" ref="Q1418:Q1481" si="165">SUM(S1418:AL1418)</f>
        <v>0</v>
      </c>
    </row>
    <row r="1419" spans="2:17" hidden="1">
      <c r="B1419" s="290" t="s">
        <v>889</v>
      </c>
      <c r="C1419" s="27" t="s">
        <v>890</v>
      </c>
      <c r="D1419" s="14"/>
      <c r="E1419" s="14"/>
      <c r="F1419" s="24"/>
      <c r="G1419" s="28"/>
      <c r="H1419" s="17"/>
      <c r="I1419" s="15">
        <v>0</v>
      </c>
      <c r="J1419" s="278"/>
      <c r="K1419" s="15">
        <f t="shared" si="161"/>
        <v>0</v>
      </c>
      <c r="L1419" s="37">
        <f t="shared" ref="L1419:L1482" si="166">I1419*G1419*F1419</f>
        <v>0</v>
      </c>
      <c r="M1419" s="37">
        <f t="shared" ref="M1419:M1482" si="167">J1419*G1419*F1419</f>
        <v>0</v>
      </c>
      <c r="N1419" s="37">
        <f t="shared" si="162"/>
        <v>0</v>
      </c>
      <c r="O1419" s="35"/>
      <c r="P1419" s="36"/>
      <c r="Q1419" s="41">
        <f t="shared" si="165"/>
        <v>0</v>
      </c>
    </row>
    <row r="1420" spans="2:17" hidden="1">
      <c r="B1420" s="21" t="s">
        <v>99</v>
      </c>
      <c r="C1420" s="22" t="s">
        <v>156</v>
      </c>
      <c r="D1420" s="14">
        <v>46</v>
      </c>
      <c r="E1420" s="14" t="s">
        <v>144</v>
      </c>
      <c r="F1420" s="24">
        <v>0.5</v>
      </c>
      <c r="G1420" s="28">
        <v>1154.0168500191301</v>
      </c>
      <c r="H1420" s="17">
        <f t="shared" si="164"/>
        <v>26542.387550439991</v>
      </c>
      <c r="I1420" s="15">
        <v>0</v>
      </c>
      <c r="J1420" s="278"/>
      <c r="K1420" s="15">
        <f t="shared" ref="K1420:K1483" si="168">J1420+I1420</f>
        <v>0</v>
      </c>
      <c r="L1420" s="37">
        <f t="shared" si="166"/>
        <v>0</v>
      </c>
      <c r="M1420" s="37">
        <f t="shared" si="167"/>
        <v>0</v>
      </c>
      <c r="N1420" s="37">
        <f t="shared" ref="N1420:N1483" si="169">L1420+M1420</f>
        <v>0</v>
      </c>
      <c r="O1420" s="35"/>
      <c r="P1420" s="36"/>
      <c r="Q1420" s="41">
        <f t="shared" si="165"/>
        <v>0</v>
      </c>
    </row>
    <row r="1421" spans="2:17" hidden="1">
      <c r="B1421" s="21" t="s">
        <v>102</v>
      </c>
      <c r="C1421" s="22" t="s">
        <v>116</v>
      </c>
      <c r="D1421" s="14">
        <v>46</v>
      </c>
      <c r="E1421" s="14" t="s">
        <v>144</v>
      </c>
      <c r="F1421" s="24">
        <v>0.2</v>
      </c>
      <c r="G1421" s="28">
        <v>1154.0168500191301</v>
      </c>
      <c r="H1421" s="17">
        <f t="shared" si="164"/>
        <v>10616.955020175998</v>
      </c>
      <c r="I1421" s="15">
        <v>0</v>
      </c>
      <c r="J1421" s="278"/>
      <c r="K1421" s="15">
        <f t="shared" si="168"/>
        <v>0</v>
      </c>
      <c r="L1421" s="37">
        <f t="shared" si="166"/>
        <v>0</v>
      </c>
      <c r="M1421" s="37">
        <f t="shared" si="167"/>
        <v>0</v>
      </c>
      <c r="N1421" s="37">
        <f t="shared" si="169"/>
        <v>0</v>
      </c>
      <c r="O1421" s="35"/>
      <c r="P1421" s="36"/>
      <c r="Q1421" s="41">
        <f t="shared" si="165"/>
        <v>0</v>
      </c>
    </row>
    <row r="1422" spans="2:17" hidden="1">
      <c r="B1422" s="21" t="s">
        <v>104</v>
      </c>
      <c r="C1422" s="22" t="s">
        <v>149</v>
      </c>
      <c r="D1422" s="14">
        <v>46</v>
      </c>
      <c r="E1422" s="14" t="s">
        <v>144</v>
      </c>
      <c r="F1422" s="24">
        <v>0.2</v>
      </c>
      <c r="G1422" s="28">
        <v>1154.0168500191301</v>
      </c>
      <c r="H1422" s="17">
        <f t="shared" si="164"/>
        <v>10616.955020175998</v>
      </c>
      <c r="I1422" s="15">
        <v>0</v>
      </c>
      <c r="J1422" s="278"/>
      <c r="K1422" s="15">
        <f t="shared" si="168"/>
        <v>0</v>
      </c>
      <c r="L1422" s="37">
        <f t="shared" si="166"/>
        <v>0</v>
      </c>
      <c r="M1422" s="37">
        <f t="shared" si="167"/>
        <v>0</v>
      </c>
      <c r="N1422" s="37">
        <f t="shared" si="169"/>
        <v>0</v>
      </c>
      <c r="O1422" s="35"/>
      <c r="P1422" s="36"/>
      <c r="Q1422" s="41">
        <f t="shared" si="165"/>
        <v>0</v>
      </c>
    </row>
    <row r="1423" spans="2:17" hidden="1">
      <c r="B1423" s="290" t="s">
        <v>891</v>
      </c>
      <c r="C1423" s="27" t="s">
        <v>892</v>
      </c>
      <c r="D1423" s="14"/>
      <c r="E1423" s="14"/>
      <c r="F1423" s="24"/>
      <c r="G1423" s="28"/>
      <c r="H1423" s="17"/>
      <c r="I1423" s="15">
        <v>0</v>
      </c>
      <c r="J1423" s="278"/>
      <c r="K1423" s="15">
        <f t="shared" si="168"/>
        <v>0</v>
      </c>
      <c r="L1423" s="37">
        <f t="shared" si="166"/>
        <v>0</v>
      </c>
      <c r="M1423" s="37">
        <f t="shared" si="167"/>
        <v>0</v>
      </c>
      <c r="N1423" s="37">
        <f t="shared" si="169"/>
        <v>0</v>
      </c>
      <c r="O1423" s="35"/>
      <c r="P1423" s="36"/>
      <c r="Q1423" s="41">
        <f t="shared" si="165"/>
        <v>0</v>
      </c>
    </row>
    <row r="1424" spans="2:17" hidden="1">
      <c r="B1424" s="21" t="s">
        <v>99</v>
      </c>
      <c r="C1424" s="22" t="s">
        <v>156</v>
      </c>
      <c r="D1424" s="14">
        <v>50</v>
      </c>
      <c r="E1424" s="14" t="s">
        <v>412</v>
      </c>
      <c r="F1424" s="24">
        <v>0.5</v>
      </c>
      <c r="G1424" s="28">
        <v>1154.0233072615999</v>
      </c>
      <c r="H1424" s="17">
        <f t="shared" si="164"/>
        <v>28850.58268154</v>
      </c>
      <c r="I1424" s="15">
        <v>0</v>
      </c>
      <c r="J1424" s="278"/>
      <c r="K1424" s="15">
        <f t="shared" si="168"/>
        <v>0</v>
      </c>
      <c r="L1424" s="37">
        <f t="shared" si="166"/>
        <v>0</v>
      </c>
      <c r="M1424" s="37">
        <f t="shared" si="167"/>
        <v>0</v>
      </c>
      <c r="N1424" s="37">
        <f t="shared" si="169"/>
        <v>0</v>
      </c>
      <c r="O1424" s="35"/>
      <c r="P1424" s="36"/>
      <c r="Q1424" s="41">
        <f t="shared" si="165"/>
        <v>0</v>
      </c>
    </row>
    <row r="1425" spans="2:17" hidden="1">
      <c r="B1425" s="21" t="s">
        <v>102</v>
      </c>
      <c r="C1425" s="22" t="s">
        <v>116</v>
      </c>
      <c r="D1425" s="14">
        <v>50</v>
      </c>
      <c r="E1425" s="14" t="s">
        <v>412</v>
      </c>
      <c r="F1425" s="24">
        <v>0.2</v>
      </c>
      <c r="G1425" s="28">
        <v>1154.0233072615999</v>
      </c>
      <c r="H1425" s="17">
        <f t="shared" si="164"/>
        <v>11540.233072616</v>
      </c>
      <c r="I1425" s="15">
        <v>0</v>
      </c>
      <c r="J1425" s="278"/>
      <c r="K1425" s="15">
        <f t="shared" si="168"/>
        <v>0</v>
      </c>
      <c r="L1425" s="37">
        <f t="shared" si="166"/>
        <v>0</v>
      </c>
      <c r="M1425" s="37">
        <f t="shared" si="167"/>
        <v>0</v>
      </c>
      <c r="N1425" s="37">
        <f t="shared" si="169"/>
        <v>0</v>
      </c>
      <c r="O1425" s="35"/>
      <c r="P1425" s="36"/>
      <c r="Q1425" s="41">
        <f t="shared" si="165"/>
        <v>0</v>
      </c>
    </row>
    <row r="1426" spans="2:17" hidden="1">
      <c r="B1426" s="21" t="s">
        <v>104</v>
      </c>
      <c r="C1426" s="22" t="s">
        <v>149</v>
      </c>
      <c r="D1426" s="14">
        <v>50</v>
      </c>
      <c r="E1426" s="14" t="s">
        <v>412</v>
      </c>
      <c r="F1426" s="24">
        <v>0.2</v>
      </c>
      <c r="G1426" s="28">
        <v>1154.0233072615999</v>
      </c>
      <c r="H1426" s="17">
        <f t="shared" si="164"/>
        <v>11540.233072616</v>
      </c>
      <c r="I1426" s="15">
        <v>0</v>
      </c>
      <c r="J1426" s="278"/>
      <c r="K1426" s="15">
        <f t="shared" si="168"/>
        <v>0</v>
      </c>
      <c r="L1426" s="37">
        <f t="shared" si="166"/>
        <v>0</v>
      </c>
      <c r="M1426" s="37">
        <f t="shared" si="167"/>
        <v>0</v>
      </c>
      <c r="N1426" s="37">
        <f t="shared" si="169"/>
        <v>0</v>
      </c>
      <c r="O1426" s="35"/>
      <c r="P1426" s="36"/>
      <c r="Q1426" s="41">
        <f t="shared" si="165"/>
        <v>0</v>
      </c>
    </row>
    <row r="1427" spans="2:17" hidden="1">
      <c r="B1427" s="12" t="s">
        <v>893</v>
      </c>
      <c r="C1427" s="13" t="s">
        <v>894</v>
      </c>
      <c r="D1427" s="14"/>
      <c r="E1427" s="14"/>
      <c r="F1427" s="24"/>
      <c r="G1427" s="28"/>
      <c r="H1427" s="17"/>
      <c r="I1427" s="15">
        <v>0</v>
      </c>
      <c r="J1427" s="278"/>
      <c r="K1427" s="15">
        <f t="shared" si="168"/>
        <v>0</v>
      </c>
      <c r="L1427" s="37">
        <f t="shared" si="166"/>
        <v>0</v>
      </c>
      <c r="M1427" s="37">
        <f t="shared" si="167"/>
        <v>0</v>
      </c>
      <c r="N1427" s="37">
        <f t="shared" si="169"/>
        <v>0</v>
      </c>
      <c r="O1427" s="35"/>
      <c r="P1427" s="36"/>
      <c r="Q1427" s="41">
        <f t="shared" si="165"/>
        <v>0</v>
      </c>
    </row>
    <row r="1428" spans="2:17" hidden="1">
      <c r="B1428" s="290" t="s">
        <v>651</v>
      </c>
      <c r="C1428" s="19" t="s">
        <v>895</v>
      </c>
      <c r="D1428" s="14"/>
      <c r="E1428" s="14"/>
      <c r="F1428" s="15"/>
      <c r="G1428" s="28"/>
      <c r="H1428" s="17"/>
      <c r="I1428" s="15">
        <v>0</v>
      </c>
      <c r="J1428" s="278"/>
      <c r="K1428" s="15">
        <f t="shared" si="168"/>
        <v>0</v>
      </c>
      <c r="L1428" s="37">
        <f t="shared" si="166"/>
        <v>0</v>
      </c>
      <c r="M1428" s="37">
        <f t="shared" si="167"/>
        <v>0</v>
      </c>
      <c r="N1428" s="37">
        <f t="shared" si="169"/>
        <v>0</v>
      </c>
      <c r="O1428" s="35"/>
      <c r="P1428" s="36"/>
      <c r="Q1428" s="41">
        <f t="shared" si="165"/>
        <v>0</v>
      </c>
    </row>
    <row r="1429" spans="2:17" hidden="1">
      <c r="B1429" s="290" t="s">
        <v>896</v>
      </c>
      <c r="C1429" s="27" t="s">
        <v>897</v>
      </c>
      <c r="D1429" s="14"/>
      <c r="E1429" s="14"/>
      <c r="F1429" s="24"/>
      <c r="G1429" s="28"/>
      <c r="H1429" s="17"/>
      <c r="I1429" s="15">
        <v>0</v>
      </c>
      <c r="J1429" s="278"/>
      <c r="K1429" s="15">
        <f t="shared" si="168"/>
        <v>0</v>
      </c>
      <c r="L1429" s="37">
        <f t="shared" si="166"/>
        <v>0</v>
      </c>
      <c r="M1429" s="37">
        <f t="shared" si="167"/>
        <v>0</v>
      </c>
      <c r="N1429" s="37">
        <f t="shared" si="169"/>
        <v>0</v>
      </c>
      <c r="O1429" s="35"/>
      <c r="P1429" s="36"/>
      <c r="Q1429" s="41">
        <f t="shared" si="165"/>
        <v>0</v>
      </c>
    </row>
    <row r="1430" spans="2:17" hidden="1">
      <c r="B1430" s="21" t="s">
        <v>99</v>
      </c>
      <c r="C1430" s="22" t="s">
        <v>156</v>
      </c>
      <c r="D1430" s="14">
        <v>20</v>
      </c>
      <c r="E1430" s="14" t="s">
        <v>144</v>
      </c>
      <c r="F1430" s="24">
        <v>0.5</v>
      </c>
      <c r="G1430" s="28">
        <v>504.461305864</v>
      </c>
      <c r="H1430" s="17">
        <f t="shared" si="164"/>
        <v>5044.6130586399995</v>
      </c>
      <c r="I1430" s="15">
        <v>0</v>
      </c>
      <c r="J1430" s="278"/>
      <c r="K1430" s="15">
        <f t="shared" si="168"/>
        <v>0</v>
      </c>
      <c r="L1430" s="37">
        <f t="shared" si="166"/>
        <v>0</v>
      </c>
      <c r="M1430" s="37">
        <f t="shared" si="167"/>
        <v>0</v>
      </c>
      <c r="N1430" s="37">
        <f t="shared" si="169"/>
        <v>0</v>
      </c>
      <c r="O1430" s="35"/>
      <c r="P1430" s="36"/>
      <c r="Q1430" s="41">
        <f t="shared" si="165"/>
        <v>0</v>
      </c>
    </row>
    <row r="1431" spans="2:17" hidden="1">
      <c r="B1431" s="21" t="s">
        <v>102</v>
      </c>
      <c r="C1431" s="22" t="s">
        <v>116</v>
      </c>
      <c r="D1431" s="14">
        <v>20</v>
      </c>
      <c r="E1431" s="14" t="s">
        <v>144</v>
      </c>
      <c r="F1431" s="24">
        <v>0.2</v>
      </c>
      <c r="G1431" s="28">
        <v>504.461305864</v>
      </c>
      <c r="H1431" s="17">
        <f t="shared" si="164"/>
        <v>2017.845223456</v>
      </c>
      <c r="I1431" s="15">
        <v>0</v>
      </c>
      <c r="J1431" s="278"/>
      <c r="K1431" s="15">
        <f t="shared" si="168"/>
        <v>0</v>
      </c>
      <c r="L1431" s="37">
        <f t="shared" si="166"/>
        <v>0</v>
      </c>
      <c r="M1431" s="37">
        <f t="shared" si="167"/>
        <v>0</v>
      </c>
      <c r="N1431" s="37">
        <f t="shared" si="169"/>
        <v>0</v>
      </c>
      <c r="O1431" s="35"/>
      <c r="P1431" s="36"/>
      <c r="Q1431" s="41">
        <f t="shared" si="165"/>
        <v>0</v>
      </c>
    </row>
    <row r="1432" spans="2:17" hidden="1">
      <c r="B1432" s="21" t="s">
        <v>104</v>
      </c>
      <c r="C1432" s="22" t="s">
        <v>149</v>
      </c>
      <c r="D1432" s="14">
        <v>20</v>
      </c>
      <c r="E1432" s="14" t="s">
        <v>144</v>
      </c>
      <c r="F1432" s="24">
        <v>0.2</v>
      </c>
      <c r="G1432" s="28">
        <v>504.461305864</v>
      </c>
      <c r="H1432" s="17">
        <f t="shared" si="164"/>
        <v>2017.845223456</v>
      </c>
      <c r="I1432" s="15">
        <v>0</v>
      </c>
      <c r="J1432" s="278"/>
      <c r="K1432" s="15">
        <f t="shared" si="168"/>
        <v>0</v>
      </c>
      <c r="L1432" s="37">
        <f t="shared" si="166"/>
        <v>0</v>
      </c>
      <c r="M1432" s="37">
        <f t="shared" si="167"/>
        <v>0</v>
      </c>
      <c r="N1432" s="37">
        <f t="shared" si="169"/>
        <v>0</v>
      </c>
      <c r="O1432" s="35"/>
      <c r="P1432" s="36"/>
      <c r="Q1432" s="41">
        <f t="shared" si="165"/>
        <v>0</v>
      </c>
    </row>
    <row r="1433" spans="2:17" hidden="1">
      <c r="B1433" s="290" t="s">
        <v>898</v>
      </c>
      <c r="C1433" s="27" t="s">
        <v>899</v>
      </c>
      <c r="D1433" s="14"/>
      <c r="E1433" s="14"/>
      <c r="F1433" s="24"/>
      <c r="G1433" s="28"/>
      <c r="H1433" s="17"/>
      <c r="I1433" s="15">
        <v>0</v>
      </c>
      <c r="J1433" s="278"/>
      <c r="K1433" s="15">
        <f t="shared" si="168"/>
        <v>0</v>
      </c>
      <c r="L1433" s="37">
        <f t="shared" si="166"/>
        <v>0</v>
      </c>
      <c r="M1433" s="37">
        <f t="shared" si="167"/>
        <v>0</v>
      </c>
      <c r="N1433" s="37">
        <f t="shared" si="169"/>
        <v>0</v>
      </c>
      <c r="O1433" s="35"/>
      <c r="P1433" s="36"/>
      <c r="Q1433" s="41">
        <f t="shared" si="165"/>
        <v>0</v>
      </c>
    </row>
    <row r="1434" spans="2:17" hidden="1">
      <c r="B1434" s="21" t="s">
        <v>99</v>
      </c>
      <c r="C1434" s="22" t="s">
        <v>156</v>
      </c>
      <c r="D1434" s="14">
        <v>15</v>
      </c>
      <c r="E1434" s="14" t="s">
        <v>144</v>
      </c>
      <c r="F1434" s="24">
        <v>0.5</v>
      </c>
      <c r="G1434" s="28">
        <v>577.02815547266698</v>
      </c>
      <c r="H1434" s="17">
        <f t="shared" si="164"/>
        <v>4327.7111660450028</v>
      </c>
      <c r="I1434" s="15">
        <v>0</v>
      </c>
      <c r="J1434" s="278"/>
      <c r="K1434" s="15">
        <f t="shared" si="168"/>
        <v>0</v>
      </c>
      <c r="L1434" s="37">
        <f t="shared" si="166"/>
        <v>0</v>
      </c>
      <c r="M1434" s="37">
        <f t="shared" si="167"/>
        <v>0</v>
      </c>
      <c r="N1434" s="37">
        <f t="shared" si="169"/>
        <v>0</v>
      </c>
      <c r="O1434" s="35"/>
      <c r="P1434" s="36"/>
      <c r="Q1434" s="41">
        <f t="shared" si="165"/>
        <v>0</v>
      </c>
    </row>
    <row r="1435" spans="2:17" hidden="1">
      <c r="B1435" s="21" t="s">
        <v>102</v>
      </c>
      <c r="C1435" s="22" t="s">
        <v>116</v>
      </c>
      <c r="D1435" s="14">
        <v>15</v>
      </c>
      <c r="E1435" s="14" t="s">
        <v>144</v>
      </c>
      <c r="F1435" s="24">
        <v>0.2</v>
      </c>
      <c r="G1435" s="28">
        <v>577.02815547266698</v>
      </c>
      <c r="H1435" s="17">
        <f t="shared" si="164"/>
        <v>1731.0844664180013</v>
      </c>
      <c r="I1435" s="15">
        <v>0</v>
      </c>
      <c r="J1435" s="278"/>
      <c r="K1435" s="15">
        <f t="shared" si="168"/>
        <v>0</v>
      </c>
      <c r="L1435" s="37">
        <f t="shared" si="166"/>
        <v>0</v>
      </c>
      <c r="M1435" s="37">
        <f t="shared" si="167"/>
        <v>0</v>
      </c>
      <c r="N1435" s="37">
        <f t="shared" si="169"/>
        <v>0</v>
      </c>
      <c r="O1435" s="35"/>
      <c r="P1435" s="36"/>
      <c r="Q1435" s="41">
        <f t="shared" si="165"/>
        <v>0</v>
      </c>
    </row>
    <row r="1436" spans="2:17" hidden="1">
      <c r="B1436" s="21" t="s">
        <v>104</v>
      </c>
      <c r="C1436" s="22" t="s">
        <v>149</v>
      </c>
      <c r="D1436" s="14">
        <v>15</v>
      </c>
      <c r="E1436" s="14" t="s">
        <v>144</v>
      </c>
      <c r="F1436" s="24">
        <v>0.2</v>
      </c>
      <c r="G1436" s="28">
        <v>577.02815547266698</v>
      </c>
      <c r="H1436" s="17">
        <f t="shared" si="164"/>
        <v>1731.0844664180013</v>
      </c>
      <c r="I1436" s="15">
        <v>0</v>
      </c>
      <c r="J1436" s="278"/>
      <c r="K1436" s="15">
        <f t="shared" si="168"/>
        <v>0</v>
      </c>
      <c r="L1436" s="37">
        <f t="shared" si="166"/>
        <v>0</v>
      </c>
      <c r="M1436" s="37">
        <f t="shared" si="167"/>
        <v>0</v>
      </c>
      <c r="N1436" s="37">
        <f t="shared" si="169"/>
        <v>0</v>
      </c>
      <c r="O1436" s="35"/>
      <c r="P1436" s="36"/>
      <c r="Q1436" s="41">
        <f t="shared" si="165"/>
        <v>0</v>
      </c>
    </row>
    <row r="1437" spans="2:17" hidden="1">
      <c r="B1437" s="290" t="s">
        <v>900</v>
      </c>
      <c r="C1437" s="27" t="s">
        <v>901</v>
      </c>
      <c r="D1437" s="14"/>
      <c r="E1437" s="14"/>
      <c r="F1437" s="24"/>
      <c r="G1437" s="28"/>
      <c r="H1437" s="17"/>
      <c r="I1437" s="15">
        <v>0</v>
      </c>
      <c r="J1437" s="278"/>
      <c r="K1437" s="15">
        <f t="shared" si="168"/>
        <v>0</v>
      </c>
      <c r="L1437" s="37">
        <f t="shared" si="166"/>
        <v>0</v>
      </c>
      <c r="M1437" s="37">
        <f t="shared" si="167"/>
        <v>0</v>
      </c>
      <c r="N1437" s="37">
        <f t="shared" si="169"/>
        <v>0</v>
      </c>
      <c r="O1437" s="35"/>
      <c r="P1437" s="36"/>
      <c r="Q1437" s="41">
        <f t="shared" si="165"/>
        <v>0</v>
      </c>
    </row>
    <row r="1438" spans="2:17" hidden="1">
      <c r="B1438" s="21" t="s">
        <v>99</v>
      </c>
      <c r="C1438" s="22" t="s">
        <v>156</v>
      </c>
      <c r="D1438" s="14">
        <v>10</v>
      </c>
      <c r="E1438" s="14" t="s">
        <v>144</v>
      </c>
      <c r="F1438" s="24">
        <v>0.5</v>
      </c>
      <c r="G1438" s="28">
        <v>648.70803108099994</v>
      </c>
      <c r="H1438" s="17">
        <f t="shared" si="164"/>
        <v>3243.5401554049995</v>
      </c>
      <c r="I1438" s="15">
        <v>0</v>
      </c>
      <c r="J1438" s="278"/>
      <c r="K1438" s="15">
        <f t="shared" si="168"/>
        <v>0</v>
      </c>
      <c r="L1438" s="37">
        <f t="shared" si="166"/>
        <v>0</v>
      </c>
      <c r="M1438" s="37">
        <f t="shared" si="167"/>
        <v>0</v>
      </c>
      <c r="N1438" s="37">
        <f t="shared" si="169"/>
        <v>0</v>
      </c>
      <c r="O1438" s="35"/>
      <c r="P1438" s="36"/>
      <c r="Q1438" s="41">
        <f t="shared" si="165"/>
        <v>0</v>
      </c>
    </row>
    <row r="1439" spans="2:17" hidden="1">
      <c r="B1439" s="21" t="s">
        <v>102</v>
      </c>
      <c r="C1439" s="22" t="s">
        <v>116</v>
      </c>
      <c r="D1439" s="14">
        <v>10</v>
      </c>
      <c r="E1439" s="14" t="s">
        <v>144</v>
      </c>
      <c r="F1439" s="24">
        <v>0.2</v>
      </c>
      <c r="G1439" s="28">
        <v>648.70803108099994</v>
      </c>
      <c r="H1439" s="17">
        <f t="shared" si="164"/>
        <v>1297.4160621619999</v>
      </c>
      <c r="I1439" s="15">
        <v>0</v>
      </c>
      <c r="J1439" s="278"/>
      <c r="K1439" s="15">
        <f t="shared" si="168"/>
        <v>0</v>
      </c>
      <c r="L1439" s="37">
        <f t="shared" si="166"/>
        <v>0</v>
      </c>
      <c r="M1439" s="37">
        <f t="shared" si="167"/>
        <v>0</v>
      </c>
      <c r="N1439" s="37">
        <f t="shared" si="169"/>
        <v>0</v>
      </c>
      <c r="O1439" s="35"/>
      <c r="P1439" s="36"/>
      <c r="Q1439" s="41">
        <f t="shared" si="165"/>
        <v>0</v>
      </c>
    </row>
    <row r="1440" spans="2:17" hidden="1">
      <c r="B1440" s="21" t="s">
        <v>104</v>
      </c>
      <c r="C1440" s="22" t="s">
        <v>149</v>
      </c>
      <c r="D1440" s="14">
        <v>10</v>
      </c>
      <c r="E1440" s="14" t="s">
        <v>144</v>
      </c>
      <c r="F1440" s="24">
        <v>0.2</v>
      </c>
      <c r="G1440" s="28">
        <v>648.70803108099994</v>
      </c>
      <c r="H1440" s="17">
        <f t="shared" si="164"/>
        <v>1297.4160621619999</v>
      </c>
      <c r="I1440" s="15">
        <v>0</v>
      </c>
      <c r="J1440" s="278"/>
      <c r="K1440" s="15">
        <f t="shared" si="168"/>
        <v>0</v>
      </c>
      <c r="L1440" s="37">
        <f t="shared" si="166"/>
        <v>0</v>
      </c>
      <c r="M1440" s="37">
        <f t="shared" si="167"/>
        <v>0</v>
      </c>
      <c r="N1440" s="37">
        <f t="shared" si="169"/>
        <v>0</v>
      </c>
      <c r="O1440" s="35"/>
      <c r="P1440" s="36"/>
      <c r="Q1440" s="41">
        <f t="shared" si="165"/>
        <v>0</v>
      </c>
    </row>
    <row r="1441" spans="2:17" hidden="1">
      <c r="B1441" s="290" t="s">
        <v>902</v>
      </c>
      <c r="C1441" s="27" t="s">
        <v>903</v>
      </c>
      <c r="D1441" s="14"/>
      <c r="E1441" s="14"/>
      <c r="F1441" s="24"/>
      <c r="G1441" s="28"/>
      <c r="H1441" s="17"/>
      <c r="I1441" s="15">
        <v>0</v>
      </c>
      <c r="J1441" s="278"/>
      <c r="K1441" s="15">
        <f t="shared" si="168"/>
        <v>0</v>
      </c>
      <c r="L1441" s="37">
        <f t="shared" si="166"/>
        <v>0</v>
      </c>
      <c r="M1441" s="37">
        <f t="shared" si="167"/>
        <v>0</v>
      </c>
      <c r="N1441" s="37">
        <f t="shared" si="169"/>
        <v>0</v>
      </c>
      <c r="O1441" s="35"/>
      <c r="P1441" s="36"/>
      <c r="Q1441" s="41">
        <f t="shared" si="165"/>
        <v>0</v>
      </c>
    </row>
    <row r="1442" spans="2:17" hidden="1">
      <c r="B1442" s="21" t="s">
        <v>99</v>
      </c>
      <c r="C1442" s="22" t="s">
        <v>156</v>
      </c>
      <c r="D1442" s="14">
        <v>5</v>
      </c>
      <c r="E1442" s="14" t="s">
        <v>144</v>
      </c>
      <c r="F1442" s="24">
        <v>0.5</v>
      </c>
      <c r="G1442" s="28">
        <v>721.29550799200001</v>
      </c>
      <c r="H1442" s="17">
        <f t="shared" si="164"/>
        <v>1803.2387699800001</v>
      </c>
      <c r="I1442" s="15">
        <v>0</v>
      </c>
      <c r="J1442" s="278"/>
      <c r="K1442" s="15">
        <f t="shared" si="168"/>
        <v>0</v>
      </c>
      <c r="L1442" s="37">
        <f t="shared" si="166"/>
        <v>0</v>
      </c>
      <c r="M1442" s="37">
        <f t="shared" si="167"/>
        <v>0</v>
      </c>
      <c r="N1442" s="37">
        <f t="shared" si="169"/>
        <v>0</v>
      </c>
      <c r="O1442" s="35"/>
      <c r="P1442" s="36"/>
      <c r="Q1442" s="41">
        <f t="shared" si="165"/>
        <v>0</v>
      </c>
    </row>
    <row r="1443" spans="2:17" hidden="1">
      <c r="B1443" s="21" t="s">
        <v>102</v>
      </c>
      <c r="C1443" s="22" t="s">
        <v>116</v>
      </c>
      <c r="D1443" s="14">
        <v>5</v>
      </c>
      <c r="E1443" s="14" t="s">
        <v>144</v>
      </c>
      <c r="F1443" s="24">
        <v>0.2</v>
      </c>
      <c r="G1443" s="28">
        <v>721.29550799200001</v>
      </c>
      <c r="H1443" s="17">
        <f t="shared" si="164"/>
        <v>721.29550799200013</v>
      </c>
      <c r="I1443" s="15">
        <v>0</v>
      </c>
      <c r="J1443" s="278"/>
      <c r="K1443" s="15">
        <f t="shared" si="168"/>
        <v>0</v>
      </c>
      <c r="L1443" s="37">
        <f t="shared" si="166"/>
        <v>0</v>
      </c>
      <c r="M1443" s="37">
        <f t="shared" si="167"/>
        <v>0</v>
      </c>
      <c r="N1443" s="37">
        <f t="shared" si="169"/>
        <v>0</v>
      </c>
      <c r="O1443" s="35"/>
      <c r="P1443" s="36"/>
      <c r="Q1443" s="41">
        <f t="shared" si="165"/>
        <v>0</v>
      </c>
    </row>
    <row r="1444" spans="2:17" hidden="1">
      <c r="B1444" s="21" t="s">
        <v>104</v>
      </c>
      <c r="C1444" s="22" t="s">
        <v>149</v>
      </c>
      <c r="D1444" s="14">
        <v>5</v>
      </c>
      <c r="E1444" s="14" t="s">
        <v>144</v>
      </c>
      <c r="F1444" s="24">
        <v>0.2</v>
      </c>
      <c r="G1444" s="28">
        <v>721.29550799200001</v>
      </c>
      <c r="H1444" s="17">
        <f t="shared" si="164"/>
        <v>721.29550799200013</v>
      </c>
      <c r="I1444" s="15">
        <v>0</v>
      </c>
      <c r="J1444" s="278"/>
      <c r="K1444" s="15">
        <f t="shared" si="168"/>
        <v>0</v>
      </c>
      <c r="L1444" s="37">
        <f t="shared" si="166"/>
        <v>0</v>
      </c>
      <c r="M1444" s="37">
        <f t="shared" si="167"/>
        <v>0</v>
      </c>
      <c r="N1444" s="37">
        <f t="shared" si="169"/>
        <v>0</v>
      </c>
      <c r="O1444" s="35"/>
      <c r="P1444" s="36"/>
      <c r="Q1444" s="41">
        <f t="shared" si="165"/>
        <v>0</v>
      </c>
    </row>
    <row r="1445" spans="2:17" hidden="1">
      <c r="B1445" s="290" t="s">
        <v>902</v>
      </c>
      <c r="C1445" s="27" t="s">
        <v>904</v>
      </c>
      <c r="D1445" s="14"/>
      <c r="E1445" s="14"/>
      <c r="F1445" s="24"/>
      <c r="G1445" s="28"/>
      <c r="H1445" s="17"/>
      <c r="I1445" s="15">
        <v>0</v>
      </c>
      <c r="J1445" s="278"/>
      <c r="K1445" s="15">
        <f t="shared" si="168"/>
        <v>0</v>
      </c>
      <c r="L1445" s="37">
        <f t="shared" si="166"/>
        <v>0</v>
      </c>
      <c r="M1445" s="37">
        <f t="shared" si="167"/>
        <v>0</v>
      </c>
      <c r="N1445" s="37">
        <f t="shared" si="169"/>
        <v>0</v>
      </c>
      <c r="O1445" s="35"/>
      <c r="P1445" s="36"/>
      <c r="Q1445" s="41">
        <f t="shared" si="165"/>
        <v>0</v>
      </c>
    </row>
    <row r="1446" spans="2:17" hidden="1">
      <c r="B1446" s="21" t="s">
        <v>99</v>
      </c>
      <c r="C1446" s="22" t="s">
        <v>156</v>
      </c>
      <c r="D1446" s="14">
        <v>2</v>
      </c>
      <c r="E1446" s="14" t="s">
        <v>144</v>
      </c>
      <c r="F1446" s="24">
        <v>0.5</v>
      </c>
      <c r="G1446" s="28">
        <v>721.23362608499997</v>
      </c>
      <c r="H1446" s="17">
        <f t="shared" si="164"/>
        <v>721.23362608499997</v>
      </c>
      <c r="I1446" s="15">
        <v>0</v>
      </c>
      <c r="J1446" s="278"/>
      <c r="K1446" s="15">
        <f t="shared" si="168"/>
        <v>0</v>
      </c>
      <c r="L1446" s="37">
        <f t="shared" si="166"/>
        <v>0</v>
      </c>
      <c r="M1446" s="37">
        <f t="shared" si="167"/>
        <v>0</v>
      </c>
      <c r="N1446" s="37">
        <f t="shared" si="169"/>
        <v>0</v>
      </c>
      <c r="O1446" s="35"/>
      <c r="P1446" s="36"/>
      <c r="Q1446" s="41">
        <f t="shared" si="165"/>
        <v>0</v>
      </c>
    </row>
    <row r="1447" spans="2:17" hidden="1">
      <c r="B1447" s="21" t="s">
        <v>102</v>
      </c>
      <c r="C1447" s="22" t="s">
        <v>116</v>
      </c>
      <c r="D1447" s="14">
        <v>2</v>
      </c>
      <c r="E1447" s="14" t="s">
        <v>144</v>
      </c>
      <c r="F1447" s="24">
        <v>0.2</v>
      </c>
      <c r="G1447" s="28">
        <v>721.23362608499997</v>
      </c>
      <c r="H1447" s="17">
        <f t="shared" si="164"/>
        <v>288.49345043400001</v>
      </c>
      <c r="I1447" s="15">
        <v>0</v>
      </c>
      <c r="J1447" s="278"/>
      <c r="K1447" s="15">
        <f t="shared" si="168"/>
        <v>0</v>
      </c>
      <c r="L1447" s="37">
        <f t="shared" si="166"/>
        <v>0</v>
      </c>
      <c r="M1447" s="37">
        <f t="shared" si="167"/>
        <v>0</v>
      </c>
      <c r="N1447" s="37">
        <f t="shared" si="169"/>
        <v>0</v>
      </c>
      <c r="O1447" s="35"/>
      <c r="P1447" s="36"/>
      <c r="Q1447" s="41">
        <f t="shared" si="165"/>
        <v>0</v>
      </c>
    </row>
    <row r="1448" spans="2:17" hidden="1">
      <c r="B1448" s="21" t="s">
        <v>104</v>
      </c>
      <c r="C1448" s="22" t="s">
        <v>149</v>
      </c>
      <c r="D1448" s="14">
        <v>2</v>
      </c>
      <c r="E1448" s="14" t="s">
        <v>144</v>
      </c>
      <c r="F1448" s="24">
        <v>0.2</v>
      </c>
      <c r="G1448" s="28">
        <v>721.23362608499997</v>
      </c>
      <c r="H1448" s="17">
        <f t="shared" si="164"/>
        <v>288.49345043400001</v>
      </c>
      <c r="I1448" s="15">
        <v>0</v>
      </c>
      <c r="J1448" s="278"/>
      <c r="K1448" s="15">
        <f t="shared" si="168"/>
        <v>0</v>
      </c>
      <c r="L1448" s="37">
        <f t="shared" si="166"/>
        <v>0</v>
      </c>
      <c r="M1448" s="37">
        <f t="shared" si="167"/>
        <v>0</v>
      </c>
      <c r="N1448" s="37">
        <f t="shared" si="169"/>
        <v>0</v>
      </c>
      <c r="O1448" s="35"/>
      <c r="P1448" s="36"/>
      <c r="Q1448" s="41">
        <f t="shared" si="165"/>
        <v>0</v>
      </c>
    </row>
    <row r="1449" spans="2:17" hidden="1">
      <c r="B1449" s="12" t="s">
        <v>905</v>
      </c>
      <c r="C1449" s="13" t="s">
        <v>906</v>
      </c>
      <c r="D1449" s="14"/>
      <c r="E1449" s="14"/>
      <c r="F1449" s="15"/>
      <c r="G1449" s="28"/>
      <c r="H1449" s="17"/>
      <c r="I1449" s="15">
        <v>0</v>
      </c>
      <c r="J1449" s="278"/>
      <c r="K1449" s="15">
        <f t="shared" si="168"/>
        <v>0</v>
      </c>
      <c r="L1449" s="37">
        <f t="shared" si="166"/>
        <v>0</v>
      </c>
      <c r="M1449" s="37">
        <f t="shared" si="167"/>
        <v>0</v>
      </c>
      <c r="N1449" s="37">
        <f t="shared" si="169"/>
        <v>0</v>
      </c>
      <c r="O1449" s="35"/>
      <c r="P1449" s="36"/>
      <c r="Q1449" s="41">
        <f t="shared" si="165"/>
        <v>0</v>
      </c>
    </row>
    <row r="1450" spans="2:17" hidden="1">
      <c r="B1450" s="290" t="s">
        <v>907</v>
      </c>
      <c r="C1450" s="27" t="s">
        <v>908</v>
      </c>
      <c r="D1450" s="14"/>
      <c r="E1450" s="14"/>
      <c r="F1450" s="24"/>
      <c r="G1450" s="28"/>
      <c r="H1450" s="17"/>
      <c r="I1450" s="15">
        <v>0</v>
      </c>
      <c r="J1450" s="278"/>
      <c r="K1450" s="15">
        <f t="shared" si="168"/>
        <v>0</v>
      </c>
      <c r="L1450" s="37">
        <f t="shared" si="166"/>
        <v>0</v>
      </c>
      <c r="M1450" s="37">
        <f t="shared" si="167"/>
        <v>0</v>
      </c>
      <c r="N1450" s="37">
        <f t="shared" si="169"/>
        <v>0</v>
      </c>
      <c r="O1450" s="35"/>
      <c r="P1450" s="36"/>
      <c r="Q1450" s="41">
        <f t="shared" si="165"/>
        <v>0</v>
      </c>
    </row>
    <row r="1451" spans="2:17" hidden="1">
      <c r="B1451" s="21" t="s">
        <v>99</v>
      </c>
      <c r="C1451" s="22" t="s">
        <v>156</v>
      </c>
      <c r="D1451" s="14">
        <v>1</v>
      </c>
      <c r="E1451" s="14" t="s">
        <v>144</v>
      </c>
      <c r="F1451" s="24">
        <v>0.5</v>
      </c>
      <c r="G1451" s="28">
        <v>6490.7932252299997</v>
      </c>
      <c r="H1451" s="17">
        <f t="shared" si="164"/>
        <v>3245.3966126149999</v>
      </c>
      <c r="I1451" s="15">
        <v>0</v>
      </c>
      <c r="J1451" s="278"/>
      <c r="K1451" s="15">
        <f t="shared" si="168"/>
        <v>0</v>
      </c>
      <c r="L1451" s="37">
        <f t="shared" si="166"/>
        <v>0</v>
      </c>
      <c r="M1451" s="37">
        <f t="shared" si="167"/>
        <v>0</v>
      </c>
      <c r="N1451" s="37">
        <f t="shared" si="169"/>
        <v>0</v>
      </c>
      <c r="O1451" s="35"/>
      <c r="P1451" s="36"/>
      <c r="Q1451" s="41">
        <f t="shared" si="165"/>
        <v>0</v>
      </c>
    </row>
    <row r="1452" spans="2:17" hidden="1">
      <c r="B1452" s="21" t="s">
        <v>102</v>
      </c>
      <c r="C1452" s="22" t="s">
        <v>116</v>
      </c>
      <c r="D1452" s="14">
        <v>1</v>
      </c>
      <c r="E1452" s="14" t="s">
        <v>144</v>
      </c>
      <c r="F1452" s="24">
        <v>0.2</v>
      </c>
      <c r="G1452" s="28">
        <v>6490.7932252299997</v>
      </c>
      <c r="H1452" s="17">
        <f t="shared" si="164"/>
        <v>1298.1586450459999</v>
      </c>
      <c r="I1452" s="15">
        <v>0</v>
      </c>
      <c r="J1452" s="278"/>
      <c r="K1452" s="15">
        <f t="shared" si="168"/>
        <v>0</v>
      </c>
      <c r="L1452" s="37">
        <f t="shared" si="166"/>
        <v>0</v>
      </c>
      <c r="M1452" s="37">
        <f t="shared" si="167"/>
        <v>0</v>
      </c>
      <c r="N1452" s="37">
        <f t="shared" si="169"/>
        <v>0</v>
      </c>
      <c r="O1452" s="35"/>
      <c r="P1452" s="36"/>
      <c r="Q1452" s="41">
        <f t="shared" si="165"/>
        <v>0</v>
      </c>
    </row>
    <row r="1453" spans="2:17" hidden="1">
      <c r="B1453" s="21" t="s">
        <v>104</v>
      </c>
      <c r="C1453" s="22" t="s">
        <v>149</v>
      </c>
      <c r="D1453" s="14">
        <v>1</v>
      </c>
      <c r="E1453" s="14" t="s">
        <v>144</v>
      </c>
      <c r="F1453" s="24">
        <v>0.2</v>
      </c>
      <c r="G1453" s="28">
        <v>6490.7932252299997</v>
      </c>
      <c r="H1453" s="17">
        <f t="shared" si="164"/>
        <v>1298.1586450459999</v>
      </c>
      <c r="I1453" s="15">
        <v>0</v>
      </c>
      <c r="J1453" s="278"/>
      <c r="K1453" s="15">
        <f t="shared" si="168"/>
        <v>0</v>
      </c>
      <c r="L1453" s="37">
        <f t="shared" si="166"/>
        <v>0</v>
      </c>
      <c r="M1453" s="37">
        <f t="shared" si="167"/>
        <v>0</v>
      </c>
      <c r="N1453" s="37">
        <f t="shared" si="169"/>
        <v>0</v>
      </c>
      <c r="O1453" s="35"/>
      <c r="P1453" s="36"/>
      <c r="Q1453" s="41">
        <f t="shared" si="165"/>
        <v>0</v>
      </c>
    </row>
    <row r="1454" spans="2:17" hidden="1">
      <c r="B1454" s="290" t="s">
        <v>909</v>
      </c>
      <c r="C1454" s="27" t="s">
        <v>910</v>
      </c>
      <c r="D1454" s="14"/>
      <c r="E1454" s="14"/>
      <c r="F1454" s="24"/>
      <c r="G1454" s="28"/>
      <c r="H1454" s="17"/>
      <c r="I1454" s="15">
        <v>0</v>
      </c>
      <c r="J1454" s="278"/>
      <c r="K1454" s="15">
        <f t="shared" si="168"/>
        <v>0</v>
      </c>
      <c r="L1454" s="37">
        <f t="shared" si="166"/>
        <v>0</v>
      </c>
      <c r="M1454" s="37">
        <f t="shared" si="167"/>
        <v>0</v>
      </c>
      <c r="N1454" s="37">
        <f t="shared" si="169"/>
        <v>0</v>
      </c>
      <c r="O1454" s="35"/>
      <c r="P1454" s="36"/>
      <c r="Q1454" s="41">
        <f t="shared" si="165"/>
        <v>0</v>
      </c>
    </row>
    <row r="1455" spans="2:17" hidden="1">
      <c r="B1455" s="21" t="s">
        <v>99</v>
      </c>
      <c r="C1455" s="22" t="s">
        <v>156</v>
      </c>
      <c r="D1455" s="14">
        <v>1</v>
      </c>
      <c r="E1455" s="14" t="s">
        <v>144</v>
      </c>
      <c r="F1455" s="24">
        <v>0.5</v>
      </c>
      <c r="G1455" s="28">
        <v>6490.7932252299997</v>
      </c>
      <c r="H1455" s="17">
        <f t="shared" si="164"/>
        <v>3245.3966126149999</v>
      </c>
      <c r="I1455" s="15">
        <v>0</v>
      </c>
      <c r="J1455" s="278"/>
      <c r="K1455" s="15">
        <f t="shared" si="168"/>
        <v>0</v>
      </c>
      <c r="L1455" s="37">
        <f t="shared" si="166"/>
        <v>0</v>
      </c>
      <c r="M1455" s="37">
        <f t="shared" si="167"/>
        <v>0</v>
      </c>
      <c r="N1455" s="37">
        <f t="shared" si="169"/>
        <v>0</v>
      </c>
      <c r="O1455" s="35"/>
      <c r="P1455" s="36"/>
      <c r="Q1455" s="41">
        <f t="shared" si="165"/>
        <v>0</v>
      </c>
    </row>
    <row r="1456" spans="2:17" hidden="1">
      <c r="B1456" s="21" t="s">
        <v>102</v>
      </c>
      <c r="C1456" s="22" t="s">
        <v>116</v>
      </c>
      <c r="D1456" s="14">
        <v>1</v>
      </c>
      <c r="E1456" s="14" t="s">
        <v>144</v>
      </c>
      <c r="F1456" s="24">
        <v>0.2</v>
      </c>
      <c r="G1456" s="28">
        <v>6490.7932252299997</v>
      </c>
      <c r="H1456" s="17">
        <f t="shared" si="164"/>
        <v>1298.1586450459999</v>
      </c>
      <c r="I1456" s="15">
        <v>0</v>
      </c>
      <c r="J1456" s="278"/>
      <c r="K1456" s="15">
        <f t="shared" si="168"/>
        <v>0</v>
      </c>
      <c r="L1456" s="37">
        <f t="shared" si="166"/>
        <v>0</v>
      </c>
      <c r="M1456" s="37">
        <f t="shared" si="167"/>
        <v>0</v>
      </c>
      <c r="N1456" s="37">
        <f t="shared" si="169"/>
        <v>0</v>
      </c>
      <c r="O1456" s="35"/>
      <c r="P1456" s="36"/>
      <c r="Q1456" s="41">
        <f t="shared" si="165"/>
        <v>0</v>
      </c>
    </row>
    <row r="1457" spans="2:17" hidden="1">
      <c r="B1457" s="21" t="s">
        <v>104</v>
      </c>
      <c r="C1457" s="22" t="s">
        <v>149</v>
      </c>
      <c r="D1457" s="14">
        <v>1</v>
      </c>
      <c r="E1457" s="14" t="s">
        <v>144</v>
      </c>
      <c r="F1457" s="24">
        <v>0.2</v>
      </c>
      <c r="G1457" s="28">
        <v>6490.7932252299997</v>
      </c>
      <c r="H1457" s="17">
        <f t="shared" si="164"/>
        <v>1298.1586450459999</v>
      </c>
      <c r="I1457" s="15">
        <v>0</v>
      </c>
      <c r="J1457" s="278"/>
      <c r="K1457" s="15">
        <f t="shared" si="168"/>
        <v>0</v>
      </c>
      <c r="L1457" s="37">
        <f t="shared" si="166"/>
        <v>0</v>
      </c>
      <c r="M1457" s="37">
        <f t="shared" si="167"/>
        <v>0</v>
      </c>
      <c r="N1457" s="37">
        <f t="shared" si="169"/>
        <v>0</v>
      </c>
      <c r="O1457" s="35"/>
      <c r="P1457" s="36"/>
      <c r="Q1457" s="41">
        <f t="shared" si="165"/>
        <v>0</v>
      </c>
    </row>
    <row r="1458" spans="2:17" hidden="1">
      <c r="B1458" s="290" t="s">
        <v>911</v>
      </c>
      <c r="C1458" s="19" t="s">
        <v>912</v>
      </c>
      <c r="D1458" s="14"/>
      <c r="E1458" s="14"/>
      <c r="F1458" s="24"/>
      <c r="G1458" s="28"/>
      <c r="H1458" s="17"/>
      <c r="I1458" s="15">
        <v>0</v>
      </c>
      <c r="J1458" s="278"/>
      <c r="K1458" s="15">
        <f t="shared" si="168"/>
        <v>0</v>
      </c>
      <c r="L1458" s="37">
        <f t="shared" si="166"/>
        <v>0</v>
      </c>
      <c r="M1458" s="37">
        <f t="shared" si="167"/>
        <v>0</v>
      </c>
      <c r="N1458" s="37">
        <f t="shared" si="169"/>
        <v>0</v>
      </c>
      <c r="O1458" s="35"/>
      <c r="P1458" s="36"/>
      <c r="Q1458" s="41">
        <f t="shared" si="165"/>
        <v>0</v>
      </c>
    </row>
    <row r="1459" spans="2:17" hidden="1">
      <c r="B1459" s="21" t="s">
        <v>99</v>
      </c>
      <c r="C1459" s="22" t="s">
        <v>156</v>
      </c>
      <c r="D1459" s="14">
        <v>1</v>
      </c>
      <c r="E1459" s="14" t="s">
        <v>144</v>
      </c>
      <c r="F1459" s="24">
        <v>0.5</v>
      </c>
      <c r="G1459" s="28">
        <v>6490.7932252299997</v>
      </c>
      <c r="H1459" s="17">
        <f t="shared" si="164"/>
        <v>3245.3966126149999</v>
      </c>
      <c r="I1459" s="15">
        <v>0</v>
      </c>
      <c r="J1459" s="278"/>
      <c r="K1459" s="15">
        <f t="shared" si="168"/>
        <v>0</v>
      </c>
      <c r="L1459" s="37">
        <f t="shared" si="166"/>
        <v>0</v>
      </c>
      <c r="M1459" s="37">
        <f t="shared" si="167"/>
        <v>0</v>
      </c>
      <c r="N1459" s="37">
        <f t="shared" si="169"/>
        <v>0</v>
      </c>
      <c r="O1459" s="35"/>
      <c r="P1459" s="36"/>
      <c r="Q1459" s="41">
        <f t="shared" si="165"/>
        <v>0</v>
      </c>
    </row>
    <row r="1460" spans="2:17" hidden="1">
      <c r="B1460" s="21" t="s">
        <v>102</v>
      </c>
      <c r="C1460" s="22" t="s">
        <v>116</v>
      </c>
      <c r="D1460" s="14">
        <v>1</v>
      </c>
      <c r="E1460" s="14" t="s">
        <v>144</v>
      </c>
      <c r="F1460" s="24">
        <v>0.2</v>
      </c>
      <c r="G1460" s="28">
        <v>6490.7932252299997</v>
      </c>
      <c r="H1460" s="17">
        <f t="shared" si="164"/>
        <v>1298.1586450459999</v>
      </c>
      <c r="I1460" s="15">
        <v>0</v>
      </c>
      <c r="J1460" s="278"/>
      <c r="K1460" s="15">
        <f t="shared" si="168"/>
        <v>0</v>
      </c>
      <c r="L1460" s="37">
        <f t="shared" si="166"/>
        <v>0</v>
      </c>
      <c r="M1460" s="37">
        <f t="shared" si="167"/>
        <v>0</v>
      </c>
      <c r="N1460" s="37">
        <f t="shared" si="169"/>
        <v>0</v>
      </c>
      <c r="O1460" s="35"/>
      <c r="P1460" s="36"/>
      <c r="Q1460" s="41">
        <f t="shared" si="165"/>
        <v>0</v>
      </c>
    </row>
    <row r="1461" spans="2:17" hidden="1">
      <c r="B1461" s="21" t="s">
        <v>104</v>
      </c>
      <c r="C1461" s="22" t="s">
        <v>149</v>
      </c>
      <c r="D1461" s="14">
        <v>1</v>
      </c>
      <c r="E1461" s="14" t="s">
        <v>144</v>
      </c>
      <c r="F1461" s="24">
        <v>0.2</v>
      </c>
      <c r="G1461" s="28">
        <v>6490.7932252299997</v>
      </c>
      <c r="H1461" s="17">
        <f t="shared" si="164"/>
        <v>1298.1586450459999</v>
      </c>
      <c r="I1461" s="15">
        <v>0</v>
      </c>
      <c r="J1461" s="278"/>
      <c r="K1461" s="15">
        <f t="shared" si="168"/>
        <v>0</v>
      </c>
      <c r="L1461" s="37">
        <f t="shared" si="166"/>
        <v>0</v>
      </c>
      <c r="M1461" s="37">
        <f t="shared" si="167"/>
        <v>0</v>
      </c>
      <c r="N1461" s="37">
        <f t="shared" si="169"/>
        <v>0</v>
      </c>
      <c r="O1461" s="35"/>
      <c r="P1461" s="36"/>
      <c r="Q1461" s="41">
        <f t="shared" si="165"/>
        <v>0</v>
      </c>
    </row>
    <row r="1462" spans="2:17" hidden="1">
      <c r="B1462" s="290" t="s">
        <v>913</v>
      </c>
      <c r="C1462" s="27" t="s">
        <v>914</v>
      </c>
      <c r="D1462" s="14"/>
      <c r="E1462" s="14"/>
      <c r="F1462" s="24"/>
      <c r="G1462" s="28"/>
      <c r="H1462" s="17"/>
      <c r="I1462" s="15">
        <v>0</v>
      </c>
      <c r="J1462" s="278"/>
      <c r="K1462" s="15">
        <f t="shared" si="168"/>
        <v>0</v>
      </c>
      <c r="L1462" s="37">
        <f t="shared" si="166"/>
        <v>0</v>
      </c>
      <c r="M1462" s="37">
        <f t="shared" si="167"/>
        <v>0</v>
      </c>
      <c r="N1462" s="37">
        <f t="shared" si="169"/>
        <v>0</v>
      </c>
      <c r="O1462" s="35"/>
      <c r="P1462" s="36"/>
      <c r="Q1462" s="41">
        <f t="shared" si="165"/>
        <v>0</v>
      </c>
    </row>
    <row r="1463" spans="2:17" hidden="1">
      <c r="B1463" s="21" t="s">
        <v>99</v>
      </c>
      <c r="C1463" s="22" t="s">
        <v>156</v>
      </c>
      <c r="D1463" s="14">
        <v>1</v>
      </c>
      <c r="E1463" s="14" t="s">
        <v>144</v>
      </c>
      <c r="F1463" s="24">
        <v>0.5</v>
      </c>
      <c r="G1463" s="28">
        <v>4327.4017565100003</v>
      </c>
      <c r="H1463" s="17">
        <f t="shared" ref="H1463:H1526" si="170">G1463*D1463*F1463</f>
        <v>2163.7008782550001</v>
      </c>
      <c r="I1463" s="15">
        <v>0</v>
      </c>
      <c r="J1463" s="278"/>
      <c r="K1463" s="15">
        <f t="shared" si="168"/>
        <v>0</v>
      </c>
      <c r="L1463" s="37">
        <f t="shared" si="166"/>
        <v>0</v>
      </c>
      <c r="M1463" s="37">
        <f t="shared" si="167"/>
        <v>0</v>
      </c>
      <c r="N1463" s="37">
        <f t="shared" si="169"/>
        <v>0</v>
      </c>
      <c r="O1463" s="35"/>
      <c r="P1463" s="36"/>
      <c r="Q1463" s="41">
        <f t="shared" si="165"/>
        <v>0</v>
      </c>
    </row>
    <row r="1464" spans="2:17" hidden="1">
      <c r="B1464" s="21" t="s">
        <v>102</v>
      </c>
      <c r="C1464" s="22" t="s">
        <v>116</v>
      </c>
      <c r="D1464" s="14">
        <v>1</v>
      </c>
      <c r="E1464" s="14" t="s">
        <v>144</v>
      </c>
      <c r="F1464" s="24">
        <v>0.2</v>
      </c>
      <c r="G1464" s="28">
        <v>4327.4017565100003</v>
      </c>
      <c r="H1464" s="17">
        <f t="shared" si="170"/>
        <v>865.48035130200014</v>
      </c>
      <c r="I1464" s="15">
        <v>0</v>
      </c>
      <c r="J1464" s="278"/>
      <c r="K1464" s="15">
        <f t="shared" si="168"/>
        <v>0</v>
      </c>
      <c r="L1464" s="37">
        <f t="shared" si="166"/>
        <v>0</v>
      </c>
      <c r="M1464" s="37">
        <f t="shared" si="167"/>
        <v>0</v>
      </c>
      <c r="N1464" s="37">
        <f t="shared" si="169"/>
        <v>0</v>
      </c>
      <c r="O1464" s="35"/>
      <c r="P1464" s="36"/>
      <c r="Q1464" s="41">
        <f t="shared" si="165"/>
        <v>0</v>
      </c>
    </row>
    <row r="1465" spans="2:17" hidden="1">
      <c r="B1465" s="21" t="s">
        <v>104</v>
      </c>
      <c r="C1465" s="22" t="s">
        <v>149</v>
      </c>
      <c r="D1465" s="14">
        <v>1</v>
      </c>
      <c r="E1465" s="14" t="s">
        <v>144</v>
      </c>
      <c r="F1465" s="24">
        <v>0.2</v>
      </c>
      <c r="G1465" s="28">
        <v>4327.4017565100003</v>
      </c>
      <c r="H1465" s="17">
        <f t="shared" si="170"/>
        <v>865.48035130200014</v>
      </c>
      <c r="I1465" s="15">
        <v>0</v>
      </c>
      <c r="J1465" s="278"/>
      <c r="K1465" s="15">
        <f t="shared" si="168"/>
        <v>0</v>
      </c>
      <c r="L1465" s="37">
        <f t="shared" si="166"/>
        <v>0</v>
      </c>
      <c r="M1465" s="37">
        <f t="shared" si="167"/>
        <v>0</v>
      </c>
      <c r="N1465" s="37">
        <f t="shared" si="169"/>
        <v>0</v>
      </c>
      <c r="O1465" s="35"/>
      <c r="P1465" s="36"/>
      <c r="Q1465" s="41">
        <f t="shared" si="165"/>
        <v>0</v>
      </c>
    </row>
    <row r="1466" spans="2:17" hidden="1">
      <c r="B1466" s="290" t="s">
        <v>915</v>
      </c>
      <c r="C1466" s="27" t="s">
        <v>916</v>
      </c>
      <c r="D1466" s="14"/>
      <c r="E1466" s="14"/>
      <c r="F1466" s="24"/>
      <c r="G1466" s="28"/>
      <c r="H1466" s="17"/>
      <c r="I1466" s="15">
        <v>0</v>
      </c>
      <c r="J1466" s="278"/>
      <c r="K1466" s="15">
        <f t="shared" si="168"/>
        <v>0</v>
      </c>
      <c r="L1466" s="37">
        <f t="shared" si="166"/>
        <v>0</v>
      </c>
      <c r="M1466" s="37">
        <f t="shared" si="167"/>
        <v>0</v>
      </c>
      <c r="N1466" s="37">
        <f t="shared" si="169"/>
        <v>0</v>
      </c>
      <c r="O1466" s="35"/>
      <c r="P1466" s="36"/>
      <c r="Q1466" s="41">
        <f t="shared" si="165"/>
        <v>0</v>
      </c>
    </row>
    <row r="1467" spans="2:17" hidden="1">
      <c r="B1467" s="21" t="s">
        <v>99</v>
      </c>
      <c r="C1467" s="22" t="s">
        <v>156</v>
      </c>
      <c r="D1467" s="14">
        <v>2</v>
      </c>
      <c r="E1467" s="14" t="s">
        <v>144</v>
      </c>
      <c r="F1467" s="24">
        <v>0.5</v>
      </c>
      <c r="G1467" s="28">
        <v>4327.711166045</v>
      </c>
      <c r="H1467" s="17">
        <f t="shared" si="170"/>
        <v>4327.711166045</v>
      </c>
      <c r="I1467" s="15">
        <v>0</v>
      </c>
      <c r="J1467" s="278"/>
      <c r="K1467" s="15">
        <f t="shared" si="168"/>
        <v>0</v>
      </c>
      <c r="L1467" s="37">
        <f t="shared" si="166"/>
        <v>0</v>
      </c>
      <c r="M1467" s="37">
        <f t="shared" si="167"/>
        <v>0</v>
      </c>
      <c r="N1467" s="37">
        <f t="shared" si="169"/>
        <v>0</v>
      </c>
      <c r="O1467" s="35"/>
      <c r="P1467" s="36"/>
      <c r="Q1467" s="41">
        <f t="shared" si="165"/>
        <v>0</v>
      </c>
    </row>
    <row r="1468" spans="2:17" hidden="1">
      <c r="B1468" s="21" t="s">
        <v>102</v>
      </c>
      <c r="C1468" s="22" t="s">
        <v>116</v>
      </c>
      <c r="D1468" s="14">
        <v>2</v>
      </c>
      <c r="E1468" s="14" t="s">
        <v>144</v>
      </c>
      <c r="F1468" s="24">
        <v>0.2</v>
      </c>
      <c r="G1468" s="28">
        <v>4327.711166045</v>
      </c>
      <c r="H1468" s="17">
        <f t="shared" si="170"/>
        <v>1731.0844664180001</v>
      </c>
      <c r="I1468" s="15">
        <v>0</v>
      </c>
      <c r="J1468" s="278"/>
      <c r="K1468" s="15">
        <f t="shared" si="168"/>
        <v>0</v>
      </c>
      <c r="L1468" s="37">
        <f t="shared" si="166"/>
        <v>0</v>
      </c>
      <c r="M1468" s="37">
        <f t="shared" si="167"/>
        <v>0</v>
      </c>
      <c r="N1468" s="37">
        <f t="shared" si="169"/>
        <v>0</v>
      </c>
      <c r="O1468" s="35"/>
      <c r="P1468" s="36"/>
      <c r="Q1468" s="41">
        <f t="shared" si="165"/>
        <v>0</v>
      </c>
    </row>
    <row r="1469" spans="2:17" hidden="1">
      <c r="B1469" s="21" t="s">
        <v>104</v>
      </c>
      <c r="C1469" s="22" t="s">
        <v>149</v>
      </c>
      <c r="D1469" s="14">
        <v>2</v>
      </c>
      <c r="E1469" s="14" t="s">
        <v>144</v>
      </c>
      <c r="F1469" s="24">
        <v>0.2</v>
      </c>
      <c r="G1469" s="28">
        <v>4327.711166045</v>
      </c>
      <c r="H1469" s="17">
        <f t="shared" si="170"/>
        <v>1731.0844664180001</v>
      </c>
      <c r="I1469" s="15">
        <v>0</v>
      </c>
      <c r="J1469" s="278"/>
      <c r="K1469" s="15">
        <f t="shared" si="168"/>
        <v>0</v>
      </c>
      <c r="L1469" s="37">
        <f t="shared" si="166"/>
        <v>0</v>
      </c>
      <c r="M1469" s="37">
        <f t="shared" si="167"/>
        <v>0</v>
      </c>
      <c r="N1469" s="37">
        <f t="shared" si="169"/>
        <v>0</v>
      </c>
      <c r="O1469" s="35"/>
      <c r="P1469" s="36"/>
      <c r="Q1469" s="41">
        <f t="shared" si="165"/>
        <v>0</v>
      </c>
    </row>
    <row r="1470" spans="2:17" hidden="1">
      <c r="B1470" s="12" t="s">
        <v>733</v>
      </c>
      <c r="C1470" s="13" t="s">
        <v>917</v>
      </c>
      <c r="D1470" s="88"/>
      <c r="E1470" s="88"/>
      <c r="F1470" s="15"/>
      <c r="G1470" s="28"/>
      <c r="H1470" s="17"/>
      <c r="I1470" s="15">
        <v>0</v>
      </c>
      <c r="J1470" s="278"/>
      <c r="K1470" s="15">
        <f t="shared" si="168"/>
        <v>0</v>
      </c>
      <c r="L1470" s="37">
        <f t="shared" si="166"/>
        <v>0</v>
      </c>
      <c r="M1470" s="37">
        <f t="shared" si="167"/>
        <v>0</v>
      </c>
      <c r="N1470" s="37">
        <f t="shared" si="169"/>
        <v>0</v>
      </c>
      <c r="O1470" s="35"/>
      <c r="P1470" s="36"/>
      <c r="Q1470" s="41">
        <f t="shared" si="165"/>
        <v>0</v>
      </c>
    </row>
    <row r="1471" spans="2:17" hidden="1">
      <c r="B1471" s="290" t="s">
        <v>918</v>
      </c>
      <c r="C1471" s="19" t="s">
        <v>919</v>
      </c>
      <c r="D1471" s="14"/>
      <c r="E1471" s="14"/>
      <c r="F1471" s="24"/>
      <c r="G1471" s="28"/>
      <c r="H1471" s="17"/>
      <c r="I1471" s="15">
        <v>0</v>
      </c>
      <c r="J1471" s="278"/>
      <c r="K1471" s="15">
        <f t="shared" si="168"/>
        <v>0</v>
      </c>
      <c r="L1471" s="37">
        <f t="shared" si="166"/>
        <v>0</v>
      </c>
      <c r="M1471" s="37">
        <f t="shared" si="167"/>
        <v>0</v>
      </c>
      <c r="N1471" s="37">
        <f t="shared" si="169"/>
        <v>0</v>
      </c>
      <c r="O1471" s="35"/>
      <c r="P1471" s="36"/>
      <c r="Q1471" s="41">
        <f t="shared" si="165"/>
        <v>0</v>
      </c>
    </row>
    <row r="1472" spans="2:17" hidden="1">
      <c r="B1472" s="21" t="s">
        <v>99</v>
      </c>
      <c r="C1472" s="22" t="s">
        <v>156</v>
      </c>
      <c r="D1472" s="14">
        <v>6</v>
      </c>
      <c r="E1472" s="14" t="s">
        <v>108</v>
      </c>
      <c r="F1472" s="24">
        <v>0.5</v>
      </c>
      <c r="G1472" s="28">
        <v>146185.27909028699</v>
      </c>
      <c r="H1472" s="17">
        <f t="shared" si="170"/>
        <v>438555.83727086097</v>
      </c>
      <c r="I1472" s="15">
        <v>2</v>
      </c>
      <c r="J1472" s="278"/>
      <c r="K1472" s="15">
        <f t="shared" si="168"/>
        <v>2</v>
      </c>
      <c r="L1472" s="37">
        <f t="shared" si="166"/>
        <v>146185.27909028699</v>
      </c>
      <c r="M1472" s="37">
        <f t="shared" si="167"/>
        <v>0</v>
      </c>
      <c r="N1472" s="37">
        <f t="shared" si="169"/>
        <v>146185.27909028699</v>
      </c>
      <c r="O1472" s="35"/>
      <c r="P1472" s="36"/>
      <c r="Q1472" s="41">
        <f t="shared" si="165"/>
        <v>0</v>
      </c>
    </row>
    <row r="1473" spans="2:17" hidden="1">
      <c r="B1473" s="21" t="s">
        <v>102</v>
      </c>
      <c r="C1473" s="22" t="s">
        <v>116</v>
      </c>
      <c r="D1473" s="14">
        <v>6</v>
      </c>
      <c r="E1473" s="14" t="s">
        <v>108</v>
      </c>
      <c r="F1473" s="24">
        <v>0.2</v>
      </c>
      <c r="G1473" s="28">
        <v>146185.27909028699</v>
      </c>
      <c r="H1473" s="17">
        <f t="shared" si="170"/>
        <v>175422.3349083444</v>
      </c>
      <c r="I1473" s="15">
        <v>0</v>
      </c>
      <c r="J1473" s="278"/>
      <c r="K1473" s="15">
        <f t="shared" si="168"/>
        <v>0</v>
      </c>
      <c r="L1473" s="37">
        <f t="shared" si="166"/>
        <v>0</v>
      </c>
      <c r="M1473" s="37">
        <f t="shared" si="167"/>
        <v>0</v>
      </c>
      <c r="N1473" s="37">
        <f t="shared" si="169"/>
        <v>0</v>
      </c>
      <c r="O1473" s="35"/>
      <c r="P1473" s="36"/>
      <c r="Q1473" s="41">
        <f t="shared" si="165"/>
        <v>0</v>
      </c>
    </row>
    <row r="1474" spans="2:17" hidden="1">
      <c r="B1474" s="21" t="s">
        <v>104</v>
      </c>
      <c r="C1474" s="22" t="s">
        <v>149</v>
      </c>
      <c r="D1474" s="14">
        <v>6</v>
      </c>
      <c r="E1474" s="14" t="s">
        <v>108</v>
      </c>
      <c r="F1474" s="24">
        <v>0.2</v>
      </c>
      <c r="G1474" s="28">
        <v>146185.27909028699</v>
      </c>
      <c r="H1474" s="17">
        <f t="shared" si="170"/>
        <v>175422.3349083444</v>
      </c>
      <c r="I1474" s="15">
        <v>0</v>
      </c>
      <c r="J1474" s="278"/>
      <c r="K1474" s="15">
        <f t="shared" si="168"/>
        <v>0</v>
      </c>
      <c r="L1474" s="37">
        <f t="shared" si="166"/>
        <v>0</v>
      </c>
      <c r="M1474" s="37">
        <f t="shared" si="167"/>
        <v>0</v>
      </c>
      <c r="N1474" s="37">
        <f t="shared" si="169"/>
        <v>0</v>
      </c>
      <c r="O1474" s="35"/>
      <c r="P1474" s="36"/>
      <c r="Q1474" s="41">
        <f t="shared" si="165"/>
        <v>0</v>
      </c>
    </row>
    <row r="1475" spans="2:17" hidden="1">
      <c r="B1475" s="290" t="s">
        <v>920</v>
      </c>
      <c r="C1475" s="27" t="s">
        <v>921</v>
      </c>
      <c r="D1475" s="14"/>
      <c r="E1475" s="14"/>
      <c r="F1475" s="24"/>
      <c r="G1475" s="28"/>
      <c r="H1475" s="17"/>
      <c r="I1475" s="15">
        <v>0</v>
      </c>
      <c r="J1475" s="278"/>
      <c r="K1475" s="15">
        <f t="shared" si="168"/>
        <v>0</v>
      </c>
      <c r="L1475" s="37">
        <f t="shared" si="166"/>
        <v>0</v>
      </c>
      <c r="M1475" s="37">
        <f t="shared" si="167"/>
        <v>0</v>
      </c>
      <c r="N1475" s="37">
        <f t="shared" si="169"/>
        <v>0</v>
      </c>
      <c r="O1475" s="35"/>
      <c r="P1475" s="36"/>
      <c r="Q1475" s="41">
        <f t="shared" si="165"/>
        <v>0</v>
      </c>
    </row>
    <row r="1476" spans="2:17" hidden="1">
      <c r="B1476" s="21" t="s">
        <v>99</v>
      </c>
      <c r="C1476" s="22" t="s">
        <v>156</v>
      </c>
      <c r="D1476" s="14">
        <v>6</v>
      </c>
      <c r="E1476" s="14" t="s">
        <v>144</v>
      </c>
      <c r="F1476" s="24">
        <v>0.5</v>
      </c>
      <c r="G1476" s="28">
        <v>29746.838967923301</v>
      </c>
      <c r="H1476" s="17">
        <f t="shared" si="170"/>
        <v>89240.516903769894</v>
      </c>
      <c r="I1476" s="15">
        <v>2</v>
      </c>
      <c r="J1476" s="278"/>
      <c r="K1476" s="15">
        <f t="shared" si="168"/>
        <v>2</v>
      </c>
      <c r="L1476" s="37">
        <f t="shared" si="166"/>
        <v>29746.838967923301</v>
      </c>
      <c r="M1476" s="37">
        <f t="shared" si="167"/>
        <v>0</v>
      </c>
      <c r="N1476" s="37">
        <f t="shared" si="169"/>
        <v>29746.838967923301</v>
      </c>
      <c r="O1476" s="35"/>
      <c r="P1476" s="36"/>
      <c r="Q1476" s="41">
        <f t="shared" si="165"/>
        <v>0</v>
      </c>
    </row>
    <row r="1477" spans="2:17" hidden="1">
      <c r="B1477" s="21" t="s">
        <v>102</v>
      </c>
      <c r="C1477" s="22" t="s">
        <v>116</v>
      </c>
      <c r="D1477" s="14">
        <v>6</v>
      </c>
      <c r="E1477" s="14" t="s">
        <v>144</v>
      </c>
      <c r="F1477" s="24">
        <v>0.2</v>
      </c>
      <c r="G1477" s="28">
        <v>29746.838967923301</v>
      </c>
      <c r="H1477" s="17">
        <f t="shared" si="170"/>
        <v>35696.206761507958</v>
      </c>
      <c r="I1477" s="15">
        <v>2</v>
      </c>
      <c r="J1477" s="278"/>
      <c r="K1477" s="15">
        <f t="shared" si="168"/>
        <v>2</v>
      </c>
      <c r="L1477" s="37">
        <f t="shared" si="166"/>
        <v>11898.735587169322</v>
      </c>
      <c r="M1477" s="37">
        <f t="shared" si="167"/>
        <v>0</v>
      </c>
      <c r="N1477" s="37">
        <f t="shared" si="169"/>
        <v>11898.735587169322</v>
      </c>
      <c r="O1477" s="35"/>
      <c r="P1477" s="36"/>
      <c r="Q1477" s="41">
        <f t="shared" si="165"/>
        <v>0</v>
      </c>
    </row>
    <row r="1478" spans="2:17" hidden="1">
      <c r="B1478" s="21" t="s">
        <v>104</v>
      </c>
      <c r="C1478" s="22" t="s">
        <v>149</v>
      </c>
      <c r="D1478" s="14">
        <v>6</v>
      </c>
      <c r="E1478" s="14" t="s">
        <v>144</v>
      </c>
      <c r="F1478" s="24">
        <v>0.2</v>
      </c>
      <c r="G1478" s="28">
        <v>29746.838967923301</v>
      </c>
      <c r="H1478" s="17">
        <f t="shared" si="170"/>
        <v>35696.206761507958</v>
      </c>
      <c r="I1478" s="15">
        <v>0</v>
      </c>
      <c r="J1478" s="278"/>
      <c r="K1478" s="15">
        <f t="shared" si="168"/>
        <v>0</v>
      </c>
      <c r="L1478" s="37">
        <f t="shared" si="166"/>
        <v>0</v>
      </c>
      <c r="M1478" s="37">
        <f t="shared" si="167"/>
        <v>0</v>
      </c>
      <c r="N1478" s="37">
        <f t="shared" si="169"/>
        <v>0</v>
      </c>
      <c r="O1478" s="35"/>
      <c r="P1478" s="36"/>
      <c r="Q1478" s="41">
        <f t="shared" si="165"/>
        <v>0</v>
      </c>
    </row>
    <row r="1479" spans="2:17" hidden="1">
      <c r="B1479" s="290" t="s">
        <v>922</v>
      </c>
      <c r="C1479" s="27" t="s">
        <v>923</v>
      </c>
      <c r="D1479" s="14"/>
      <c r="E1479" s="14"/>
      <c r="F1479" s="24"/>
      <c r="G1479" s="28"/>
      <c r="H1479" s="17"/>
      <c r="I1479" s="15">
        <v>0</v>
      </c>
      <c r="J1479" s="278"/>
      <c r="K1479" s="15">
        <f t="shared" si="168"/>
        <v>0</v>
      </c>
      <c r="L1479" s="37">
        <f t="shared" si="166"/>
        <v>0</v>
      </c>
      <c r="M1479" s="37">
        <f t="shared" si="167"/>
        <v>0</v>
      </c>
      <c r="N1479" s="37">
        <f t="shared" si="169"/>
        <v>0</v>
      </c>
      <c r="O1479" s="35"/>
      <c r="P1479" s="36"/>
      <c r="Q1479" s="41">
        <f t="shared" si="165"/>
        <v>0</v>
      </c>
    </row>
    <row r="1480" spans="2:17" hidden="1">
      <c r="B1480" s="21" t="s">
        <v>99</v>
      </c>
      <c r="C1480" s="22" t="s">
        <v>156</v>
      </c>
      <c r="D1480" s="14">
        <v>6</v>
      </c>
      <c r="E1480" s="14" t="s">
        <v>144</v>
      </c>
      <c r="F1480" s="24">
        <v>0.5</v>
      </c>
      <c r="G1480" s="28">
        <v>3852.1487107500002</v>
      </c>
      <c r="H1480" s="17">
        <f t="shared" si="170"/>
        <v>11556.446132250001</v>
      </c>
      <c r="I1480" s="15">
        <v>0</v>
      </c>
      <c r="J1480" s="278"/>
      <c r="K1480" s="15">
        <f t="shared" si="168"/>
        <v>0</v>
      </c>
      <c r="L1480" s="37">
        <f t="shared" si="166"/>
        <v>0</v>
      </c>
      <c r="M1480" s="37">
        <f t="shared" si="167"/>
        <v>0</v>
      </c>
      <c r="N1480" s="37">
        <f t="shared" si="169"/>
        <v>0</v>
      </c>
      <c r="O1480" s="35"/>
      <c r="P1480" s="36"/>
      <c r="Q1480" s="41">
        <f t="shared" si="165"/>
        <v>0</v>
      </c>
    </row>
    <row r="1481" spans="2:17" hidden="1">
      <c r="B1481" s="21" t="s">
        <v>102</v>
      </c>
      <c r="C1481" s="22" t="s">
        <v>116</v>
      </c>
      <c r="D1481" s="14">
        <v>6</v>
      </c>
      <c r="E1481" s="14" t="s">
        <v>144</v>
      </c>
      <c r="F1481" s="24">
        <v>0.2</v>
      </c>
      <c r="G1481" s="28">
        <v>3852.1487107500002</v>
      </c>
      <c r="H1481" s="17">
        <f t="shared" si="170"/>
        <v>4622.5784529000002</v>
      </c>
      <c r="I1481" s="15">
        <v>0</v>
      </c>
      <c r="J1481" s="278"/>
      <c r="K1481" s="15">
        <f t="shared" si="168"/>
        <v>0</v>
      </c>
      <c r="L1481" s="37">
        <f t="shared" si="166"/>
        <v>0</v>
      </c>
      <c r="M1481" s="37">
        <f t="shared" si="167"/>
        <v>0</v>
      </c>
      <c r="N1481" s="37">
        <f t="shared" si="169"/>
        <v>0</v>
      </c>
      <c r="O1481" s="35"/>
      <c r="P1481" s="36"/>
      <c r="Q1481" s="41">
        <f t="shared" si="165"/>
        <v>0</v>
      </c>
    </row>
    <row r="1482" spans="2:17" hidden="1">
      <c r="B1482" s="21" t="s">
        <v>104</v>
      </c>
      <c r="C1482" s="22" t="s">
        <v>149</v>
      </c>
      <c r="D1482" s="14">
        <v>6</v>
      </c>
      <c r="E1482" s="14" t="s">
        <v>144</v>
      </c>
      <c r="F1482" s="24">
        <v>0.2</v>
      </c>
      <c r="G1482" s="28">
        <v>3852.1487107500002</v>
      </c>
      <c r="H1482" s="17">
        <f t="shared" si="170"/>
        <v>4622.5784529000002</v>
      </c>
      <c r="I1482" s="15">
        <v>0</v>
      </c>
      <c r="J1482" s="278"/>
      <c r="K1482" s="15">
        <f t="shared" si="168"/>
        <v>0</v>
      </c>
      <c r="L1482" s="37">
        <f t="shared" si="166"/>
        <v>0</v>
      </c>
      <c r="M1482" s="37">
        <f t="shared" si="167"/>
        <v>0</v>
      </c>
      <c r="N1482" s="37">
        <f t="shared" si="169"/>
        <v>0</v>
      </c>
      <c r="O1482" s="35"/>
      <c r="P1482" s="36"/>
      <c r="Q1482" s="41">
        <f t="shared" ref="Q1482:Q1545" si="171">SUM(S1482:AL1482)</f>
        <v>0</v>
      </c>
    </row>
    <row r="1483" spans="2:17" hidden="1">
      <c r="B1483" s="290" t="s">
        <v>924</v>
      </c>
      <c r="C1483" s="27" t="s">
        <v>925</v>
      </c>
      <c r="D1483" s="14"/>
      <c r="E1483" s="14"/>
      <c r="F1483" s="24"/>
      <c r="G1483" s="28"/>
      <c r="H1483" s="17"/>
      <c r="I1483" s="15">
        <v>0</v>
      </c>
      <c r="J1483" s="278"/>
      <c r="K1483" s="15">
        <f t="shared" si="168"/>
        <v>0</v>
      </c>
      <c r="L1483" s="37">
        <f t="shared" ref="L1483:L1546" si="172">I1483*G1483*F1483</f>
        <v>0</v>
      </c>
      <c r="M1483" s="37">
        <f t="shared" ref="M1483:M1546" si="173">J1483*G1483*F1483</f>
        <v>0</v>
      </c>
      <c r="N1483" s="37">
        <f t="shared" si="169"/>
        <v>0</v>
      </c>
      <c r="O1483" s="35"/>
      <c r="P1483" s="36"/>
      <c r="Q1483" s="41">
        <f t="shared" si="171"/>
        <v>0</v>
      </c>
    </row>
    <row r="1484" spans="2:17" hidden="1">
      <c r="B1484" s="21" t="s">
        <v>99</v>
      </c>
      <c r="C1484" s="22" t="s">
        <v>156</v>
      </c>
      <c r="D1484" s="14">
        <v>6</v>
      </c>
      <c r="E1484" s="14" t="s">
        <v>144</v>
      </c>
      <c r="F1484" s="24">
        <v>0.5</v>
      </c>
      <c r="G1484" s="28">
        <v>2885.0376408516699</v>
      </c>
      <c r="H1484" s="17">
        <f t="shared" si="170"/>
        <v>8655.1129225550103</v>
      </c>
      <c r="I1484" s="15">
        <v>2</v>
      </c>
      <c r="J1484" s="278"/>
      <c r="K1484" s="15">
        <f t="shared" ref="K1484:K1547" si="174">J1484+I1484</f>
        <v>2</v>
      </c>
      <c r="L1484" s="37">
        <f t="shared" si="172"/>
        <v>2885.0376408516699</v>
      </c>
      <c r="M1484" s="37">
        <f t="shared" si="173"/>
        <v>0</v>
      </c>
      <c r="N1484" s="37">
        <f t="shared" ref="N1484:N1547" si="175">L1484+M1484</f>
        <v>2885.0376408516699</v>
      </c>
      <c r="O1484" s="35"/>
      <c r="P1484" s="36"/>
      <c r="Q1484" s="41">
        <f t="shared" si="171"/>
        <v>0</v>
      </c>
    </row>
    <row r="1485" spans="2:17" hidden="1">
      <c r="B1485" s="21" t="s">
        <v>102</v>
      </c>
      <c r="C1485" s="22" t="s">
        <v>116</v>
      </c>
      <c r="D1485" s="14">
        <v>6</v>
      </c>
      <c r="E1485" s="14" t="s">
        <v>144</v>
      </c>
      <c r="F1485" s="24">
        <v>0.2</v>
      </c>
      <c r="G1485" s="28">
        <v>2885.0376408516699</v>
      </c>
      <c r="H1485" s="17">
        <f t="shared" si="170"/>
        <v>3462.0451690220043</v>
      </c>
      <c r="I1485" s="15">
        <v>2</v>
      </c>
      <c r="J1485" s="278"/>
      <c r="K1485" s="15">
        <f t="shared" si="174"/>
        <v>2</v>
      </c>
      <c r="L1485" s="37">
        <f t="shared" si="172"/>
        <v>1154.015056340668</v>
      </c>
      <c r="M1485" s="37">
        <f t="shared" si="173"/>
        <v>0</v>
      </c>
      <c r="N1485" s="37">
        <f t="shared" si="175"/>
        <v>1154.015056340668</v>
      </c>
      <c r="O1485" s="35"/>
      <c r="P1485" s="36"/>
      <c r="Q1485" s="41">
        <f t="shared" si="171"/>
        <v>0</v>
      </c>
    </row>
    <row r="1486" spans="2:17" hidden="1">
      <c r="B1486" s="21" t="s">
        <v>104</v>
      </c>
      <c r="C1486" s="22" t="s">
        <v>149</v>
      </c>
      <c r="D1486" s="14">
        <v>6</v>
      </c>
      <c r="E1486" s="14" t="s">
        <v>144</v>
      </c>
      <c r="F1486" s="24">
        <v>0.2</v>
      </c>
      <c r="G1486" s="28">
        <v>2885.0376408516699</v>
      </c>
      <c r="H1486" s="17">
        <f t="shared" si="170"/>
        <v>3462.0451690220043</v>
      </c>
      <c r="I1486" s="15">
        <v>0</v>
      </c>
      <c r="J1486" s="278"/>
      <c r="K1486" s="15">
        <f t="shared" si="174"/>
        <v>0</v>
      </c>
      <c r="L1486" s="37">
        <f t="shared" si="172"/>
        <v>0</v>
      </c>
      <c r="M1486" s="37">
        <f t="shared" si="173"/>
        <v>0</v>
      </c>
      <c r="N1486" s="37">
        <f t="shared" si="175"/>
        <v>0</v>
      </c>
      <c r="O1486" s="35"/>
      <c r="P1486" s="36"/>
      <c r="Q1486" s="41">
        <f t="shared" si="171"/>
        <v>0</v>
      </c>
    </row>
    <row r="1487" spans="2:17" hidden="1">
      <c r="B1487" s="290" t="s">
        <v>926</v>
      </c>
      <c r="C1487" s="27" t="s">
        <v>927</v>
      </c>
      <c r="D1487" s="14"/>
      <c r="E1487" s="14"/>
      <c r="F1487" s="24"/>
      <c r="G1487" s="28"/>
      <c r="H1487" s="17"/>
      <c r="I1487" s="15">
        <v>0</v>
      </c>
      <c r="J1487" s="278"/>
      <c r="K1487" s="15">
        <f t="shared" si="174"/>
        <v>0</v>
      </c>
      <c r="L1487" s="37">
        <f t="shared" si="172"/>
        <v>0</v>
      </c>
      <c r="M1487" s="37">
        <f t="shared" si="173"/>
        <v>0</v>
      </c>
      <c r="N1487" s="37">
        <f t="shared" si="175"/>
        <v>0</v>
      </c>
      <c r="O1487" s="35"/>
      <c r="P1487" s="36"/>
      <c r="Q1487" s="41">
        <f t="shared" si="171"/>
        <v>0</v>
      </c>
    </row>
    <row r="1488" spans="2:17" hidden="1">
      <c r="B1488" s="21" t="s">
        <v>99</v>
      </c>
      <c r="C1488" s="22" t="s">
        <v>156</v>
      </c>
      <c r="D1488" s="14">
        <v>6</v>
      </c>
      <c r="E1488" s="14" t="s">
        <v>144</v>
      </c>
      <c r="F1488" s="24">
        <v>0.5</v>
      </c>
      <c r="G1488" s="28">
        <v>2885.0376408516699</v>
      </c>
      <c r="H1488" s="17">
        <f t="shared" si="170"/>
        <v>8655.1129225550103</v>
      </c>
      <c r="I1488" s="15">
        <v>2</v>
      </c>
      <c r="J1488" s="278"/>
      <c r="K1488" s="15">
        <f t="shared" si="174"/>
        <v>2</v>
      </c>
      <c r="L1488" s="37">
        <f t="shared" si="172"/>
        <v>2885.0376408516699</v>
      </c>
      <c r="M1488" s="37">
        <f t="shared" si="173"/>
        <v>0</v>
      </c>
      <c r="N1488" s="37">
        <f t="shared" si="175"/>
        <v>2885.0376408516699</v>
      </c>
      <c r="O1488" s="35"/>
      <c r="P1488" s="36"/>
      <c r="Q1488" s="41">
        <f t="shared" si="171"/>
        <v>0</v>
      </c>
    </row>
    <row r="1489" spans="2:17" hidden="1">
      <c r="B1489" s="21" t="s">
        <v>102</v>
      </c>
      <c r="C1489" s="22" t="s">
        <v>116</v>
      </c>
      <c r="D1489" s="14">
        <v>6</v>
      </c>
      <c r="E1489" s="14" t="s">
        <v>144</v>
      </c>
      <c r="F1489" s="24">
        <v>0.2</v>
      </c>
      <c r="G1489" s="28">
        <v>2885.0376408516699</v>
      </c>
      <c r="H1489" s="17">
        <f t="shared" si="170"/>
        <v>3462.0451690220043</v>
      </c>
      <c r="I1489" s="15">
        <v>0</v>
      </c>
      <c r="J1489" s="278"/>
      <c r="K1489" s="15">
        <f t="shared" si="174"/>
        <v>0</v>
      </c>
      <c r="L1489" s="37">
        <f t="shared" si="172"/>
        <v>0</v>
      </c>
      <c r="M1489" s="37">
        <f t="shared" si="173"/>
        <v>0</v>
      </c>
      <c r="N1489" s="37">
        <f t="shared" si="175"/>
        <v>0</v>
      </c>
      <c r="O1489" s="35"/>
      <c r="P1489" s="36"/>
      <c r="Q1489" s="41">
        <f t="shared" si="171"/>
        <v>0</v>
      </c>
    </row>
    <row r="1490" spans="2:17" hidden="1">
      <c r="B1490" s="21" t="s">
        <v>104</v>
      </c>
      <c r="C1490" s="22" t="s">
        <v>149</v>
      </c>
      <c r="D1490" s="14">
        <v>6</v>
      </c>
      <c r="E1490" s="14" t="s">
        <v>144</v>
      </c>
      <c r="F1490" s="24">
        <v>0.2</v>
      </c>
      <c r="G1490" s="28">
        <v>2885.0376408516699</v>
      </c>
      <c r="H1490" s="17">
        <f t="shared" si="170"/>
        <v>3462.0451690220043</v>
      </c>
      <c r="I1490" s="15">
        <v>0</v>
      </c>
      <c r="J1490" s="278"/>
      <c r="K1490" s="15">
        <f t="shared" si="174"/>
        <v>0</v>
      </c>
      <c r="L1490" s="37">
        <f t="shared" si="172"/>
        <v>0</v>
      </c>
      <c r="M1490" s="37">
        <f t="shared" si="173"/>
        <v>0</v>
      </c>
      <c r="N1490" s="37">
        <f t="shared" si="175"/>
        <v>0</v>
      </c>
      <c r="O1490" s="35"/>
      <c r="P1490" s="36"/>
      <c r="Q1490" s="41">
        <f t="shared" si="171"/>
        <v>0</v>
      </c>
    </row>
    <row r="1491" spans="2:17" hidden="1">
      <c r="B1491" s="12" t="s">
        <v>928</v>
      </c>
      <c r="C1491" s="13" t="s">
        <v>929</v>
      </c>
      <c r="D1491" s="14"/>
      <c r="E1491" s="14"/>
      <c r="F1491" s="15"/>
      <c r="G1491" s="28"/>
      <c r="H1491" s="17"/>
      <c r="I1491" s="15">
        <v>0</v>
      </c>
      <c r="J1491" s="278"/>
      <c r="K1491" s="15">
        <f t="shared" si="174"/>
        <v>0</v>
      </c>
      <c r="L1491" s="37">
        <f t="shared" si="172"/>
        <v>0</v>
      </c>
      <c r="M1491" s="37">
        <f t="shared" si="173"/>
        <v>0</v>
      </c>
      <c r="N1491" s="37">
        <f t="shared" si="175"/>
        <v>0</v>
      </c>
      <c r="O1491" s="35"/>
      <c r="P1491" s="36"/>
      <c r="Q1491" s="41">
        <f t="shared" si="171"/>
        <v>0</v>
      </c>
    </row>
    <row r="1492" spans="2:17" hidden="1">
      <c r="B1492" s="290" t="s">
        <v>930</v>
      </c>
      <c r="C1492" s="27" t="s">
        <v>931</v>
      </c>
      <c r="D1492" s="14"/>
      <c r="E1492" s="14"/>
      <c r="F1492" s="24"/>
      <c r="G1492" s="28"/>
      <c r="H1492" s="17"/>
      <c r="I1492" s="15">
        <v>0</v>
      </c>
      <c r="J1492" s="278"/>
      <c r="K1492" s="15">
        <f t="shared" si="174"/>
        <v>0</v>
      </c>
      <c r="L1492" s="37">
        <f t="shared" si="172"/>
        <v>0</v>
      </c>
      <c r="M1492" s="37">
        <f t="shared" si="173"/>
        <v>0</v>
      </c>
      <c r="N1492" s="37">
        <f t="shared" si="175"/>
        <v>0</v>
      </c>
      <c r="O1492" s="35"/>
      <c r="P1492" s="36"/>
      <c r="Q1492" s="41">
        <f t="shared" si="171"/>
        <v>0</v>
      </c>
    </row>
    <row r="1493" spans="2:17" hidden="1">
      <c r="B1493" s="21" t="s">
        <v>99</v>
      </c>
      <c r="C1493" s="22" t="s">
        <v>156</v>
      </c>
      <c r="D1493" s="14">
        <v>2</v>
      </c>
      <c r="E1493" s="14" t="s">
        <v>932</v>
      </c>
      <c r="F1493" s="24">
        <v>0.5</v>
      </c>
      <c r="G1493" s="28">
        <v>144223.82891141</v>
      </c>
      <c r="H1493" s="17">
        <f t="shared" si="170"/>
        <v>144223.82891141</v>
      </c>
      <c r="I1493" s="15">
        <v>0</v>
      </c>
      <c r="J1493" s="278"/>
      <c r="K1493" s="15">
        <f t="shared" si="174"/>
        <v>0</v>
      </c>
      <c r="L1493" s="37">
        <f t="shared" si="172"/>
        <v>0</v>
      </c>
      <c r="M1493" s="37">
        <f t="shared" si="173"/>
        <v>0</v>
      </c>
      <c r="N1493" s="37">
        <f t="shared" si="175"/>
        <v>0</v>
      </c>
      <c r="O1493" s="35"/>
      <c r="P1493" s="36"/>
      <c r="Q1493" s="41">
        <f t="shared" si="171"/>
        <v>0</v>
      </c>
    </row>
    <row r="1494" spans="2:17" hidden="1">
      <c r="B1494" s="21" t="s">
        <v>102</v>
      </c>
      <c r="C1494" s="22" t="s">
        <v>116</v>
      </c>
      <c r="D1494" s="14">
        <v>2</v>
      </c>
      <c r="E1494" s="14" t="s">
        <v>932</v>
      </c>
      <c r="F1494" s="24">
        <v>0.2</v>
      </c>
      <c r="G1494" s="28">
        <v>144223.82891141</v>
      </c>
      <c r="H1494" s="17">
        <f t="shared" si="170"/>
        <v>57689.531564564008</v>
      </c>
      <c r="I1494" s="15">
        <v>0</v>
      </c>
      <c r="J1494" s="278"/>
      <c r="K1494" s="15">
        <f t="shared" si="174"/>
        <v>0</v>
      </c>
      <c r="L1494" s="37">
        <f t="shared" si="172"/>
        <v>0</v>
      </c>
      <c r="M1494" s="37">
        <f t="shared" si="173"/>
        <v>0</v>
      </c>
      <c r="N1494" s="37">
        <f t="shared" si="175"/>
        <v>0</v>
      </c>
      <c r="O1494" s="35"/>
      <c r="P1494" s="36"/>
      <c r="Q1494" s="41">
        <f t="shared" si="171"/>
        <v>0</v>
      </c>
    </row>
    <row r="1495" spans="2:17" hidden="1">
      <c r="B1495" s="21" t="s">
        <v>104</v>
      </c>
      <c r="C1495" s="22" t="s">
        <v>149</v>
      </c>
      <c r="D1495" s="14">
        <v>2</v>
      </c>
      <c r="E1495" s="14" t="s">
        <v>932</v>
      </c>
      <c r="F1495" s="24">
        <v>0.2</v>
      </c>
      <c r="G1495" s="28">
        <v>144223.82891141</v>
      </c>
      <c r="H1495" s="17">
        <f t="shared" si="170"/>
        <v>57689.531564564008</v>
      </c>
      <c r="I1495" s="15">
        <v>0</v>
      </c>
      <c r="J1495" s="278"/>
      <c r="K1495" s="15">
        <f t="shared" si="174"/>
        <v>0</v>
      </c>
      <c r="L1495" s="37">
        <f t="shared" si="172"/>
        <v>0</v>
      </c>
      <c r="M1495" s="37">
        <f t="shared" si="173"/>
        <v>0</v>
      </c>
      <c r="N1495" s="37">
        <f t="shared" si="175"/>
        <v>0</v>
      </c>
      <c r="O1495" s="35"/>
      <c r="P1495" s="36"/>
      <c r="Q1495" s="41">
        <f t="shared" si="171"/>
        <v>0</v>
      </c>
    </row>
    <row r="1496" spans="2:17" hidden="1">
      <c r="B1496" s="290" t="s">
        <v>933</v>
      </c>
      <c r="C1496" s="19" t="s">
        <v>934</v>
      </c>
      <c r="D1496" s="14"/>
      <c r="E1496" s="14"/>
      <c r="F1496" s="24"/>
      <c r="G1496" s="28"/>
      <c r="H1496" s="17"/>
      <c r="I1496" s="15">
        <v>0</v>
      </c>
      <c r="J1496" s="278"/>
      <c r="K1496" s="15">
        <f t="shared" si="174"/>
        <v>0</v>
      </c>
      <c r="L1496" s="37">
        <f t="shared" si="172"/>
        <v>0</v>
      </c>
      <c r="M1496" s="37">
        <f t="shared" si="173"/>
        <v>0</v>
      </c>
      <c r="N1496" s="37">
        <f t="shared" si="175"/>
        <v>0</v>
      </c>
      <c r="O1496" s="35"/>
      <c r="P1496" s="36"/>
      <c r="Q1496" s="41">
        <f t="shared" si="171"/>
        <v>0</v>
      </c>
    </row>
    <row r="1497" spans="2:17" hidden="1">
      <c r="B1497" s="21" t="s">
        <v>99</v>
      </c>
      <c r="C1497" s="22" t="s">
        <v>156</v>
      </c>
      <c r="D1497" s="14">
        <v>2</v>
      </c>
      <c r="E1497" s="14" t="s">
        <v>932</v>
      </c>
      <c r="F1497" s="24">
        <v>0.5</v>
      </c>
      <c r="G1497" s="28">
        <v>14422.81606449</v>
      </c>
      <c r="H1497" s="17">
        <f t="shared" si="170"/>
        <v>14422.81606449</v>
      </c>
      <c r="I1497" s="15">
        <v>0</v>
      </c>
      <c r="J1497" s="278"/>
      <c r="K1497" s="15">
        <f t="shared" si="174"/>
        <v>0</v>
      </c>
      <c r="L1497" s="37">
        <f t="shared" si="172"/>
        <v>0</v>
      </c>
      <c r="M1497" s="37">
        <f t="shared" si="173"/>
        <v>0</v>
      </c>
      <c r="N1497" s="37">
        <f t="shared" si="175"/>
        <v>0</v>
      </c>
      <c r="O1497" s="35"/>
      <c r="P1497" s="36"/>
      <c r="Q1497" s="41">
        <f t="shared" si="171"/>
        <v>0</v>
      </c>
    </row>
    <row r="1498" spans="2:17" hidden="1">
      <c r="B1498" s="21" t="s">
        <v>102</v>
      </c>
      <c r="C1498" s="22" t="s">
        <v>116</v>
      </c>
      <c r="D1498" s="14">
        <v>2</v>
      </c>
      <c r="E1498" s="14" t="s">
        <v>932</v>
      </c>
      <c r="F1498" s="24">
        <v>0.2</v>
      </c>
      <c r="G1498" s="28">
        <v>14422.81606449</v>
      </c>
      <c r="H1498" s="17">
        <f t="shared" si="170"/>
        <v>5769.1264257960001</v>
      </c>
      <c r="I1498" s="15">
        <v>0</v>
      </c>
      <c r="J1498" s="278"/>
      <c r="K1498" s="15">
        <f t="shared" si="174"/>
        <v>0</v>
      </c>
      <c r="L1498" s="37">
        <f t="shared" si="172"/>
        <v>0</v>
      </c>
      <c r="M1498" s="37">
        <f t="shared" si="173"/>
        <v>0</v>
      </c>
      <c r="N1498" s="37">
        <f t="shared" si="175"/>
        <v>0</v>
      </c>
      <c r="O1498" s="35"/>
      <c r="P1498" s="36"/>
      <c r="Q1498" s="41">
        <f t="shared" si="171"/>
        <v>0</v>
      </c>
    </row>
    <row r="1499" spans="2:17" hidden="1">
      <c r="B1499" s="21" t="s">
        <v>104</v>
      </c>
      <c r="C1499" s="22" t="s">
        <v>149</v>
      </c>
      <c r="D1499" s="14">
        <v>2</v>
      </c>
      <c r="E1499" s="14" t="s">
        <v>932</v>
      </c>
      <c r="F1499" s="24">
        <v>0.2</v>
      </c>
      <c r="G1499" s="28">
        <v>14422.81606449</v>
      </c>
      <c r="H1499" s="17">
        <f t="shared" si="170"/>
        <v>5769.1264257960001</v>
      </c>
      <c r="I1499" s="15">
        <v>0</v>
      </c>
      <c r="J1499" s="278"/>
      <c r="K1499" s="15">
        <f t="shared" si="174"/>
        <v>0</v>
      </c>
      <c r="L1499" s="37">
        <f t="shared" si="172"/>
        <v>0</v>
      </c>
      <c r="M1499" s="37">
        <f t="shared" si="173"/>
        <v>0</v>
      </c>
      <c r="N1499" s="37">
        <f t="shared" si="175"/>
        <v>0</v>
      </c>
      <c r="O1499" s="35"/>
      <c r="P1499" s="36"/>
      <c r="Q1499" s="41">
        <f t="shared" si="171"/>
        <v>0</v>
      </c>
    </row>
    <row r="1500" spans="2:17" hidden="1">
      <c r="B1500" s="290" t="s">
        <v>935</v>
      </c>
      <c r="C1500" s="27" t="s">
        <v>936</v>
      </c>
      <c r="D1500" s="14"/>
      <c r="E1500" s="14"/>
      <c r="F1500" s="24"/>
      <c r="G1500" s="28"/>
      <c r="H1500" s="17"/>
      <c r="I1500" s="15">
        <v>0</v>
      </c>
      <c r="J1500" s="278"/>
      <c r="K1500" s="15">
        <f t="shared" si="174"/>
        <v>0</v>
      </c>
      <c r="L1500" s="37">
        <f t="shared" si="172"/>
        <v>0</v>
      </c>
      <c r="M1500" s="37">
        <f t="shared" si="173"/>
        <v>0</v>
      </c>
      <c r="N1500" s="37">
        <f t="shared" si="175"/>
        <v>0</v>
      </c>
      <c r="O1500" s="35"/>
      <c r="P1500" s="36"/>
      <c r="Q1500" s="41">
        <f t="shared" si="171"/>
        <v>0</v>
      </c>
    </row>
    <row r="1501" spans="2:17" hidden="1">
      <c r="B1501" s="21" t="s">
        <v>99</v>
      </c>
      <c r="C1501" s="22" t="s">
        <v>156</v>
      </c>
      <c r="D1501" s="14">
        <v>4</v>
      </c>
      <c r="E1501" s="14" t="s">
        <v>937</v>
      </c>
      <c r="F1501" s="24">
        <v>0.5</v>
      </c>
      <c r="G1501" s="28">
        <v>28845.477424212499</v>
      </c>
      <c r="H1501" s="17">
        <f t="shared" si="170"/>
        <v>57690.954848424997</v>
      </c>
      <c r="I1501" s="15">
        <v>0</v>
      </c>
      <c r="J1501" s="278"/>
      <c r="K1501" s="15">
        <f t="shared" si="174"/>
        <v>0</v>
      </c>
      <c r="L1501" s="37">
        <f t="shared" si="172"/>
        <v>0</v>
      </c>
      <c r="M1501" s="37">
        <f t="shared" si="173"/>
        <v>0</v>
      </c>
      <c r="N1501" s="37">
        <f t="shared" si="175"/>
        <v>0</v>
      </c>
      <c r="O1501" s="35"/>
      <c r="P1501" s="36"/>
      <c r="Q1501" s="41">
        <f t="shared" si="171"/>
        <v>0</v>
      </c>
    </row>
    <row r="1502" spans="2:17" hidden="1">
      <c r="B1502" s="21" t="s">
        <v>102</v>
      </c>
      <c r="C1502" s="22" t="s">
        <v>116</v>
      </c>
      <c r="D1502" s="14">
        <v>4</v>
      </c>
      <c r="E1502" s="14" t="s">
        <v>937</v>
      </c>
      <c r="F1502" s="24">
        <v>0.2</v>
      </c>
      <c r="G1502" s="28">
        <v>28845.477424212499</v>
      </c>
      <c r="H1502" s="17">
        <f t="shared" si="170"/>
        <v>23076.38193937</v>
      </c>
      <c r="I1502" s="15">
        <v>0</v>
      </c>
      <c r="J1502" s="278"/>
      <c r="K1502" s="15">
        <f t="shared" si="174"/>
        <v>0</v>
      </c>
      <c r="L1502" s="37">
        <f t="shared" si="172"/>
        <v>0</v>
      </c>
      <c r="M1502" s="37">
        <f t="shared" si="173"/>
        <v>0</v>
      </c>
      <c r="N1502" s="37">
        <f t="shared" si="175"/>
        <v>0</v>
      </c>
      <c r="O1502" s="35"/>
      <c r="P1502" s="36"/>
      <c r="Q1502" s="41">
        <f t="shared" si="171"/>
        <v>0</v>
      </c>
    </row>
    <row r="1503" spans="2:17" hidden="1">
      <c r="B1503" s="21" t="s">
        <v>104</v>
      </c>
      <c r="C1503" s="22" t="s">
        <v>149</v>
      </c>
      <c r="D1503" s="14">
        <v>4</v>
      </c>
      <c r="E1503" s="14" t="s">
        <v>937</v>
      </c>
      <c r="F1503" s="24">
        <v>0.2</v>
      </c>
      <c r="G1503" s="28">
        <v>28845.477424212499</v>
      </c>
      <c r="H1503" s="17">
        <f t="shared" si="170"/>
        <v>23076.38193937</v>
      </c>
      <c r="I1503" s="15">
        <v>0</v>
      </c>
      <c r="J1503" s="278"/>
      <c r="K1503" s="15">
        <f t="shared" si="174"/>
        <v>0</v>
      </c>
      <c r="L1503" s="37">
        <f t="shared" si="172"/>
        <v>0</v>
      </c>
      <c r="M1503" s="37">
        <f t="shared" si="173"/>
        <v>0</v>
      </c>
      <c r="N1503" s="37">
        <f t="shared" si="175"/>
        <v>0</v>
      </c>
      <c r="O1503" s="35"/>
      <c r="P1503" s="36"/>
      <c r="Q1503" s="41">
        <f t="shared" si="171"/>
        <v>0</v>
      </c>
    </row>
    <row r="1504" spans="2:17" hidden="1">
      <c r="B1504" s="290" t="s">
        <v>938</v>
      </c>
      <c r="C1504" s="27" t="s">
        <v>939</v>
      </c>
      <c r="D1504" s="14"/>
      <c r="E1504" s="14"/>
      <c r="F1504" s="24"/>
      <c r="G1504" s="28"/>
      <c r="H1504" s="17"/>
      <c r="I1504" s="15">
        <v>0</v>
      </c>
      <c r="J1504" s="278"/>
      <c r="K1504" s="15">
        <f t="shared" si="174"/>
        <v>0</v>
      </c>
      <c r="L1504" s="37">
        <f t="shared" si="172"/>
        <v>0</v>
      </c>
      <c r="M1504" s="37">
        <f t="shared" si="173"/>
        <v>0</v>
      </c>
      <c r="N1504" s="37">
        <f t="shared" si="175"/>
        <v>0</v>
      </c>
      <c r="O1504" s="35"/>
      <c r="P1504" s="36"/>
      <c r="Q1504" s="41">
        <f t="shared" si="171"/>
        <v>0</v>
      </c>
    </row>
    <row r="1505" spans="2:17" hidden="1">
      <c r="B1505" s="21" t="s">
        <v>99</v>
      </c>
      <c r="C1505" s="22" t="s">
        <v>156</v>
      </c>
      <c r="D1505" s="14">
        <v>4</v>
      </c>
      <c r="E1505" s="14" t="s">
        <v>937</v>
      </c>
      <c r="F1505" s="24">
        <v>0.5</v>
      </c>
      <c r="G1505" s="28">
        <v>8654.3393987175004</v>
      </c>
      <c r="H1505" s="17">
        <f t="shared" si="170"/>
        <v>17308.678797435001</v>
      </c>
      <c r="I1505" s="15">
        <v>0</v>
      </c>
      <c r="J1505" s="278"/>
      <c r="K1505" s="15">
        <f t="shared" si="174"/>
        <v>0</v>
      </c>
      <c r="L1505" s="37">
        <f t="shared" si="172"/>
        <v>0</v>
      </c>
      <c r="M1505" s="37">
        <f t="shared" si="173"/>
        <v>0</v>
      </c>
      <c r="N1505" s="37">
        <f t="shared" si="175"/>
        <v>0</v>
      </c>
      <c r="O1505" s="35"/>
      <c r="P1505" s="36"/>
      <c r="Q1505" s="41">
        <f t="shared" si="171"/>
        <v>0</v>
      </c>
    </row>
    <row r="1506" spans="2:17" hidden="1">
      <c r="B1506" s="21" t="s">
        <v>102</v>
      </c>
      <c r="C1506" s="22" t="s">
        <v>116</v>
      </c>
      <c r="D1506" s="14">
        <v>4</v>
      </c>
      <c r="E1506" s="14" t="s">
        <v>937</v>
      </c>
      <c r="F1506" s="24">
        <v>0.2</v>
      </c>
      <c r="G1506" s="28">
        <v>8654.3393987175004</v>
      </c>
      <c r="H1506" s="17">
        <f t="shared" si="170"/>
        <v>6923.4715189740009</v>
      </c>
      <c r="I1506" s="15">
        <v>0</v>
      </c>
      <c r="J1506" s="278"/>
      <c r="K1506" s="15">
        <f t="shared" si="174"/>
        <v>0</v>
      </c>
      <c r="L1506" s="37">
        <f t="shared" si="172"/>
        <v>0</v>
      </c>
      <c r="M1506" s="37">
        <f t="shared" si="173"/>
        <v>0</v>
      </c>
      <c r="N1506" s="37">
        <f t="shared" si="175"/>
        <v>0</v>
      </c>
      <c r="O1506" s="35"/>
      <c r="P1506" s="36"/>
      <c r="Q1506" s="41">
        <f t="shared" si="171"/>
        <v>0</v>
      </c>
    </row>
    <row r="1507" spans="2:17" hidden="1">
      <c r="B1507" s="21" t="s">
        <v>104</v>
      </c>
      <c r="C1507" s="22" t="s">
        <v>149</v>
      </c>
      <c r="D1507" s="14">
        <v>4</v>
      </c>
      <c r="E1507" s="14" t="s">
        <v>937</v>
      </c>
      <c r="F1507" s="24">
        <v>0.2</v>
      </c>
      <c r="G1507" s="28">
        <v>8654.3393987175004</v>
      </c>
      <c r="H1507" s="17">
        <f t="shared" si="170"/>
        <v>6923.4715189740009</v>
      </c>
      <c r="I1507" s="15">
        <v>0</v>
      </c>
      <c r="J1507" s="278"/>
      <c r="K1507" s="15">
        <f t="shared" si="174"/>
        <v>0</v>
      </c>
      <c r="L1507" s="37">
        <f t="shared" si="172"/>
        <v>0</v>
      </c>
      <c r="M1507" s="37">
        <f t="shared" si="173"/>
        <v>0</v>
      </c>
      <c r="N1507" s="37">
        <f t="shared" si="175"/>
        <v>0</v>
      </c>
      <c r="O1507" s="35"/>
      <c r="P1507" s="36"/>
      <c r="Q1507" s="41">
        <f t="shared" si="171"/>
        <v>0</v>
      </c>
    </row>
    <row r="1508" spans="2:17" hidden="1">
      <c r="B1508" s="290" t="s">
        <v>940</v>
      </c>
      <c r="C1508" s="78" t="s">
        <v>941</v>
      </c>
      <c r="D1508" s="14"/>
      <c r="E1508" s="14"/>
      <c r="F1508" s="24"/>
      <c r="G1508" s="28"/>
      <c r="H1508" s="17"/>
      <c r="I1508" s="15">
        <v>0</v>
      </c>
      <c r="J1508" s="278"/>
      <c r="K1508" s="15">
        <f t="shared" si="174"/>
        <v>0</v>
      </c>
      <c r="L1508" s="37">
        <f t="shared" si="172"/>
        <v>0</v>
      </c>
      <c r="M1508" s="37">
        <f t="shared" si="173"/>
        <v>0</v>
      </c>
      <c r="N1508" s="37">
        <f t="shared" si="175"/>
        <v>0</v>
      </c>
      <c r="O1508" s="35"/>
      <c r="P1508" s="36"/>
      <c r="Q1508" s="41">
        <f t="shared" si="171"/>
        <v>0</v>
      </c>
    </row>
    <row r="1509" spans="2:17" hidden="1">
      <c r="B1509" s="21" t="s">
        <v>99</v>
      </c>
      <c r="C1509" s="22" t="s">
        <v>156</v>
      </c>
      <c r="D1509" s="14">
        <v>2</v>
      </c>
      <c r="E1509" s="14" t="s">
        <v>937</v>
      </c>
      <c r="F1509" s="24">
        <v>0.5</v>
      </c>
      <c r="G1509" s="28">
        <v>695661.85624585499</v>
      </c>
      <c r="H1509" s="17">
        <f t="shared" si="170"/>
        <v>695661.85624585499</v>
      </c>
      <c r="I1509" s="15">
        <v>0</v>
      </c>
      <c r="J1509" s="278"/>
      <c r="K1509" s="15">
        <f t="shared" si="174"/>
        <v>0</v>
      </c>
      <c r="L1509" s="37">
        <f t="shared" si="172"/>
        <v>0</v>
      </c>
      <c r="M1509" s="37">
        <f t="shared" si="173"/>
        <v>0</v>
      </c>
      <c r="N1509" s="37">
        <f t="shared" si="175"/>
        <v>0</v>
      </c>
      <c r="O1509" s="35"/>
      <c r="P1509" s="36"/>
      <c r="Q1509" s="41">
        <f t="shared" si="171"/>
        <v>0</v>
      </c>
    </row>
    <row r="1510" spans="2:17" hidden="1">
      <c r="B1510" s="21" t="s">
        <v>102</v>
      </c>
      <c r="C1510" s="22" t="s">
        <v>116</v>
      </c>
      <c r="D1510" s="14">
        <v>2</v>
      </c>
      <c r="E1510" s="14" t="s">
        <v>937</v>
      </c>
      <c r="F1510" s="24">
        <v>0.2</v>
      </c>
      <c r="G1510" s="28">
        <v>695661.85624585499</v>
      </c>
      <c r="H1510" s="17">
        <f t="shared" si="170"/>
        <v>278264.74249834201</v>
      </c>
      <c r="I1510" s="15">
        <v>0</v>
      </c>
      <c r="J1510" s="278"/>
      <c r="K1510" s="15">
        <f t="shared" si="174"/>
        <v>0</v>
      </c>
      <c r="L1510" s="37">
        <f t="shared" si="172"/>
        <v>0</v>
      </c>
      <c r="M1510" s="37">
        <f t="shared" si="173"/>
        <v>0</v>
      </c>
      <c r="N1510" s="37">
        <f t="shared" si="175"/>
        <v>0</v>
      </c>
      <c r="O1510" s="35"/>
      <c r="P1510" s="36"/>
      <c r="Q1510" s="41">
        <f t="shared" si="171"/>
        <v>0</v>
      </c>
    </row>
    <row r="1511" spans="2:17" hidden="1">
      <c r="B1511" s="21" t="s">
        <v>104</v>
      </c>
      <c r="C1511" s="22" t="s">
        <v>149</v>
      </c>
      <c r="D1511" s="14">
        <v>2</v>
      </c>
      <c r="E1511" s="14" t="s">
        <v>937</v>
      </c>
      <c r="F1511" s="24">
        <v>0.2</v>
      </c>
      <c r="G1511" s="28">
        <v>695661.85624585499</v>
      </c>
      <c r="H1511" s="17">
        <f t="shared" si="170"/>
        <v>278264.74249834201</v>
      </c>
      <c r="I1511" s="15">
        <v>0</v>
      </c>
      <c r="J1511" s="278"/>
      <c r="K1511" s="15">
        <f t="shared" si="174"/>
        <v>0</v>
      </c>
      <c r="L1511" s="37">
        <f t="shared" si="172"/>
        <v>0</v>
      </c>
      <c r="M1511" s="37">
        <f t="shared" si="173"/>
        <v>0</v>
      </c>
      <c r="N1511" s="37">
        <f t="shared" si="175"/>
        <v>0</v>
      </c>
      <c r="O1511" s="35"/>
      <c r="P1511" s="36"/>
      <c r="Q1511" s="41">
        <f t="shared" si="171"/>
        <v>0</v>
      </c>
    </row>
    <row r="1512" spans="2:17" hidden="1">
      <c r="B1512" s="290" t="s">
        <v>942</v>
      </c>
      <c r="C1512" s="27" t="s">
        <v>943</v>
      </c>
      <c r="D1512" s="14"/>
      <c r="E1512" s="14"/>
      <c r="F1512" s="15"/>
      <c r="G1512" s="28"/>
      <c r="H1512" s="17"/>
      <c r="I1512" s="15">
        <v>0</v>
      </c>
      <c r="J1512" s="278"/>
      <c r="K1512" s="15">
        <f t="shared" si="174"/>
        <v>0</v>
      </c>
      <c r="L1512" s="37">
        <f t="shared" si="172"/>
        <v>0</v>
      </c>
      <c r="M1512" s="37">
        <f t="shared" si="173"/>
        <v>0</v>
      </c>
      <c r="N1512" s="37">
        <f t="shared" si="175"/>
        <v>0</v>
      </c>
      <c r="O1512" s="35"/>
      <c r="P1512" s="36"/>
      <c r="Q1512" s="41">
        <f t="shared" si="171"/>
        <v>0</v>
      </c>
    </row>
    <row r="1513" spans="2:17" hidden="1">
      <c r="B1513" s="21" t="s">
        <v>99</v>
      </c>
      <c r="C1513" s="22" t="s">
        <v>156</v>
      </c>
      <c r="D1513" s="14">
        <v>2</v>
      </c>
      <c r="E1513" s="14" t="s">
        <v>937</v>
      </c>
      <c r="F1513" s="24">
        <v>0.5</v>
      </c>
      <c r="G1513" s="28">
        <v>7211.7174417799997</v>
      </c>
      <c r="H1513" s="17">
        <f t="shared" si="170"/>
        <v>7211.7174417799997</v>
      </c>
      <c r="I1513" s="15">
        <v>0</v>
      </c>
      <c r="J1513" s="278"/>
      <c r="K1513" s="15">
        <f t="shared" si="174"/>
        <v>0</v>
      </c>
      <c r="L1513" s="37">
        <f t="shared" si="172"/>
        <v>0</v>
      </c>
      <c r="M1513" s="37">
        <f t="shared" si="173"/>
        <v>0</v>
      </c>
      <c r="N1513" s="37">
        <f t="shared" si="175"/>
        <v>0</v>
      </c>
      <c r="O1513" s="35"/>
      <c r="P1513" s="36"/>
      <c r="Q1513" s="41">
        <f t="shared" si="171"/>
        <v>0</v>
      </c>
    </row>
    <row r="1514" spans="2:17" hidden="1">
      <c r="B1514" s="21" t="s">
        <v>102</v>
      </c>
      <c r="C1514" s="22" t="s">
        <v>116</v>
      </c>
      <c r="D1514" s="14">
        <v>2</v>
      </c>
      <c r="E1514" s="14" t="s">
        <v>937</v>
      </c>
      <c r="F1514" s="24">
        <v>0.2</v>
      </c>
      <c r="G1514" s="28">
        <v>7211.7174417799997</v>
      </c>
      <c r="H1514" s="17">
        <f t="shared" si="170"/>
        <v>2884.6869767120002</v>
      </c>
      <c r="I1514" s="15">
        <v>0</v>
      </c>
      <c r="J1514" s="278"/>
      <c r="K1514" s="15">
        <f t="shared" si="174"/>
        <v>0</v>
      </c>
      <c r="L1514" s="37">
        <f t="shared" si="172"/>
        <v>0</v>
      </c>
      <c r="M1514" s="37">
        <f t="shared" si="173"/>
        <v>0</v>
      </c>
      <c r="N1514" s="37">
        <f t="shared" si="175"/>
        <v>0</v>
      </c>
      <c r="O1514" s="35"/>
      <c r="P1514" s="36"/>
      <c r="Q1514" s="41">
        <f t="shared" si="171"/>
        <v>0</v>
      </c>
    </row>
    <row r="1515" spans="2:17" hidden="1">
      <c r="B1515" s="21" t="s">
        <v>104</v>
      </c>
      <c r="C1515" s="22" t="s">
        <v>149</v>
      </c>
      <c r="D1515" s="14">
        <v>2</v>
      </c>
      <c r="E1515" s="14" t="s">
        <v>937</v>
      </c>
      <c r="F1515" s="24">
        <v>0.2</v>
      </c>
      <c r="G1515" s="28">
        <v>7211.7174417799997</v>
      </c>
      <c r="H1515" s="17">
        <f t="shared" si="170"/>
        <v>2884.6869767120002</v>
      </c>
      <c r="I1515" s="15">
        <v>0</v>
      </c>
      <c r="J1515" s="278"/>
      <c r="K1515" s="15">
        <f t="shared" si="174"/>
        <v>0</v>
      </c>
      <c r="L1515" s="37">
        <f t="shared" si="172"/>
        <v>0</v>
      </c>
      <c r="M1515" s="37">
        <f t="shared" si="173"/>
        <v>0</v>
      </c>
      <c r="N1515" s="37">
        <f t="shared" si="175"/>
        <v>0</v>
      </c>
      <c r="O1515" s="35"/>
      <c r="P1515" s="36"/>
      <c r="Q1515" s="41">
        <f t="shared" si="171"/>
        <v>0</v>
      </c>
    </row>
    <row r="1516" spans="2:17" hidden="1">
      <c r="B1516" s="290" t="s">
        <v>944</v>
      </c>
      <c r="C1516" s="27" t="s">
        <v>945</v>
      </c>
      <c r="D1516" s="14"/>
      <c r="E1516" s="14"/>
      <c r="F1516" s="24"/>
      <c r="G1516" s="28"/>
      <c r="H1516" s="17"/>
      <c r="I1516" s="15">
        <v>0</v>
      </c>
      <c r="J1516" s="278"/>
      <c r="K1516" s="15">
        <f t="shared" si="174"/>
        <v>0</v>
      </c>
      <c r="L1516" s="37">
        <f t="shared" si="172"/>
        <v>0</v>
      </c>
      <c r="M1516" s="37">
        <f t="shared" si="173"/>
        <v>0</v>
      </c>
      <c r="N1516" s="37">
        <f t="shared" si="175"/>
        <v>0</v>
      </c>
      <c r="O1516" s="35"/>
      <c r="P1516" s="36"/>
      <c r="Q1516" s="41">
        <f t="shared" si="171"/>
        <v>0</v>
      </c>
    </row>
    <row r="1517" spans="2:17" hidden="1">
      <c r="B1517" s="21" t="s">
        <v>99</v>
      </c>
      <c r="C1517" s="22" t="s">
        <v>156</v>
      </c>
      <c r="D1517" s="14">
        <v>2</v>
      </c>
      <c r="E1517" s="14" t="s">
        <v>937</v>
      </c>
      <c r="F1517" s="24">
        <v>0.5</v>
      </c>
      <c r="G1517" s="28">
        <v>5048.9447921299998</v>
      </c>
      <c r="H1517" s="17">
        <f t="shared" si="170"/>
        <v>5048.9447921299998</v>
      </c>
      <c r="I1517" s="15">
        <v>0</v>
      </c>
      <c r="J1517" s="278"/>
      <c r="K1517" s="15">
        <f t="shared" si="174"/>
        <v>0</v>
      </c>
      <c r="L1517" s="37">
        <f t="shared" si="172"/>
        <v>0</v>
      </c>
      <c r="M1517" s="37">
        <f t="shared" si="173"/>
        <v>0</v>
      </c>
      <c r="N1517" s="37">
        <f t="shared" si="175"/>
        <v>0</v>
      </c>
      <c r="O1517" s="35"/>
      <c r="P1517" s="36"/>
      <c r="Q1517" s="41">
        <f t="shared" si="171"/>
        <v>0</v>
      </c>
    </row>
    <row r="1518" spans="2:17" hidden="1">
      <c r="B1518" s="21" t="s">
        <v>102</v>
      </c>
      <c r="C1518" s="22" t="s">
        <v>116</v>
      </c>
      <c r="D1518" s="14">
        <v>2</v>
      </c>
      <c r="E1518" s="14" t="s">
        <v>937</v>
      </c>
      <c r="F1518" s="24">
        <v>0.2</v>
      </c>
      <c r="G1518" s="28">
        <v>5048.9447921299998</v>
      </c>
      <c r="H1518" s="17">
        <f t="shared" si="170"/>
        <v>2019.577916852</v>
      </c>
      <c r="I1518" s="15">
        <v>0</v>
      </c>
      <c r="J1518" s="278"/>
      <c r="K1518" s="15">
        <f t="shared" si="174"/>
        <v>0</v>
      </c>
      <c r="L1518" s="37">
        <f t="shared" si="172"/>
        <v>0</v>
      </c>
      <c r="M1518" s="37">
        <f t="shared" si="173"/>
        <v>0</v>
      </c>
      <c r="N1518" s="37">
        <f t="shared" si="175"/>
        <v>0</v>
      </c>
      <c r="O1518" s="35"/>
      <c r="P1518" s="36"/>
      <c r="Q1518" s="41">
        <f t="shared" si="171"/>
        <v>0</v>
      </c>
    </row>
    <row r="1519" spans="2:17" hidden="1">
      <c r="B1519" s="21" t="s">
        <v>104</v>
      </c>
      <c r="C1519" s="22" t="s">
        <v>149</v>
      </c>
      <c r="D1519" s="14">
        <v>2</v>
      </c>
      <c r="E1519" s="14" t="s">
        <v>937</v>
      </c>
      <c r="F1519" s="24">
        <v>0.2</v>
      </c>
      <c r="G1519" s="28">
        <v>5048.9447921299998</v>
      </c>
      <c r="H1519" s="17">
        <f t="shared" si="170"/>
        <v>2019.577916852</v>
      </c>
      <c r="I1519" s="15">
        <v>0</v>
      </c>
      <c r="J1519" s="278"/>
      <c r="K1519" s="15">
        <f t="shared" si="174"/>
        <v>0</v>
      </c>
      <c r="L1519" s="37">
        <f t="shared" si="172"/>
        <v>0</v>
      </c>
      <c r="M1519" s="37">
        <f t="shared" si="173"/>
        <v>0</v>
      </c>
      <c r="N1519" s="37">
        <f t="shared" si="175"/>
        <v>0</v>
      </c>
      <c r="O1519" s="35"/>
      <c r="P1519" s="36"/>
      <c r="Q1519" s="41">
        <f t="shared" si="171"/>
        <v>0</v>
      </c>
    </row>
    <row r="1520" spans="2:17" hidden="1">
      <c r="B1520" s="290" t="s">
        <v>946</v>
      </c>
      <c r="C1520" s="27" t="s">
        <v>947</v>
      </c>
      <c r="D1520" s="14"/>
      <c r="E1520" s="14"/>
      <c r="F1520" s="24"/>
      <c r="G1520" s="28"/>
      <c r="H1520" s="17"/>
      <c r="I1520" s="15">
        <v>0</v>
      </c>
      <c r="J1520" s="278"/>
      <c r="K1520" s="15">
        <f t="shared" si="174"/>
        <v>0</v>
      </c>
      <c r="L1520" s="37">
        <f t="shared" si="172"/>
        <v>0</v>
      </c>
      <c r="M1520" s="37">
        <f t="shared" si="173"/>
        <v>0</v>
      </c>
      <c r="N1520" s="37">
        <f t="shared" si="175"/>
        <v>0</v>
      </c>
      <c r="O1520" s="35"/>
      <c r="P1520" s="36"/>
      <c r="Q1520" s="41">
        <f t="shared" si="171"/>
        <v>0</v>
      </c>
    </row>
    <row r="1521" spans="2:17" hidden="1">
      <c r="B1521" s="21" t="s">
        <v>99</v>
      </c>
      <c r="C1521" s="22" t="s">
        <v>156</v>
      </c>
      <c r="D1521" s="14">
        <v>2</v>
      </c>
      <c r="E1521" s="14" t="s">
        <v>937</v>
      </c>
      <c r="F1521" s="24">
        <v>0.5</v>
      </c>
      <c r="G1521" s="28">
        <v>16088.05818186</v>
      </c>
      <c r="H1521" s="17">
        <f t="shared" si="170"/>
        <v>16088.05818186</v>
      </c>
      <c r="I1521" s="15">
        <v>0</v>
      </c>
      <c r="J1521" s="278"/>
      <c r="K1521" s="15">
        <f t="shared" si="174"/>
        <v>0</v>
      </c>
      <c r="L1521" s="37">
        <f t="shared" si="172"/>
        <v>0</v>
      </c>
      <c r="M1521" s="37">
        <f t="shared" si="173"/>
        <v>0</v>
      </c>
      <c r="N1521" s="37">
        <f t="shared" si="175"/>
        <v>0</v>
      </c>
      <c r="O1521" s="35"/>
      <c r="P1521" s="36"/>
      <c r="Q1521" s="41">
        <f t="shared" si="171"/>
        <v>0</v>
      </c>
    </row>
    <row r="1522" spans="2:17" hidden="1">
      <c r="B1522" s="21" t="s">
        <v>102</v>
      </c>
      <c r="C1522" s="22" t="s">
        <v>116</v>
      </c>
      <c r="D1522" s="14">
        <v>2</v>
      </c>
      <c r="E1522" s="14" t="s">
        <v>937</v>
      </c>
      <c r="F1522" s="24">
        <v>0.2</v>
      </c>
      <c r="G1522" s="28">
        <v>16088.05818186</v>
      </c>
      <c r="H1522" s="17">
        <f t="shared" si="170"/>
        <v>6435.2232727440005</v>
      </c>
      <c r="I1522" s="15">
        <v>0</v>
      </c>
      <c r="J1522" s="278"/>
      <c r="K1522" s="15">
        <f t="shared" si="174"/>
        <v>0</v>
      </c>
      <c r="L1522" s="37">
        <f t="shared" si="172"/>
        <v>0</v>
      </c>
      <c r="M1522" s="37">
        <f t="shared" si="173"/>
        <v>0</v>
      </c>
      <c r="N1522" s="37">
        <f t="shared" si="175"/>
        <v>0</v>
      </c>
      <c r="O1522" s="35"/>
      <c r="P1522" s="36"/>
      <c r="Q1522" s="41">
        <f t="shared" si="171"/>
        <v>0</v>
      </c>
    </row>
    <row r="1523" spans="2:17" hidden="1">
      <c r="B1523" s="21" t="s">
        <v>104</v>
      </c>
      <c r="C1523" s="22" t="s">
        <v>149</v>
      </c>
      <c r="D1523" s="14">
        <v>2</v>
      </c>
      <c r="E1523" s="14" t="s">
        <v>937</v>
      </c>
      <c r="F1523" s="24">
        <v>0.2</v>
      </c>
      <c r="G1523" s="28">
        <v>16088.05818186</v>
      </c>
      <c r="H1523" s="17">
        <f t="shared" si="170"/>
        <v>6435.2232727440005</v>
      </c>
      <c r="I1523" s="15">
        <v>0</v>
      </c>
      <c r="J1523" s="278"/>
      <c r="K1523" s="15">
        <f t="shared" si="174"/>
        <v>0</v>
      </c>
      <c r="L1523" s="37">
        <f t="shared" si="172"/>
        <v>0</v>
      </c>
      <c r="M1523" s="37">
        <f t="shared" si="173"/>
        <v>0</v>
      </c>
      <c r="N1523" s="37">
        <f t="shared" si="175"/>
        <v>0</v>
      </c>
      <c r="O1523" s="35"/>
      <c r="P1523" s="36"/>
      <c r="Q1523" s="41">
        <f t="shared" si="171"/>
        <v>0</v>
      </c>
    </row>
    <row r="1524" spans="2:17" hidden="1">
      <c r="B1524" s="290" t="s">
        <v>948</v>
      </c>
      <c r="C1524" s="19" t="s">
        <v>949</v>
      </c>
      <c r="D1524" s="14"/>
      <c r="E1524" s="14"/>
      <c r="F1524" s="24"/>
      <c r="G1524" s="28"/>
      <c r="H1524" s="17"/>
      <c r="I1524" s="15">
        <v>0</v>
      </c>
      <c r="J1524" s="278"/>
      <c r="K1524" s="15">
        <f t="shared" si="174"/>
        <v>0</v>
      </c>
      <c r="L1524" s="37">
        <f t="shared" si="172"/>
        <v>0</v>
      </c>
      <c r="M1524" s="37">
        <f t="shared" si="173"/>
        <v>0</v>
      </c>
      <c r="N1524" s="37">
        <f t="shared" si="175"/>
        <v>0</v>
      </c>
      <c r="O1524" s="35"/>
      <c r="P1524" s="36"/>
      <c r="Q1524" s="41">
        <f t="shared" si="171"/>
        <v>0</v>
      </c>
    </row>
    <row r="1525" spans="2:17" hidden="1">
      <c r="B1525" s="21" t="s">
        <v>99</v>
      </c>
      <c r="C1525" s="22" t="s">
        <v>156</v>
      </c>
      <c r="D1525" s="14">
        <v>2</v>
      </c>
      <c r="E1525" s="14" t="s">
        <v>950</v>
      </c>
      <c r="F1525" s="24">
        <v>0.5</v>
      </c>
      <c r="G1525" s="28">
        <v>16100.125153724999</v>
      </c>
      <c r="H1525" s="17">
        <f t="shared" si="170"/>
        <v>16100.125153724999</v>
      </c>
      <c r="I1525" s="15">
        <v>0</v>
      </c>
      <c r="J1525" s="278"/>
      <c r="K1525" s="15">
        <f t="shared" si="174"/>
        <v>0</v>
      </c>
      <c r="L1525" s="37">
        <f t="shared" si="172"/>
        <v>0</v>
      </c>
      <c r="M1525" s="37">
        <f t="shared" si="173"/>
        <v>0</v>
      </c>
      <c r="N1525" s="37">
        <f t="shared" si="175"/>
        <v>0</v>
      </c>
      <c r="O1525" s="35"/>
      <c r="P1525" s="36"/>
      <c r="Q1525" s="41">
        <f t="shared" si="171"/>
        <v>0</v>
      </c>
    </row>
    <row r="1526" spans="2:17" hidden="1">
      <c r="B1526" s="21" t="s">
        <v>102</v>
      </c>
      <c r="C1526" s="22" t="s">
        <v>116</v>
      </c>
      <c r="D1526" s="14">
        <v>2</v>
      </c>
      <c r="E1526" s="14" t="s">
        <v>950</v>
      </c>
      <c r="F1526" s="24">
        <v>0.2</v>
      </c>
      <c r="G1526" s="28">
        <v>16100.125153724999</v>
      </c>
      <c r="H1526" s="17">
        <f t="shared" si="170"/>
        <v>6440.0500614900002</v>
      </c>
      <c r="I1526" s="15">
        <v>0</v>
      </c>
      <c r="J1526" s="278"/>
      <c r="K1526" s="15">
        <f t="shared" si="174"/>
        <v>0</v>
      </c>
      <c r="L1526" s="37">
        <f t="shared" si="172"/>
        <v>0</v>
      </c>
      <c r="M1526" s="37">
        <f t="shared" si="173"/>
        <v>0</v>
      </c>
      <c r="N1526" s="37">
        <f t="shared" si="175"/>
        <v>0</v>
      </c>
      <c r="O1526" s="35"/>
      <c r="P1526" s="36"/>
      <c r="Q1526" s="41">
        <f t="shared" si="171"/>
        <v>0</v>
      </c>
    </row>
    <row r="1527" spans="2:17" hidden="1">
      <c r="B1527" s="21" t="s">
        <v>104</v>
      </c>
      <c r="C1527" s="22" t="s">
        <v>149</v>
      </c>
      <c r="D1527" s="14">
        <v>2</v>
      </c>
      <c r="E1527" s="14" t="s">
        <v>950</v>
      </c>
      <c r="F1527" s="24">
        <v>0.2</v>
      </c>
      <c r="G1527" s="28">
        <v>16100.125153724999</v>
      </c>
      <c r="H1527" s="17">
        <f t="shared" ref="H1527:H1564" si="176">G1527*D1527*F1527</f>
        <v>6440.0500614900002</v>
      </c>
      <c r="I1527" s="15">
        <v>0</v>
      </c>
      <c r="J1527" s="278"/>
      <c r="K1527" s="15">
        <f t="shared" si="174"/>
        <v>0</v>
      </c>
      <c r="L1527" s="37">
        <f t="shared" si="172"/>
        <v>0</v>
      </c>
      <c r="M1527" s="37">
        <f t="shared" si="173"/>
        <v>0</v>
      </c>
      <c r="N1527" s="37">
        <f t="shared" si="175"/>
        <v>0</v>
      </c>
      <c r="O1527" s="35"/>
      <c r="P1527" s="36"/>
      <c r="Q1527" s="41">
        <f t="shared" si="171"/>
        <v>0</v>
      </c>
    </row>
    <row r="1528" spans="2:17" hidden="1">
      <c r="B1528" s="12" t="s">
        <v>951</v>
      </c>
      <c r="C1528" s="80" t="s">
        <v>952</v>
      </c>
      <c r="D1528" s="14"/>
      <c r="E1528" s="14"/>
      <c r="F1528" s="24"/>
      <c r="G1528" s="28"/>
      <c r="H1528" s="17"/>
      <c r="I1528" s="15">
        <v>0</v>
      </c>
      <c r="J1528" s="278"/>
      <c r="K1528" s="15">
        <f t="shared" si="174"/>
        <v>0</v>
      </c>
      <c r="L1528" s="37">
        <f t="shared" si="172"/>
        <v>0</v>
      </c>
      <c r="M1528" s="37">
        <f t="shared" si="173"/>
        <v>0</v>
      </c>
      <c r="N1528" s="37">
        <f t="shared" si="175"/>
        <v>0</v>
      </c>
      <c r="O1528" s="35"/>
      <c r="P1528" s="36"/>
      <c r="Q1528" s="41">
        <f t="shared" si="171"/>
        <v>0</v>
      </c>
    </row>
    <row r="1529" spans="2:17" hidden="1">
      <c r="B1529" s="290" t="s">
        <v>953</v>
      </c>
      <c r="C1529" s="27" t="s">
        <v>954</v>
      </c>
      <c r="D1529" s="14"/>
      <c r="E1529" s="14"/>
      <c r="F1529" s="24"/>
      <c r="G1529" s="28"/>
      <c r="H1529" s="17"/>
      <c r="I1529" s="15">
        <v>0</v>
      </c>
      <c r="J1529" s="278"/>
      <c r="K1529" s="15">
        <f t="shared" si="174"/>
        <v>0</v>
      </c>
      <c r="L1529" s="37">
        <f t="shared" si="172"/>
        <v>0</v>
      </c>
      <c r="M1529" s="37">
        <f t="shared" si="173"/>
        <v>0</v>
      </c>
      <c r="N1529" s="37">
        <f t="shared" si="175"/>
        <v>0</v>
      </c>
      <c r="O1529" s="35"/>
      <c r="P1529" s="36"/>
      <c r="Q1529" s="41">
        <f t="shared" si="171"/>
        <v>0</v>
      </c>
    </row>
    <row r="1530" spans="2:17" hidden="1">
      <c r="B1530" s="21" t="s">
        <v>99</v>
      </c>
      <c r="C1530" s="48" t="s">
        <v>955</v>
      </c>
      <c r="D1530" s="14">
        <v>42</v>
      </c>
      <c r="E1530" s="14" t="s">
        <v>144</v>
      </c>
      <c r="F1530" s="24">
        <v>0.5</v>
      </c>
      <c r="G1530" s="28">
        <v>4327.5785619585704</v>
      </c>
      <c r="H1530" s="17">
        <f t="shared" si="176"/>
        <v>90879.149801129985</v>
      </c>
      <c r="I1530" s="15">
        <v>0</v>
      </c>
      <c r="J1530" s="278"/>
      <c r="K1530" s="15">
        <f t="shared" si="174"/>
        <v>0</v>
      </c>
      <c r="L1530" s="37">
        <f t="shared" si="172"/>
        <v>0</v>
      </c>
      <c r="M1530" s="37">
        <f t="shared" si="173"/>
        <v>0</v>
      </c>
      <c r="N1530" s="37">
        <f t="shared" si="175"/>
        <v>0</v>
      </c>
      <c r="O1530" s="35"/>
      <c r="P1530" s="36"/>
      <c r="Q1530" s="41">
        <f t="shared" si="171"/>
        <v>0</v>
      </c>
    </row>
    <row r="1531" spans="2:17" hidden="1">
      <c r="B1531" s="21" t="s">
        <v>102</v>
      </c>
      <c r="C1531" s="48" t="s">
        <v>956</v>
      </c>
      <c r="D1531" s="14">
        <v>42</v>
      </c>
      <c r="E1531" s="14" t="s">
        <v>144</v>
      </c>
      <c r="F1531" s="24">
        <v>0.4</v>
      </c>
      <c r="G1531" s="28">
        <v>4327.5785619585704</v>
      </c>
      <c r="H1531" s="17">
        <f t="shared" si="176"/>
        <v>72703.319840903991</v>
      </c>
      <c r="I1531" s="15">
        <v>0</v>
      </c>
      <c r="J1531" s="278"/>
      <c r="K1531" s="15">
        <f t="shared" si="174"/>
        <v>0</v>
      </c>
      <c r="L1531" s="37">
        <f t="shared" si="172"/>
        <v>0</v>
      </c>
      <c r="M1531" s="37">
        <f t="shared" si="173"/>
        <v>0</v>
      </c>
      <c r="N1531" s="37">
        <f t="shared" si="175"/>
        <v>0</v>
      </c>
      <c r="O1531" s="35"/>
      <c r="P1531" s="36"/>
      <c r="Q1531" s="41">
        <f t="shared" si="171"/>
        <v>0</v>
      </c>
    </row>
    <row r="1532" spans="2:17" hidden="1">
      <c r="B1532" s="290" t="s">
        <v>957</v>
      </c>
      <c r="C1532" s="27" t="s">
        <v>958</v>
      </c>
      <c r="D1532" s="14"/>
      <c r="E1532" s="14"/>
      <c r="F1532" s="15"/>
      <c r="G1532" s="28"/>
      <c r="H1532" s="17"/>
      <c r="I1532" s="15">
        <v>0</v>
      </c>
      <c r="J1532" s="278"/>
      <c r="K1532" s="15">
        <f t="shared" si="174"/>
        <v>0</v>
      </c>
      <c r="L1532" s="37">
        <f t="shared" si="172"/>
        <v>0</v>
      </c>
      <c r="M1532" s="37">
        <f t="shared" si="173"/>
        <v>0</v>
      </c>
      <c r="N1532" s="37">
        <f t="shared" si="175"/>
        <v>0</v>
      </c>
      <c r="O1532" s="35"/>
      <c r="P1532" s="36"/>
      <c r="Q1532" s="41">
        <f t="shared" si="171"/>
        <v>0</v>
      </c>
    </row>
    <row r="1533" spans="2:17" hidden="1">
      <c r="B1533" s="21" t="s">
        <v>99</v>
      </c>
      <c r="C1533" s="48" t="s">
        <v>955</v>
      </c>
      <c r="D1533" s="14">
        <v>200</v>
      </c>
      <c r="E1533" s="14" t="s">
        <v>144</v>
      </c>
      <c r="F1533" s="24">
        <v>0.5</v>
      </c>
      <c r="G1533" s="28">
        <v>2163.7937011155</v>
      </c>
      <c r="H1533" s="17">
        <f t="shared" si="176"/>
        <v>216379.37011155</v>
      </c>
      <c r="I1533" s="15">
        <v>0</v>
      </c>
      <c r="J1533" s="278"/>
      <c r="K1533" s="15">
        <f t="shared" si="174"/>
        <v>0</v>
      </c>
      <c r="L1533" s="37">
        <f t="shared" si="172"/>
        <v>0</v>
      </c>
      <c r="M1533" s="37">
        <f t="shared" si="173"/>
        <v>0</v>
      </c>
      <c r="N1533" s="37">
        <f t="shared" si="175"/>
        <v>0</v>
      </c>
      <c r="O1533" s="35"/>
      <c r="P1533" s="36"/>
      <c r="Q1533" s="41">
        <f t="shared" si="171"/>
        <v>0</v>
      </c>
    </row>
    <row r="1534" spans="2:17" hidden="1">
      <c r="B1534" s="21" t="s">
        <v>102</v>
      </c>
      <c r="C1534" s="48" t="s">
        <v>956</v>
      </c>
      <c r="D1534" s="14">
        <v>200</v>
      </c>
      <c r="E1534" s="14" t="s">
        <v>144</v>
      </c>
      <c r="F1534" s="24">
        <v>0.4</v>
      </c>
      <c r="G1534" s="28">
        <v>2163.7937011155</v>
      </c>
      <c r="H1534" s="17">
        <f t="shared" si="176"/>
        <v>173103.49608924001</v>
      </c>
      <c r="I1534" s="15">
        <v>0</v>
      </c>
      <c r="J1534" s="278"/>
      <c r="K1534" s="15">
        <f t="shared" si="174"/>
        <v>0</v>
      </c>
      <c r="L1534" s="37">
        <f t="shared" si="172"/>
        <v>0</v>
      </c>
      <c r="M1534" s="37">
        <f t="shared" si="173"/>
        <v>0</v>
      </c>
      <c r="N1534" s="37">
        <f t="shared" si="175"/>
        <v>0</v>
      </c>
      <c r="O1534" s="35"/>
      <c r="P1534" s="36"/>
      <c r="Q1534" s="41">
        <f t="shared" si="171"/>
        <v>0</v>
      </c>
    </row>
    <row r="1535" spans="2:17" hidden="1">
      <c r="B1535" s="290" t="s">
        <v>959</v>
      </c>
      <c r="C1535" s="19" t="s">
        <v>960</v>
      </c>
      <c r="D1535" s="14"/>
      <c r="E1535" s="14"/>
      <c r="F1535" s="24"/>
      <c r="G1535" s="28"/>
      <c r="H1535" s="17"/>
      <c r="I1535" s="15">
        <v>0</v>
      </c>
      <c r="J1535" s="278"/>
      <c r="K1535" s="15">
        <f t="shared" si="174"/>
        <v>0</v>
      </c>
      <c r="L1535" s="37">
        <f t="shared" si="172"/>
        <v>0</v>
      </c>
      <c r="M1535" s="37">
        <f t="shared" si="173"/>
        <v>0</v>
      </c>
      <c r="N1535" s="37">
        <f t="shared" si="175"/>
        <v>0</v>
      </c>
      <c r="O1535" s="35"/>
      <c r="P1535" s="36"/>
      <c r="Q1535" s="41">
        <f t="shared" si="171"/>
        <v>0</v>
      </c>
    </row>
    <row r="1536" spans="2:17" hidden="1">
      <c r="B1536" s="21" t="s">
        <v>99</v>
      </c>
      <c r="C1536" s="48" t="s">
        <v>955</v>
      </c>
      <c r="D1536" s="14">
        <v>10</v>
      </c>
      <c r="E1536" s="14" t="s">
        <v>144</v>
      </c>
      <c r="F1536" s="24">
        <v>0.5</v>
      </c>
      <c r="G1536" s="28">
        <v>1442.529134077</v>
      </c>
      <c r="H1536" s="17">
        <f t="shared" si="176"/>
        <v>7212.6456703849999</v>
      </c>
      <c r="I1536" s="15">
        <v>0</v>
      </c>
      <c r="J1536" s="278"/>
      <c r="K1536" s="15">
        <f t="shared" si="174"/>
        <v>0</v>
      </c>
      <c r="L1536" s="37">
        <f t="shared" si="172"/>
        <v>0</v>
      </c>
      <c r="M1536" s="37">
        <f t="shared" si="173"/>
        <v>0</v>
      </c>
      <c r="N1536" s="37">
        <f t="shared" si="175"/>
        <v>0</v>
      </c>
      <c r="O1536" s="35"/>
      <c r="P1536" s="36"/>
      <c r="Q1536" s="41">
        <f t="shared" si="171"/>
        <v>0</v>
      </c>
    </row>
    <row r="1537" spans="2:17" hidden="1">
      <c r="B1537" s="21" t="s">
        <v>102</v>
      </c>
      <c r="C1537" s="48" t="s">
        <v>956</v>
      </c>
      <c r="D1537" s="14">
        <v>10</v>
      </c>
      <c r="E1537" s="14" t="s">
        <v>144</v>
      </c>
      <c r="F1537" s="24">
        <v>0.4</v>
      </c>
      <c r="G1537" s="28">
        <v>1442.529134077</v>
      </c>
      <c r="H1537" s="17">
        <f t="shared" si="176"/>
        <v>5770.1165363079999</v>
      </c>
      <c r="I1537" s="15">
        <v>0</v>
      </c>
      <c r="J1537" s="278"/>
      <c r="K1537" s="15">
        <f t="shared" si="174"/>
        <v>0</v>
      </c>
      <c r="L1537" s="37">
        <f t="shared" si="172"/>
        <v>0</v>
      </c>
      <c r="M1537" s="37">
        <f t="shared" si="173"/>
        <v>0</v>
      </c>
      <c r="N1537" s="37">
        <f t="shared" si="175"/>
        <v>0</v>
      </c>
      <c r="O1537" s="35"/>
      <c r="P1537" s="36"/>
      <c r="Q1537" s="41">
        <f t="shared" si="171"/>
        <v>0</v>
      </c>
    </row>
    <row r="1538" spans="2:17" hidden="1">
      <c r="B1538" s="290" t="s">
        <v>961</v>
      </c>
      <c r="C1538" s="19" t="s">
        <v>962</v>
      </c>
      <c r="D1538" s="14"/>
      <c r="E1538" s="14"/>
      <c r="F1538" s="24"/>
      <c r="G1538" s="28"/>
      <c r="H1538" s="17"/>
      <c r="I1538" s="15">
        <v>0</v>
      </c>
      <c r="J1538" s="278"/>
      <c r="K1538" s="15">
        <f t="shared" si="174"/>
        <v>0</v>
      </c>
      <c r="L1538" s="37">
        <f t="shared" si="172"/>
        <v>0</v>
      </c>
      <c r="M1538" s="37">
        <f t="shared" si="173"/>
        <v>0</v>
      </c>
      <c r="N1538" s="37">
        <f t="shared" si="175"/>
        <v>0</v>
      </c>
      <c r="O1538" s="35"/>
      <c r="P1538" s="36"/>
      <c r="Q1538" s="41">
        <f t="shared" si="171"/>
        <v>0</v>
      </c>
    </row>
    <row r="1539" spans="2:17" hidden="1">
      <c r="B1539" s="21" t="s">
        <v>99</v>
      </c>
      <c r="C1539" s="48" t="s">
        <v>955</v>
      </c>
      <c r="D1539" s="14">
        <v>10</v>
      </c>
      <c r="E1539" s="14" t="s">
        <v>144</v>
      </c>
      <c r="F1539" s="24">
        <v>0.5</v>
      </c>
      <c r="G1539" s="28">
        <v>1442.529134077</v>
      </c>
      <c r="H1539" s="17">
        <f t="shared" si="176"/>
        <v>7212.6456703849999</v>
      </c>
      <c r="I1539" s="15">
        <v>0</v>
      </c>
      <c r="J1539" s="278"/>
      <c r="K1539" s="15">
        <f t="shared" si="174"/>
        <v>0</v>
      </c>
      <c r="L1539" s="37">
        <f t="shared" si="172"/>
        <v>0</v>
      </c>
      <c r="M1539" s="37">
        <f t="shared" si="173"/>
        <v>0</v>
      </c>
      <c r="N1539" s="37">
        <f t="shared" si="175"/>
        <v>0</v>
      </c>
      <c r="O1539" s="35"/>
      <c r="P1539" s="36"/>
      <c r="Q1539" s="41">
        <f t="shared" si="171"/>
        <v>0</v>
      </c>
    </row>
    <row r="1540" spans="2:17" hidden="1">
      <c r="B1540" s="21" t="s">
        <v>102</v>
      </c>
      <c r="C1540" s="48" t="s">
        <v>956</v>
      </c>
      <c r="D1540" s="14">
        <v>10</v>
      </c>
      <c r="E1540" s="14" t="s">
        <v>144</v>
      </c>
      <c r="F1540" s="24">
        <v>0.4</v>
      </c>
      <c r="G1540" s="28">
        <v>1442.529134077</v>
      </c>
      <c r="H1540" s="17">
        <f t="shared" si="176"/>
        <v>5770.1165363079999</v>
      </c>
      <c r="I1540" s="15">
        <v>0</v>
      </c>
      <c r="J1540" s="278"/>
      <c r="K1540" s="15">
        <f t="shared" si="174"/>
        <v>0</v>
      </c>
      <c r="L1540" s="37">
        <f t="shared" si="172"/>
        <v>0</v>
      </c>
      <c r="M1540" s="37">
        <f t="shared" si="173"/>
        <v>0</v>
      </c>
      <c r="N1540" s="37">
        <f t="shared" si="175"/>
        <v>0</v>
      </c>
      <c r="O1540" s="35"/>
      <c r="P1540" s="36"/>
      <c r="Q1540" s="41">
        <f t="shared" si="171"/>
        <v>0</v>
      </c>
    </row>
    <row r="1541" spans="2:17" hidden="1">
      <c r="B1541" s="290" t="s">
        <v>963</v>
      </c>
      <c r="C1541" s="27" t="s">
        <v>964</v>
      </c>
      <c r="D1541" s="72"/>
      <c r="E1541" s="14"/>
      <c r="F1541" s="24"/>
      <c r="G1541" s="28"/>
      <c r="H1541" s="17"/>
      <c r="I1541" s="15">
        <v>0</v>
      </c>
      <c r="J1541" s="278"/>
      <c r="K1541" s="15">
        <f t="shared" si="174"/>
        <v>0</v>
      </c>
      <c r="L1541" s="37">
        <f t="shared" si="172"/>
        <v>0</v>
      </c>
      <c r="M1541" s="37">
        <f t="shared" si="173"/>
        <v>0</v>
      </c>
      <c r="N1541" s="37">
        <f t="shared" si="175"/>
        <v>0</v>
      </c>
      <c r="O1541" s="35"/>
      <c r="P1541" s="36"/>
      <c r="Q1541" s="41">
        <f t="shared" si="171"/>
        <v>0</v>
      </c>
    </row>
    <row r="1542" spans="2:17" hidden="1">
      <c r="B1542" s="21" t="s">
        <v>99</v>
      </c>
      <c r="C1542" s="48" t="s">
        <v>955</v>
      </c>
      <c r="D1542" s="72">
        <v>1000</v>
      </c>
      <c r="E1542" s="14" t="s">
        <v>101</v>
      </c>
      <c r="F1542" s="24">
        <v>0.5</v>
      </c>
      <c r="G1542" s="28">
        <v>108.40286822538999</v>
      </c>
      <c r="H1542" s="17">
        <f t="shared" si="176"/>
        <v>54201.434112694995</v>
      </c>
      <c r="I1542" s="15">
        <v>0</v>
      </c>
      <c r="J1542" s="278"/>
      <c r="K1542" s="15">
        <f t="shared" si="174"/>
        <v>0</v>
      </c>
      <c r="L1542" s="37">
        <f t="shared" si="172"/>
        <v>0</v>
      </c>
      <c r="M1542" s="37">
        <f t="shared" si="173"/>
        <v>0</v>
      </c>
      <c r="N1542" s="37">
        <f t="shared" si="175"/>
        <v>0</v>
      </c>
      <c r="O1542" s="35"/>
      <c r="P1542" s="36"/>
      <c r="Q1542" s="41">
        <f t="shared" si="171"/>
        <v>0</v>
      </c>
    </row>
    <row r="1543" spans="2:17" hidden="1">
      <c r="B1543" s="21" t="s">
        <v>102</v>
      </c>
      <c r="C1543" s="48" t="s">
        <v>956</v>
      </c>
      <c r="D1543" s="72">
        <v>1000</v>
      </c>
      <c r="E1543" s="14" t="s">
        <v>101</v>
      </c>
      <c r="F1543" s="24">
        <v>0.4</v>
      </c>
      <c r="G1543" s="28">
        <v>108.40286822538999</v>
      </c>
      <c r="H1543" s="17">
        <f t="shared" si="176"/>
        <v>43361.147290155997</v>
      </c>
      <c r="I1543" s="15">
        <v>0</v>
      </c>
      <c r="J1543" s="278"/>
      <c r="K1543" s="15">
        <f t="shared" si="174"/>
        <v>0</v>
      </c>
      <c r="L1543" s="37">
        <f t="shared" si="172"/>
        <v>0</v>
      </c>
      <c r="M1543" s="37">
        <f t="shared" si="173"/>
        <v>0</v>
      </c>
      <c r="N1543" s="37">
        <f t="shared" si="175"/>
        <v>0</v>
      </c>
      <c r="O1543" s="35"/>
      <c r="P1543" s="36"/>
      <c r="Q1543" s="41">
        <f t="shared" si="171"/>
        <v>0</v>
      </c>
    </row>
    <row r="1544" spans="2:17" hidden="1">
      <c r="B1544" s="12" t="s">
        <v>965</v>
      </c>
      <c r="C1544" s="80" t="s">
        <v>966</v>
      </c>
      <c r="D1544" s="14"/>
      <c r="E1544" s="14"/>
      <c r="F1544" s="24"/>
      <c r="G1544" s="28"/>
      <c r="H1544" s="17"/>
      <c r="I1544" s="15">
        <v>0</v>
      </c>
      <c r="J1544" s="278"/>
      <c r="K1544" s="15">
        <f t="shared" si="174"/>
        <v>0</v>
      </c>
      <c r="L1544" s="37">
        <f t="shared" si="172"/>
        <v>0</v>
      </c>
      <c r="M1544" s="37">
        <f t="shared" si="173"/>
        <v>0</v>
      </c>
      <c r="N1544" s="37">
        <f t="shared" si="175"/>
        <v>0</v>
      </c>
      <c r="O1544" s="35"/>
      <c r="P1544" s="36"/>
      <c r="Q1544" s="41">
        <f t="shared" si="171"/>
        <v>0</v>
      </c>
    </row>
    <row r="1545" spans="2:17" hidden="1">
      <c r="B1545" s="21" t="s">
        <v>99</v>
      </c>
      <c r="C1545" s="48" t="s">
        <v>955</v>
      </c>
      <c r="D1545" s="14">
        <v>300</v>
      </c>
      <c r="E1545" s="14" t="s">
        <v>144</v>
      </c>
      <c r="F1545" s="24">
        <v>0.5</v>
      </c>
      <c r="G1545" s="28">
        <v>1442.529134077</v>
      </c>
      <c r="H1545" s="17">
        <f t="shared" si="176"/>
        <v>216379.37011155</v>
      </c>
      <c r="I1545" s="15">
        <v>0</v>
      </c>
      <c r="J1545" s="278"/>
      <c r="K1545" s="15">
        <f t="shared" si="174"/>
        <v>0</v>
      </c>
      <c r="L1545" s="37">
        <f t="shared" si="172"/>
        <v>0</v>
      </c>
      <c r="M1545" s="37">
        <f t="shared" si="173"/>
        <v>0</v>
      </c>
      <c r="N1545" s="37">
        <f t="shared" si="175"/>
        <v>0</v>
      </c>
      <c r="O1545" s="35"/>
      <c r="P1545" s="36"/>
      <c r="Q1545" s="41">
        <f t="shared" si="171"/>
        <v>0</v>
      </c>
    </row>
    <row r="1546" spans="2:17" hidden="1">
      <c r="B1546" s="21" t="s">
        <v>102</v>
      </c>
      <c r="C1546" s="48" t="s">
        <v>956</v>
      </c>
      <c r="D1546" s="14">
        <v>300</v>
      </c>
      <c r="E1546" s="14" t="s">
        <v>144</v>
      </c>
      <c r="F1546" s="24">
        <v>0.4</v>
      </c>
      <c r="G1546" s="28">
        <v>1442.529134077</v>
      </c>
      <c r="H1546" s="17">
        <f t="shared" si="176"/>
        <v>173103.49608924001</v>
      </c>
      <c r="I1546" s="15">
        <v>0</v>
      </c>
      <c r="J1546" s="278"/>
      <c r="K1546" s="15">
        <f t="shared" si="174"/>
        <v>0</v>
      </c>
      <c r="L1546" s="37">
        <f t="shared" si="172"/>
        <v>0</v>
      </c>
      <c r="M1546" s="37">
        <f t="shared" si="173"/>
        <v>0</v>
      </c>
      <c r="N1546" s="37">
        <f t="shared" si="175"/>
        <v>0</v>
      </c>
      <c r="O1546" s="35"/>
      <c r="P1546" s="36"/>
      <c r="Q1546" s="41">
        <f t="shared" ref="Q1546:Q1609" si="177">SUM(S1546:AL1546)</f>
        <v>0</v>
      </c>
    </row>
    <row r="1547" spans="2:17" hidden="1">
      <c r="B1547" s="12" t="s">
        <v>967</v>
      </c>
      <c r="C1547" s="29" t="s">
        <v>968</v>
      </c>
      <c r="D1547" s="14"/>
      <c r="E1547" s="14"/>
      <c r="F1547" s="24"/>
      <c r="G1547" s="28"/>
      <c r="H1547" s="17"/>
      <c r="I1547" s="15">
        <v>0</v>
      </c>
      <c r="J1547" s="278"/>
      <c r="K1547" s="15">
        <f t="shared" si="174"/>
        <v>0</v>
      </c>
      <c r="L1547" s="37">
        <f t="shared" ref="L1547:L1610" si="178">I1547*G1547*F1547</f>
        <v>0</v>
      </c>
      <c r="M1547" s="37">
        <f t="shared" ref="M1547:M1610" si="179">J1547*G1547*F1547</f>
        <v>0</v>
      </c>
      <c r="N1547" s="37">
        <f t="shared" si="175"/>
        <v>0</v>
      </c>
      <c r="O1547" s="35"/>
      <c r="P1547" s="36"/>
      <c r="Q1547" s="41">
        <f t="shared" si="177"/>
        <v>0</v>
      </c>
    </row>
    <row r="1548" spans="2:17" hidden="1">
      <c r="B1548" s="21" t="s">
        <v>99</v>
      </c>
      <c r="C1548" s="48" t="s">
        <v>955</v>
      </c>
      <c r="D1548" s="14">
        <v>80</v>
      </c>
      <c r="E1548" s="14" t="s">
        <v>144</v>
      </c>
      <c r="F1548" s="24">
        <v>0.5</v>
      </c>
      <c r="G1548" s="28">
        <v>1081.47141244712</v>
      </c>
      <c r="H1548" s="17">
        <f t="shared" si="176"/>
        <v>43258.856497884801</v>
      </c>
      <c r="I1548" s="15">
        <v>0</v>
      </c>
      <c r="J1548" s="278"/>
      <c r="K1548" s="15">
        <f t="shared" ref="K1548:K1611" si="180">J1548+I1548</f>
        <v>0</v>
      </c>
      <c r="L1548" s="37">
        <f t="shared" si="178"/>
        <v>0</v>
      </c>
      <c r="M1548" s="37">
        <f t="shared" si="179"/>
        <v>0</v>
      </c>
      <c r="N1548" s="37">
        <f t="shared" ref="N1548:N1611" si="181">L1548+M1548</f>
        <v>0</v>
      </c>
      <c r="O1548" s="35"/>
      <c r="P1548" s="36"/>
      <c r="Q1548" s="41">
        <f t="shared" si="177"/>
        <v>0</v>
      </c>
    </row>
    <row r="1549" spans="2:17" hidden="1">
      <c r="B1549" s="21" t="s">
        <v>102</v>
      </c>
      <c r="C1549" s="48" t="s">
        <v>956</v>
      </c>
      <c r="D1549" s="14">
        <v>80</v>
      </c>
      <c r="E1549" s="14" t="s">
        <v>144</v>
      </c>
      <c r="F1549" s="24">
        <v>0.4</v>
      </c>
      <c r="G1549" s="28">
        <v>1081.47141244712</v>
      </c>
      <c r="H1549" s="17">
        <f t="shared" si="176"/>
        <v>34607.085198307839</v>
      </c>
      <c r="I1549" s="15">
        <v>0</v>
      </c>
      <c r="J1549" s="278"/>
      <c r="K1549" s="15">
        <f t="shared" si="180"/>
        <v>0</v>
      </c>
      <c r="L1549" s="37">
        <f t="shared" si="178"/>
        <v>0</v>
      </c>
      <c r="M1549" s="37">
        <f t="shared" si="179"/>
        <v>0</v>
      </c>
      <c r="N1549" s="37">
        <f t="shared" si="181"/>
        <v>0</v>
      </c>
      <c r="O1549" s="35"/>
      <c r="P1549" s="36"/>
      <c r="Q1549" s="41">
        <f t="shared" si="177"/>
        <v>0</v>
      </c>
    </row>
    <row r="1550" spans="2:17" hidden="1">
      <c r="B1550" s="12" t="s">
        <v>969</v>
      </c>
      <c r="C1550" s="80" t="s">
        <v>970</v>
      </c>
      <c r="D1550" s="14"/>
      <c r="E1550" s="14"/>
      <c r="F1550" s="15"/>
      <c r="G1550" s="28"/>
      <c r="H1550" s="17"/>
      <c r="I1550" s="15">
        <v>0</v>
      </c>
      <c r="J1550" s="278"/>
      <c r="K1550" s="15">
        <f t="shared" si="180"/>
        <v>0</v>
      </c>
      <c r="L1550" s="37">
        <f t="shared" si="178"/>
        <v>0</v>
      </c>
      <c r="M1550" s="37">
        <f t="shared" si="179"/>
        <v>0</v>
      </c>
      <c r="N1550" s="37">
        <f t="shared" si="181"/>
        <v>0</v>
      </c>
      <c r="O1550" s="35"/>
      <c r="P1550" s="36"/>
      <c r="Q1550" s="41">
        <f t="shared" si="177"/>
        <v>0</v>
      </c>
    </row>
    <row r="1551" spans="2:17" hidden="1">
      <c r="B1551" s="21" t="s">
        <v>99</v>
      </c>
      <c r="C1551" s="48" t="s">
        <v>955</v>
      </c>
      <c r="D1551" s="14">
        <v>10</v>
      </c>
      <c r="E1551" s="14" t="s">
        <v>144</v>
      </c>
      <c r="F1551" s="24">
        <v>0.5</v>
      </c>
      <c r="G1551" s="28">
        <v>2163.7627601620002</v>
      </c>
      <c r="H1551" s="17">
        <f t="shared" si="176"/>
        <v>10818.813800810001</v>
      </c>
      <c r="I1551" s="15">
        <v>0</v>
      </c>
      <c r="J1551" s="278"/>
      <c r="K1551" s="15">
        <f t="shared" si="180"/>
        <v>0</v>
      </c>
      <c r="L1551" s="37">
        <f t="shared" si="178"/>
        <v>0</v>
      </c>
      <c r="M1551" s="37">
        <f t="shared" si="179"/>
        <v>0</v>
      </c>
      <c r="N1551" s="37">
        <f t="shared" si="181"/>
        <v>0</v>
      </c>
      <c r="O1551" s="35"/>
      <c r="P1551" s="36"/>
      <c r="Q1551" s="41">
        <f t="shared" si="177"/>
        <v>0</v>
      </c>
    </row>
    <row r="1552" spans="2:17" hidden="1">
      <c r="B1552" s="21" t="s">
        <v>102</v>
      </c>
      <c r="C1552" s="48" t="s">
        <v>956</v>
      </c>
      <c r="D1552" s="14">
        <v>10</v>
      </c>
      <c r="E1552" s="14" t="s">
        <v>144</v>
      </c>
      <c r="F1552" s="24">
        <v>0.4</v>
      </c>
      <c r="G1552" s="28">
        <v>2163.7627601620002</v>
      </c>
      <c r="H1552" s="17">
        <f t="shared" si="176"/>
        <v>8655.0510406480007</v>
      </c>
      <c r="I1552" s="15">
        <v>0</v>
      </c>
      <c r="J1552" s="278"/>
      <c r="K1552" s="15">
        <f t="shared" si="180"/>
        <v>0</v>
      </c>
      <c r="L1552" s="37">
        <f t="shared" si="178"/>
        <v>0</v>
      </c>
      <c r="M1552" s="37">
        <f t="shared" si="179"/>
        <v>0</v>
      </c>
      <c r="N1552" s="37">
        <f t="shared" si="181"/>
        <v>0</v>
      </c>
      <c r="O1552" s="35"/>
      <c r="P1552" s="36"/>
      <c r="Q1552" s="41">
        <f t="shared" si="177"/>
        <v>0</v>
      </c>
    </row>
    <row r="1553" spans="2:17" hidden="1">
      <c r="B1553" s="12" t="s">
        <v>971</v>
      </c>
      <c r="C1553" s="13" t="s">
        <v>972</v>
      </c>
      <c r="D1553" s="14"/>
      <c r="E1553" s="14"/>
      <c r="F1553" s="24"/>
      <c r="G1553" s="28"/>
      <c r="H1553" s="17"/>
      <c r="I1553" s="15">
        <v>0</v>
      </c>
      <c r="J1553" s="278"/>
      <c r="K1553" s="15">
        <f t="shared" si="180"/>
        <v>0</v>
      </c>
      <c r="L1553" s="37">
        <f t="shared" si="178"/>
        <v>0</v>
      </c>
      <c r="M1553" s="37">
        <f t="shared" si="179"/>
        <v>0</v>
      </c>
      <c r="N1553" s="37">
        <f t="shared" si="181"/>
        <v>0</v>
      </c>
      <c r="O1553" s="35"/>
      <c r="P1553" s="36"/>
      <c r="Q1553" s="41">
        <f t="shared" si="177"/>
        <v>0</v>
      </c>
    </row>
    <row r="1554" spans="2:17" hidden="1">
      <c r="B1554" s="290" t="s">
        <v>973</v>
      </c>
      <c r="C1554" s="19" t="s">
        <v>974</v>
      </c>
      <c r="D1554" s="14"/>
      <c r="E1554" s="14"/>
      <c r="F1554" s="24"/>
      <c r="G1554" s="28"/>
      <c r="H1554" s="17"/>
      <c r="I1554" s="15">
        <v>0</v>
      </c>
      <c r="J1554" s="278"/>
      <c r="K1554" s="15">
        <f t="shared" si="180"/>
        <v>0</v>
      </c>
      <c r="L1554" s="37">
        <f t="shared" si="178"/>
        <v>0</v>
      </c>
      <c r="M1554" s="37">
        <f t="shared" si="179"/>
        <v>0</v>
      </c>
      <c r="N1554" s="37">
        <f t="shared" si="181"/>
        <v>0</v>
      </c>
      <c r="O1554" s="35"/>
      <c r="P1554" s="36"/>
      <c r="Q1554" s="41">
        <f t="shared" si="177"/>
        <v>0</v>
      </c>
    </row>
    <row r="1555" spans="2:17" hidden="1">
      <c r="B1555" s="21" t="s">
        <v>99</v>
      </c>
      <c r="C1555" s="22" t="s">
        <v>404</v>
      </c>
      <c r="D1555" s="14">
        <v>20</v>
      </c>
      <c r="E1555" s="14" t="s">
        <v>181</v>
      </c>
      <c r="F1555" s="24">
        <v>0.7</v>
      </c>
      <c r="G1555" s="28">
        <v>25960.388215104998</v>
      </c>
      <c r="H1555" s="17">
        <f t="shared" si="176"/>
        <v>363445.43501146993</v>
      </c>
      <c r="I1555" s="15">
        <v>0</v>
      </c>
      <c r="J1555" s="278"/>
      <c r="K1555" s="15">
        <f t="shared" si="180"/>
        <v>0</v>
      </c>
      <c r="L1555" s="37">
        <f t="shared" si="178"/>
        <v>0</v>
      </c>
      <c r="M1555" s="37">
        <f t="shared" si="179"/>
        <v>0</v>
      </c>
      <c r="N1555" s="37">
        <f t="shared" si="181"/>
        <v>0</v>
      </c>
      <c r="O1555" s="35"/>
      <c r="P1555" s="36"/>
      <c r="Q1555" s="41">
        <f t="shared" si="177"/>
        <v>0</v>
      </c>
    </row>
    <row r="1556" spans="2:17" hidden="1">
      <c r="B1556" s="21" t="s">
        <v>102</v>
      </c>
      <c r="C1556" s="22" t="s">
        <v>406</v>
      </c>
      <c r="D1556" s="14">
        <v>20</v>
      </c>
      <c r="E1556" s="14" t="s">
        <v>181</v>
      </c>
      <c r="F1556" s="24">
        <v>0.2</v>
      </c>
      <c r="G1556" s="28">
        <v>25960.388215104998</v>
      </c>
      <c r="H1556" s="17">
        <f t="shared" si="176"/>
        <v>103841.55286041999</v>
      </c>
      <c r="I1556" s="15">
        <v>0</v>
      </c>
      <c r="J1556" s="278"/>
      <c r="K1556" s="15">
        <f t="shared" si="180"/>
        <v>0</v>
      </c>
      <c r="L1556" s="37">
        <f t="shared" si="178"/>
        <v>0</v>
      </c>
      <c r="M1556" s="37">
        <f t="shared" si="179"/>
        <v>0</v>
      </c>
      <c r="N1556" s="37">
        <f t="shared" si="181"/>
        <v>0</v>
      </c>
      <c r="O1556" s="35"/>
      <c r="P1556" s="36"/>
      <c r="Q1556" s="41">
        <f t="shared" si="177"/>
        <v>0</v>
      </c>
    </row>
    <row r="1557" spans="2:17" hidden="1">
      <c r="B1557" s="290" t="s">
        <v>975</v>
      </c>
      <c r="C1557" s="27" t="s">
        <v>976</v>
      </c>
      <c r="D1557" s="14"/>
      <c r="E1557" s="14"/>
      <c r="F1557" s="24"/>
      <c r="G1557" s="28"/>
      <c r="H1557" s="17"/>
      <c r="I1557" s="15">
        <v>0</v>
      </c>
      <c r="J1557" s="278"/>
      <c r="K1557" s="15">
        <f t="shared" si="180"/>
        <v>0</v>
      </c>
      <c r="L1557" s="37">
        <f t="shared" si="178"/>
        <v>0</v>
      </c>
      <c r="M1557" s="37">
        <f t="shared" si="179"/>
        <v>0</v>
      </c>
      <c r="N1557" s="37">
        <f t="shared" si="181"/>
        <v>0</v>
      </c>
      <c r="O1557" s="35"/>
      <c r="P1557" s="36"/>
      <c r="Q1557" s="41">
        <f t="shared" si="177"/>
        <v>0</v>
      </c>
    </row>
    <row r="1558" spans="2:17" hidden="1">
      <c r="B1558" s="290" t="s">
        <v>977</v>
      </c>
      <c r="C1558" s="78" t="s">
        <v>978</v>
      </c>
      <c r="D1558" s="14"/>
      <c r="E1558" s="14"/>
      <c r="F1558" s="24"/>
      <c r="G1558" s="28"/>
      <c r="H1558" s="17"/>
      <c r="I1558" s="15">
        <v>0</v>
      </c>
      <c r="J1558" s="278"/>
      <c r="K1558" s="15">
        <f t="shared" si="180"/>
        <v>0</v>
      </c>
      <c r="L1558" s="37">
        <f t="shared" si="178"/>
        <v>0</v>
      </c>
      <c r="M1558" s="37">
        <f t="shared" si="179"/>
        <v>0</v>
      </c>
      <c r="N1558" s="37">
        <f t="shared" si="181"/>
        <v>0</v>
      </c>
      <c r="O1558" s="35"/>
      <c r="P1558" s="36"/>
      <c r="Q1558" s="41">
        <f t="shared" si="177"/>
        <v>0</v>
      </c>
    </row>
    <row r="1559" spans="2:17" hidden="1">
      <c r="B1559" s="21" t="s">
        <v>99</v>
      </c>
      <c r="C1559" s="22" t="s">
        <v>404</v>
      </c>
      <c r="D1559" s="14">
        <v>40</v>
      </c>
      <c r="E1559" s="14" t="s">
        <v>181</v>
      </c>
      <c r="F1559" s="24">
        <v>0.7</v>
      </c>
      <c r="G1559" s="28">
        <v>25960.388215104998</v>
      </c>
      <c r="H1559" s="17">
        <f t="shared" si="176"/>
        <v>726890.87002293987</v>
      </c>
      <c r="I1559" s="15">
        <v>4.6499999999999995</v>
      </c>
      <c r="J1559" s="278"/>
      <c r="K1559" s="15">
        <f t="shared" si="180"/>
        <v>4.6499999999999995</v>
      </c>
      <c r="L1559" s="37">
        <f t="shared" si="178"/>
        <v>84501.063640166758</v>
      </c>
      <c r="M1559" s="37">
        <f t="shared" si="179"/>
        <v>0</v>
      </c>
      <c r="N1559" s="37">
        <f t="shared" si="181"/>
        <v>84501.063640166758</v>
      </c>
      <c r="O1559" s="35"/>
      <c r="P1559" s="36"/>
      <c r="Q1559" s="41">
        <f t="shared" si="177"/>
        <v>0</v>
      </c>
    </row>
    <row r="1560" spans="2:17" hidden="1">
      <c r="B1560" s="21" t="s">
        <v>102</v>
      </c>
      <c r="C1560" s="22" t="s">
        <v>406</v>
      </c>
      <c r="D1560" s="14">
        <v>40</v>
      </c>
      <c r="E1560" s="14" t="s">
        <v>181</v>
      </c>
      <c r="F1560" s="24">
        <v>0.2</v>
      </c>
      <c r="G1560" s="28">
        <v>25960.388215104998</v>
      </c>
      <c r="H1560" s="17">
        <f t="shared" si="176"/>
        <v>207683.10572083999</v>
      </c>
      <c r="I1560" s="15">
        <v>0</v>
      </c>
      <c r="J1560" s="278"/>
      <c r="K1560" s="15">
        <f t="shared" si="180"/>
        <v>0</v>
      </c>
      <c r="L1560" s="37">
        <f t="shared" si="178"/>
        <v>0</v>
      </c>
      <c r="M1560" s="37">
        <f t="shared" si="179"/>
        <v>0</v>
      </c>
      <c r="N1560" s="37">
        <f t="shared" si="181"/>
        <v>0</v>
      </c>
      <c r="O1560" s="35"/>
      <c r="P1560" s="36"/>
      <c r="Q1560" s="41">
        <f t="shared" si="177"/>
        <v>0</v>
      </c>
    </row>
    <row r="1561" spans="2:17" hidden="1">
      <c r="B1561" s="290" t="s">
        <v>979</v>
      </c>
      <c r="C1561" s="27" t="s">
        <v>980</v>
      </c>
      <c r="D1561" s="14"/>
      <c r="E1561" s="14"/>
      <c r="F1561" s="24"/>
      <c r="G1561" s="28"/>
      <c r="H1561" s="17"/>
      <c r="I1561" s="15">
        <v>0</v>
      </c>
      <c r="J1561" s="278"/>
      <c r="K1561" s="15">
        <f t="shared" si="180"/>
        <v>0</v>
      </c>
      <c r="L1561" s="37">
        <f t="shared" si="178"/>
        <v>0</v>
      </c>
      <c r="M1561" s="37">
        <f t="shared" si="179"/>
        <v>0</v>
      </c>
      <c r="N1561" s="37">
        <f t="shared" si="181"/>
        <v>0</v>
      </c>
      <c r="O1561" s="35"/>
      <c r="P1561" s="36"/>
      <c r="Q1561" s="41">
        <f t="shared" si="177"/>
        <v>0</v>
      </c>
    </row>
    <row r="1562" spans="2:17" hidden="1">
      <c r="B1562" s="290" t="s">
        <v>981</v>
      </c>
      <c r="C1562" s="78" t="s">
        <v>982</v>
      </c>
      <c r="D1562" s="14"/>
      <c r="E1562" s="14"/>
      <c r="F1562" s="15"/>
      <c r="G1562" s="28"/>
      <c r="H1562" s="17"/>
      <c r="I1562" s="15">
        <v>0</v>
      </c>
      <c r="J1562" s="278"/>
      <c r="K1562" s="15">
        <f t="shared" si="180"/>
        <v>0</v>
      </c>
      <c r="L1562" s="37">
        <f t="shared" si="178"/>
        <v>0</v>
      </c>
      <c r="M1562" s="37">
        <f t="shared" si="179"/>
        <v>0</v>
      </c>
      <c r="N1562" s="37">
        <f t="shared" si="181"/>
        <v>0</v>
      </c>
      <c r="O1562" s="35"/>
      <c r="P1562" s="36"/>
      <c r="Q1562" s="41">
        <f t="shared" si="177"/>
        <v>0</v>
      </c>
    </row>
    <row r="1563" spans="2:17" hidden="1">
      <c r="B1563" s="21" t="s">
        <v>99</v>
      </c>
      <c r="C1563" s="22" t="s">
        <v>404</v>
      </c>
      <c r="D1563" s="14">
        <v>1</v>
      </c>
      <c r="E1563" s="14" t="s">
        <v>181</v>
      </c>
      <c r="F1563" s="24">
        <v>0.7</v>
      </c>
      <c r="G1563" s="28">
        <v>25960.697624640001</v>
      </c>
      <c r="H1563" s="17">
        <f t="shared" si="176"/>
        <v>18172.488337248</v>
      </c>
      <c r="I1563" s="15">
        <v>0</v>
      </c>
      <c r="J1563" s="278"/>
      <c r="K1563" s="15">
        <f t="shared" si="180"/>
        <v>0</v>
      </c>
      <c r="L1563" s="37">
        <f t="shared" si="178"/>
        <v>0</v>
      </c>
      <c r="M1563" s="37">
        <f t="shared" si="179"/>
        <v>0</v>
      </c>
      <c r="N1563" s="37">
        <f t="shared" si="181"/>
        <v>0</v>
      </c>
      <c r="O1563" s="35"/>
      <c r="P1563" s="36"/>
      <c r="Q1563" s="41">
        <f t="shared" si="177"/>
        <v>0</v>
      </c>
    </row>
    <row r="1564" spans="2:17" hidden="1">
      <c r="B1564" s="21" t="s">
        <v>102</v>
      </c>
      <c r="C1564" s="22" t="s">
        <v>406</v>
      </c>
      <c r="D1564" s="14">
        <v>1</v>
      </c>
      <c r="E1564" s="14" t="s">
        <v>181</v>
      </c>
      <c r="F1564" s="24">
        <v>0.2</v>
      </c>
      <c r="G1564" s="28">
        <v>25960.697624640001</v>
      </c>
      <c r="H1564" s="17">
        <f t="shared" si="176"/>
        <v>5192.1395249280004</v>
      </c>
      <c r="I1564" s="15">
        <v>0</v>
      </c>
      <c r="J1564" s="278"/>
      <c r="K1564" s="15">
        <f t="shared" si="180"/>
        <v>0</v>
      </c>
      <c r="L1564" s="37">
        <f t="shared" si="178"/>
        <v>0</v>
      </c>
      <c r="M1564" s="37">
        <f t="shared" si="179"/>
        <v>0</v>
      </c>
      <c r="N1564" s="37">
        <f t="shared" si="181"/>
        <v>0</v>
      </c>
      <c r="O1564" s="35"/>
      <c r="P1564" s="36"/>
      <c r="Q1564" s="41">
        <f t="shared" si="177"/>
        <v>0</v>
      </c>
    </row>
    <row r="1565" spans="2:17" hidden="1">
      <c r="B1565" s="290" t="s">
        <v>983</v>
      </c>
      <c r="C1565" s="19" t="s">
        <v>984</v>
      </c>
      <c r="D1565" s="72"/>
      <c r="E1565" s="14"/>
      <c r="F1565" s="24"/>
      <c r="G1565" s="28"/>
      <c r="H1565" s="17"/>
      <c r="I1565" s="15">
        <v>0</v>
      </c>
      <c r="J1565" s="278"/>
      <c r="K1565" s="15">
        <f t="shared" si="180"/>
        <v>0</v>
      </c>
      <c r="L1565" s="37">
        <f t="shared" si="178"/>
        <v>0</v>
      </c>
      <c r="M1565" s="37">
        <f t="shared" si="179"/>
        <v>0</v>
      </c>
      <c r="N1565" s="37">
        <f t="shared" si="181"/>
        <v>0</v>
      </c>
      <c r="O1565" s="35"/>
      <c r="P1565" s="36"/>
      <c r="Q1565" s="41">
        <f t="shared" si="177"/>
        <v>0</v>
      </c>
    </row>
    <row r="1566" spans="2:17" hidden="1">
      <c r="B1566" s="21" t="s">
        <v>99</v>
      </c>
      <c r="C1566" s="22" t="s">
        <v>404</v>
      </c>
      <c r="D1566" s="72">
        <v>3000</v>
      </c>
      <c r="E1566" s="14" t="s">
        <v>108</v>
      </c>
      <c r="F1566" s="24">
        <v>0.7</v>
      </c>
      <c r="G1566" s="28">
        <v>296.18784675038</v>
      </c>
      <c r="H1566" s="17">
        <f t="shared" ref="H1566:H1610" si="182">G1566*D1566*F1566</f>
        <v>621994.47817579797</v>
      </c>
      <c r="I1566" s="15">
        <v>0</v>
      </c>
      <c r="J1566" s="278"/>
      <c r="K1566" s="15">
        <f t="shared" si="180"/>
        <v>0</v>
      </c>
      <c r="L1566" s="37">
        <f t="shared" si="178"/>
        <v>0</v>
      </c>
      <c r="M1566" s="37">
        <f t="shared" si="179"/>
        <v>0</v>
      </c>
      <c r="N1566" s="37">
        <f t="shared" si="181"/>
        <v>0</v>
      </c>
      <c r="O1566" s="35"/>
      <c r="P1566" s="36"/>
      <c r="Q1566" s="41">
        <f t="shared" si="177"/>
        <v>0</v>
      </c>
    </row>
    <row r="1567" spans="2:17" hidden="1">
      <c r="B1567" s="21" t="s">
        <v>102</v>
      </c>
      <c r="C1567" s="22" t="s">
        <v>406</v>
      </c>
      <c r="D1567" s="72">
        <v>3000</v>
      </c>
      <c r="E1567" s="14" t="s">
        <v>108</v>
      </c>
      <c r="F1567" s="24">
        <v>0.2</v>
      </c>
      <c r="G1567" s="28">
        <v>296.18784675038</v>
      </c>
      <c r="H1567" s="17">
        <f t="shared" si="182"/>
        <v>177712.70805022802</v>
      </c>
      <c r="I1567" s="15">
        <v>0</v>
      </c>
      <c r="J1567" s="278"/>
      <c r="K1567" s="15">
        <f t="shared" si="180"/>
        <v>0</v>
      </c>
      <c r="L1567" s="37">
        <f t="shared" si="178"/>
        <v>0</v>
      </c>
      <c r="M1567" s="37">
        <f t="shared" si="179"/>
        <v>0</v>
      </c>
      <c r="N1567" s="37">
        <f t="shared" si="181"/>
        <v>0</v>
      </c>
      <c r="O1567" s="35"/>
      <c r="P1567" s="36"/>
      <c r="Q1567" s="41">
        <f t="shared" si="177"/>
        <v>0</v>
      </c>
    </row>
    <row r="1568" spans="2:17" hidden="1">
      <c r="B1568" s="290" t="s">
        <v>985</v>
      </c>
      <c r="C1568" s="27" t="s">
        <v>986</v>
      </c>
      <c r="D1568" s="14"/>
      <c r="E1568" s="14"/>
      <c r="F1568" s="24"/>
      <c r="G1568" s="28"/>
      <c r="H1568" s="17"/>
      <c r="I1568" s="15">
        <v>0</v>
      </c>
      <c r="J1568" s="278"/>
      <c r="K1568" s="15">
        <f t="shared" si="180"/>
        <v>0</v>
      </c>
      <c r="L1568" s="37">
        <f t="shared" si="178"/>
        <v>0</v>
      </c>
      <c r="M1568" s="37">
        <f t="shared" si="179"/>
        <v>0</v>
      </c>
      <c r="N1568" s="37">
        <f t="shared" si="181"/>
        <v>0</v>
      </c>
      <c r="O1568" s="35"/>
      <c r="P1568" s="36"/>
      <c r="Q1568" s="41">
        <f t="shared" si="177"/>
        <v>0</v>
      </c>
    </row>
    <row r="1569" spans="2:17" hidden="1">
      <c r="B1569" s="290" t="s">
        <v>987</v>
      </c>
      <c r="C1569" s="19" t="s">
        <v>988</v>
      </c>
      <c r="D1569" s="14"/>
      <c r="E1569" s="14"/>
      <c r="F1569" s="24"/>
      <c r="G1569" s="28"/>
      <c r="H1569" s="17"/>
      <c r="I1569" s="15">
        <v>0</v>
      </c>
      <c r="J1569" s="278"/>
      <c r="K1569" s="15">
        <f t="shared" si="180"/>
        <v>0</v>
      </c>
      <c r="L1569" s="37">
        <f t="shared" si="178"/>
        <v>0</v>
      </c>
      <c r="M1569" s="37">
        <f t="shared" si="179"/>
        <v>0</v>
      </c>
      <c r="N1569" s="37">
        <f t="shared" si="181"/>
        <v>0</v>
      </c>
      <c r="O1569" s="35"/>
      <c r="P1569" s="36"/>
      <c r="Q1569" s="41">
        <f t="shared" si="177"/>
        <v>0</v>
      </c>
    </row>
    <row r="1570" spans="2:17" hidden="1">
      <c r="B1570" s="21" t="s">
        <v>99</v>
      </c>
      <c r="C1570" s="22" t="s">
        <v>404</v>
      </c>
      <c r="D1570" s="14">
        <v>50</v>
      </c>
      <c r="E1570" s="14" t="s">
        <v>405</v>
      </c>
      <c r="F1570" s="24">
        <v>0.7</v>
      </c>
      <c r="G1570" s="28">
        <v>1211.214565711</v>
      </c>
      <c r="H1570" s="17">
        <f t="shared" si="182"/>
        <v>42392.509799884996</v>
      </c>
      <c r="I1570" s="15">
        <v>0</v>
      </c>
      <c r="J1570" s="278"/>
      <c r="K1570" s="15">
        <f t="shared" si="180"/>
        <v>0</v>
      </c>
      <c r="L1570" s="37">
        <f t="shared" si="178"/>
        <v>0</v>
      </c>
      <c r="M1570" s="37">
        <f t="shared" si="179"/>
        <v>0</v>
      </c>
      <c r="N1570" s="37">
        <f t="shared" si="181"/>
        <v>0</v>
      </c>
      <c r="O1570" s="35"/>
      <c r="P1570" s="36"/>
      <c r="Q1570" s="41">
        <f t="shared" si="177"/>
        <v>0</v>
      </c>
    </row>
    <row r="1571" spans="2:17" hidden="1">
      <c r="B1571" s="21" t="s">
        <v>102</v>
      </c>
      <c r="C1571" s="22" t="s">
        <v>406</v>
      </c>
      <c r="D1571" s="14">
        <v>50</v>
      </c>
      <c r="E1571" s="14" t="s">
        <v>405</v>
      </c>
      <c r="F1571" s="24">
        <v>0.2</v>
      </c>
      <c r="G1571" s="28">
        <v>1211.214565711</v>
      </c>
      <c r="H1571" s="17">
        <f t="shared" si="182"/>
        <v>12112.145657110001</v>
      </c>
      <c r="I1571" s="15">
        <v>0</v>
      </c>
      <c r="J1571" s="278"/>
      <c r="K1571" s="15">
        <f t="shared" si="180"/>
        <v>0</v>
      </c>
      <c r="L1571" s="37">
        <f t="shared" si="178"/>
        <v>0</v>
      </c>
      <c r="M1571" s="37">
        <f t="shared" si="179"/>
        <v>0</v>
      </c>
      <c r="N1571" s="37">
        <f t="shared" si="181"/>
        <v>0</v>
      </c>
      <c r="O1571" s="35"/>
      <c r="P1571" s="36"/>
      <c r="Q1571" s="41">
        <f t="shared" si="177"/>
        <v>0</v>
      </c>
    </row>
    <row r="1572" spans="2:17" hidden="1">
      <c r="B1572" s="12" t="s">
        <v>989</v>
      </c>
      <c r="C1572" s="13" t="s">
        <v>990</v>
      </c>
      <c r="D1572" s="14"/>
      <c r="E1572" s="14"/>
      <c r="F1572" s="24"/>
      <c r="G1572" s="28"/>
      <c r="H1572" s="17"/>
      <c r="I1572" s="15">
        <v>0</v>
      </c>
      <c r="J1572" s="278"/>
      <c r="K1572" s="15">
        <f t="shared" si="180"/>
        <v>0</v>
      </c>
      <c r="L1572" s="37">
        <f t="shared" si="178"/>
        <v>0</v>
      </c>
      <c r="M1572" s="37">
        <f t="shared" si="179"/>
        <v>0</v>
      </c>
      <c r="N1572" s="37">
        <f t="shared" si="181"/>
        <v>0</v>
      </c>
      <c r="O1572" s="35"/>
      <c r="P1572" s="36"/>
      <c r="Q1572" s="41">
        <f t="shared" si="177"/>
        <v>0</v>
      </c>
    </row>
    <row r="1573" spans="2:17" hidden="1">
      <c r="B1573" s="290" t="s">
        <v>991</v>
      </c>
      <c r="C1573" s="19" t="s">
        <v>992</v>
      </c>
      <c r="D1573" s="14"/>
      <c r="E1573" s="14"/>
      <c r="F1573" s="24"/>
      <c r="G1573" s="28"/>
      <c r="H1573" s="17"/>
      <c r="I1573" s="15">
        <v>0</v>
      </c>
      <c r="J1573" s="278"/>
      <c r="K1573" s="15">
        <f t="shared" si="180"/>
        <v>0</v>
      </c>
      <c r="L1573" s="37">
        <f t="shared" si="178"/>
        <v>0</v>
      </c>
      <c r="M1573" s="37">
        <f t="shared" si="179"/>
        <v>0</v>
      </c>
      <c r="N1573" s="37">
        <f t="shared" si="181"/>
        <v>0</v>
      </c>
      <c r="O1573" s="35"/>
      <c r="P1573" s="36"/>
      <c r="Q1573" s="41">
        <f t="shared" si="177"/>
        <v>0</v>
      </c>
    </row>
    <row r="1574" spans="2:17" hidden="1">
      <c r="B1574" s="290" t="s">
        <v>993</v>
      </c>
      <c r="C1574" s="27" t="s">
        <v>994</v>
      </c>
      <c r="D1574" s="72"/>
      <c r="E1574" s="14"/>
      <c r="F1574" s="15"/>
      <c r="G1574" s="28"/>
      <c r="H1574" s="17"/>
      <c r="I1574" s="15">
        <v>0</v>
      </c>
      <c r="J1574" s="278"/>
      <c r="K1574" s="15">
        <f t="shared" si="180"/>
        <v>0</v>
      </c>
      <c r="L1574" s="37">
        <f t="shared" si="178"/>
        <v>0</v>
      </c>
      <c r="M1574" s="37">
        <f t="shared" si="179"/>
        <v>0</v>
      </c>
      <c r="N1574" s="37">
        <f t="shared" si="181"/>
        <v>0</v>
      </c>
      <c r="O1574" s="35"/>
      <c r="P1574" s="36"/>
      <c r="Q1574" s="41">
        <f t="shared" si="177"/>
        <v>0</v>
      </c>
    </row>
    <row r="1575" spans="2:17" hidden="1">
      <c r="B1575" s="21" t="s">
        <v>99</v>
      </c>
      <c r="C1575" s="22" t="s">
        <v>995</v>
      </c>
      <c r="D1575" s="72">
        <v>1000</v>
      </c>
      <c r="E1575" s="14" t="s">
        <v>144</v>
      </c>
      <c r="F1575" s="24">
        <v>0.7</v>
      </c>
      <c r="G1575" s="28">
        <v>541.16160844849003</v>
      </c>
      <c r="H1575" s="17">
        <f t="shared" si="182"/>
        <v>378813.12591394299</v>
      </c>
      <c r="I1575" s="15">
        <v>300</v>
      </c>
      <c r="J1575" s="278"/>
      <c r="K1575" s="15">
        <f t="shared" si="180"/>
        <v>300</v>
      </c>
      <c r="L1575" s="37">
        <f t="shared" si="178"/>
        <v>113643.93777418291</v>
      </c>
      <c r="M1575" s="37">
        <f t="shared" si="179"/>
        <v>0</v>
      </c>
      <c r="N1575" s="37">
        <f t="shared" si="181"/>
        <v>113643.93777418291</v>
      </c>
      <c r="O1575" s="35"/>
      <c r="P1575" s="36"/>
      <c r="Q1575" s="41">
        <f t="shared" si="177"/>
        <v>0</v>
      </c>
    </row>
    <row r="1576" spans="2:17" hidden="1">
      <c r="B1576" s="21" t="s">
        <v>102</v>
      </c>
      <c r="C1576" s="22" t="s">
        <v>206</v>
      </c>
      <c r="D1576" s="72">
        <v>1000</v>
      </c>
      <c r="E1576" s="14" t="s">
        <v>144</v>
      </c>
      <c r="F1576" s="24">
        <v>0.2</v>
      </c>
      <c r="G1576" s="28">
        <v>541.16160844849003</v>
      </c>
      <c r="H1576" s="17">
        <f t="shared" si="182"/>
        <v>108232.32168969802</v>
      </c>
      <c r="I1576" s="15">
        <v>0</v>
      </c>
      <c r="J1576" s="278"/>
      <c r="K1576" s="15">
        <f t="shared" si="180"/>
        <v>0</v>
      </c>
      <c r="L1576" s="37">
        <f t="shared" si="178"/>
        <v>0</v>
      </c>
      <c r="M1576" s="37">
        <f t="shared" si="179"/>
        <v>0</v>
      </c>
      <c r="N1576" s="37">
        <f t="shared" si="181"/>
        <v>0</v>
      </c>
      <c r="O1576" s="35"/>
      <c r="P1576" s="36"/>
      <c r="Q1576" s="41">
        <f t="shared" si="177"/>
        <v>0</v>
      </c>
    </row>
    <row r="1577" spans="2:17" hidden="1">
      <c r="B1577" s="290" t="s">
        <v>996</v>
      </c>
      <c r="C1577" s="27" t="s">
        <v>997</v>
      </c>
      <c r="D1577" s="14"/>
      <c r="E1577" s="14"/>
      <c r="F1577" s="24"/>
      <c r="G1577" s="28"/>
      <c r="H1577" s="17"/>
      <c r="I1577" s="15">
        <v>0</v>
      </c>
      <c r="J1577" s="278"/>
      <c r="K1577" s="15">
        <f t="shared" si="180"/>
        <v>0</v>
      </c>
      <c r="L1577" s="37">
        <f t="shared" si="178"/>
        <v>0</v>
      </c>
      <c r="M1577" s="37">
        <f t="shared" si="179"/>
        <v>0</v>
      </c>
      <c r="N1577" s="37">
        <f t="shared" si="181"/>
        <v>0</v>
      </c>
      <c r="O1577" s="35"/>
      <c r="P1577" s="36"/>
      <c r="Q1577" s="41">
        <f t="shared" si="177"/>
        <v>0</v>
      </c>
    </row>
    <row r="1578" spans="2:17" hidden="1">
      <c r="B1578" s="21" t="s">
        <v>99</v>
      </c>
      <c r="C1578" s="22" t="s">
        <v>995</v>
      </c>
      <c r="D1578" s="14">
        <v>500</v>
      </c>
      <c r="E1578" s="14" t="s">
        <v>144</v>
      </c>
      <c r="F1578" s="24">
        <v>0.7</v>
      </c>
      <c r="G1578" s="28">
        <v>541.16098962941999</v>
      </c>
      <c r="H1578" s="17">
        <f t="shared" si="182"/>
        <v>189406.34637029699</v>
      </c>
      <c r="I1578" s="15">
        <v>0</v>
      </c>
      <c r="J1578" s="278"/>
      <c r="K1578" s="15">
        <f t="shared" si="180"/>
        <v>0</v>
      </c>
      <c r="L1578" s="37">
        <f t="shared" si="178"/>
        <v>0</v>
      </c>
      <c r="M1578" s="37">
        <f t="shared" si="179"/>
        <v>0</v>
      </c>
      <c r="N1578" s="37">
        <f t="shared" si="181"/>
        <v>0</v>
      </c>
      <c r="O1578" s="35"/>
      <c r="P1578" s="36"/>
      <c r="Q1578" s="41">
        <f t="shared" si="177"/>
        <v>0</v>
      </c>
    </row>
    <row r="1579" spans="2:17" hidden="1">
      <c r="B1579" s="21" t="s">
        <v>102</v>
      </c>
      <c r="C1579" s="22" t="s">
        <v>206</v>
      </c>
      <c r="D1579" s="14">
        <v>500</v>
      </c>
      <c r="E1579" s="14" t="s">
        <v>144</v>
      </c>
      <c r="F1579" s="24">
        <v>0.2</v>
      </c>
      <c r="G1579" s="28">
        <v>541.16098962941999</v>
      </c>
      <c r="H1579" s="17">
        <f t="shared" si="182"/>
        <v>54116.098962942</v>
      </c>
      <c r="I1579" s="15">
        <v>0</v>
      </c>
      <c r="J1579" s="278"/>
      <c r="K1579" s="15">
        <f t="shared" si="180"/>
        <v>0</v>
      </c>
      <c r="L1579" s="37">
        <f t="shared" si="178"/>
        <v>0</v>
      </c>
      <c r="M1579" s="37">
        <f t="shared" si="179"/>
        <v>0</v>
      </c>
      <c r="N1579" s="37">
        <f t="shared" si="181"/>
        <v>0</v>
      </c>
      <c r="O1579" s="35"/>
      <c r="P1579" s="36"/>
      <c r="Q1579" s="41">
        <f t="shared" si="177"/>
        <v>0</v>
      </c>
    </row>
    <row r="1580" spans="2:17" hidden="1">
      <c r="B1580" s="290" t="s">
        <v>998</v>
      </c>
      <c r="C1580" s="27" t="s">
        <v>999</v>
      </c>
      <c r="D1580" s="14"/>
      <c r="E1580" s="14"/>
      <c r="F1580" s="24"/>
      <c r="G1580" s="28"/>
      <c r="H1580" s="17"/>
      <c r="I1580" s="15">
        <v>0</v>
      </c>
      <c r="J1580" s="278"/>
      <c r="K1580" s="15">
        <f t="shared" si="180"/>
        <v>0</v>
      </c>
      <c r="L1580" s="37">
        <f t="shared" si="178"/>
        <v>0</v>
      </c>
      <c r="M1580" s="37">
        <f t="shared" si="179"/>
        <v>0</v>
      </c>
      <c r="N1580" s="37">
        <f t="shared" si="181"/>
        <v>0</v>
      </c>
      <c r="O1580" s="35"/>
      <c r="P1580" s="36"/>
      <c r="Q1580" s="41">
        <f t="shared" si="177"/>
        <v>0</v>
      </c>
    </row>
    <row r="1581" spans="2:17" hidden="1">
      <c r="B1581" s="21" t="s">
        <v>99</v>
      </c>
      <c r="C1581" s="22" t="s">
        <v>995</v>
      </c>
      <c r="D1581" s="14">
        <v>300</v>
      </c>
      <c r="E1581" s="14" t="s">
        <v>144</v>
      </c>
      <c r="F1581" s="24">
        <v>0.7</v>
      </c>
      <c r="G1581" s="28">
        <v>504.45718040353302</v>
      </c>
      <c r="H1581" s="17">
        <f t="shared" si="182"/>
        <v>105936.00788474192</v>
      </c>
      <c r="I1581" s="15">
        <v>300</v>
      </c>
      <c r="J1581" s="278"/>
      <c r="K1581" s="15">
        <f t="shared" si="180"/>
        <v>300</v>
      </c>
      <c r="L1581" s="37">
        <f t="shared" si="178"/>
        <v>105936.00788474192</v>
      </c>
      <c r="M1581" s="37">
        <f t="shared" si="179"/>
        <v>0</v>
      </c>
      <c r="N1581" s="37">
        <f t="shared" si="181"/>
        <v>105936.00788474192</v>
      </c>
      <c r="O1581" s="35"/>
      <c r="P1581" s="36"/>
      <c r="Q1581" s="41">
        <f t="shared" si="177"/>
        <v>0</v>
      </c>
    </row>
    <row r="1582" spans="2:17" hidden="1">
      <c r="B1582" s="21" t="s">
        <v>102</v>
      </c>
      <c r="C1582" s="22" t="s">
        <v>206</v>
      </c>
      <c r="D1582" s="14">
        <v>300</v>
      </c>
      <c r="E1582" s="14" t="s">
        <v>144</v>
      </c>
      <c r="F1582" s="24">
        <v>0.2</v>
      </c>
      <c r="G1582" s="28">
        <v>504.45718040353302</v>
      </c>
      <c r="H1582" s="17">
        <f t="shared" si="182"/>
        <v>30267.430824211981</v>
      </c>
      <c r="I1582" s="15">
        <v>0</v>
      </c>
      <c r="J1582" s="278"/>
      <c r="K1582" s="15">
        <f t="shared" si="180"/>
        <v>0</v>
      </c>
      <c r="L1582" s="37">
        <f t="shared" si="178"/>
        <v>0</v>
      </c>
      <c r="M1582" s="37">
        <f t="shared" si="179"/>
        <v>0</v>
      </c>
      <c r="N1582" s="37">
        <f t="shared" si="181"/>
        <v>0</v>
      </c>
      <c r="O1582" s="35"/>
      <c r="P1582" s="36"/>
      <c r="Q1582" s="41">
        <f t="shared" si="177"/>
        <v>0</v>
      </c>
    </row>
    <row r="1583" spans="2:17" hidden="1">
      <c r="B1583" s="290" t="s">
        <v>1000</v>
      </c>
      <c r="C1583" s="27" t="s">
        <v>1001</v>
      </c>
      <c r="D1583" s="14"/>
      <c r="E1583" s="14"/>
      <c r="F1583" s="24"/>
      <c r="G1583" s="28"/>
      <c r="H1583" s="17"/>
      <c r="I1583" s="15">
        <v>0</v>
      </c>
      <c r="J1583" s="278"/>
      <c r="K1583" s="15">
        <f t="shared" si="180"/>
        <v>0</v>
      </c>
      <c r="L1583" s="37">
        <f t="shared" si="178"/>
        <v>0</v>
      </c>
      <c r="M1583" s="37">
        <f t="shared" si="179"/>
        <v>0</v>
      </c>
      <c r="N1583" s="37">
        <f t="shared" si="181"/>
        <v>0</v>
      </c>
      <c r="O1583" s="35"/>
      <c r="P1583" s="36"/>
      <c r="Q1583" s="41">
        <f t="shared" si="177"/>
        <v>0</v>
      </c>
    </row>
    <row r="1584" spans="2:17" hidden="1">
      <c r="B1584" s="21" t="s">
        <v>99</v>
      </c>
      <c r="C1584" s="22" t="s">
        <v>995</v>
      </c>
      <c r="D1584" s="14">
        <v>300</v>
      </c>
      <c r="E1584" s="14" t="s">
        <v>144</v>
      </c>
      <c r="F1584" s="24">
        <v>0.7</v>
      </c>
      <c r="G1584" s="28">
        <v>504.45718040353302</v>
      </c>
      <c r="H1584" s="17">
        <f t="shared" si="182"/>
        <v>105936.00788474192</v>
      </c>
      <c r="I1584" s="15">
        <v>200</v>
      </c>
      <c r="J1584" s="278"/>
      <c r="K1584" s="15">
        <f t="shared" si="180"/>
        <v>200</v>
      </c>
      <c r="L1584" s="37">
        <f t="shared" si="178"/>
        <v>70624.005256494609</v>
      </c>
      <c r="M1584" s="37">
        <f t="shared" si="179"/>
        <v>0</v>
      </c>
      <c r="N1584" s="37">
        <f t="shared" si="181"/>
        <v>70624.005256494609</v>
      </c>
      <c r="O1584" s="35"/>
      <c r="P1584" s="36"/>
      <c r="Q1584" s="41">
        <f t="shared" si="177"/>
        <v>0</v>
      </c>
    </row>
    <row r="1585" spans="2:17" hidden="1">
      <c r="B1585" s="21" t="s">
        <v>102</v>
      </c>
      <c r="C1585" s="22" t="s">
        <v>206</v>
      </c>
      <c r="D1585" s="14">
        <v>300</v>
      </c>
      <c r="E1585" s="14" t="s">
        <v>144</v>
      </c>
      <c r="F1585" s="24">
        <v>0.2</v>
      </c>
      <c r="G1585" s="28">
        <v>504.45718040353302</v>
      </c>
      <c r="H1585" s="17">
        <f t="shared" si="182"/>
        <v>30267.430824211981</v>
      </c>
      <c r="I1585" s="15">
        <v>0</v>
      </c>
      <c r="J1585" s="278"/>
      <c r="K1585" s="15">
        <f t="shared" si="180"/>
        <v>0</v>
      </c>
      <c r="L1585" s="37">
        <f t="shared" si="178"/>
        <v>0</v>
      </c>
      <c r="M1585" s="37">
        <f t="shared" si="179"/>
        <v>0</v>
      </c>
      <c r="N1585" s="37">
        <f t="shared" si="181"/>
        <v>0</v>
      </c>
      <c r="O1585" s="35"/>
      <c r="P1585" s="36"/>
      <c r="Q1585" s="41">
        <f t="shared" si="177"/>
        <v>0</v>
      </c>
    </row>
    <row r="1586" spans="2:17" hidden="1">
      <c r="B1586" s="290" t="s">
        <v>1002</v>
      </c>
      <c r="C1586" s="27" t="s">
        <v>1003</v>
      </c>
      <c r="D1586" s="14"/>
      <c r="E1586" s="14"/>
      <c r="F1586" s="24"/>
      <c r="G1586" s="28"/>
      <c r="H1586" s="17"/>
      <c r="I1586" s="15">
        <v>0</v>
      </c>
      <c r="J1586" s="278"/>
      <c r="K1586" s="15">
        <f t="shared" si="180"/>
        <v>0</v>
      </c>
      <c r="L1586" s="37">
        <f t="shared" si="178"/>
        <v>0</v>
      </c>
      <c r="M1586" s="37">
        <f t="shared" si="179"/>
        <v>0</v>
      </c>
      <c r="N1586" s="37">
        <f t="shared" si="181"/>
        <v>0</v>
      </c>
      <c r="O1586" s="35"/>
      <c r="P1586" s="36"/>
      <c r="Q1586" s="41">
        <f t="shared" si="177"/>
        <v>0</v>
      </c>
    </row>
    <row r="1587" spans="2:17" hidden="1">
      <c r="B1587" s="21" t="s">
        <v>99</v>
      </c>
      <c r="C1587" s="22" t="s">
        <v>995</v>
      </c>
      <c r="D1587" s="14">
        <v>50</v>
      </c>
      <c r="E1587" s="14" t="s">
        <v>144</v>
      </c>
      <c r="F1587" s="24">
        <v>0.7</v>
      </c>
      <c r="G1587" s="28">
        <v>504.461305864</v>
      </c>
      <c r="H1587" s="17">
        <f t="shared" si="182"/>
        <v>17656.14570524</v>
      </c>
      <c r="I1587" s="15">
        <v>20</v>
      </c>
      <c r="J1587" s="278"/>
      <c r="K1587" s="15">
        <f t="shared" si="180"/>
        <v>20</v>
      </c>
      <c r="L1587" s="37">
        <f t="shared" si="178"/>
        <v>7062.4582820959986</v>
      </c>
      <c r="M1587" s="37">
        <f t="shared" si="179"/>
        <v>0</v>
      </c>
      <c r="N1587" s="37">
        <f t="shared" si="181"/>
        <v>7062.4582820959986</v>
      </c>
      <c r="O1587" s="35"/>
      <c r="P1587" s="36"/>
      <c r="Q1587" s="41">
        <f t="shared" si="177"/>
        <v>0</v>
      </c>
    </row>
    <row r="1588" spans="2:17" hidden="1">
      <c r="B1588" s="21" t="s">
        <v>102</v>
      </c>
      <c r="C1588" s="22" t="s">
        <v>206</v>
      </c>
      <c r="D1588" s="14">
        <v>50</v>
      </c>
      <c r="E1588" s="14" t="s">
        <v>144</v>
      </c>
      <c r="F1588" s="24">
        <v>0.2</v>
      </c>
      <c r="G1588" s="28">
        <v>504.461305864</v>
      </c>
      <c r="H1588" s="17">
        <f t="shared" si="182"/>
        <v>5044.6130586400004</v>
      </c>
      <c r="I1588" s="15">
        <v>0</v>
      </c>
      <c r="J1588" s="278"/>
      <c r="K1588" s="15">
        <f t="shared" si="180"/>
        <v>0</v>
      </c>
      <c r="L1588" s="37">
        <f t="shared" si="178"/>
        <v>0</v>
      </c>
      <c r="M1588" s="37">
        <f t="shared" si="179"/>
        <v>0</v>
      </c>
      <c r="N1588" s="37">
        <f t="shared" si="181"/>
        <v>0</v>
      </c>
      <c r="O1588" s="35"/>
      <c r="P1588" s="36"/>
      <c r="Q1588" s="41">
        <f t="shared" si="177"/>
        <v>0</v>
      </c>
    </row>
    <row r="1589" spans="2:17" hidden="1">
      <c r="B1589" s="290" t="s">
        <v>1004</v>
      </c>
      <c r="C1589" s="27" t="s">
        <v>1005</v>
      </c>
      <c r="D1589" s="14"/>
      <c r="E1589" s="14"/>
      <c r="F1589" s="24"/>
      <c r="G1589" s="28"/>
      <c r="H1589" s="17"/>
      <c r="I1589" s="15">
        <v>0</v>
      </c>
      <c r="J1589" s="278"/>
      <c r="K1589" s="15">
        <f t="shared" si="180"/>
        <v>0</v>
      </c>
      <c r="L1589" s="37">
        <f t="shared" si="178"/>
        <v>0</v>
      </c>
      <c r="M1589" s="37">
        <f t="shared" si="179"/>
        <v>0</v>
      </c>
      <c r="N1589" s="37">
        <f t="shared" si="181"/>
        <v>0</v>
      </c>
      <c r="O1589" s="35"/>
      <c r="P1589" s="36"/>
      <c r="Q1589" s="41">
        <f t="shared" si="177"/>
        <v>0</v>
      </c>
    </row>
    <row r="1590" spans="2:17" hidden="1">
      <c r="B1590" s="21" t="s">
        <v>99</v>
      </c>
      <c r="C1590" s="22" t="s">
        <v>995</v>
      </c>
      <c r="D1590" s="14">
        <v>50</v>
      </c>
      <c r="E1590" s="14" t="s">
        <v>144</v>
      </c>
      <c r="F1590" s="24">
        <v>0.7</v>
      </c>
      <c r="G1590" s="28">
        <v>252.230652932</v>
      </c>
      <c r="H1590" s="17">
        <f t="shared" si="182"/>
        <v>8828.07285262</v>
      </c>
      <c r="I1590" s="15">
        <v>20</v>
      </c>
      <c r="J1590" s="278"/>
      <c r="K1590" s="15">
        <f t="shared" si="180"/>
        <v>20</v>
      </c>
      <c r="L1590" s="37">
        <f t="shared" si="178"/>
        <v>3531.2291410479993</v>
      </c>
      <c r="M1590" s="37">
        <f t="shared" si="179"/>
        <v>0</v>
      </c>
      <c r="N1590" s="37">
        <f t="shared" si="181"/>
        <v>3531.2291410479993</v>
      </c>
      <c r="O1590" s="35"/>
      <c r="P1590" s="36"/>
      <c r="Q1590" s="41">
        <f t="shared" si="177"/>
        <v>0</v>
      </c>
    </row>
    <row r="1591" spans="2:17" hidden="1">
      <c r="B1591" s="21" t="s">
        <v>102</v>
      </c>
      <c r="C1591" s="22" t="s">
        <v>206</v>
      </c>
      <c r="D1591" s="14">
        <v>50</v>
      </c>
      <c r="E1591" s="14" t="s">
        <v>144</v>
      </c>
      <c r="F1591" s="24">
        <v>0.2</v>
      </c>
      <c r="G1591" s="28">
        <v>252.230652932</v>
      </c>
      <c r="H1591" s="17">
        <f t="shared" si="182"/>
        <v>2522.3065293200002</v>
      </c>
      <c r="I1591" s="15">
        <v>0</v>
      </c>
      <c r="J1591" s="278"/>
      <c r="K1591" s="15">
        <f t="shared" si="180"/>
        <v>0</v>
      </c>
      <c r="L1591" s="37">
        <f t="shared" si="178"/>
        <v>0</v>
      </c>
      <c r="M1591" s="37">
        <f t="shared" si="179"/>
        <v>0</v>
      </c>
      <c r="N1591" s="37">
        <f t="shared" si="181"/>
        <v>0</v>
      </c>
      <c r="O1591" s="35"/>
      <c r="P1591" s="36"/>
      <c r="Q1591" s="41">
        <f t="shared" si="177"/>
        <v>0</v>
      </c>
    </row>
    <row r="1592" spans="2:17" hidden="1">
      <c r="B1592" s="290" t="s">
        <v>1006</v>
      </c>
      <c r="C1592" s="78" t="s">
        <v>1007</v>
      </c>
      <c r="D1592" s="14"/>
      <c r="E1592" s="14"/>
      <c r="F1592" s="15"/>
      <c r="G1592" s="28"/>
      <c r="H1592" s="17"/>
      <c r="I1592" s="15">
        <v>0</v>
      </c>
      <c r="J1592" s="278"/>
      <c r="K1592" s="15">
        <f t="shared" si="180"/>
        <v>0</v>
      </c>
      <c r="L1592" s="37">
        <f t="shared" si="178"/>
        <v>0</v>
      </c>
      <c r="M1592" s="37">
        <f t="shared" si="179"/>
        <v>0</v>
      </c>
      <c r="N1592" s="37">
        <f t="shared" si="181"/>
        <v>0</v>
      </c>
      <c r="O1592" s="35"/>
      <c r="P1592" s="36"/>
      <c r="Q1592" s="41">
        <f t="shared" si="177"/>
        <v>0</v>
      </c>
    </row>
    <row r="1593" spans="2:17" hidden="1">
      <c r="B1593" s="290" t="s">
        <v>1008</v>
      </c>
      <c r="C1593" s="27" t="s">
        <v>994</v>
      </c>
      <c r="D1593" s="14"/>
      <c r="E1593" s="14"/>
      <c r="F1593" s="24"/>
      <c r="G1593" s="28"/>
      <c r="H1593" s="17"/>
      <c r="I1593" s="15">
        <v>0</v>
      </c>
      <c r="J1593" s="278"/>
      <c r="K1593" s="15">
        <f t="shared" si="180"/>
        <v>0</v>
      </c>
      <c r="L1593" s="37">
        <f t="shared" si="178"/>
        <v>0</v>
      </c>
      <c r="M1593" s="37">
        <f t="shared" si="179"/>
        <v>0</v>
      </c>
      <c r="N1593" s="37">
        <f t="shared" si="181"/>
        <v>0</v>
      </c>
      <c r="O1593" s="35"/>
      <c r="P1593" s="36"/>
      <c r="Q1593" s="41">
        <f t="shared" si="177"/>
        <v>0</v>
      </c>
    </row>
    <row r="1594" spans="2:17" hidden="1">
      <c r="B1594" s="21" t="s">
        <v>99</v>
      </c>
      <c r="C1594" s="22" t="s">
        <v>995</v>
      </c>
      <c r="D1594" s="14">
        <v>100</v>
      </c>
      <c r="E1594" s="14" t="s">
        <v>144</v>
      </c>
      <c r="F1594" s="24">
        <v>0.7</v>
      </c>
      <c r="G1594" s="28">
        <v>577.01165363079997</v>
      </c>
      <c r="H1594" s="17">
        <f t="shared" si="182"/>
        <v>40390.815754155999</v>
      </c>
      <c r="I1594" s="15">
        <v>100</v>
      </c>
      <c r="J1594" s="278"/>
      <c r="K1594" s="15">
        <f t="shared" si="180"/>
        <v>100</v>
      </c>
      <c r="L1594" s="37">
        <f t="shared" si="178"/>
        <v>40390.815754155999</v>
      </c>
      <c r="M1594" s="37">
        <f t="shared" si="179"/>
        <v>0</v>
      </c>
      <c r="N1594" s="37">
        <f t="shared" si="181"/>
        <v>40390.815754155999</v>
      </c>
      <c r="O1594" s="35"/>
      <c r="P1594" s="36"/>
      <c r="Q1594" s="41">
        <f t="shared" si="177"/>
        <v>0</v>
      </c>
    </row>
    <row r="1595" spans="2:17" hidden="1">
      <c r="B1595" s="21" t="s">
        <v>102</v>
      </c>
      <c r="C1595" s="22" t="s">
        <v>206</v>
      </c>
      <c r="D1595" s="14">
        <v>100</v>
      </c>
      <c r="E1595" s="14" t="s">
        <v>144</v>
      </c>
      <c r="F1595" s="24">
        <v>0.2</v>
      </c>
      <c r="G1595" s="28">
        <v>577.01165363079997</v>
      </c>
      <c r="H1595" s="17">
        <f t="shared" si="182"/>
        <v>11540.233072616</v>
      </c>
      <c r="I1595" s="15">
        <v>0</v>
      </c>
      <c r="J1595" s="278"/>
      <c r="K1595" s="15">
        <f t="shared" si="180"/>
        <v>0</v>
      </c>
      <c r="L1595" s="37">
        <f t="shared" si="178"/>
        <v>0</v>
      </c>
      <c r="M1595" s="37">
        <f t="shared" si="179"/>
        <v>0</v>
      </c>
      <c r="N1595" s="37">
        <f t="shared" si="181"/>
        <v>0</v>
      </c>
      <c r="O1595" s="35"/>
      <c r="P1595" s="36"/>
      <c r="Q1595" s="41">
        <f t="shared" si="177"/>
        <v>0</v>
      </c>
    </row>
    <row r="1596" spans="2:17" hidden="1">
      <c r="B1596" s="290" t="s">
        <v>1009</v>
      </c>
      <c r="C1596" s="27" t="s">
        <v>997</v>
      </c>
      <c r="D1596" s="14"/>
      <c r="E1596" s="14"/>
      <c r="F1596" s="24"/>
      <c r="G1596" s="28"/>
      <c r="H1596" s="17"/>
      <c r="I1596" s="15">
        <v>0</v>
      </c>
      <c r="J1596" s="278"/>
      <c r="K1596" s="15">
        <f t="shared" si="180"/>
        <v>0</v>
      </c>
      <c r="L1596" s="37">
        <f t="shared" si="178"/>
        <v>0</v>
      </c>
      <c r="M1596" s="37">
        <f t="shared" si="179"/>
        <v>0</v>
      </c>
      <c r="N1596" s="37">
        <f t="shared" si="181"/>
        <v>0</v>
      </c>
      <c r="O1596" s="35"/>
      <c r="P1596" s="36"/>
      <c r="Q1596" s="41">
        <f t="shared" si="177"/>
        <v>0</v>
      </c>
    </row>
    <row r="1597" spans="2:17" hidden="1">
      <c r="B1597" s="21" t="s">
        <v>99</v>
      </c>
      <c r="C1597" s="22" t="s">
        <v>995</v>
      </c>
      <c r="D1597" s="14">
        <v>70</v>
      </c>
      <c r="E1597" s="14" t="s">
        <v>144</v>
      </c>
      <c r="F1597" s="24">
        <v>0.7</v>
      </c>
      <c r="G1597" s="28">
        <v>577.01342168528595</v>
      </c>
      <c r="H1597" s="17">
        <f t="shared" si="182"/>
        <v>28273.657662579008</v>
      </c>
      <c r="I1597" s="15">
        <v>70</v>
      </c>
      <c r="J1597" s="278"/>
      <c r="K1597" s="15">
        <f t="shared" si="180"/>
        <v>70</v>
      </c>
      <c r="L1597" s="37">
        <f t="shared" si="178"/>
        <v>28273.657662579008</v>
      </c>
      <c r="M1597" s="37">
        <f t="shared" si="179"/>
        <v>0</v>
      </c>
      <c r="N1597" s="37">
        <f t="shared" si="181"/>
        <v>28273.657662579008</v>
      </c>
      <c r="O1597" s="35"/>
      <c r="P1597" s="36"/>
      <c r="Q1597" s="41">
        <f t="shared" si="177"/>
        <v>0</v>
      </c>
    </row>
    <row r="1598" spans="2:17" hidden="1">
      <c r="B1598" s="21" t="s">
        <v>102</v>
      </c>
      <c r="C1598" s="22" t="s">
        <v>206</v>
      </c>
      <c r="D1598" s="14">
        <v>70</v>
      </c>
      <c r="E1598" s="14" t="s">
        <v>144</v>
      </c>
      <c r="F1598" s="24">
        <v>0.2</v>
      </c>
      <c r="G1598" s="28">
        <v>577.01342168528595</v>
      </c>
      <c r="H1598" s="17">
        <f t="shared" si="182"/>
        <v>8078.1879035940037</v>
      </c>
      <c r="I1598" s="15">
        <v>0</v>
      </c>
      <c r="J1598" s="278"/>
      <c r="K1598" s="15">
        <f t="shared" si="180"/>
        <v>0</v>
      </c>
      <c r="L1598" s="37">
        <f t="shared" si="178"/>
        <v>0</v>
      </c>
      <c r="M1598" s="37">
        <f t="shared" si="179"/>
        <v>0</v>
      </c>
      <c r="N1598" s="37">
        <f t="shared" si="181"/>
        <v>0</v>
      </c>
      <c r="O1598" s="35"/>
      <c r="P1598" s="36"/>
      <c r="Q1598" s="41">
        <f t="shared" si="177"/>
        <v>0</v>
      </c>
    </row>
    <row r="1599" spans="2:17" hidden="1">
      <c r="B1599" s="290" t="s">
        <v>1010</v>
      </c>
      <c r="C1599" s="27" t="s">
        <v>999</v>
      </c>
      <c r="D1599" s="14"/>
      <c r="E1599" s="14"/>
      <c r="F1599" s="24"/>
      <c r="G1599" s="28"/>
      <c r="H1599" s="17"/>
      <c r="I1599" s="15">
        <v>0</v>
      </c>
      <c r="J1599" s="278"/>
      <c r="K1599" s="15">
        <f t="shared" si="180"/>
        <v>0</v>
      </c>
      <c r="L1599" s="37">
        <f t="shared" si="178"/>
        <v>0</v>
      </c>
      <c r="M1599" s="37">
        <f t="shared" si="179"/>
        <v>0</v>
      </c>
      <c r="N1599" s="37">
        <f t="shared" si="181"/>
        <v>0</v>
      </c>
      <c r="O1599" s="35"/>
      <c r="P1599" s="36"/>
      <c r="Q1599" s="41">
        <f t="shared" si="177"/>
        <v>0</v>
      </c>
    </row>
    <row r="1600" spans="2:17" hidden="1">
      <c r="B1600" s="21" t="s">
        <v>99</v>
      </c>
      <c r="C1600" s="22" t="s">
        <v>995</v>
      </c>
      <c r="D1600" s="14">
        <v>70</v>
      </c>
      <c r="E1600" s="14" t="s">
        <v>144</v>
      </c>
      <c r="F1600" s="24">
        <v>0.7</v>
      </c>
      <c r="G1600" s="28">
        <v>541.15727671499997</v>
      </c>
      <c r="H1600" s="17">
        <f t="shared" si="182"/>
        <v>26516.706559034999</v>
      </c>
      <c r="I1600" s="15">
        <v>70</v>
      </c>
      <c r="J1600" s="278"/>
      <c r="K1600" s="15">
        <f t="shared" si="180"/>
        <v>70</v>
      </c>
      <c r="L1600" s="37">
        <f t="shared" si="178"/>
        <v>26516.706559034999</v>
      </c>
      <c r="M1600" s="37">
        <f t="shared" si="179"/>
        <v>0</v>
      </c>
      <c r="N1600" s="37">
        <f t="shared" si="181"/>
        <v>26516.706559034999</v>
      </c>
      <c r="O1600" s="35"/>
      <c r="P1600" s="36"/>
      <c r="Q1600" s="41">
        <f t="shared" si="177"/>
        <v>0</v>
      </c>
    </row>
    <row r="1601" spans="2:17" hidden="1">
      <c r="B1601" s="21" t="s">
        <v>102</v>
      </c>
      <c r="C1601" s="22" t="s">
        <v>206</v>
      </c>
      <c r="D1601" s="14">
        <v>70</v>
      </c>
      <c r="E1601" s="14" t="s">
        <v>144</v>
      </c>
      <c r="F1601" s="24">
        <v>0.2</v>
      </c>
      <c r="G1601" s="28">
        <v>541.15727671499997</v>
      </c>
      <c r="H1601" s="17">
        <f t="shared" si="182"/>
        <v>7576.2018740100002</v>
      </c>
      <c r="I1601" s="15">
        <v>0</v>
      </c>
      <c r="J1601" s="278"/>
      <c r="K1601" s="15">
        <f t="shared" si="180"/>
        <v>0</v>
      </c>
      <c r="L1601" s="37">
        <f t="shared" si="178"/>
        <v>0</v>
      </c>
      <c r="M1601" s="37">
        <f t="shared" si="179"/>
        <v>0</v>
      </c>
      <c r="N1601" s="37">
        <f t="shared" si="181"/>
        <v>0</v>
      </c>
      <c r="O1601" s="35"/>
      <c r="P1601" s="36"/>
      <c r="Q1601" s="41">
        <f t="shared" si="177"/>
        <v>0</v>
      </c>
    </row>
    <row r="1602" spans="2:17" hidden="1">
      <c r="B1602" s="290" t="s">
        <v>1011</v>
      </c>
      <c r="C1602" s="27" t="s">
        <v>1001</v>
      </c>
      <c r="D1602" s="14"/>
      <c r="E1602" s="14"/>
      <c r="F1602" s="24"/>
      <c r="G1602" s="28"/>
      <c r="H1602" s="17"/>
      <c r="I1602" s="15">
        <v>0</v>
      </c>
      <c r="J1602" s="278"/>
      <c r="K1602" s="15">
        <f t="shared" si="180"/>
        <v>0</v>
      </c>
      <c r="L1602" s="37">
        <f t="shared" si="178"/>
        <v>0</v>
      </c>
      <c r="M1602" s="37">
        <f t="shared" si="179"/>
        <v>0</v>
      </c>
      <c r="N1602" s="37">
        <f t="shared" si="181"/>
        <v>0</v>
      </c>
      <c r="O1602" s="35"/>
      <c r="P1602" s="36"/>
      <c r="Q1602" s="41">
        <f t="shared" si="177"/>
        <v>0</v>
      </c>
    </row>
    <row r="1603" spans="2:17" hidden="1">
      <c r="B1603" s="21" t="s">
        <v>99</v>
      </c>
      <c r="C1603" s="22" t="s">
        <v>995</v>
      </c>
      <c r="D1603" s="14">
        <v>50</v>
      </c>
      <c r="E1603" s="14" t="s">
        <v>144</v>
      </c>
      <c r="F1603" s="24">
        <v>0.7</v>
      </c>
      <c r="G1603" s="28">
        <v>541.15727671499997</v>
      </c>
      <c r="H1603" s="17">
        <f t="shared" si="182"/>
        <v>18940.504685024996</v>
      </c>
      <c r="I1603" s="15">
        <v>30</v>
      </c>
      <c r="J1603" s="278"/>
      <c r="K1603" s="15">
        <f t="shared" si="180"/>
        <v>30</v>
      </c>
      <c r="L1603" s="37">
        <f t="shared" si="178"/>
        <v>11364.302811014999</v>
      </c>
      <c r="M1603" s="37">
        <f t="shared" si="179"/>
        <v>0</v>
      </c>
      <c r="N1603" s="37">
        <f t="shared" si="181"/>
        <v>11364.302811014999</v>
      </c>
      <c r="O1603" s="35"/>
      <c r="P1603" s="36"/>
      <c r="Q1603" s="41">
        <f t="shared" si="177"/>
        <v>0</v>
      </c>
    </row>
    <row r="1604" spans="2:17" hidden="1">
      <c r="B1604" s="21" t="s">
        <v>102</v>
      </c>
      <c r="C1604" s="22" t="s">
        <v>206</v>
      </c>
      <c r="D1604" s="14">
        <v>50</v>
      </c>
      <c r="E1604" s="14" t="s">
        <v>144</v>
      </c>
      <c r="F1604" s="24">
        <v>0.2</v>
      </c>
      <c r="G1604" s="28">
        <v>541.15727671499997</v>
      </c>
      <c r="H1604" s="17">
        <f t="shared" si="182"/>
        <v>5411.5727671499999</v>
      </c>
      <c r="I1604" s="15">
        <v>0</v>
      </c>
      <c r="J1604" s="278"/>
      <c r="K1604" s="15">
        <f t="shared" si="180"/>
        <v>0</v>
      </c>
      <c r="L1604" s="37">
        <f t="shared" si="178"/>
        <v>0</v>
      </c>
      <c r="M1604" s="37">
        <f t="shared" si="179"/>
        <v>0</v>
      </c>
      <c r="N1604" s="37">
        <f t="shared" si="181"/>
        <v>0</v>
      </c>
      <c r="O1604" s="35"/>
      <c r="P1604" s="36"/>
      <c r="Q1604" s="41">
        <f t="shared" si="177"/>
        <v>0</v>
      </c>
    </row>
    <row r="1605" spans="2:17" hidden="1">
      <c r="B1605" s="290" t="s">
        <v>1012</v>
      </c>
      <c r="C1605" s="27" t="s">
        <v>1003</v>
      </c>
      <c r="D1605" s="14"/>
      <c r="E1605" s="14"/>
      <c r="F1605" s="24"/>
      <c r="G1605" s="28"/>
      <c r="H1605" s="17"/>
      <c r="I1605" s="15">
        <v>0</v>
      </c>
      <c r="J1605" s="278"/>
      <c r="K1605" s="15">
        <f t="shared" si="180"/>
        <v>0</v>
      </c>
      <c r="L1605" s="37">
        <f t="shared" si="178"/>
        <v>0</v>
      </c>
      <c r="M1605" s="37">
        <f t="shared" si="179"/>
        <v>0</v>
      </c>
      <c r="N1605" s="37">
        <f t="shared" si="181"/>
        <v>0</v>
      </c>
      <c r="O1605" s="35"/>
      <c r="P1605" s="36"/>
      <c r="Q1605" s="41">
        <f t="shared" si="177"/>
        <v>0</v>
      </c>
    </row>
    <row r="1606" spans="2:17" hidden="1">
      <c r="B1606" s="21" t="s">
        <v>99</v>
      </c>
      <c r="C1606" s="22" t="s">
        <v>995</v>
      </c>
      <c r="D1606" s="14">
        <v>30</v>
      </c>
      <c r="E1606" s="14" t="s">
        <v>144</v>
      </c>
      <c r="F1606" s="24">
        <v>0.7</v>
      </c>
      <c r="G1606" s="28">
        <v>541.15727671499997</v>
      </c>
      <c r="H1606" s="17">
        <f t="shared" si="182"/>
        <v>11364.302811014999</v>
      </c>
      <c r="I1606" s="15">
        <v>15</v>
      </c>
      <c r="J1606" s="278"/>
      <c r="K1606" s="15">
        <f t="shared" si="180"/>
        <v>15</v>
      </c>
      <c r="L1606" s="37">
        <f t="shared" si="178"/>
        <v>5682.1514055074995</v>
      </c>
      <c r="M1606" s="37">
        <f t="shared" si="179"/>
        <v>0</v>
      </c>
      <c r="N1606" s="37">
        <f t="shared" si="181"/>
        <v>5682.1514055074995</v>
      </c>
      <c r="O1606" s="35"/>
      <c r="P1606" s="36"/>
      <c r="Q1606" s="41">
        <f t="shared" si="177"/>
        <v>0</v>
      </c>
    </row>
    <row r="1607" spans="2:17" hidden="1">
      <c r="B1607" s="21" t="s">
        <v>102</v>
      </c>
      <c r="C1607" s="22" t="s">
        <v>206</v>
      </c>
      <c r="D1607" s="14">
        <v>30</v>
      </c>
      <c r="E1607" s="14" t="s">
        <v>144</v>
      </c>
      <c r="F1607" s="24">
        <v>0.2</v>
      </c>
      <c r="G1607" s="28">
        <v>541.15727671499997</v>
      </c>
      <c r="H1607" s="17">
        <f t="shared" si="182"/>
        <v>3246.94366029</v>
      </c>
      <c r="I1607" s="15">
        <v>0</v>
      </c>
      <c r="J1607" s="278"/>
      <c r="K1607" s="15">
        <f t="shared" si="180"/>
        <v>0</v>
      </c>
      <c r="L1607" s="37">
        <f t="shared" si="178"/>
        <v>0</v>
      </c>
      <c r="M1607" s="37">
        <f t="shared" si="179"/>
        <v>0</v>
      </c>
      <c r="N1607" s="37">
        <f t="shared" si="181"/>
        <v>0</v>
      </c>
      <c r="O1607" s="35"/>
      <c r="P1607" s="36"/>
      <c r="Q1607" s="41">
        <f t="shared" si="177"/>
        <v>0</v>
      </c>
    </row>
    <row r="1608" spans="2:17" hidden="1">
      <c r="B1608" s="290" t="s">
        <v>1013</v>
      </c>
      <c r="C1608" s="27" t="s">
        <v>1005</v>
      </c>
      <c r="D1608" s="14"/>
      <c r="E1608" s="14"/>
      <c r="F1608" s="15"/>
      <c r="G1608" s="28"/>
      <c r="H1608" s="17"/>
      <c r="I1608" s="15">
        <v>0</v>
      </c>
      <c r="J1608" s="278"/>
      <c r="K1608" s="15">
        <f t="shared" si="180"/>
        <v>0</v>
      </c>
      <c r="L1608" s="37">
        <f t="shared" si="178"/>
        <v>0</v>
      </c>
      <c r="M1608" s="37">
        <f t="shared" si="179"/>
        <v>0</v>
      </c>
      <c r="N1608" s="37">
        <f t="shared" si="181"/>
        <v>0</v>
      </c>
      <c r="O1608" s="35"/>
      <c r="P1608" s="36"/>
      <c r="Q1608" s="41">
        <f t="shared" si="177"/>
        <v>0</v>
      </c>
    </row>
    <row r="1609" spans="2:17" hidden="1">
      <c r="B1609" s="21" t="s">
        <v>99</v>
      </c>
      <c r="C1609" s="22" t="s">
        <v>995</v>
      </c>
      <c r="D1609" s="14">
        <v>30</v>
      </c>
      <c r="E1609" s="14" t="s">
        <v>144</v>
      </c>
      <c r="F1609" s="24">
        <v>0.7</v>
      </c>
      <c r="G1609" s="28">
        <v>270.58895200866698</v>
      </c>
      <c r="H1609" s="17">
        <f t="shared" si="182"/>
        <v>5682.3679921820058</v>
      </c>
      <c r="I1609" s="15">
        <v>15</v>
      </c>
      <c r="J1609" s="278"/>
      <c r="K1609" s="15">
        <f t="shared" si="180"/>
        <v>15</v>
      </c>
      <c r="L1609" s="37">
        <f t="shared" si="178"/>
        <v>2841.1839960910029</v>
      </c>
      <c r="M1609" s="37">
        <f t="shared" si="179"/>
        <v>0</v>
      </c>
      <c r="N1609" s="37">
        <f t="shared" si="181"/>
        <v>2841.1839960910029</v>
      </c>
      <c r="O1609" s="35"/>
      <c r="P1609" s="36"/>
      <c r="Q1609" s="41">
        <f t="shared" si="177"/>
        <v>0</v>
      </c>
    </row>
    <row r="1610" spans="2:17" hidden="1">
      <c r="B1610" s="21" t="s">
        <v>102</v>
      </c>
      <c r="C1610" s="22" t="s">
        <v>206</v>
      </c>
      <c r="D1610" s="14">
        <v>30</v>
      </c>
      <c r="E1610" s="14" t="s">
        <v>144</v>
      </c>
      <c r="F1610" s="24">
        <v>0.2</v>
      </c>
      <c r="G1610" s="28">
        <v>270.58895200866698</v>
      </c>
      <c r="H1610" s="17">
        <f t="shared" si="182"/>
        <v>1623.5337120520019</v>
      </c>
      <c r="I1610" s="15">
        <v>0</v>
      </c>
      <c r="J1610" s="278"/>
      <c r="K1610" s="15">
        <f t="shared" si="180"/>
        <v>0</v>
      </c>
      <c r="L1610" s="37">
        <f t="shared" si="178"/>
        <v>0</v>
      </c>
      <c r="M1610" s="37">
        <f t="shared" si="179"/>
        <v>0</v>
      </c>
      <c r="N1610" s="37">
        <f t="shared" si="181"/>
        <v>0</v>
      </c>
      <c r="O1610" s="35"/>
      <c r="P1610" s="36"/>
      <c r="Q1610" s="41">
        <f t="shared" ref="Q1610:Q1673" si="183">SUM(S1610:AL1610)</f>
        <v>0</v>
      </c>
    </row>
    <row r="1611" spans="2:17" hidden="1">
      <c r="B1611" s="12" t="s">
        <v>1014</v>
      </c>
      <c r="C1611" s="13" t="s">
        <v>1015</v>
      </c>
      <c r="D1611" s="14"/>
      <c r="E1611" s="14"/>
      <c r="F1611" s="24"/>
      <c r="G1611" s="28"/>
      <c r="H1611" s="17"/>
      <c r="I1611" s="15">
        <v>0</v>
      </c>
      <c r="J1611" s="278"/>
      <c r="K1611" s="15">
        <f t="shared" si="180"/>
        <v>0</v>
      </c>
      <c r="L1611" s="37">
        <f t="shared" ref="L1611:L1674" si="184">I1611*G1611*F1611</f>
        <v>0</v>
      </c>
      <c r="M1611" s="37">
        <f t="shared" ref="M1611:M1674" si="185">J1611*G1611*F1611</f>
        <v>0</v>
      </c>
      <c r="N1611" s="37">
        <f t="shared" si="181"/>
        <v>0</v>
      </c>
      <c r="O1611" s="35"/>
      <c r="P1611" s="36"/>
      <c r="Q1611" s="41">
        <f t="shared" si="183"/>
        <v>0</v>
      </c>
    </row>
    <row r="1612" spans="2:17" hidden="1">
      <c r="B1612" s="290" t="s">
        <v>1016</v>
      </c>
      <c r="C1612" s="27" t="s">
        <v>1017</v>
      </c>
      <c r="D1612" s="14"/>
      <c r="E1612" s="14"/>
      <c r="F1612" s="24"/>
      <c r="G1612" s="28"/>
      <c r="H1612" s="17"/>
      <c r="I1612" s="15">
        <v>0</v>
      </c>
      <c r="J1612" s="278"/>
      <c r="K1612" s="15">
        <f t="shared" ref="K1612:K1675" si="186">J1612+I1612</f>
        <v>0</v>
      </c>
      <c r="L1612" s="37">
        <f t="shared" si="184"/>
        <v>0</v>
      </c>
      <c r="M1612" s="37">
        <f t="shared" si="185"/>
        <v>0</v>
      </c>
      <c r="N1612" s="37">
        <f t="shared" ref="N1612:N1675" si="187">L1612+M1612</f>
        <v>0</v>
      </c>
      <c r="O1612" s="35"/>
      <c r="P1612" s="36"/>
      <c r="Q1612" s="41">
        <f t="shared" si="183"/>
        <v>0</v>
      </c>
    </row>
    <row r="1613" spans="2:17" hidden="1">
      <c r="B1613" s="21" t="s">
        <v>99</v>
      </c>
      <c r="C1613" s="48" t="s">
        <v>1018</v>
      </c>
      <c r="D1613" s="14">
        <v>1</v>
      </c>
      <c r="E1613" s="14" t="s">
        <v>108</v>
      </c>
      <c r="F1613" s="24">
        <v>0.8</v>
      </c>
      <c r="G1613" s="28">
        <v>64294.682553929997</v>
      </c>
      <c r="H1613" s="17">
        <f t="shared" ref="H1613:H1620" si="188">G1613*D1613*F1613</f>
        <v>51435.746043143998</v>
      </c>
      <c r="I1613" s="15">
        <v>0</v>
      </c>
      <c r="J1613" s="278"/>
      <c r="K1613" s="15">
        <f t="shared" si="186"/>
        <v>0</v>
      </c>
      <c r="L1613" s="37">
        <f t="shared" si="184"/>
        <v>0</v>
      </c>
      <c r="M1613" s="37">
        <f t="shared" si="185"/>
        <v>0</v>
      </c>
      <c r="N1613" s="37">
        <f t="shared" si="187"/>
        <v>0</v>
      </c>
      <c r="O1613" s="35"/>
      <c r="P1613" s="36"/>
      <c r="Q1613" s="41">
        <f t="shared" si="183"/>
        <v>0</v>
      </c>
    </row>
    <row r="1614" spans="2:17" hidden="1">
      <c r="B1614" s="21" t="s">
        <v>102</v>
      </c>
      <c r="C1614" s="48" t="s">
        <v>1019</v>
      </c>
      <c r="D1614" s="14">
        <v>1</v>
      </c>
      <c r="E1614" s="14" t="s">
        <v>108</v>
      </c>
      <c r="F1614" s="24">
        <v>0.1</v>
      </c>
      <c r="G1614" s="28">
        <v>64294.682553929997</v>
      </c>
      <c r="H1614" s="17">
        <f t="shared" si="188"/>
        <v>6429.4682553929997</v>
      </c>
      <c r="I1614" s="15">
        <v>0</v>
      </c>
      <c r="J1614" s="278"/>
      <c r="K1614" s="15">
        <f t="shared" si="186"/>
        <v>0</v>
      </c>
      <c r="L1614" s="37">
        <f t="shared" si="184"/>
        <v>0</v>
      </c>
      <c r="M1614" s="37">
        <f t="shared" si="185"/>
        <v>0</v>
      </c>
      <c r="N1614" s="37">
        <f t="shared" si="187"/>
        <v>0</v>
      </c>
      <c r="O1614" s="35"/>
      <c r="P1614" s="36"/>
      <c r="Q1614" s="41">
        <f t="shared" si="183"/>
        <v>0</v>
      </c>
    </row>
    <row r="1615" spans="2:17" hidden="1">
      <c r="B1615" s="290" t="s">
        <v>1020</v>
      </c>
      <c r="C1615" s="27" t="s">
        <v>1021</v>
      </c>
      <c r="D1615" s="14"/>
      <c r="E1615" s="14"/>
      <c r="F1615" s="24"/>
      <c r="G1615" s="28"/>
      <c r="H1615" s="17"/>
      <c r="I1615" s="15">
        <v>0</v>
      </c>
      <c r="J1615" s="278"/>
      <c r="K1615" s="15">
        <f t="shared" si="186"/>
        <v>0</v>
      </c>
      <c r="L1615" s="37">
        <f t="shared" si="184"/>
        <v>0</v>
      </c>
      <c r="M1615" s="37">
        <f t="shared" si="185"/>
        <v>0</v>
      </c>
      <c r="N1615" s="37">
        <f t="shared" si="187"/>
        <v>0</v>
      </c>
      <c r="O1615" s="35"/>
      <c r="P1615" s="36"/>
      <c r="Q1615" s="41">
        <f t="shared" si="183"/>
        <v>0</v>
      </c>
    </row>
    <row r="1616" spans="2:17" hidden="1">
      <c r="B1616" s="290" t="s">
        <v>1022</v>
      </c>
      <c r="C1616" s="19" t="s">
        <v>1023</v>
      </c>
      <c r="D1616" s="14"/>
      <c r="E1616" s="14"/>
      <c r="F1616" s="24"/>
      <c r="G1616" s="28"/>
      <c r="H1616" s="17"/>
      <c r="I1616" s="15">
        <v>0</v>
      </c>
      <c r="J1616" s="278"/>
      <c r="K1616" s="15">
        <f t="shared" si="186"/>
        <v>0</v>
      </c>
      <c r="L1616" s="37">
        <f t="shared" si="184"/>
        <v>0</v>
      </c>
      <c r="M1616" s="37">
        <f t="shared" si="185"/>
        <v>0</v>
      </c>
      <c r="N1616" s="37">
        <f t="shared" si="187"/>
        <v>0</v>
      </c>
      <c r="O1616" s="35"/>
      <c r="P1616" s="36"/>
      <c r="Q1616" s="41">
        <f t="shared" si="183"/>
        <v>0</v>
      </c>
    </row>
    <row r="1617" spans="2:17" hidden="1">
      <c r="B1617" s="21" t="s">
        <v>99</v>
      </c>
      <c r="C1617" s="48" t="s">
        <v>1018</v>
      </c>
      <c r="D1617" s="14">
        <v>50</v>
      </c>
      <c r="E1617" s="14" t="s">
        <v>144</v>
      </c>
      <c r="F1617" s="24">
        <v>0.8</v>
      </c>
      <c r="G1617" s="28">
        <v>721.25837884780003</v>
      </c>
      <c r="H1617" s="17">
        <f t="shared" si="188"/>
        <v>28850.335153912005</v>
      </c>
      <c r="I1617" s="15">
        <v>0</v>
      </c>
      <c r="J1617" s="278"/>
      <c r="K1617" s="15">
        <f t="shared" si="186"/>
        <v>0</v>
      </c>
      <c r="L1617" s="37">
        <f t="shared" si="184"/>
        <v>0</v>
      </c>
      <c r="M1617" s="37">
        <f t="shared" si="185"/>
        <v>0</v>
      </c>
      <c r="N1617" s="37">
        <f t="shared" si="187"/>
        <v>0</v>
      </c>
      <c r="O1617" s="35"/>
      <c r="P1617" s="36"/>
      <c r="Q1617" s="41">
        <f t="shared" si="183"/>
        <v>0</v>
      </c>
    </row>
    <row r="1618" spans="2:17" hidden="1">
      <c r="B1618" s="21" t="s">
        <v>102</v>
      </c>
      <c r="C1618" s="48" t="s">
        <v>1019</v>
      </c>
      <c r="D1618" s="14">
        <v>50</v>
      </c>
      <c r="E1618" s="14" t="s">
        <v>144</v>
      </c>
      <c r="F1618" s="24">
        <v>0.1</v>
      </c>
      <c r="G1618" s="28">
        <v>721.25837884780003</v>
      </c>
      <c r="H1618" s="17">
        <f t="shared" si="188"/>
        <v>3606.2918942390006</v>
      </c>
      <c r="I1618" s="15">
        <v>0</v>
      </c>
      <c r="J1618" s="278"/>
      <c r="K1618" s="15">
        <f t="shared" si="186"/>
        <v>0</v>
      </c>
      <c r="L1618" s="37">
        <f t="shared" si="184"/>
        <v>0</v>
      </c>
      <c r="M1618" s="37">
        <f t="shared" si="185"/>
        <v>0</v>
      </c>
      <c r="N1618" s="37">
        <f t="shared" si="187"/>
        <v>0</v>
      </c>
      <c r="O1618" s="35"/>
      <c r="P1618" s="36"/>
      <c r="Q1618" s="41">
        <f t="shared" si="183"/>
        <v>0</v>
      </c>
    </row>
    <row r="1619" spans="2:17" hidden="1">
      <c r="B1619" s="12" t="s">
        <v>1024</v>
      </c>
      <c r="C1619" s="13" t="s">
        <v>1025</v>
      </c>
      <c r="D1619" s="14">
        <v>1</v>
      </c>
      <c r="E1619" s="14" t="s">
        <v>1026</v>
      </c>
      <c r="F1619" s="24">
        <v>0.9</v>
      </c>
      <c r="G1619" s="85">
        <v>213391.71164158999</v>
      </c>
      <c r="H1619" s="17">
        <f t="shared" si="188"/>
        <v>192052.540477431</v>
      </c>
      <c r="I1619" s="15">
        <v>0</v>
      </c>
      <c r="J1619" s="278"/>
      <c r="K1619" s="15">
        <f t="shared" si="186"/>
        <v>0</v>
      </c>
      <c r="L1619" s="37">
        <f t="shared" si="184"/>
        <v>0</v>
      </c>
      <c r="M1619" s="37">
        <f t="shared" si="185"/>
        <v>0</v>
      </c>
      <c r="N1619" s="37">
        <f t="shared" si="187"/>
        <v>0</v>
      </c>
      <c r="O1619" s="35"/>
      <c r="P1619" s="36"/>
      <c r="Q1619" s="41">
        <f t="shared" si="183"/>
        <v>0</v>
      </c>
    </row>
    <row r="1620" spans="2:17" hidden="1">
      <c r="B1620" s="12" t="s">
        <v>1027</v>
      </c>
      <c r="C1620" s="29" t="s">
        <v>1028</v>
      </c>
      <c r="D1620" s="21">
        <v>300</v>
      </c>
      <c r="E1620" s="89" t="s">
        <v>1029</v>
      </c>
      <c r="F1620" s="24">
        <v>0.9</v>
      </c>
      <c r="G1620" s="28">
        <v>7190.45069307433</v>
      </c>
      <c r="H1620" s="17">
        <f t="shared" si="188"/>
        <v>1941421.6871300691</v>
      </c>
      <c r="I1620" s="15">
        <v>0</v>
      </c>
      <c r="J1620" s="278"/>
      <c r="K1620" s="15">
        <f t="shared" si="186"/>
        <v>0</v>
      </c>
      <c r="L1620" s="37">
        <f t="shared" si="184"/>
        <v>0</v>
      </c>
      <c r="M1620" s="37">
        <f t="shared" si="185"/>
        <v>0</v>
      </c>
      <c r="N1620" s="37">
        <f t="shared" si="187"/>
        <v>0</v>
      </c>
      <c r="O1620" s="35"/>
      <c r="P1620" s="36"/>
      <c r="Q1620" s="41">
        <f t="shared" si="183"/>
        <v>0</v>
      </c>
    </row>
    <row r="1621" spans="2:17" hidden="1">
      <c r="B1621" s="21"/>
      <c r="C1621" s="74"/>
      <c r="D1621" s="21"/>
      <c r="E1621" s="89"/>
      <c r="F1621" s="15"/>
      <c r="G1621" s="28"/>
      <c r="H1621" s="17"/>
      <c r="I1621" s="15">
        <v>0</v>
      </c>
      <c r="J1621" s="52"/>
      <c r="K1621" s="15">
        <f t="shared" si="186"/>
        <v>0</v>
      </c>
      <c r="L1621" s="37">
        <f t="shared" si="184"/>
        <v>0</v>
      </c>
      <c r="M1621" s="37">
        <f t="shared" si="185"/>
        <v>0</v>
      </c>
      <c r="N1621" s="37">
        <f t="shared" si="187"/>
        <v>0</v>
      </c>
      <c r="O1621" s="35"/>
      <c r="P1621" s="36"/>
      <c r="Q1621" s="41">
        <f t="shared" si="183"/>
        <v>0</v>
      </c>
    </row>
    <row r="1622" spans="2:17" hidden="1">
      <c r="B1622" s="96"/>
      <c r="C1622" s="22" t="s">
        <v>1030</v>
      </c>
      <c r="D1622" s="61"/>
      <c r="E1622" s="61"/>
      <c r="F1622" s="24"/>
      <c r="G1622" s="28"/>
      <c r="H1622" s="17"/>
      <c r="I1622" s="15">
        <v>0</v>
      </c>
      <c r="J1622" s="52"/>
      <c r="K1622" s="15">
        <f t="shared" si="186"/>
        <v>0</v>
      </c>
      <c r="L1622" s="37">
        <f t="shared" si="184"/>
        <v>0</v>
      </c>
      <c r="M1622" s="37">
        <f t="shared" si="185"/>
        <v>0</v>
      </c>
      <c r="N1622" s="37">
        <f t="shared" si="187"/>
        <v>0</v>
      </c>
      <c r="O1622" s="35"/>
      <c r="P1622" s="36"/>
      <c r="Q1622" s="41">
        <f t="shared" si="183"/>
        <v>0</v>
      </c>
    </row>
    <row r="1623" spans="2:17" hidden="1">
      <c r="B1623" s="12" t="s">
        <v>95</v>
      </c>
      <c r="C1623" s="76" t="s">
        <v>1031</v>
      </c>
      <c r="D1623" s="21"/>
      <c r="E1623" s="21"/>
      <c r="F1623" s="24"/>
      <c r="G1623" s="28"/>
      <c r="H1623" s="17"/>
      <c r="I1623" s="15">
        <v>0</v>
      </c>
      <c r="J1623" s="52"/>
      <c r="K1623" s="15">
        <f t="shared" si="186"/>
        <v>0</v>
      </c>
      <c r="L1623" s="37">
        <f t="shared" si="184"/>
        <v>0</v>
      </c>
      <c r="M1623" s="37">
        <f t="shared" si="185"/>
        <v>0</v>
      </c>
      <c r="N1623" s="37">
        <f t="shared" si="187"/>
        <v>0</v>
      </c>
      <c r="O1623" s="35"/>
      <c r="P1623" s="36"/>
      <c r="Q1623" s="41">
        <f t="shared" si="183"/>
        <v>0</v>
      </c>
    </row>
    <row r="1624" spans="2:17" hidden="1">
      <c r="B1624" s="290" t="s">
        <v>97</v>
      </c>
      <c r="C1624" s="78" t="s">
        <v>1032</v>
      </c>
      <c r="D1624" s="21"/>
      <c r="E1624" s="21"/>
      <c r="F1624" s="24"/>
      <c r="G1624" s="25"/>
      <c r="H1624" s="17"/>
      <c r="I1624" s="15">
        <v>0</v>
      </c>
      <c r="J1624" s="52"/>
      <c r="K1624" s="15">
        <f t="shared" si="186"/>
        <v>0</v>
      </c>
      <c r="L1624" s="37">
        <f t="shared" si="184"/>
        <v>0</v>
      </c>
      <c r="M1624" s="37">
        <f t="shared" si="185"/>
        <v>0</v>
      </c>
      <c r="N1624" s="37">
        <f t="shared" si="187"/>
        <v>0</v>
      </c>
      <c r="O1624" s="35"/>
      <c r="P1624" s="36"/>
      <c r="Q1624" s="41">
        <f t="shared" si="183"/>
        <v>0</v>
      </c>
    </row>
    <row r="1625" spans="2:17" hidden="1">
      <c r="B1625" s="21" t="s">
        <v>99</v>
      </c>
      <c r="C1625" s="22" t="s">
        <v>1033</v>
      </c>
      <c r="D1625" s="21">
        <v>20</v>
      </c>
      <c r="E1625" s="21" t="s">
        <v>181</v>
      </c>
      <c r="F1625" s="24">
        <v>0.7</v>
      </c>
      <c r="G1625" s="25">
        <v>25960.388215104998</v>
      </c>
      <c r="H1625" s="17">
        <f t="shared" ref="H1625:H1662" si="189">G1625*D1625*F1625</f>
        <v>363445.43501146993</v>
      </c>
      <c r="I1625" s="15">
        <v>19.199200000000001</v>
      </c>
      <c r="J1625" s="52"/>
      <c r="K1625" s="15">
        <f t="shared" si="186"/>
        <v>19.199200000000001</v>
      </c>
      <c r="L1625" s="37">
        <f t="shared" si="184"/>
        <v>348893.07979361073</v>
      </c>
      <c r="M1625" s="37">
        <f t="shared" si="185"/>
        <v>0</v>
      </c>
      <c r="N1625" s="37">
        <f t="shared" si="187"/>
        <v>348893.07979361073</v>
      </c>
      <c r="O1625" s="35"/>
      <c r="P1625" s="36"/>
      <c r="Q1625" s="41">
        <f t="shared" si="183"/>
        <v>0</v>
      </c>
    </row>
    <row r="1626" spans="2:17" hidden="1">
      <c r="B1626" s="21" t="s">
        <v>102</v>
      </c>
      <c r="C1626" s="22" t="s">
        <v>1034</v>
      </c>
      <c r="D1626" s="21">
        <v>20</v>
      </c>
      <c r="E1626" s="21" t="s">
        <v>181</v>
      </c>
      <c r="F1626" s="24">
        <v>0.2</v>
      </c>
      <c r="G1626" s="25">
        <v>25960.388215104998</v>
      </c>
      <c r="H1626" s="17">
        <f t="shared" si="189"/>
        <v>103841.55286041999</v>
      </c>
      <c r="I1626" s="15">
        <v>0</v>
      </c>
      <c r="J1626" s="52"/>
      <c r="K1626" s="15">
        <f t="shared" si="186"/>
        <v>0</v>
      </c>
      <c r="L1626" s="37">
        <f t="shared" si="184"/>
        <v>0</v>
      </c>
      <c r="M1626" s="37">
        <f t="shared" si="185"/>
        <v>0</v>
      </c>
      <c r="N1626" s="37">
        <f t="shared" si="187"/>
        <v>0</v>
      </c>
      <c r="O1626" s="35"/>
      <c r="P1626" s="36"/>
      <c r="Q1626" s="41">
        <f t="shared" si="183"/>
        <v>0</v>
      </c>
    </row>
    <row r="1627" spans="2:17" hidden="1">
      <c r="B1627" s="290" t="s">
        <v>106</v>
      </c>
      <c r="C1627" s="78" t="s">
        <v>1035</v>
      </c>
      <c r="D1627" s="21"/>
      <c r="E1627" s="21"/>
      <c r="F1627" s="24"/>
      <c r="G1627" s="25"/>
      <c r="H1627" s="17"/>
      <c r="I1627" s="15">
        <v>0</v>
      </c>
      <c r="J1627" s="52"/>
      <c r="K1627" s="15">
        <f t="shared" si="186"/>
        <v>0</v>
      </c>
      <c r="L1627" s="37">
        <f t="shared" si="184"/>
        <v>0</v>
      </c>
      <c r="M1627" s="37">
        <f t="shared" si="185"/>
        <v>0</v>
      </c>
      <c r="N1627" s="37">
        <f t="shared" si="187"/>
        <v>0</v>
      </c>
      <c r="O1627" s="35"/>
      <c r="P1627" s="36"/>
      <c r="Q1627" s="41">
        <f t="shared" si="183"/>
        <v>0</v>
      </c>
    </row>
    <row r="1628" spans="2:17" hidden="1">
      <c r="B1628" s="21" t="s">
        <v>99</v>
      </c>
      <c r="C1628" s="22" t="s">
        <v>1033</v>
      </c>
      <c r="D1628" s="21">
        <v>10</v>
      </c>
      <c r="E1628" s="21" t="s">
        <v>181</v>
      </c>
      <c r="F1628" s="24">
        <v>0.7</v>
      </c>
      <c r="G1628" s="25">
        <v>25960.388215104998</v>
      </c>
      <c r="H1628" s="17">
        <f t="shared" si="189"/>
        <v>181722.71750573497</v>
      </c>
      <c r="I1628" s="15">
        <v>0</v>
      </c>
      <c r="J1628" s="52"/>
      <c r="K1628" s="15">
        <f t="shared" si="186"/>
        <v>0</v>
      </c>
      <c r="L1628" s="37">
        <f t="shared" si="184"/>
        <v>0</v>
      </c>
      <c r="M1628" s="37">
        <f t="shared" si="185"/>
        <v>0</v>
      </c>
      <c r="N1628" s="37">
        <f t="shared" si="187"/>
        <v>0</v>
      </c>
      <c r="O1628" s="35"/>
      <c r="P1628" s="36"/>
      <c r="Q1628" s="41">
        <f t="shared" si="183"/>
        <v>0</v>
      </c>
    </row>
    <row r="1629" spans="2:17" hidden="1">
      <c r="B1629" s="21" t="s">
        <v>102</v>
      </c>
      <c r="C1629" s="22" t="s">
        <v>1034</v>
      </c>
      <c r="D1629" s="21">
        <v>10</v>
      </c>
      <c r="E1629" s="21" t="s">
        <v>181</v>
      </c>
      <c r="F1629" s="24">
        <v>0.2</v>
      </c>
      <c r="G1629" s="25">
        <v>25960.388215104998</v>
      </c>
      <c r="H1629" s="17">
        <f t="shared" si="189"/>
        <v>51920.776430209997</v>
      </c>
      <c r="I1629" s="15">
        <v>0</v>
      </c>
      <c r="J1629" s="52"/>
      <c r="K1629" s="15">
        <f t="shared" si="186"/>
        <v>0</v>
      </c>
      <c r="L1629" s="37">
        <f t="shared" si="184"/>
        <v>0</v>
      </c>
      <c r="M1629" s="37">
        <f t="shared" si="185"/>
        <v>0</v>
      </c>
      <c r="N1629" s="37">
        <f t="shared" si="187"/>
        <v>0</v>
      </c>
      <c r="O1629" s="35"/>
      <c r="P1629" s="36"/>
      <c r="Q1629" s="41">
        <f t="shared" si="183"/>
        <v>0</v>
      </c>
    </row>
    <row r="1630" spans="2:17" hidden="1">
      <c r="B1630" s="290" t="s">
        <v>109</v>
      </c>
      <c r="C1630" s="78" t="s">
        <v>1036</v>
      </c>
      <c r="D1630" s="21"/>
      <c r="E1630" s="21"/>
      <c r="F1630" s="24"/>
      <c r="G1630" s="25"/>
      <c r="H1630" s="17"/>
      <c r="I1630" s="15">
        <v>0</v>
      </c>
      <c r="J1630" s="52"/>
      <c r="K1630" s="15">
        <f t="shared" si="186"/>
        <v>0</v>
      </c>
      <c r="L1630" s="37">
        <f t="shared" si="184"/>
        <v>0</v>
      </c>
      <c r="M1630" s="37">
        <f t="shared" si="185"/>
        <v>0</v>
      </c>
      <c r="N1630" s="37">
        <f t="shared" si="187"/>
        <v>0</v>
      </c>
      <c r="O1630" s="35"/>
      <c r="P1630" s="36"/>
      <c r="Q1630" s="41">
        <f t="shared" si="183"/>
        <v>0</v>
      </c>
    </row>
    <row r="1631" spans="2:17" hidden="1">
      <c r="B1631" s="21" t="s">
        <v>99</v>
      </c>
      <c r="C1631" s="22" t="s">
        <v>1033</v>
      </c>
      <c r="D1631" s="21">
        <v>1</v>
      </c>
      <c r="E1631" s="21" t="s">
        <v>181</v>
      </c>
      <c r="F1631" s="24">
        <v>0.7</v>
      </c>
      <c r="G1631" s="25">
        <v>25960.697624640001</v>
      </c>
      <c r="H1631" s="17">
        <f t="shared" si="189"/>
        <v>18172.488337248</v>
      </c>
      <c r="I1631" s="15">
        <v>0</v>
      </c>
      <c r="J1631" s="52"/>
      <c r="K1631" s="15">
        <f t="shared" si="186"/>
        <v>0</v>
      </c>
      <c r="L1631" s="37">
        <f t="shared" si="184"/>
        <v>0</v>
      </c>
      <c r="M1631" s="37">
        <f t="shared" si="185"/>
        <v>0</v>
      </c>
      <c r="N1631" s="37">
        <f t="shared" si="187"/>
        <v>0</v>
      </c>
      <c r="O1631" s="35"/>
      <c r="P1631" s="36"/>
      <c r="Q1631" s="41">
        <f t="shared" si="183"/>
        <v>0</v>
      </c>
    </row>
    <row r="1632" spans="2:17" hidden="1">
      <c r="B1632" s="21" t="s">
        <v>102</v>
      </c>
      <c r="C1632" s="22" t="s">
        <v>1034</v>
      </c>
      <c r="D1632" s="21">
        <v>1</v>
      </c>
      <c r="E1632" s="21" t="s">
        <v>181</v>
      </c>
      <c r="F1632" s="24">
        <v>0.2</v>
      </c>
      <c r="G1632" s="25">
        <v>25960.697624640001</v>
      </c>
      <c r="H1632" s="17">
        <f t="shared" si="189"/>
        <v>5192.1395249280004</v>
      </c>
      <c r="I1632" s="15">
        <v>0</v>
      </c>
      <c r="J1632" s="52"/>
      <c r="K1632" s="15">
        <f t="shared" si="186"/>
        <v>0</v>
      </c>
      <c r="L1632" s="37">
        <f t="shared" si="184"/>
        <v>0</v>
      </c>
      <c r="M1632" s="37">
        <f t="shared" si="185"/>
        <v>0</v>
      </c>
      <c r="N1632" s="37">
        <f t="shared" si="187"/>
        <v>0</v>
      </c>
      <c r="O1632" s="35"/>
      <c r="P1632" s="36"/>
      <c r="Q1632" s="41">
        <f t="shared" si="183"/>
        <v>0</v>
      </c>
    </row>
    <row r="1633" spans="2:17" hidden="1">
      <c r="B1633" s="290" t="s">
        <v>111</v>
      </c>
      <c r="C1633" s="78" t="s">
        <v>1037</v>
      </c>
      <c r="D1633" s="21"/>
      <c r="E1633" s="21"/>
      <c r="F1633" s="15"/>
      <c r="G1633" s="25"/>
      <c r="H1633" s="17"/>
      <c r="I1633" s="15">
        <v>0</v>
      </c>
      <c r="J1633" s="52"/>
      <c r="K1633" s="15">
        <f t="shared" si="186"/>
        <v>0</v>
      </c>
      <c r="L1633" s="37">
        <f t="shared" si="184"/>
        <v>0</v>
      </c>
      <c r="M1633" s="37">
        <f t="shared" si="185"/>
        <v>0</v>
      </c>
      <c r="N1633" s="37">
        <f t="shared" si="187"/>
        <v>0</v>
      </c>
      <c r="O1633" s="35"/>
      <c r="P1633" s="36"/>
      <c r="Q1633" s="41">
        <f t="shared" si="183"/>
        <v>0</v>
      </c>
    </row>
    <row r="1634" spans="2:17" hidden="1">
      <c r="B1634" s="21" t="s">
        <v>99</v>
      </c>
      <c r="C1634" s="22" t="s">
        <v>1033</v>
      </c>
      <c r="D1634" s="21">
        <v>10</v>
      </c>
      <c r="E1634" s="21" t="s">
        <v>405</v>
      </c>
      <c r="F1634" s="24">
        <v>0.7</v>
      </c>
      <c r="G1634" s="25">
        <v>1211.214565711</v>
      </c>
      <c r="H1634" s="17">
        <f t="shared" si="189"/>
        <v>8478.5019599769985</v>
      </c>
      <c r="I1634" s="15">
        <v>0</v>
      </c>
      <c r="J1634" s="52"/>
      <c r="K1634" s="15">
        <f t="shared" si="186"/>
        <v>0</v>
      </c>
      <c r="L1634" s="37">
        <f t="shared" si="184"/>
        <v>0</v>
      </c>
      <c r="M1634" s="37">
        <f t="shared" si="185"/>
        <v>0</v>
      </c>
      <c r="N1634" s="37">
        <f t="shared" si="187"/>
        <v>0</v>
      </c>
      <c r="O1634" s="35"/>
      <c r="P1634" s="36"/>
      <c r="Q1634" s="41">
        <f t="shared" si="183"/>
        <v>0</v>
      </c>
    </row>
    <row r="1635" spans="2:17" hidden="1">
      <c r="B1635" s="21" t="s">
        <v>102</v>
      </c>
      <c r="C1635" s="22" t="s">
        <v>1034</v>
      </c>
      <c r="D1635" s="21">
        <v>10</v>
      </c>
      <c r="E1635" s="21" t="s">
        <v>405</v>
      </c>
      <c r="F1635" s="24">
        <v>0.2</v>
      </c>
      <c r="G1635" s="25">
        <v>1211.214565711</v>
      </c>
      <c r="H1635" s="17">
        <f t="shared" si="189"/>
        <v>2422.429131422</v>
      </c>
      <c r="I1635" s="15">
        <v>0</v>
      </c>
      <c r="J1635" s="52"/>
      <c r="K1635" s="15">
        <f t="shared" si="186"/>
        <v>0</v>
      </c>
      <c r="L1635" s="37">
        <f t="shared" si="184"/>
        <v>0</v>
      </c>
      <c r="M1635" s="37">
        <f t="shared" si="185"/>
        <v>0</v>
      </c>
      <c r="N1635" s="37">
        <f t="shared" si="187"/>
        <v>0</v>
      </c>
      <c r="O1635" s="35"/>
      <c r="P1635" s="36"/>
      <c r="Q1635" s="41">
        <f t="shared" si="183"/>
        <v>0</v>
      </c>
    </row>
    <row r="1636" spans="2:17" hidden="1">
      <c r="B1636" s="12" t="s">
        <v>113</v>
      </c>
      <c r="C1636" s="80" t="s">
        <v>1038</v>
      </c>
      <c r="D1636" s="91"/>
      <c r="E1636" s="91"/>
      <c r="F1636" s="24"/>
      <c r="G1636" s="92"/>
      <c r="H1636" s="17"/>
      <c r="I1636" s="15">
        <v>0</v>
      </c>
      <c r="J1636" s="52"/>
      <c r="K1636" s="15">
        <f t="shared" si="186"/>
        <v>0</v>
      </c>
      <c r="L1636" s="37">
        <f t="shared" si="184"/>
        <v>0</v>
      </c>
      <c r="M1636" s="37">
        <f t="shared" si="185"/>
        <v>0</v>
      </c>
      <c r="N1636" s="37">
        <f t="shared" si="187"/>
        <v>0</v>
      </c>
      <c r="O1636" s="35"/>
      <c r="P1636" s="36"/>
      <c r="Q1636" s="41">
        <f t="shared" si="183"/>
        <v>0</v>
      </c>
    </row>
    <row r="1637" spans="2:17" hidden="1">
      <c r="B1637" s="290" t="s">
        <v>1039</v>
      </c>
      <c r="C1637" s="75" t="s">
        <v>1040</v>
      </c>
      <c r="D1637" s="91"/>
      <c r="E1637" s="91"/>
      <c r="F1637" s="24"/>
      <c r="G1637" s="92"/>
      <c r="H1637" s="17"/>
      <c r="I1637" s="15">
        <v>0</v>
      </c>
      <c r="J1637" s="52"/>
      <c r="K1637" s="15">
        <f t="shared" si="186"/>
        <v>0</v>
      </c>
      <c r="L1637" s="37">
        <f t="shared" si="184"/>
        <v>0</v>
      </c>
      <c r="M1637" s="37">
        <f t="shared" si="185"/>
        <v>0</v>
      </c>
      <c r="N1637" s="37">
        <f t="shared" si="187"/>
        <v>0</v>
      </c>
      <c r="O1637" s="35"/>
      <c r="P1637" s="36"/>
      <c r="Q1637" s="41">
        <f t="shared" si="183"/>
        <v>0</v>
      </c>
    </row>
    <row r="1638" spans="2:17" hidden="1">
      <c r="B1638" s="290" t="s">
        <v>1041</v>
      </c>
      <c r="C1638" s="75" t="s">
        <v>1042</v>
      </c>
      <c r="D1638" s="21"/>
      <c r="E1638" s="21"/>
      <c r="F1638" s="24"/>
      <c r="G1638" s="25"/>
      <c r="H1638" s="17"/>
      <c r="I1638" s="15">
        <v>0</v>
      </c>
      <c r="J1638" s="52"/>
      <c r="K1638" s="15">
        <f t="shared" si="186"/>
        <v>0</v>
      </c>
      <c r="L1638" s="37">
        <f t="shared" si="184"/>
        <v>0</v>
      </c>
      <c r="M1638" s="37">
        <f t="shared" si="185"/>
        <v>0</v>
      </c>
      <c r="N1638" s="37">
        <f t="shared" si="187"/>
        <v>0</v>
      </c>
      <c r="O1638" s="35"/>
      <c r="P1638" s="36"/>
      <c r="Q1638" s="41">
        <f t="shared" si="183"/>
        <v>0</v>
      </c>
    </row>
    <row r="1639" spans="2:17" hidden="1">
      <c r="B1639" s="21" t="s">
        <v>99</v>
      </c>
      <c r="C1639" s="22" t="s">
        <v>204</v>
      </c>
      <c r="D1639" s="21">
        <v>250</v>
      </c>
      <c r="E1639" s="21" t="s">
        <v>144</v>
      </c>
      <c r="F1639" s="24">
        <v>0.7</v>
      </c>
      <c r="G1639" s="25">
        <v>541.16222726755996</v>
      </c>
      <c r="H1639" s="17">
        <f t="shared" si="189"/>
        <v>94703.389771822985</v>
      </c>
      <c r="I1639" s="15">
        <v>200</v>
      </c>
      <c r="J1639" s="52"/>
      <c r="K1639" s="15">
        <f t="shared" si="186"/>
        <v>200</v>
      </c>
      <c r="L1639" s="37">
        <f t="shared" si="184"/>
        <v>75762.711817458388</v>
      </c>
      <c r="M1639" s="37">
        <f t="shared" si="185"/>
        <v>0</v>
      </c>
      <c r="N1639" s="37">
        <f t="shared" si="187"/>
        <v>75762.711817458388</v>
      </c>
      <c r="O1639" s="35"/>
      <c r="P1639" s="36"/>
      <c r="Q1639" s="41">
        <f t="shared" si="183"/>
        <v>0</v>
      </c>
    </row>
    <row r="1640" spans="2:17" hidden="1">
      <c r="B1640" s="21" t="s">
        <v>102</v>
      </c>
      <c r="C1640" s="22" t="s">
        <v>206</v>
      </c>
      <c r="D1640" s="21">
        <v>250</v>
      </c>
      <c r="E1640" s="21" t="s">
        <v>144</v>
      </c>
      <c r="F1640" s="24">
        <v>0.2</v>
      </c>
      <c r="G1640" s="25">
        <v>541.16222726755996</v>
      </c>
      <c r="H1640" s="17">
        <f t="shared" si="189"/>
        <v>27058.111363378001</v>
      </c>
      <c r="I1640" s="15">
        <v>0</v>
      </c>
      <c r="J1640" s="52"/>
      <c r="K1640" s="15">
        <f t="shared" si="186"/>
        <v>0</v>
      </c>
      <c r="L1640" s="37">
        <f t="shared" si="184"/>
        <v>0</v>
      </c>
      <c r="M1640" s="37">
        <f t="shared" si="185"/>
        <v>0</v>
      </c>
      <c r="N1640" s="37">
        <f t="shared" si="187"/>
        <v>0</v>
      </c>
      <c r="O1640" s="35"/>
      <c r="P1640" s="36"/>
      <c r="Q1640" s="41">
        <f t="shared" si="183"/>
        <v>0</v>
      </c>
    </row>
    <row r="1641" spans="2:17" hidden="1">
      <c r="B1641" s="290" t="s">
        <v>1043</v>
      </c>
      <c r="C1641" s="75" t="s">
        <v>1044</v>
      </c>
      <c r="D1641" s="21"/>
      <c r="E1641" s="21"/>
      <c r="F1641" s="24"/>
      <c r="G1641" s="25"/>
      <c r="H1641" s="17"/>
      <c r="I1641" s="15">
        <v>0</v>
      </c>
      <c r="J1641" s="52"/>
      <c r="K1641" s="15">
        <f t="shared" si="186"/>
        <v>0</v>
      </c>
      <c r="L1641" s="37">
        <f t="shared" si="184"/>
        <v>0</v>
      </c>
      <c r="M1641" s="37">
        <f t="shared" si="185"/>
        <v>0</v>
      </c>
      <c r="N1641" s="37">
        <f t="shared" si="187"/>
        <v>0</v>
      </c>
      <c r="O1641" s="35"/>
      <c r="P1641" s="36"/>
      <c r="Q1641" s="41">
        <f t="shared" si="183"/>
        <v>0</v>
      </c>
    </row>
    <row r="1642" spans="2:17" hidden="1">
      <c r="B1642" s="21" t="s">
        <v>99</v>
      </c>
      <c r="C1642" s="22" t="s">
        <v>204</v>
      </c>
      <c r="D1642" s="21">
        <v>150</v>
      </c>
      <c r="E1642" s="21" t="s">
        <v>144</v>
      </c>
      <c r="F1642" s="24">
        <v>0.7</v>
      </c>
      <c r="G1642" s="25">
        <v>541.16140217546695</v>
      </c>
      <c r="H1642" s="17">
        <f t="shared" si="189"/>
        <v>56821.947228424026</v>
      </c>
      <c r="I1642" s="15">
        <v>100</v>
      </c>
      <c r="J1642" s="52"/>
      <c r="K1642" s="15">
        <f t="shared" si="186"/>
        <v>100</v>
      </c>
      <c r="L1642" s="37">
        <f t="shared" si="184"/>
        <v>37881.298152282681</v>
      </c>
      <c r="M1642" s="37">
        <f t="shared" si="185"/>
        <v>0</v>
      </c>
      <c r="N1642" s="37">
        <f t="shared" si="187"/>
        <v>37881.298152282681</v>
      </c>
      <c r="O1642" s="35"/>
      <c r="P1642" s="36"/>
      <c r="Q1642" s="41">
        <f t="shared" si="183"/>
        <v>0</v>
      </c>
    </row>
    <row r="1643" spans="2:17" hidden="1">
      <c r="B1643" s="21" t="s">
        <v>102</v>
      </c>
      <c r="C1643" s="22" t="s">
        <v>206</v>
      </c>
      <c r="D1643" s="21">
        <v>150</v>
      </c>
      <c r="E1643" s="21" t="s">
        <v>144</v>
      </c>
      <c r="F1643" s="24">
        <v>0.2</v>
      </c>
      <c r="G1643" s="25">
        <v>541.16140217546695</v>
      </c>
      <c r="H1643" s="17">
        <f t="shared" si="189"/>
        <v>16234.842065264009</v>
      </c>
      <c r="I1643" s="15">
        <v>0</v>
      </c>
      <c r="J1643" s="52"/>
      <c r="K1643" s="15">
        <f t="shared" si="186"/>
        <v>0</v>
      </c>
      <c r="L1643" s="37">
        <f t="shared" si="184"/>
        <v>0</v>
      </c>
      <c r="M1643" s="37">
        <f t="shared" si="185"/>
        <v>0</v>
      </c>
      <c r="N1643" s="37">
        <f t="shared" si="187"/>
        <v>0</v>
      </c>
      <c r="O1643" s="35"/>
      <c r="P1643" s="36"/>
      <c r="Q1643" s="41">
        <f t="shared" si="183"/>
        <v>0</v>
      </c>
    </row>
    <row r="1644" spans="2:17" hidden="1">
      <c r="B1644" s="290" t="s">
        <v>1045</v>
      </c>
      <c r="C1644" s="75" t="s">
        <v>1046</v>
      </c>
      <c r="D1644" s="21"/>
      <c r="E1644" s="21"/>
      <c r="F1644" s="24"/>
      <c r="G1644" s="25"/>
      <c r="H1644" s="17"/>
      <c r="I1644" s="15">
        <v>0</v>
      </c>
      <c r="J1644" s="52"/>
      <c r="K1644" s="15">
        <f t="shared" si="186"/>
        <v>0</v>
      </c>
      <c r="L1644" s="37">
        <f t="shared" si="184"/>
        <v>0</v>
      </c>
      <c r="M1644" s="37">
        <f t="shared" si="185"/>
        <v>0</v>
      </c>
      <c r="N1644" s="37">
        <f t="shared" si="187"/>
        <v>0</v>
      </c>
      <c r="O1644" s="35"/>
      <c r="P1644" s="36"/>
      <c r="Q1644" s="41">
        <f t="shared" si="183"/>
        <v>0</v>
      </c>
    </row>
    <row r="1645" spans="2:17" hidden="1">
      <c r="B1645" s="21" t="s">
        <v>99</v>
      </c>
      <c r="C1645" s="22" t="s">
        <v>204</v>
      </c>
      <c r="D1645" s="21">
        <v>150</v>
      </c>
      <c r="E1645" s="21" t="s">
        <v>144</v>
      </c>
      <c r="F1645" s="24">
        <v>0.7</v>
      </c>
      <c r="G1645" s="25">
        <v>504.45718040353302</v>
      </c>
      <c r="H1645" s="17">
        <f t="shared" si="189"/>
        <v>52968.00394237096</v>
      </c>
      <c r="I1645" s="15">
        <v>100</v>
      </c>
      <c r="J1645" s="52"/>
      <c r="K1645" s="15">
        <f t="shared" si="186"/>
        <v>100</v>
      </c>
      <c r="L1645" s="37">
        <f t="shared" si="184"/>
        <v>35312.002628247305</v>
      </c>
      <c r="M1645" s="37">
        <f t="shared" si="185"/>
        <v>0</v>
      </c>
      <c r="N1645" s="37">
        <f t="shared" si="187"/>
        <v>35312.002628247305</v>
      </c>
      <c r="O1645" s="35"/>
      <c r="P1645" s="36"/>
      <c r="Q1645" s="41">
        <f t="shared" si="183"/>
        <v>0</v>
      </c>
    </row>
    <row r="1646" spans="2:17" hidden="1">
      <c r="B1646" s="21" t="s">
        <v>102</v>
      </c>
      <c r="C1646" s="22" t="s">
        <v>206</v>
      </c>
      <c r="D1646" s="21">
        <v>150</v>
      </c>
      <c r="E1646" s="21" t="s">
        <v>144</v>
      </c>
      <c r="F1646" s="24">
        <v>0.2</v>
      </c>
      <c r="G1646" s="25">
        <v>504.45718040353302</v>
      </c>
      <c r="H1646" s="17">
        <f t="shared" si="189"/>
        <v>15133.71541210599</v>
      </c>
      <c r="I1646" s="15">
        <v>0</v>
      </c>
      <c r="J1646" s="52"/>
      <c r="K1646" s="15">
        <f t="shared" si="186"/>
        <v>0</v>
      </c>
      <c r="L1646" s="37">
        <f t="shared" si="184"/>
        <v>0</v>
      </c>
      <c r="M1646" s="37">
        <f t="shared" si="185"/>
        <v>0</v>
      </c>
      <c r="N1646" s="37">
        <f t="shared" si="187"/>
        <v>0</v>
      </c>
      <c r="O1646" s="35"/>
      <c r="P1646" s="36"/>
      <c r="Q1646" s="41">
        <f t="shared" si="183"/>
        <v>0</v>
      </c>
    </row>
    <row r="1647" spans="2:17" hidden="1">
      <c r="B1647" s="290" t="s">
        <v>1047</v>
      </c>
      <c r="C1647" s="75" t="s">
        <v>1048</v>
      </c>
      <c r="D1647" s="21"/>
      <c r="E1647" s="21"/>
      <c r="F1647" s="15"/>
      <c r="G1647" s="25"/>
      <c r="H1647" s="17"/>
      <c r="I1647" s="15">
        <v>0</v>
      </c>
      <c r="J1647" s="52"/>
      <c r="K1647" s="15">
        <f t="shared" si="186"/>
        <v>0</v>
      </c>
      <c r="L1647" s="37">
        <f t="shared" si="184"/>
        <v>0</v>
      </c>
      <c r="M1647" s="37">
        <f t="shared" si="185"/>
        <v>0</v>
      </c>
      <c r="N1647" s="37">
        <f t="shared" si="187"/>
        <v>0</v>
      </c>
      <c r="O1647" s="35"/>
      <c r="P1647" s="36"/>
      <c r="Q1647" s="41">
        <f t="shared" si="183"/>
        <v>0</v>
      </c>
    </row>
    <row r="1648" spans="2:17" hidden="1">
      <c r="B1648" s="21" t="s">
        <v>99</v>
      </c>
      <c r="C1648" s="22" t="s">
        <v>204</v>
      </c>
      <c r="D1648" s="21">
        <v>150</v>
      </c>
      <c r="E1648" s="21" t="s">
        <v>144</v>
      </c>
      <c r="F1648" s="24">
        <v>0.7</v>
      </c>
      <c r="G1648" s="25">
        <v>504.45718040353302</v>
      </c>
      <c r="H1648" s="17">
        <f t="shared" si="189"/>
        <v>52968.00394237096</v>
      </c>
      <c r="I1648" s="15">
        <v>100</v>
      </c>
      <c r="J1648" s="52"/>
      <c r="K1648" s="15">
        <f t="shared" si="186"/>
        <v>100</v>
      </c>
      <c r="L1648" s="37">
        <f t="shared" si="184"/>
        <v>35312.002628247305</v>
      </c>
      <c r="M1648" s="37">
        <f t="shared" si="185"/>
        <v>0</v>
      </c>
      <c r="N1648" s="37">
        <f t="shared" si="187"/>
        <v>35312.002628247305</v>
      </c>
      <c r="O1648" s="35"/>
      <c r="P1648" s="36"/>
      <c r="Q1648" s="41">
        <f t="shared" si="183"/>
        <v>0</v>
      </c>
    </row>
    <row r="1649" spans="2:17" hidden="1">
      <c r="B1649" s="21" t="s">
        <v>102</v>
      </c>
      <c r="C1649" s="22" t="s">
        <v>206</v>
      </c>
      <c r="D1649" s="21">
        <v>150</v>
      </c>
      <c r="E1649" s="21" t="s">
        <v>144</v>
      </c>
      <c r="F1649" s="24">
        <v>0.2</v>
      </c>
      <c r="G1649" s="25">
        <v>504.45718040353302</v>
      </c>
      <c r="H1649" s="17">
        <f t="shared" si="189"/>
        <v>15133.71541210599</v>
      </c>
      <c r="I1649" s="15">
        <v>0</v>
      </c>
      <c r="J1649" s="52"/>
      <c r="K1649" s="15">
        <f t="shared" si="186"/>
        <v>0</v>
      </c>
      <c r="L1649" s="37">
        <f t="shared" si="184"/>
        <v>0</v>
      </c>
      <c r="M1649" s="37">
        <f t="shared" si="185"/>
        <v>0</v>
      </c>
      <c r="N1649" s="37">
        <f t="shared" si="187"/>
        <v>0</v>
      </c>
      <c r="O1649" s="35"/>
      <c r="P1649" s="36"/>
      <c r="Q1649" s="41">
        <f t="shared" si="183"/>
        <v>0</v>
      </c>
    </row>
    <row r="1650" spans="2:17" hidden="1">
      <c r="B1650" s="290" t="s">
        <v>1049</v>
      </c>
      <c r="C1650" s="75" t="s">
        <v>1050</v>
      </c>
      <c r="D1650" s="21"/>
      <c r="E1650" s="21"/>
      <c r="F1650" s="24"/>
      <c r="G1650" s="93"/>
      <c r="H1650" s="17"/>
      <c r="I1650" s="15">
        <v>0</v>
      </c>
      <c r="J1650" s="52"/>
      <c r="K1650" s="15">
        <f t="shared" si="186"/>
        <v>0</v>
      </c>
      <c r="L1650" s="37">
        <f t="shared" si="184"/>
        <v>0</v>
      </c>
      <c r="M1650" s="37">
        <f t="shared" si="185"/>
        <v>0</v>
      </c>
      <c r="N1650" s="37">
        <f t="shared" si="187"/>
        <v>0</v>
      </c>
      <c r="O1650" s="35"/>
      <c r="P1650" s="36"/>
      <c r="Q1650" s="41">
        <f t="shared" si="183"/>
        <v>0</v>
      </c>
    </row>
    <row r="1651" spans="2:17" hidden="1">
      <c r="B1651" s="290" t="s">
        <v>1051</v>
      </c>
      <c r="C1651" s="75" t="s">
        <v>1042</v>
      </c>
      <c r="D1651" s="21"/>
      <c r="E1651" s="21"/>
      <c r="F1651" s="24"/>
      <c r="G1651" s="25"/>
      <c r="H1651" s="17"/>
      <c r="I1651" s="15">
        <v>0</v>
      </c>
      <c r="J1651" s="52"/>
      <c r="K1651" s="15">
        <f t="shared" si="186"/>
        <v>0</v>
      </c>
      <c r="L1651" s="37">
        <f t="shared" si="184"/>
        <v>0</v>
      </c>
      <c r="M1651" s="37">
        <f t="shared" si="185"/>
        <v>0</v>
      </c>
      <c r="N1651" s="37">
        <f t="shared" si="187"/>
        <v>0</v>
      </c>
      <c r="O1651" s="35"/>
      <c r="P1651" s="36"/>
      <c r="Q1651" s="41">
        <f t="shared" si="183"/>
        <v>0</v>
      </c>
    </row>
    <row r="1652" spans="2:17" hidden="1">
      <c r="B1652" s="21" t="s">
        <v>99</v>
      </c>
      <c r="C1652" s="22" t="s">
        <v>204</v>
      </c>
      <c r="D1652" s="21">
        <v>75</v>
      </c>
      <c r="E1652" s="21" t="s">
        <v>144</v>
      </c>
      <c r="F1652" s="24">
        <v>0.7</v>
      </c>
      <c r="G1652" s="25">
        <v>577.01165363079997</v>
      </c>
      <c r="H1652" s="17">
        <f t="shared" si="189"/>
        <v>30293.111815616994</v>
      </c>
      <c r="I1652" s="15">
        <v>50</v>
      </c>
      <c r="J1652" s="52"/>
      <c r="K1652" s="15">
        <f t="shared" si="186"/>
        <v>50</v>
      </c>
      <c r="L1652" s="37">
        <f t="shared" si="184"/>
        <v>20195.407877078</v>
      </c>
      <c r="M1652" s="37">
        <f t="shared" si="185"/>
        <v>0</v>
      </c>
      <c r="N1652" s="37">
        <f t="shared" si="187"/>
        <v>20195.407877078</v>
      </c>
      <c r="O1652" s="35"/>
      <c r="P1652" s="36"/>
      <c r="Q1652" s="41">
        <f t="shared" si="183"/>
        <v>0</v>
      </c>
    </row>
    <row r="1653" spans="2:17" hidden="1">
      <c r="B1653" s="21" t="s">
        <v>102</v>
      </c>
      <c r="C1653" s="22" t="s">
        <v>206</v>
      </c>
      <c r="D1653" s="21">
        <v>75</v>
      </c>
      <c r="E1653" s="21" t="s">
        <v>144</v>
      </c>
      <c r="F1653" s="24">
        <v>0.2</v>
      </c>
      <c r="G1653" s="25">
        <v>577.01165363079997</v>
      </c>
      <c r="H1653" s="17">
        <f t="shared" si="189"/>
        <v>8655.1748044619999</v>
      </c>
      <c r="I1653" s="15">
        <v>0</v>
      </c>
      <c r="J1653" s="52"/>
      <c r="K1653" s="15">
        <f t="shared" si="186"/>
        <v>0</v>
      </c>
      <c r="L1653" s="37">
        <f t="shared" si="184"/>
        <v>0</v>
      </c>
      <c r="M1653" s="37">
        <f t="shared" si="185"/>
        <v>0</v>
      </c>
      <c r="N1653" s="37">
        <f t="shared" si="187"/>
        <v>0</v>
      </c>
      <c r="O1653" s="35"/>
      <c r="P1653" s="36"/>
      <c r="Q1653" s="41">
        <f t="shared" si="183"/>
        <v>0</v>
      </c>
    </row>
    <row r="1654" spans="2:17" hidden="1">
      <c r="B1654" s="290" t="s">
        <v>1052</v>
      </c>
      <c r="C1654" s="75" t="s">
        <v>1044</v>
      </c>
      <c r="D1654" s="21"/>
      <c r="E1654" s="21"/>
      <c r="F1654" s="24"/>
      <c r="G1654" s="25"/>
      <c r="H1654" s="17"/>
      <c r="I1654" s="15">
        <v>0</v>
      </c>
      <c r="J1654" s="52"/>
      <c r="K1654" s="15">
        <f t="shared" si="186"/>
        <v>0</v>
      </c>
      <c r="L1654" s="37">
        <f t="shared" si="184"/>
        <v>0</v>
      </c>
      <c r="M1654" s="37">
        <f t="shared" si="185"/>
        <v>0</v>
      </c>
      <c r="N1654" s="37">
        <f t="shared" si="187"/>
        <v>0</v>
      </c>
      <c r="O1654" s="35"/>
      <c r="P1654" s="36"/>
      <c r="Q1654" s="41">
        <f t="shared" si="183"/>
        <v>0</v>
      </c>
    </row>
    <row r="1655" spans="2:17" hidden="1">
      <c r="B1655" s="21" t="s">
        <v>99</v>
      </c>
      <c r="C1655" s="22" t="s">
        <v>204</v>
      </c>
      <c r="D1655" s="21">
        <v>125</v>
      </c>
      <c r="E1655" s="21" t="s">
        <v>144</v>
      </c>
      <c r="F1655" s="24">
        <v>0.7</v>
      </c>
      <c r="G1655" s="25">
        <v>577.01165363079997</v>
      </c>
      <c r="H1655" s="17">
        <f t="shared" si="189"/>
        <v>50488.519692694994</v>
      </c>
      <c r="I1655" s="15">
        <v>0</v>
      </c>
      <c r="J1655" s="52"/>
      <c r="K1655" s="15">
        <f t="shared" si="186"/>
        <v>0</v>
      </c>
      <c r="L1655" s="37">
        <f t="shared" si="184"/>
        <v>0</v>
      </c>
      <c r="M1655" s="37">
        <f t="shared" si="185"/>
        <v>0</v>
      </c>
      <c r="N1655" s="37">
        <f t="shared" si="187"/>
        <v>0</v>
      </c>
      <c r="O1655" s="35"/>
      <c r="P1655" s="36"/>
      <c r="Q1655" s="41">
        <f t="shared" si="183"/>
        <v>0</v>
      </c>
    </row>
    <row r="1656" spans="2:17" hidden="1">
      <c r="B1656" s="21" t="s">
        <v>102</v>
      </c>
      <c r="C1656" s="22" t="s">
        <v>206</v>
      </c>
      <c r="D1656" s="21">
        <v>125</v>
      </c>
      <c r="E1656" s="21" t="s">
        <v>144</v>
      </c>
      <c r="F1656" s="24">
        <v>0.2</v>
      </c>
      <c r="G1656" s="25">
        <v>577.01165363079997</v>
      </c>
      <c r="H1656" s="17">
        <f t="shared" si="189"/>
        <v>14425.29134077</v>
      </c>
      <c r="I1656" s="15">
        <v>0</v>
      </c>
      <c r="J1656" s="52"/>
      <c r="K1656" s="15">
        <f t="shared" si="186"/>
        <v>0</v>
      </c>
      <c r="L1656" s="37">
        <f t="shared" si="184"/>
        <v>0</v>
      </c>
      <c r="M1656" s="37">
        <f t="shared" si="185"/>
        <v>0</v>
      </c>
      <c r="N1656" s="37">
        <f t="shared" si="187"/>
        <v>0</v>
      </c>
      <c r="O1656" s="35"/>
      <c r="P1656" s="36"/>
      <c r="Q1656" s="41">
        <f t="shared" si="183"/>
        <v>0</v>
      </c>
    </row>
    <row r="1657" spans="2:17" hidden="1">
      <c r="B1657" s="290" t="s">
        <v>1053</v>
      </c>
      <c r="C1657" s="75" t="s">
        <v>1046</v>
      </c>
      <c r="D1657" s="21"/>
      <c r="E1657" s="21"/>
      <c r="F1657" s="24"/>
      <c r="G1657" s="25"/>
      <c r="H1657" s="17"/>
      <c r="I1657" s="15">
        <v>0</v>
      </c>
      <c r="J1657" s="52"/>
      <c r="K1657" s="15">
        <f t="shared" si="186"/>
        <v>0</v>
      </c>
      <c r="L1657" s="37">
        <f t="shared" si="184"/>
        <v>0</v>
      </c>
      <c r="M1657" s="37">
        <f t="shared" si="185"/>
        <v>0</v>
      </c>
      <c r="N1657" s="37">
        <f t="shared" si="187"/>
        <v>0</v>
      </c>
      <c r="O1657" s="35"/>
      <c r="P1657" s="36"/>
      <c r="Q1657" s="41">
        <f t="shared" si="183"/>
        <v>0</v>
      </c>
    </row>
    <row r="1658" spans="2:17" hidden="1">
      <c r="B1658" s="21" t="s">
        <v>99</v>
      </c>
      <c r="C1658" s="22" t="s">
        <v>204</v>
      </c>
      <c r="D1658" s="21">
        <v>75</v>
      </c>
      <c r="E1658" s="21" t="s">
        <v>144</v>
      </c>
      <c r="F1658" s="24">
        <v>0.7</v>
      </c>
      <c r="G1658" s="25">
        <v>541.16140217546695</v>
      </c>
      <c r="H1658" s="17">
        <f t="shared" si="189"/>
        <v>28410.973614212013</v>
      </c>
      <c r="I1658" s="15">
        <v>0</v>
      </c>
      <c r="J1658" s="52"/>
      <c r="K1658" s="15">
        <f t="shared" si="186"/>
        <v>0</v>
      </c>
      <c r="L1658" s="37">
        <f t="shared" si="184"/>
        <v>0</v>
      </c>
      <c r="M1658" s="37">
        <f t="shared" si="185"/>
        <v>0</v>
      </c>
      <c r="N1658" s="37">
        <f t="shared" si="187"/>
        <v>0</v>
      </c>
      <c r="O1658" s="35"/>
      <c r="P1658" s="36"/>
      <c r="Q1658" s="41">
        <f t="shared" si="183"/>
        <v>0</v>
      </c>
    </row>
    <row r="1659" spans="2:17" hidden="1">
      <c r="B1659" s="21" t="s">
        <v>102</v>
      </c>
      <c r="C1659" s="22" t="s">
        <v>206</v>
      </c>
      <c r="D1659" s="21">
        <v>75</v>
      </c>
      <c r="E1659" s="21" t="s">
        <v>144</v>
      </c>
      <c r="F1659" s="24">
        <v>0.2</v>
      </c>
      <c r="G1659" s="25">
        <v>541.16140217546695</v>
      </c>
      <c r="H1659" s="17">
        <f t="shared" si="189"/>
        <v>8117.4210326320044</v>
      </c>
      <c r="I1659" s="15">
        <v>0</v>
      </c>
      <c r="J1659" s="52"/>
      <c r="K1659" s="15">
        <f t="shared" si="186"/>
        <v>0</v>
      </c>
      <c r="L1659" s="37">
        <f t="shared" si="184"/>
        <v>0</v>
      </c>
      <c r="M1659" s="37">
        <f t="shared" si="185"/>
        <v>0</v>
      </c>
      <c r="N1659" s="37">
        <f t="shared" si="187"/>
        <v>0</v>
      </c>
      <c r="O1659" s="35"/>
      <c r="P1659" s="36"/>
      <c r="Q1659" s="41">
        <f t="shared" si="183"/>
        <v>0</v>
      </c>
    </row>
    <row r="1660" spans="2:17" hidden="1">
      <c r="B1660" s="290" t="s">
        <v>1054</v>
      </c>
      <c r="C1660" s="75" t="s">
        <v>1048</v>
      </c>
      <c r="D1660" s="21"/>
      <c r="E1660" s="21"/>
      <c r="F1660" s="24"/>
      <c r="G1660" s="25"/>
      <c r="H1660" s="17"/>
      <c r="I1660" s="15">
        <v>0</v>
      </c>
      <c r="J1660" s="52"/>
      <c r="K1660" s="15">
        <f t="shared" si="186"/>
        <v>0</v>
      </c>
      <c r="L1660" s="37">
        <f t="shared" si="184"/>
        <v>0</v>
      </c>
      <c r="M1660" s="37">
        <f t="shared" si="185"/>
        <v>0</v>
      </c>
      <c r="N1660" s="37">
        <f t="shared" si="187"/>
        <v>0</v>
      </c>
      <c r="O1660" s="35"/>
      <c r="P1660" s="36"/>
      <c r="Q1660" s="41">
        <f t="shared" si="183"/>
        <v>0</v>
      </c>
    </row>
    <row r="1661" spans="2:17" hidden="1">
      <c r="B1661" s="21" t="s">
        <v>99</v>
      </c>
      <c r="C1661" s="22" t="s">
        <v>204</v>
      </c>
      <c r="D1661" s="21">
        <v>75</v>
      </c>
      <c r="E1661" s="21" t="s">
        <v>144</v>
      </c>
      <c r="F1661" s="24">
        <v>0.7</v>
      </c>
      <c r="G1661" s="25">
        <v>541.16140217546695</v>
      </c>
      <c r="H1661" s="17">
        <f t="shared" si="189"/>
        <v>28410.973614212013</v>
      </c>
      <c r="I1661" s="15">
        <v>0</v>
      </c>
      <c r="J1661" s="52"/>
      <c r="K1661" s="15">
        <f t="shared" si="186"/>
        <v>0</v>
      </c>
      <c r="L1661" s="37">
        <f t="shared" si="184"/>
        <v>0</v>
      </c>
      <c r="M1661" s="37">
        <f t="shared" si="185"/>
        <v>0</v>
      </c>
      <c r="N1661" s="37">
        <f t="shared" si="187"/>
        <v>0</v>
      </c>
      <c r="O1661" s="35"/>
      <c r="P1661" s="36"/>
      <c r="Q1661" s="41">
        <f t="shared" si="183"/>
        <v>0</v>
      </c>
    </row>
    <row r="1662" spans="2:17" hidden="1">
      <c r="B1662" s="21" t="s">
        <v>102</v>
      </c>
      <c r="C1662" s="22" t="s">
        <v>206</v>
      </c>
      <c r="D1662" s="21">
        <v>75</v>
      </c>
      <c r="E1662" s="21" t="s">
        <v>144</v>
      </c>
      <c r="F1662" s="24">
        <v>0.2</v>
      </c>
      <c r="G1662" s="25">
        <v>541.16140217546695</v>
      </c>
      <c r="H1662" s="17">
        <f t="shared" si="189"/>
        <v>8117.4210326320044</v>
      </c>
      <c r="I1662" s="15">
        <v>0</v>
      </c>
      <c r="J1662" s="52"/>
      <c r="K1662" s="15">
        <f t="shared" si="186"/>
        <v>0</v>
      </c>
      <c r="L1662" s="37">
        <f t="shared" si="184"/>
        <v>0</v>
      </c>
      <c r="M1662" s="37">
        <f t="shared" si="185"/>
        <v>0</v>
      </c>
      <c r="N1662" s="37">
        <f t="shared" si="187"/>
        <v>0</v>
      </c>
      <c r="O1662" s="35"/>
      <c r="P1662" s="36"/>
      <c r="Q1662" s="41">
        <f t="shared" si="183"/>
        <v>0</v>
      </c>
    </row>
    <row r="1663" spans="2:17" hidden="1">
      <c r="B1663" s="290" t="s">
        <v>745</v>
      </c>
      <c r="C1663" s="78" t="s">
        <v>1055</v>
      </c>
      <c r="D1663" s="21"/>
      <c r="E1663" s="21"/>
      <c r="F1663" s="15"/>
      <c r="G1663" s="25"/>
      <c r="H1663" s="17"/>
      <c r="I1663" s="15">
        <v>0</v>
      </c>
      <c r="J1663" s="52"/>
      <c r="K1663" s="15">
        <f t="shared" si="186"/>
        <v>0</v>
      </c>
      <c r="L1663" s="37">
        <f t="shared" si="184"/>
        <v>0</v>
      </c>
      <c r="M1663" s="37">
        <f t="shared" si="185"/>
        <v>0</v>
      </c>
      <c r="N1663" s="37">
        <f t="shared" si="187"/>
        <v>0</v>
      </c>
      <c r="O1663" s="35"/>
      <c r="P1663" s="36"/>
      <c r="Q1663" s="41">
        <f t="shared" si="183"/>
        <v>0</v>
      </c>
    </row>
    <row r="1664" spans="2:17" hidden="1">
      <c r="B1664" s="21" t="s">
        <v>99</v>
      </c>
      <c r="C1664" s="79" t="s">
        <v>1056</v>
      </c>
      <c r="D1664" s="21">
        <v>25</v>
      </c>
      <c r="E1664" s="21" t="s">
        <v>144</v>
      </c>
      <c r="F1664" s="24">
        <v>0.8</v>
      </c>
      <c r="G1664" s="25">
        <v>157.8978739012</v>
      </c>
      <c r="H1664" s="17">
        <f t="shared" ref="H1664:H1712" si="190">G1664*D1664*F1664</f>
        <v>3157.957478024</v>
      </c>
      <c r="I1664" s="15">
        <v>0</v>
      </c>
      <c r="J1664" s="52"/>
      <c r="K1664" s="15">
        <f t="shared" si="186"/>
        <v>0</v>
      </c>
      <c r="L1664" s="37">
        <f t="shared" si="184"/>
        <v>0</v>
      </c>
      <c r="M1664" s="37">
        <f t="shared" si="185"/>
        <v>0</v>
      </c>
      <c r="N1664" s="37">
        <f t="shared" si="187"/>
        <v>0</v>
      </c>
      <c r="O1664" s="35"/>
      <c r="P1664" s="36"/>
      <c r="Q1664" s="41">
        <f t="shared" si="183"/>
        <v>0</v>
      </c>
    </row>
    <row r="1665" spans="2:17" hidden="1">
      <c r="B1665" s="21" t="s">
        <v>102</v>
      </c>
      <c r="C1665" s="79" t="s">
        <v>1057</v>
      </c>
      <c r="D1665" s="21">
        <v>25</v>
      </c>
      <c r="E1665" s="21" t="s">
        <v>144</v>
      </c>
      <c r="F1665" s="24">
        <v>0.1</v>
      </c>
      <c r="G1665" s="25">
        <v>157.8978739012</v>
      </c>
      <c r="H1665" s="17">
        <f t="shared" si="190"/>
        <v>394.744684753</v>
      </c>
      <c r="I1665" s="15">
        <v>0</v>
      </c>
      <c r="J1665" s="52"/>
      <c r="K1665" s="15">
        <f t="shared" si="186"/>
        <v>0</v>
      </c>
      <c r="L1665" s="37">
        <f t="shared" si="184"/>
        <v>0</v>
      </c>
      <c r="M1665" s="37">
        <f t="shared" si="185"/>
        <v>0</v>
      </c>
      <c r="N1665" s="37">
        <f t="shared" si="187"/>
        <v>0</v>
      </c>
      <c r="O1665" s="35"/>
      <c r="P1665" s="36"/>
      <c r="Q1665" s="41">
        <f t="shared" si="183"/>
        <v>0</v>
      </c>
    </row>
    <row r="1666" spans="2:17" hidden="1">
      <c r="B1666" s="290" t="s">
        <v>120</v>
      </c>
      <c r="C1666" s="78" t="s">
        <v>1058</v>
      </c>
      <c r="D1666" s="21"/>
      <c r="E1666" s="21"/>
      <c r="F1666" s="24"/>
      <c r="G1666" s="25"/>
      <c r="H1666" s="17"/>
      <c r="I1666" s="15">
        <v>0</v>
      </c>
      <c r="J1666" s="52"/>
      <c r="K1666" s="15">
        <f t="shared" si="186"/>
        <v>0</v>
      </c>
      <c r="L1666" s="37">
        <f t="shared" si="184"/>
        <v>0</v>
      </c>
      <c r="M1666" s="37">
        <f t="shared" si="185"/>
        <v>0</v>
      </c>
      <c r="N1666" s="37">
        <f t="shared" si="187"/>
        <v>0</v>
      </c>
      <c r="O1666" s="35"/>
      <c r="P1666" s="36"/>
      <c r="Q1666" s="41">
        <f t="shared" si="183"/>
        <v>0</v>
      </c>
    </row>
    <row r="1667" spans="2:17" hidden="1">
      <c r="B1667" s="21" t="s">
        <v>99</v>
      </c>
      <c r="C1667" s="79" t="s">
        <v>1056</v>
      </c>
      <c r="D1667" s="21">
        <v>25</v>
      </c>
      <c r="E1667" s="21" t="s">
        <v>1059</v>
      </c>
      <c r="F1667" s="24">
        <v>0.8</v>
      </c>
      <c r="G1667" s="25">
        <v>352.42983674639999</v>
      </c>
      <c r="H1667" s="17">
        <f t="shared" si="190"/>
        <v>7048.5967349279999</v>
      </c>
      <c r="I1667" s="15">
        <v>0</v>
      </c>
      <c r="J1667" s="52"/>
      <c r="K1667" s="15">
        <f t="shared" si="186"/>
        <v>0</v>
      </c>
      <c r="L1667" s="37">
        <f t="shared" si="184"/>
        <v>0</v>
      </c>
      <c r="M1667" s="37">
        <f t="shared" si="185"/>
        <v>0</v>
      </c>
      <c r="N1667" s="37">
        <f t="shared" si="187"/>
        <v>0</v>
      </c>
      <c r="O1667" s="35"/>
      <c r="P1667" s="36"/>
      <c r="Q1667" s="41">
        <f t="shared" si="183"/>
        <v>0</v>
      </c>
    </row>
    <row r="1668" spans="2:17" hidden="1">
      <c r="B1668" s="21" t="s">
        <v>102</v>
      </c>
      <c r="C1668" s="79" t="s">
        <v>1057</v>
      </c>
      <c r="D1668" s="21">
        <v>25</v>
      </c>
      <c r="E1668" s="21" t="s">
        <v>1059</v>
      </c>
      <c r="F1668" s="24">
        <v>0.1</v>
      </c>
      <c r="G1668" s="25">
        <v>352.42983674639999</v>
      </c>
      <c r="H1668" s="17">
        <f t="shared" si="190"/>
        <v>881.07459186599999</v>
      </c>
      <c r="I1668" s="15">
        <v>0</v>
      </c>
      <c r="J1668" s="52"/>
      <c r="K1668" s="15">
        <f t="shared" si="186"/>
        <v>0</v>
      </c>
      <c r="L1668" s="37">
        <f t="shared" si="184"/>
        <v>0</v>
      </c>
      <c r="M1668" s="37">
        <f t="shared" si="185"/>
        <v>0</v>
      </c>
      <c r="N1668" s="37">
        <f t="shared" si="187"/>
        <v>0</v>
      </c>
      <c r="O1668" s="35"/>
      <c r="P1668" s="36"/>
      <c r="Q1668" s="41">
        <f t="shared" si="183"/>
        <v>0</v>
      </c>
    </row>
    <row r="1669" spans="2:17" hidden="1">
      <c r="B1669" s="290" t="s">
        <v>748</v>
      </c>
      <c r="C1669" s="78" t="s">
        <v>1060</v>
      </c>
      <c r="D1669" s="21"/>
      <c r="E1669" s="21"/>
      <c r="F1669" s="24"/>
      <c r="G1669" s="25"/>
      <c r="H1669" s="17"/>
      <c r="I1669" s="15">
        <v>0</v>
      </c>
      <c r="J1669" s="52"/>
      <c r="K1669" s="15">
        <f t="shared" si="186"/>
        <v>0</v>
      </c>
      <c r="L1669" s="37">
        <f t="shared" si="184"/>
        <v>0</v>
      </c>
      <c r="M1669" s="37">
        <f t="shared" si="185"/>
        <v>0</v>
      </c>
      <c r="N1669" s="37">
        <f t="shared" si="187"/>
        <v>0</v>
      </c>
      <c r="O1669" s="35"/>
      <c r="P1669" s="36"/>
      <c r="Q1669" s="41">
        <f t="shared" si="183"/>
        <v>0</v>
      </c>
    </row>
    <row r="1670" spans="2:17" hidden="1">
      <c r="B1670" s="21" t="s">
        <v>99</v>
      </c>
      <c r="C1670" s="79" t="s">
        <v>1056</v>
      </c>
      <c r="D1670" s="21">
        <v>50</v>
      </c>
      <c r="E1670" s="21" t="s">
        <v>108</v>
      </c>
      <c r="F1670" s="24">
        <v>0.8</v>
      </c>
      <c r="G1670" s="25">
        <v>296.19155966480002</v>
      </c>
      <c r="H1670" s="17">
        <f t="shared" si="190"/>
        <v>11847.662386592001</v>
      </c>
      <c r="I1670" s="15">
        <v>0</v>
      </c>
      <c r="J1670" s="52"/>
      <c r="K1670" s="15">
        <f t="shared" si="186"/>
        <v>0</v>
      </c>
      <c r="L1670" s="37">
        <f t="shared" si="184"/>
        <v>0</v>
      </c>
      <c r="M1670" s="37">
        <f t="shared" si="185"/>
        <v>0</v>
      </c>
      <c r="N1670" s="37">
        <f t="shared" si="187"/>
        <v>0</v>
      </c>
      <c r="O1670" s="35"/>
      <c r="P1670" s="36"/>
      <c r="Q1670" s="41">
        <f t="shared" si="183"/>
        <v>0</v>
      </c>
    </row>
    <row r="1671" spans="2:17" hidden="1">
      <c r="B1671" s="21" t="s">
        <v>102</v>
      </c>
      <c r="C1671" s="79" t="s">
        <v>1057</v>
      </c>
      <c r="D1671" s="21">
        <v>50</v>
      </c>
      <c r="E1671" s="21" t="s">
        <v>108</v>
      </c>
      <c r="F1671" s="24">
        <v>0.1</v>
      </c>
      <c r="G1671" s="25">
        <v>296.19155966480002</v>
      </c>
      <c r="H1671" s="17">
        <f t="shared" si="190"/>
        <v>1480.9577983240001</v>
      </c>
      <c r="I1671" s="15">
        <v>0</v>
      </c>
      <c r="J1671" s="52"/>
      <c r="K1671" s="15">
        <f t="shared" si="186"/>
        <v>0</v>
      </c>
      <c r="L1671" s="37">
        <f t="shared" si="184"/>
        <v>0</v>
      </c>
      <c r="M1671" s="37">
        <f t="shared" si="185"/>
        <v>0</v>
      </c>
      <c r="N1671" s="37">
        <f t="shared" si="187"/>
        <v>0</v>
      </c>
      <c r="O1671" s="35"/>
      <c r="P1671" s="36"/>
      <c r="Q1671" s="41">
        <f t="shared" si="183"/>
        <v>0</v>
      </c>
    </row>
    <row r="1672" spans="2:17" hidden="1">
      <c r="B1672" s="290" t="s">
        <v>750</v>
      </c>
      <c r="C1672" s="78" t="s">
        <v>1061</v>
      </c>
      <c r="D1672" s="21"/>
      <c r="E1672" s="21"/>
      <c r="F1672" s="24"/>
      <c r="G1672" s="25"/>
      <c r="H1672" s="17"/>
      <c r="I1672" s="15">
        <v>0</v>
      </c>
      <c r="J1672" s="52"/>
      <c r="K1672" s="15">
        <f t="shared" si="186"/>
        <v>0</v>
      </c>
      <c r="L1672" s="37">
        <f t="shared" si="184"/>
        <v>0</v>
      </c>
      <c r="M1672" s="37">
        <f t="shared" si="185"/>
        <v>0</v>
      </c>
      <c r="N1672" s="37">
        <f t="shared" si="187"/>
        <v>0</v>
      </c>
      <c r="O1672" s="35"/>
      <c r="P1672" s="36"/>
      <c r="Q1672" s="41">
        <f t="shared" si="183"/>
        <v>0</v>
      </c>
    </row>
    <row r="1673" spans="2:17" hidden="1">
      <c r="B1673" s="21" t="s">
        <v>99</v>
      </c>
      <c r="C1673" s="79" t="s">
        <v>1056</v>
      </c>
      <c r="D1673" s="21">
        <v>100</v>
      </c>
      <c r="E1673" s="21" t="s">
        <v>1059</v>
      </c>
      <c r="F1673" s="24">
        <v>0.8</v>
      </c>
      <c r="G1673" s="25">
        <v>132.17356516129999</v>
      </c>
      <c r="H1673" s="17">
        <f t="shared" si="190"/>
        <v>10573.885212904001</v>
      </c>
      <c r="I1673" s="15">
        <v>0</v>
      </c>
      <c r="J1673" s="52"/>
      <c r="K1673" s="15">
        <f t="shared" si="186"/>
        <v>0</v>
      </c>
      <c r="L1673" s="37">
        <f t="shared" si="184"/>
        <v>0</v>
      </c>
      <c r="M1673" s="37">
        <f t="shared" si="185"/>
        <v>0</v>
      </c>
      <c r="N1673" s="37">
        <f t="shared" si="187"/>
        <v>0</v>
      </c>
      <c r="O1673" s="35"/>
      <c r="P1673" s="36"/>
      <c r="Q1673" s="41">
        <f t="shared" si="183"/>
        <v>0</v>
      </c>
    </row>
    <row r="1674" spans="2:17" hidden="1">
      <c r="B1674" s="21" t="s">
        <v>102</v>
      </c>
      <c r="C1674" s="79" t="s">
        <v>1057</v>
      </c>
      <c r="D1674" s="21">
        <v>100</v>
      </c>
      <c r="E1674" s="21" t="s">
        <v>1059</v>
      </c>
      <c r="F1674" s="24">
        <v>0.1</v>
      </c>
      <c r="G1674" s="25">
        <v>132.17356516129999</v>
      </c>
      <c r="H1674" s="17">
        <f t="shared" si="190"/>
        <v>1321.7356516130001</v>
      </c>
      <c r="I1674" s="15">
        <v>0</v>
      </c>
      <c r="J1674" s="52"/>
      <c r="K1674" s="15">
        <f t="shared" si="186"/>
        <v>0</v>
      </c>
      <c r="L1674" s="37">
        <f t="shared" si="184"/>
        <v>0</v>
      </c>
      <c r="M1674" s="37">
        <f t="shared" si="185"/>
        <v>0</v>
      </c>
      <c r="N1674" s="37">
        <f t="shared" si="187"/>
        <v>0</v>
      </c>
      <c r="O1674" s="35"/>
      <c r="P1674" s="36"/>
      <c r="Q1674" s="41">
        <f t="shared" ref="Q1674:Q1737" si="191">SUM(S1674:AL1674)</f>
        <v>0</v>
      </c>
    </row>
    <row r="1675" spans="2:17" hidden="1">
      <c r="B1675" s="290" t="s">
        <v>1062</v>
      </c>
      <c r="C1675" s="78" t="s">
        <v>1063</v>
      </c>
      <c r="D1675" s="21"/>
      <c r="E1675" s="21"/>
      <c r="F1675" s="24"/>
      <c r="G1675" s="25"/>
      <c r="H1675" s="17"/>
      <c r="I1675" s="15">
        <v>0</v>
      </c>
      <c r="J1675" s="52"/>
      <c r="K1675" s="15">
        <f t="shared" si="186"/>
        <v>0</v>
      </c>
      <c r="L1675" s="37">
        <f t="shared" ref="L1675:L1738" si="192">I1675*G1675*F1675</f>
        <v>0</v>
      </c>
      <c r="M1675" s="37">
        <f t="shared" ref="M1675:M1738" si="193">J1675*G1675*F1675</f>
        <v>0</v>
      </c>
      <c r="N1675" s="37">
        <f t="shared" si="187"/>
        <v>0</v>
      </c>
      <c r="O1675" s="35"/>
      <c r="P1675" s="36"/>
      <c r="Q1675" s="41">
        <f t="shared" si="191"/>
        <v>0</v>
      </c>
    </row>
    <row r="1676" spans="2:17" hidden="1">
      <c r="B1676" s="21" t="s">
        <v>99</v>
      </c>
      <c r="C1676" s="79" t="s">
        <v>1056</v>
      </c>
      <c r="D1676" s="21">
        <v>15</v>
      </c>
      <c r="E1676" s="21" t="s">
        <v>405</v>
      </c>
      <c r="F1676" s="24">
        <v>0.8</v>
      </c>
      <c r="G1676" s="25">
        <v>705.32997598600002</v>
      </c>
      <c r="H1676" s="17">
        <f t="shared" si="190"/>
        <v>8463.9597118319998</v>
      </c>
      <c r="I1676" s="15">
        <v>0</v>
      </c>
      <c r="J1676" s="52"/>
      <c r="K1676" s="15">
        <f t="shared" ref="K1676:K1739" si="194">J1676+I1676</f>
        <v>0</v>
      </c>
      <c r="L1676" s="37">
        <f t="shared" si="192"/>
        <v>0</v>
      </c>
      <c r="M1676" s="37">
        <f t="shared" si="193"/>
        <v>0</v>
      </c>
      <c r="N1676" s="37">
        <f t="shared" ref="N1676:N1739" si="195">L1676+M1676</f>
        <v>0</v>
      </c>
      <c r="O1676" s="35"/>
      <c r="P1676" s="36"/>
      <c r="Q1676" s="41">
        <f t="shared" si="191"/>
        <v>0</v>
      </c>
    </row>
    <row r="1677" spans="2:17" hidden="1">
      <c r="B1677" s="21" t="s">
        <v>102</v>
      </c>
      <c r="C1677" s="79" t="s">
        <v>1057</v>
      </c>
      <c r="D1677" s="21">
        <v>15</v>
      </c>
      <c r="E1677" s="21" t="s">
        <v>405</v>
      </c>
      <c r="F1677" s="24">
        <v>0.1</v>
      </c>
      <c r="G1677" s="25">
        <v>705.32997598600002</v>
      </c>
      <c r="H1677" s="17">
        <f t="shared" si="190"/>
        <v>1057.994963979</v>
      </c>
      <c r="I1677" s="15">
        <v>0</v>
      </c>
      <c r="J1677" s="52"/>
      <c r="K1677" s="15">
        <f t="shared" si="194"/>
        <v>0</v>
      </c>
      <c r="L1677" s="37">
        <f t="shared" si="192"/>
        <v>0</v>
      </c>
      <c r="M1677" s="37">
        <f t="shared" si="193"/>
        <v>0</v>
      </c>
      <c r="N1677" s="37">
        <f t="shared" si="195"/>
        <v>0</v>
      </c>
      <c r="O1677" s="35"/>
      <c r="P1677" s="36"/>
      <c r="Q1677" s="41">
        <f t="shared" si="191"/>
        <v>0</v>
      </c>
    </row>
    <row r="1678" spans="2:17" hidden="1">
      <c r="B1678" s="12" t="s">
        <v>1064</v>
      </c>
      <c r="C1678" s="76" t="s">
        <v>1065</v>
      </c>
      <c r="D1678" s="21"/>
      <c r="E1678" s="21"/>
      <c r="F1678" s="24"/>
      <c r="G1678" s="93"/>
      <c r="H1678" s="17"/>
      <c r="I1678" s="15">
        <v>0</v>
      </c>
      <c r="J1678" s="52"/>
      <c r="K1678" s="15">
        <f t="shared" si="194"/>
        <v>0</v>
      </c>
      <c r="L1678" s="37">
        <f t="shared" si="192"/>
        <v>0</v>
      </c>
      <c r="M1678" s="37">
        <f t="shared" si="193"/>
        <v>0</v>
      </c>
      <c r="N1678" s="37">
        <f t="shared" si="195"/>
        <v>0</v>
      </c>
      <c r="O1678" s="35"/>
      <c r="P1678" s="36"/>
      <c r="Q1678" s="41">
        <f t="shared" si="191"/>
        <v>0</v>
      </c>
    </row>
    <row r="1679" spans="2:17" hidden="1">
      <c r="B1679" s="290" t="s">
        <v>1066</v>
      </c>
      <c r="C1679" s="75" t="s">
        <v>1067</v>
      </c>
      <c r="D1679" s="21"/>
      <c r="E1679" s="21"/>
      <c r="F1679" s="15"/>
      <c r="G1679" s="25"/>
      <c r="H1679" s="17"/>
      <c r="I1679" s="15">
        <v>0</v>
      </c>
      <c r="J1679" s="52"/>
      <c r="K1679" s="15">
        <f t="shared" si="194"/>
        <v>0</v>
      </c>
      <c r="L1679" s="37">
        <f t="shared" si="192"/>
        <v>0</v>
      </c>
      <c r="M1679" s="37">
        <f t="shared" si="193"/>
        <v>0</v>
      </c>
      <c r="N1679" s="37">
        <f t="shared" si="195"/>
        <v>0</v>
      </c>
      <c r="O1679" s="35"/>
      <c r="P1679" s="36"/>
      <c r="Q1679" s="41">
        <f t="shared" si="191"/>
        <v>0</v>
      </c>
    </row>
    <row r="1680" spans="2:17" hidden="1">
      <c r="B1680" s="21" t="s">
        <v>99</v>
      </c>
      <c r="C1680" s="79" t="s">
        <v>1068</v>
      </c>
      <c r="D1680" s="21">
        <v>1</v>
      </c>
      <c r="E1680" s="21" t="s">
        <v>67</v>
      </c>
      <c r="F1680" s="24">
        <v>0.9</v>
      </c>
      <c r="G1680" s="25">
        <v>462.87666436000001</v>
      </c>
      <c r="H1680" s="17">
        <f t="shared" si="190"/>
        <v>416.58899792400001</v>
      </c>
      <c r="I1680" s="15">
        <v>0</v>
      </c>
      <c r="J1680" s="52"/>
      <c r="K1680" s="15">
        <f t="shared" si="194"/>
        <v>0</v>
      </c>
      <c r="L1680" s="37">
        <f t="shared" si="192"/>
        <v>0</v>
      </c>
      <c r="M1680" s="37">
        <f t="shared" si="193"/>
        <v>0</v>
      </c>
      <c r="N1680" s="37">
        <f t="shared" si="195"/>
        <v>0</v>
      </c>
      <c r="O1680" s="35"/>
      <c r="P1680" s="36"/>
      <c r="Q1680" s="41">
        <f t="shared" si="191"/>
        <v>0</v>
      </c>
    </row>
    <row r="1681" spans="2:17" hidden="1">
      <c r="B1681" s="290" t="s">
        <v>1069</v>
      </c>
      <c r="C1681" s="75" t="s">
        <v>1070</v>
      </c>
      <c r="D1681" s="21"/>
      <c r="E1681" s="21"/>
      <c r="F1681" s="15"/>
      <c r="G1681" s="25"/>
      <c r="H1681" s="17"/>
      <c r="I1681" s="15">
        <v>0</v>
      </c>
      <c r="J1681" s="52"/>
      <c r="K1681" s="15">
        <f t="shared" si="194"/>
        <v>0</v>
      </c>
      <c r="L1681" s="37">
        <f t="shared" si="192"/>
        <v>0</v>
      </c>
      <c r="M1681" s="37">
        <f t="shared" si="193"/>
        <v>0</v>
      </c>
      <c r="N1681" s="37">
        <f t="shared" si="195"/>
        <v>0</v>
      </c>
      <c r="O1681" s="35"/>
      <c r="P1681" s="36"/>
      <c r="Q1681" s="41">
        <f t="shared" si="191"/>
        <v>0</v>
      </c>
    </row>
    <row r="1682" spans="2:17" hidden="1">
      <c r="B1682" s="21" t="s">
        <v>99</v>
      </c>
      <c r="C1682" s="79" t="s">
        <v>1068</v>
      </c>
      <c r="D1682" s="21">
        <v>1</v>
      </c>
      <c r="E1682" s="21" t="s">
        <v>67</v>
      </c>
      <c r="F1682" s="24">
        <v>0.9</v>
      </c>
      <c r="G1682" s="25">
        <v>792.70722866999995</v>
      </c>
      <c r="H1682" s="17">
        <f t="shared" si="190"/>
        <v>713.43650580299993</v>
      </c>
      <c r="I1682" s="15">
        <v>0</v>
      </c>
      <c r="J1682" s="52"/>
      <c r="K1682" s="15">
        <f t="shared" si="194"/>
        <v>0</v>
      </c>
      <c r="L1682" s="37">
        <f t="shared" si="192"/>
        <v>0</v>
      </c>
      <c r="M1682" s="37">
        <f t="shared" si="193"/>
        <v>0</v>
      </c>
      <c r="N1682" s="37">
        <f t="shared" si="195"/>
        <v>0</v>
      </c>
      <c r="O1682" s="35"/>
      <c r="P1682" s="36"/>
      <c r="Q1682" s="41">
        <f t="shared" si="191"/>
        <v>0</v>
      </c>
    </row>
    <row r="1683" spans="2:17" hidden="1">
      <c r="B1683" s="290" t="s">
        <v>1071</v>
      </c>
      <c r="C1683" s="75" t="s">
        <v>1072</v>
      </c>
      <c r="D1683" s="21"/>
      <c r="E1683" s="21"/>
      <c r="F1683" s="24"/>
      <c r="G1683" s="25"/>
      <c r="H1683" s="17"/>
      <c r="I1683" s="15">
        <v>0</v>
      </c>
      <c r="J1683" s="52"/>
      <c r="K1683" s="15">
        <f t="shared" si="194"/>
        <v>0</v>
      </c>
      <c r="L1683" s="37">
        <f t="shared" si="192"/>
        <v>0</v>
      </c>
      <c r="M1683" s="37">
        <f t="shared" si="193"/>
        <v>0</v>
      </c>
      <c r="N1683" s="37">
        <f t="shared" si="195"/>
        <v>0</v>
      </c>
      <c r="O1683" s="35"/>
      <c r="P1683" s="36"/>
      <c r="Q1683" s="41">
        <f t="shared" si="191"/>
        <v>0</v>
      </c>
    </row>
    <row r="1684" spans="2:17" hidden="1">
      <c r="B1684" s="21" t="s">
        <v>99</v>
      </c>
      <c r="C1684" s="79" t="s">
        <v>1068</v>
      </c>
      <c r="D1684" s="21">
        <v>5</v>
      </c>
      <c r="E1684" s="21" t="s">
        <v>67</v>
      </c>
      <c r="F1684" s="24">
        <v>0.9</v>
      </c>
      <c r="G1684" s="25">
        <v>594.68512626999996</v>
      </c>
      <c r="H1684" s="17">
        <f t="shared" si="190"/>
        <v>2676.0830682149999</v>
      </c>
      <c r="I1684" s="15">
        <v>0</v>
      </c>
      <c r="J1684" s="52"/>
      <c r="K1684" s="15">
        <f t="shared" si="194"/>
        <v>0</v>
      </c>
      <c r="L1684" s="37">
        <f t="shared" si="192"/>
        <v>0</v>
      </c>
      <c r="M1684" s="37">
        <f t="shared" si="193"/>
        <v>0</v>
      </c>
      <c r="N1684" s="37">
        <f t="shared" si="195"/>
        <v>0</v>
      </c>
      <c r="O1684" s="35"/>
      <c r="P1684" s="36"/>
      <c r="Q1684" s="41">
        <f t="shared" si="191"/>
        <v>0</v>
      </c>
    </row>
    <row r="1685" spans="2:17" hidden="1">
      <c r="B1685" s="12" t="s">
        <v>1073</v>
      </c>
      <c r="C1685" s="76" t="s">
        <v>1074</v>
      </c>
      <c r="D1685" s="21"/>
      <c r="E1685" s="21"/>
      <c r="F1685" s="24"/>
      <c r="G1685" s="93"/>
      <c r="H1685" s="17"/>
      <c r="I1685" s="15">
        <v>0</v>
      </c>
      <c r="J1685" s="52"/>
      <c r="K1685" s="15">
        <f t="shared" si="194"/>
        <v>0</v>
      </c>
      <c r="L1685" s="37">
        <f t="shared" si="192"/>
        <v>0</v>
      </c>
      <c r="M1685" s="37">
        <f t="shared" si="193"/>
        <v>0</v>
      </c>
      <c r="N1685" s="37">
        <f t="shared" si="195"/>
        <v>0</v>
      </c>
      <c r="O1685" s="35"/>
      <c r="P1685" s="36"/>
      <c r="Q1685" s="41">
        <f t="shared" si="191"/>
        <v>0</v>
      </c>
    </row>
    <row r="1686" spans="2:17" hidden="1">
      <c r="B1686" s="12" t="s">
        <v>1075</v>
      </c>
      <c r="C1686" s="76" t="s">
        <v>1076</v>
      </c>
      <c r="D1686" s="21"/>
      <c r="E1686" s="21"/>
      <c r="F1686" s="24"/>
      <c r="G1686" s="93"/>
      <c r="H1686" s="17"/>
      <c r="I1686" s="15">
        <v>0</v>
      </c>
      <c r="J1686" s="52"/>
      <c r="K1686" s="15">
        <f t="shared" si="194"/>
        <v>0</v>
      </c>
      <c r="L1686" s="37">
        <f t="shared" si="192"/>
        <v>0</v>
      </c>
      <c r="M1686" s="37">
        <f t="shared" si="193"/>
        <v>0</v>
      </c>
      <c r="N1686" s="37">
        <f t="shared" si="195"/>
        <v>0</v>
      </c>
      <c r="O1686" s="35"/>
      <c r="P1686" s="36"/>
      <c r="Q1686" s="41">
        <f t="shared" si="191"/>
        <v>0</v>
      </c>
    </row>
    <row r="1687" spans="2:17" hidden="1">
      <c r="B1687" s="533" t="s">
        <v>1077</v>
      </c>
      <c r="C1687" s="78" t="s">
        <v>1078</v>
      </c>
      <c r="D1687" s="21"/>
      <c r="E1687" s="21"/>
      <c r="F1687" s="24"/>
      <c r="G1687" s="93"/>
      <c r="H1687" s="17"/>
      <c r="I1687" s="15">
        <v>0</v>
      </c>
      <c r="J1687" s="52"/>
      <c r="K1687" s="15">
        <f t="shared" si="194"/>
        <v>0</v>
      </c>
      <c r="L1687" s="37">
        <f t="shared" si="192"/>
        <v>0</v>
      </c>
      <c r="M1687" s="37">
        <f t="shared" si="193"/>
        <v>0</v>
      </c>
      <c r="N1687" s="37">
        <f t="shared" si="195"/>
        <v>0</v>
      </c>
      <c r="O1687" s="35"/>
      <c r="P1687" s="36"/>
      <c r="Q1687" s="41">
        <f t="shared" si="191"/>
        <v>0</v>
      </c>
    </row>
    <row r="1688" spans="2:17" hidden="1">
      <c r="B1688" s="533"/>
      <c r="C1688" s="27" t="s">
        <v>1079</v>
      </c>
      <c r="D1688" s="21"/>
      <c r="E1688" s="21"/>
      <c r="F1688" s="24"/>
      <c r="G1688" s="93"/>
      <c r="H1688" s="17"/>
      <c r="I1688" s="15">
        <v>0</v>
      </c>
      <c r="J1688" s="52"/>
      <c r="K1688" s="15">
        <f t="shared" si="194"/>
        <v>0</v>
      </c>
      <c r="L1688" s="37">
        <f t="shared" si="192"/>
        <v>0</v>
      </c>
      <c r="M1688" s="37">
        <f t="shared" si="193"/>
        <v>0</v>
      </c>
      <c r="N1688" s="37">
        <f t="shared" si="195"/>
        <v>0</v>
      </c>
      <c r="O1688" s="35"/>
      <c r="P1688" s="36"/>
      <c r="Q1688" s="41">
        <f t="shared" si="191"/>
        <v>0</v>
      </c>
    </row>
    <row r="1689" spans="2:17" hidden="1">
      <c r="B1689" s="290" t="s">
        <v>1080</v>
      </c>
      <c r="C1689" s="27" t="s">
        <v>1081</v>
      </c>
      <c r="D1689" s="21"/>
      <c r="E1689" s="21"/>
      <c r="F1689" s="15"/>
      <c r="G1689" s="25"/>
      <c r="H1689" s="17"/>
      <c r="I1689" s="15">
        <v>0</v>
      </c>
      <c r="J1689" s="52"/>
      <c r="K1689" s="15">
        <f t="shared" si="194"/>
        <v>0</v>
      </c>
      <c r="L1689" s="37">
        <f t="shared" si="192"/>
        <v>0</v>
      </c>
      <c r="M1689" s="37">
        <f t="shared" si="193"/>
        <v>0</v>
      </c>
      <c r="N1689" s="37">
        <f t="shared" si="195"/>
        <v>0</v>
      </c>
      <c r="O1689" s="35"/>
      <c r="P1689" s="36"/>
      <c r="Q1689" s="41">
        <f t="shared" si="191"/>
        <v>0</v>
      </c>
    </row>
    <row r="1690" spans="2:17" hidden="1">
      <c r="B1690" s="21" t="s">
        <v>99</v>
      </c>
      <c r="C1690" s="79" t="s">
        <v>1056</v>
      </c>
      <c r="D1690" s="21">
        <v>50</v>
      </c>
      <c r="E1690" s="21" t="s">
        <v>1082</v>
      </c>
      <c r="F1690" s="24">
        <v>0.8</v>
      </c>
      <c r="G1690" s="25">
        <v>154.77902578839999</v>
      </c>
      <c r="H1690" s="17">
        <f t="shared" si="190"/>
        <v>6191.1610315360003</v>
      </c>
      <c r="I1690" s="15">
        <v>0</v>
      </c>
      <c r="J1690" s="52">
        <v>50</v>
      </c>
      <c r="K1690" s="15">
        <f t="shared" si="194"/>
        <v>50</v>
      </c>
      <c r="L1690" s="37">
        <f t="shared" si="192"/>
        <v>0</v>
      </c>
      <c r="M1690" s="37">
        <f t="shared" si="193"/>
        <v>6191.1610315360003</v>
      </c>
      <c r="N1690" s="37">
        <f t="shared" si="195"/>
        <v>6191.1610315360003</v>
      </c>
      <c r="O1690" s="35"/>
      <c r="P1690" s="36"/>
      <c r="Q1690" s="41">
        <f t="shared" si="191"/>
        <v>0</v>
      </c>
    </row>
    <row r="1691" spans="2:17" hidden="1">
      <c r="B1691" s="21" t="s">
        <v>102</v>
      </c>
      <c r="C1691" s="79" t="s">
        <v>1057</v>
      </c>
      <c r="D1691" s="21">
        <v>50</v>
      </c>
      <c r="E1691" s="21" t="s">
        <v>1082</v>
      </c>
      <c r="F1691" s="24">
        <v>0.1</v>
      </c>
      <c r="G1691" s="25">
        <v>154.77902578839999</v>
      </c>
      <c r="H1691" s="17">
        <f t="shared" si="190"/>
        <v>773.89512894200004</v>
      </c>
      <c r="I1691" s="15">
        <v>0</v>
      </c>
      <c r="J1691" s="52"/>
      <c r="K1691" s="15">
        <f t="shared" si="194"/>
        <v>0</v>
      </c>
      <c r="L1691" s="37">
        <f t="shared" si="192"/>
        <v>0</v>
      </c>
      <c r="M1691" s="37">
        <f t="shared" si="193"/>
        <v>0</v>
      </c>
      <c r="N1691" s="37">
        <f t="shared" si="195"/>
        <v>0</v>
      </c>
      <c r="O1691" s="35"/>
      <c r="P1691" s="36"/>
      <c r="Q1691" s="41">
        <f t="shared" si="191"/>
        <v>0</v>
      </c>
    </row>
    <row r="1692" spans="2:17" hidden="1">
      <c r="B1692" s="290" t="s">
        <v>1083</v>
      </c>
      <c r="C1692" s="27" t="s">
        <v>1084</v>
      </c>
      <c r="D1692" s="21"/>
      <c r="E1692" s="21"/>
      <c r="F1692" s="24"/>
      <c r="G1692" s="25"/>
      <c r="H1692" s="17"/>
      <c r="I1692" s="15">
        <v>0</v>
      </c>
      <c r="J1692" s="52"/>
      <c r="K1692" s="15">
        <f t="shared" si="194"/>
        <v>0</v>
      </c>
      <c r="L1692" s="37">
        <f t="shared" si="192"/>
        <v>0</v>
      </c>
      <c r="M1692" s="37">
        <f t="shared" si="193"/>
        <v>0</v>
      </c>
      <c r="N1692" s="37">
        <f t="shared" si="195"/>
        <v>0</v>
      </c>
      <c r="O1692" s="35"/>
      <c r="P1692" s="36"/>
      <c r="Q1692" s="41">
        <f t="shared" si="191"/>
        <v>0</v>
      </c>
    </row>
    <row r="1693" spans="2:17" hidden="1">
      <c r="B1693" s="21" t="s">
        <v>99</v>
      </c>
      <c r="C1693" s="79" t="s">
        <v>1056</v>
      </c>
      <c r="D1693" s="21">
        <v>50</v>
      </c>
      <c r="E1693" s="21" t="s">
        <v>1082</v>
      </c>
      <c r="F1693" s="24">
        <v>0.8</v>
      </c>
      <c r="G1693" s="25">
        <v>154.77902578839999</v>
      </c>
      <c r="H1693" s="17">
        <f t="shared" si="190"/>
        <v>6191.1610315360003</v>
      </c>
      <c r="I1693" s="15">
        <v>0</v>
      </c>
      <c r="J1693" s="52">
        <v>50</v>
      </c>
      <c r="K1693" s="15">
        <f t="shared" si="194"/>
        <v>50</v>
      </c>
      <c r="L1693" s="37">
        <f t="shared" si="192"/>
        <v>0</v>
      </c>
      <c r="M1693" s="37">
        <f t="shared" si="193"/>
        <v>6191.1610315360003</v>
      </c>
      <c r="N1693" s="37">
        <f t="shared" si="195"/>
        <v>6191.1610315360003</v>
      </c>
      <c r="O1693" s="35"/>
      <c r="P1693" s="36"/>
      <c r="Q1693" s="41">
        <f t="shared" si="191"/>
        <v>0</v>
      </c>
    </row>
    <row r="1694" spans="2:17" hidden="1">
      <c r="B1694" s="21" t="s">
        <v>102</v>
      </c>
      <c r="C1694" s="79" t="s">
        <v>1057</v>
      </c>
      <c r="D1694" s="21">
        <v>50</v>
      </c>
      <c r="E1694" s="21" t="s">
        <v>1082</v>
      </c>
      <c r="F1694" s="24">
        <v>0.1</v>
      </c>
      <c r="G1694" s="25">
        <v>154.77902578839999</v>
      </c>
      <c r="H1694" s="17">
        <f t="shared" si="190"/>
        <v>773.89512894200004</v>
      </c>
      <c r="I1694" s="15">
        <v>0</v>
      </c>
      <c r="J1694" s="52"/>
      <c r="K1694" s="15">
        <f t="shared" si="194"/>
        <v>0</v>
      </c>
      <c r="L1694" s="37">
        <f t="shared" si="192"/>
        <v>0</v>
      </c>
      <c r="M1694" s="37">
        <f t="shared" si="193"/>
        <v>0</v>
      </c>
      <c r="N1694" s="37">
        <f t="shared" si="195"/>
        <v>0</v>
      </c>
      <c r="O1694" s="35"/>
      <c r="P1694" s="36"/>
      <c r="Q1694" s="41">
        <f t="shared" si="191"/>
        <v>0</v>
      </c>
    </row>
    <row r="1695" spans="2:17" hidden="1">
      <c r="B1695" s="290" t="s">
        <v>1085</v>
      </c>
      <c r="C1695" s="27" t="s">
        <v>1086</v>
      </c>
      <c r="D1695" s="21"/>
      <c r="E1695" s="21"/>
      <c r="F1695" s="24"/>
      <c r="G1695" s="25"/>
      <c r="H1695" s="17"/>
      <c r="I1695" s="15">
        <v>0</v>
      </c>
      <c r="J1695" s="52"/>
      <c r="K1695" s="15">
        <f t="shared" si="194"/>
        <v>0</v>
      </c>
      <c r="L1695" s="37">
        <f t="shared" si="192"/>
        <v>0</v>
      </c>
      <c r="M1695" s="37">
        <f t="shared" si="193"/>
        <v>0</v>
      </c>
      <c r="N1695" s="37">
        <f t="shared" si="195"/>
        <v>0</v>
      </c>
      <c r="O1695" s="35"/>
      <c r="P1695" s="36"/>
      <c r="Q1695" s="41">
        <f t="shared" si="191"/>
        <v>0</v>
      </c>
    </row>
    <row r="1696" spans="2:17" hidden="1">
      <c r="B1696" s="21" t="s">
        <v>99</v>
      </c>
      <c r="C1696" s="79" t="s">
        <v>1056</v>
      </c>
      <c r="D1696" s="21">
        <v>50</v>
      </c>
      <c r="E1696" s="21" t="s">
        <v>1082</v>
      </c>
      <c r="F1696" s="24">
        <v>0.8</v>
      </c>
      <c r="G1696" s="25">
        <v>154.77902578839999</v>
      </c>
      <c r="H1696" s="17">
        <f t="shared" si="190"/>
        <v>6191.1610315360003</v>
      </c>
      <c r="I1696" s="15">
        <v>0</v>
      </c>
      <c r="J1696" s="52">
        <v>50</v>
      </c>
      <c r="K1696" s="15">
        <f t="shared" si="194"/>
        <v>50</v>
      </c>
      <c r="L1696" s="37">
        <f t="shared" si="192"/>
        <v>0</v>
      </c>
      <c r="M1696" s="37">
        <f t="shared" si="193"/>
        <v>6191.1610315360003</v>
      </c>
      <c r="N1696" s="37">
        <f t="shared" si="195"/>
        <v>6191.1610315360003</v>
      </c>
      <c r="O1696" s="35"/>
      <c r="P1696" s="36"/>
      <c r="Q1696" s="41">
        <f t="shared" si="191"/>
        <v>0</v>
      </c>
    </row>
    <row r="1697" spans="2:17" hidden="1">
      <c r="B1697" s="21" t="s">
        <v>102</v>
      </c>
      <c r="C1697" s="79" t="s">
        <v>1057</v>
      </c>
      <c r="D1697" s="21">
        <v>50</v>
      </c>
      <c r="E1697" s="21" t="s">
        <v>1082</v>
      </c>
      <c r="F1697" s="24">
        <v>0.1</v>
      </c>
      <c r="G1697" s="25">
        <v>154.77902578839999</v>
      </c>
      <c r="H1697" s="17">
        <f t="shared" si="190"/>
        <v>773.89512894200004</v>
      </c>
      <c r="I1697" s="15">
        <v>0</v>
      </c>
      <c r="J1697" s="52"/>
      <c r="K1697" s="15">
        <f t="shared" si="194"/>
        <v>0</v>
      </c>
      <c r="L1697" s="37">
        <f t="shared" si="192"/>
        <v>0</v>
      </c>
      <c r="M1697" s="37">
        <f t="shared" si="193"/>
        <v>0</v>
      </c>
      <c r="N1697" s="37">
        <f t="shared" si="195"/>
        <v>0</v>
      </c>
      <c r="O1697" s="35"/>
      <c r="P1697" s="36"/>
      <c r="Q1697" s="41">
        <f t="shared" si="191"/>
        <v>0</v>
      </c>
    </row>
    <row r="1698" spans="2:17" hidden="1">
      <c r="B1698" s="290" t="s">
        <v>1087</v>
      </c>
      <c r="C1698" s="27" t="s">
        <v>1088</v>
      </c>
      <c r="D1698" s="21"/>
      <c r="E1698" s="21"/>
      <c r="F1698" s="24"/>
      <c r="G1698" s="25"/>
      <c r="H1698" s="17"/>
      <c r="I1698" s="15">
        <v>0</v>
      </c>
      <c r="J1698" s="52"/>
      <c r="K1698" s="15">
        <f t="shared" si="194"/>
        <v>0</v>
      </c>
      <c r="L1698" s="37">
        <f t="shared" si="192"/>
        <v>0</v>
      </c>
      <c r="M1698" s="37">
        <f t="shared" si="193"/>
        <v>0</v>
      </c>
      <c r="N1698" s="37">
        <f t="shared" si="195"/>
        <v>0</v>
      </c>
      <c r="O1698" s="35"/>
      <c r="P1698" s="36"/>
      <c r="Q1698" s="41">
        <f t="shared" si="191"/>
        <v>0</v>
      </c>
    </row>
    <row r="1699" spans="2:17" hidden="1">
      <c r="B1699" s="21" t="s">
        <v>99</v>
      </c>
      <c r="C1699" s="79" t="s">
        <v>1056</v>
      </c>
      <c r="D1699" s="21">
        <v>50</v>
      </c>
      <c r="E1699" s="21" t="s">
        <v>1082</v>
      </c>
      <c r="F1699" s="24">
        <v>0.8</v>
      </c>
      <c r="G1699" s="25">
        <v>187.5888128798</v>
      </c>
      <c r="H1699" s="17">
        <f t="shared" si="190"/>
        <v>7503.5525151920001</v>
      </c>
      <c r="I1699" s="15">
        <v>0</v>
      </c>
      <c r="J1699" s="52">
        <v>50</v>
      </c>
      <c r="K1699" s="15">
        <f t="shared" si="194"/>
        <v>50</v>
      </c>
      <c r="L1699" s="37">
        <f t="shared" si="192"/>
        <v>0</v>
      </c>
      <c r="M1699" s="37">
        <f t="shared" si="193"/>
        <v>7503.5525151920001</v>
      </c>
      <c r="N1699" s="37">
        <f t="shared" si="195"/>
        <v>7503.5525151920001</v>
      </c>
      <c r="O1699" s="35"/>
      <c r="P1699" s="36"/>
      <c r="Q1699" s="41">
        <f t="shared" si="191"/>
        <v>0</v>
      </c>
    </row>
    <row r="1700" spans="2:17" hidden="1">
      <c r="B1700" s="21" t="s">
        <v>102</v>
      </c>
      <c r="C1700" s="79" t="s">
        <v>1057</v>
      </c>
      <c r="D1700" s="21">
        <v>50</v>
      </c>
      <c r="E1700" s="21" t="s">
        <v>1082</v>
      </c>
      <c r="F1700" s="24">
        <v>0.1</v>
      </c>
      <c r="G1700" s="25">
        <v>187.5888128798</v>
      </c>
      <c r="H1700" s="17">
        <f t="shared" si="190"/>
        <v>937.94406439900001</v>
      </c>
      <c r="I1700" s="15">
        <v>0</v>
      </c>
      <c r="J1700" s="52"/>
      <c r="K1700" s="15">
        <f t="shared" si="194"/>
        <v>0</v>
      </c>
      <c r="L1700" s="37">
        <f t="shared" si="192"/>
        <v>0</v>
      </c>
      <c r="M1700" s="37">
        <f t="shared" si="193"/>
        <v>0</v>
      </c>
      <c r="N1700" s="37">
        <f t="shared" si="195"/>
        <v>0</v>
      </c>
      <c r="O1700" s="35"/>
      <c r="P1700" s="36"/>
      <c r="Q1700" s="41">
        <f t="shared" si="191"/>
        <v>0</v>
      </c>
    </row>
    <row r="1701" spans="2:17" hidden="1">
      <c r="B1701" s="290" t="s">
        <v>1089</v>
      </c>
      <c r="C1701" s="27" t="s">
        <v>1090</v>
      </c>
      <c r="D1701" s="21"/>
      <c r="E1701" s="21"/>
      <c r="F1701" s="24"/>
      <c r="G1701" s="25"/>
      <c r="H1701" s="17"/>
      <c r="I1701" s="15">
        <v>0</v>
      </c>
      <c r="J1701" s="52"/>
      <c r="K1701" s="15">
        <f t="shared" si="194"/>
        <v>0</v>
      </c>
      <c r="L1701" s="37">
        <f t="shared" si="192"/>
        <v>0</v>
      </c>
      <c r="M1701" s="37">
        <f t="shared" si="193"/>
        <v>0</v>
      </c>
      <c r="N1701" s="37">
        <f t="shared" si="195"/>
        <v>0</v>
      </c>
      <c r="O1701" s="35"/>
      <c r="P1701" s="36"/>
      <c r="Q1701" s="41">
        <f t="shared" si="191"/>
        <v>0</v>
      </c>
    </row>
    <row r="1702" spans="2:17" hidden="1">
      <c r="B1702" s="21" t="s">
        <v>99</v>
      </c>
      <c r="C1702" s="79" t="s">
        <v>1056</v>
      </c>
      <c r="D1702" s="21">
        <v>50</v>
      </c>
      <c r="E1702" s="21" t="s">
        <v>1082</v>
      </c>
      <c r="F1702" s="24">
        <v>0.8</v>
      </c>
      <c r="G1702" s="25">
        <v>243.1092598402</v>
      </c>
      <c r="H1702" s="17">
        <f t="shared" si="190"/>
        <v>9724.3703936080001</v>
      </c>
      <c r="I1702" s="15">
        <v>0</v>
      </c>
      <c r="J1702" s="52">
        <v>50</v>
      </c>
      <c r="K1702" s="15">
        <f t="shared" si="194"/>
        <v>50</v>
      </c>
      <c r="L1702" s="37">
        <f t="shared" si="192"/>
        <v>0</v>
      </c>
      <c r="M1702" s="37">
        <f t="shared" si="193"/>
        <v>9724.3703936080001</v>
      </c>
      <c r="N1702" s="37">
        <f t="shared" si="195"/>
        <v>9724.3703936080001</v>
      </c>
      <c r="O1702" s="35"/>
      <c r="P1702" s="36"/>
      <c r="Q1702" s="41">
        <f t="shared" si="191"/>
        <v>0</v>
      </c>
    </row>
    <row r="1703" spans="2:17" hidden="1">
      <c r="B1703" s="21" t="s">
        <v>102</v>
      </c>
      <c r="C1703" s="79" t="s">
        <v>1057</v>
      </c>
      <c r="D1703" s="21">
        <v>50</v>
      </c>
      <c r="E1703" s="21" t="s">
        <v>1082</v>
      </c>
      <c r="F1703" s="24">
        <v>0.1</v>
      </c>
      <c r="G1703" s="25">
        <v>243.1092598402</v>
      </c>
      <c r="H1703" s="17">
        <f t="shared" si="190"/>
        <v>1215.546299201</v>
      </c>
      <c r="I1703" s="15">
        <v>0</v>
      </c>
      <c r="J1703" s="52"/>
      <c r="K1703" s="15">
        <f t="shared" si="194"/>
        <v>0</v>
      </c>
      <c r="L1703" s="37">
        <f t="shared" si="192"/>
        <v>0</v>
      </c>
      <c r="M1703" s="37">
        <f t="shared" si="193"/>
        <v>0</v>
      </c>
      <c r="N1703" s="37">
        <f t="shared" si="195"/>
        <v>0</v>
      </c>
      <c r="O1703" s="35"/>
      <c r="P1703" s="36"/>
      <c r="Q1703" s="41">
        <f t="shared" si="191"/>
        <v>0</v>
      </c>
    </row>
    <row r="1704" spans="2:17" hidden="1">
      <c r="B1704" s="290" t="s">
        <v>1091</v>
      </c>
      <c r="C1704" s="27" t="s">
        <v>1092</v>
      </c>
      <c r="D1704" s="21"/>
      <c r="E1704" s="21"/>
      <c r="F1704" s="24"/>
      <c r="G1704" s="25"/>
      <c r="H1704" s="17"/>
      <c r="I1704" s="15">
        <v>0</v>
      </c>
      <c r="J1704" s="52"/>
      <c r="K1704" s="15">
        <f t="shared" si="194"/>
        <v>0</v>
      </c>
      <c r="L1704" s="37">
        <f t="shared" si="192"/>
        <v>0</v>
      </c>
      <c r="M1704" s="37">
        <f t="shared" si="193"/>
        <v>0</v>
      </c>
      <c r="N1704" s="37">
        <f t="shared" si="195"/>
        <v>0</v>
      </c>
      <c r="O1704" s="35"/>
      <c r="P1704" s="36"/>
      <c r="Q1704" s="41">
        <f t="shared" si="191"/>
        <v>0</v>
      </c>
    </row>
    <row r="1705" spans="2:17" hidden="1">
      <c r="B1705" s="21" t="s">
        <v>99</v>
      </c>
      <c r="C1705" s="79" t="s">
        <v>1056</v>
      </c>
      <c r="D1705" s="21">
        <v>50</v>
      </c>
      <c r="E1705" s="21" t="s">
        <v>1082</v>
      </c>
      <c r="F1705" s="24">
        <v>0.8</v>
      </c>
      <c r="G1705" s="25">
        <v>316.2908030584</v>
      </c>
      <c r="H1705" s="17">
        <f t="shared" si="190"/>
        <v>12651.632122336001</v>
      </c>
      <c r="I1705" s="15">
        <v>0</v>
      </c>
      <c r="J1705" s="52">
        <v>50</v>
      </c>
      <c r="K1705" s="15">
        <f t="shared" si="194"/>
        <v>50</v>
      </c>
      <c r="L1705" s="37">
        <f t="shared" si="192"/>
        <v>0</v>
      </c>
      <c r="M1705" s="37">
        <f t="shared" si="193"/>
        <v>12651.632122336001</v>
      </c>
      <c r="N1705" s="37">
        <f t="shared" si="195"/>
        <v>12651.632122336001</v>
      </c>
      <c r="O1705" s="35"/>
      <c r="P1705" s="36"/>
      <c r="Q1705" s="41">
        <f t="shared" si="191"/>
        <v>0</v>
      </c>
    </row>
    <row r="1706" spans="2:17" hidden="1">
      <c r="B1706" s="21" t="s">
        <v>102</v>
      </c>
      <c r="C1706" s="79" t="s">
        <v>1057</v>
      </c>
      <c r="D1706" s="21">
        <v>50</v>
      </c>
      <c r="E1706" s="21" t="s">
        <v>1082</v>
      </c>
      <c r="F1706" s="24">
        <v>0.1</v>
      </c>
      <c r="G1706" s="25">
        <v>316.2908030584</v>
      </c>
      <c r="H1706" s="17">
        <f t="shared" si="190"/>
        <v>1581.4540152920001</v>
      </c>
      <c r="I1706" s="15">
        <v>0</v>
      </c>
      <c r="J1706" s="52"/>
      <c r="K1706" s="15">
        <f t="shared" si="194"/>
        <v>0</v>
      </c>
      <c r="L1706" s="37">
        <f t="shared" si="192"/>
        <v>0</v>
      </c>
      <c r="M1706" s="37">
        <f t="shared" si="193"/>
        <v>0</v>
      </c>
      <c r="N1706" s="37">
        <f t="shared" si="195"/>
        <v>0</v>
      </c>
      <c r="O1706" s="35"/>
      <c r="P1706" s="36"/>
      <c r="Q1706" s="41">
        <f t="shared" si="191"/>
        <v>0</v>
      </c>
    </row>
    <row r="1707" spans="2:17" hidden="1">
      <c r="B1707" s="290" t="s">
        <v>1093</v>
      </c>
      <c r="C1707" s="27" t="s">
        <v>1094</v>
      </c>
      <c r="D1707" s="21"/>
      <c r="E1707" s="21"/>
      <c r="F1707" s="15"/>
      <c r="G1707" s="25"/>
      <c r="H1707" s="17"/>
      <c r="I1707" s="15">
        <v>0</v>
      </c>
      <c r="J1707" s="52"/>
      <c r="K1707" s="15">
        <f t="shared" si="194"/>
        <v>0</v>
      </c>
      <c r="L1707" s="37">
        <f t="shared" si="192"/>
        <v>0</v>
      </c>
      <c r="M1707" s="37">
        <f t="shared" si="193"/>
        <v>0</v>
      </c>
      <c r="N1707" s="37">
        <f t="shared" si="195"/>
        <v>0</v>
      </c>
      <c r="O1707" s="35"/>
      <c r="P1707" s="36"/>
      <c r="Q1707" s="41">
        <f t="shared" si="191"/>
        <v>0</v>
      </c>
    </row>
    <row r="1708" spans="2:17" hidden="1">
      <c r="B1708" s="21" t="s">
        <v>99</v>
      </c>
      <c r="C1708" s="79" t="s">
        <v>1056</v>
      </c>
      <c r="D1708" s="21">
        <v>50</v>
      </c>
      <c r="E1708" s="21" t="s">
        <v>1082</v>
      </c>
      <c r="F1708" s="24">
        <v>0.8</v>
      </c>
      <c r="G1708" s="25">
        <v>373.48206150779998</v>
      </c>
      <c r="H1708" s="17">
        <f t="shared" si="190"/>
        <v>14939.282460311999</v>
      </c>
      <c r="I1708" s="15">
        <v>0</v>
      </c>
      <c r="J1708" s="52">
        <v>50</v>
      </c>
      <c r="K1708" s="15">
        <f t="shared" si="194"/>
        <v>50</v>
      </c>
      <c r="L1708" s="37">
        <f t="shared" si="192"/>
        <v>0</v>
      </c>
      <c r="M1708" s="37">
        <f t="shared" si="193"/>
        <v>14939.282460311999</v>
      </c>
      <c r="N1708" s="37">
        <f t="shared" si="195"/>
        <v>14939.282460311999</v>
      </c>
      <c r="O1708" s="35"/>
      <c r="P1708" s="36"/>
      <c r="Q1708" s="41">
        <f t="shared" si="191"/>
        <v>0</v>
      </c>
    </row>
    <row r="1709" spans="2:17" hidden="1">
      <c r="B1709" s="21" t="s">
        <v>102</v>
      </c>
      <c r="C1709" s="79" t="s">
        <v>1057</v>
      </c>
      <c r="D1709" s="21">
        <v>50</v>
      </c>
      <c r="E1709" s="21" t="s">
        <v>1082</v>
      </c>
      <c r="F1709" s="24">
        <v>0.1</v>
      </c>
      <c r="G1709" s="25">
        <v>373.48206150779998</v>
      </c>
      <c r="H1709" s="17">
        <f t="shared" si="190"/>
        <v>1867.4103075389999</v>
      </c>
      <c r="I1709" s="15">
        <v>0</v>
      </c>
      <c r="J1709" s="52"/>
      <c r="K1709" s="15">
        <f t="shared" si="194"/>
        <v>0</v>
      </c>
      <c r="L1709" s="37">
        <f t="shared" si="192"/>
        <v>0</v>
      </c>
      <c r="M1709" s="37">
        <f t="shared" si="193"/>
        <v>0</v>
      </c>
      <c r="N1709" s="37">
        <f t="shared" si="195"/>
        <v>0</v>
      </c>
      <c r="O1709" s="35"/>
      <c r="P1709" s="36"/>
      <c r="Q1709" s="41">
        <f t="shared" si="191"/>
        <v>0</v>
      </c>
    </row>
    <row r="1710" spans="2:17" hidden="1">
      <c r="B1710" s="290" t="s">
        <v>1095</v>
      </c>
      <c r="C1710" s="27" t="s">
        <v>1096</v>
      </c>
      <c r="D1710" s="21"/>
      <c r="E1710" s="21"/>
      <c r="F1710" s="24"/>
      <c r="G1710" s="25"/>
      <c r="H1710" s="17"/>
      <c r="I1710" s="15">
        <v>0</v>
      </c>
      <c r="J1710" s="52"/>
      <c r="K1710" s="15">
        <f t="shared" si="194"/>
        <v>0</v>
      </c>
      <c r="L1710" s="37">
        <f t="shared" si="192"/>
        <v>0</v>
      </c>
      <c r="M1710" s="37">
        <f t="shared" si="193"/>
        <v>0</v>
      </c>
      <c r="N1710" s="37">
        <f t="shared" si="195"/>
        <v>0</v>
      </c>
      <c r="O1710" s="35"/>
      <c r="P1710" s="36"/>
      <c r="Q1710" s="41">
        <f t="shared" si="191"/>
        <v>0</v>
      </c>
    </row>
    <row r="1711" spans="2:17" hidden="1">
      <c r="B1711" s="21" t="s">
        <v>99</v>
      </c>
      <c r="C1711" s="79" t="s">
        <v>1056</v>
      </c>
      <c r="D1711" s="21">
        <v>50</v>
      </c>
      <c r="E1711" s="21" t="s">
        <v>1082</v>
      </c>
      <c r="F1711" s="24">
        <v>0.8</v>
      </c>
      <c r="G1711" s="25">
        <v>391.99712808219999</v>
      </c>
      <c r="H1711" s="17">
        <f t="shared" si="190"/>
        <v>15679.885123288001</v>
      </c>
      <c r="I1711" s="15">
        <v>0</v>
      </c>
      <c r="J1711" s="52">
        <v>50</v>
      </c>
      <c r="K1711" s="15">
        <f t="shared" si="194"/>
        <v>50</v>
      </c>
      <c r="L1711" s="37">
        <f t="shared" si="192"/>
        <v>0</v>
      </c>
      <c r="M1711" s="37">
        <f t="shared" si="193"/>
        <v>15679.885123288001</v>
      </c>
      <c r="N1711" s="37">
        <f t="shared" si="195"/>
        <v>15679.885123288001</v>
      </c>
      <c r="O1711" s="35"/>
      <c r="P1711" s="36"/>
      <c r="Q1711" s="41">
        <f t="shared" si="191"/>
        <v>0</v>
      </c>
    </row>
    <row r="1712" spans="2:17" hidden="1">
      <c r="B1712" s="21" t="s">
        <v>102</v>
      </c>
      <c r="C1712" s="79" t="s">
        <v>1057</v>
      </c>
      <c r="D1712" s="21">
        <v>50</v>
      </c>
      <c r="E1712" s="21" t="s">
        <v>1082</v>
      </c>
      <c r="F1712" s="24">
        <v>0.1</v>
      </c>
      <c r="G1712" s="25">
        <v>391.99712808219999</v>
      </c>
      <c r="H1712" s="17">
        <f t="shared" si="190"/>
        <v>1959.9856404110001</v>
      </c>
      <c r="I1712" s="15">
        <v>0</v>
      </c>
      <c r="J1712" s="52"/>
      <c r="K1712" s="15">
        <f t="shared" si="194"/>
        <v>0</v>
      </c>
      <c r="L1712" s="37">
        <f t="shared" si="192"/>
        <v>0</v>
      </c>
      <c r="M1712" s="37">
        <f t="shared" si="193"/>
        <v>0</v>
      </c>
      <c r="N1712" s="37">
        <f t="shared" si="195"/>
        <v>0</v>
      </c>
      <c r="O1712" s="35"/>
      <c r="P1712" s="36"/>
      <c r="Q1712" s="41">
        <f t="shared" si="191"/>
        <v>0</v>
      </c>
    </row>
    <row r="1713" spans="2:17" hidden="1">
      <c r="B1713" s="290" t="s">
        <v>1097</v>
      </c>
      <c r="C1713" s="27" t="s">
        <v>1098</v>
      </c>
      <c r="D1713" s="21"/>
      <c r="E1713" s="21"/>
      <c r="F1713" s="24"/>
      <c r="G1713" s="25"/>
      <c r="H1713" s="17"/>
      <c r="I1713" s="15">
        <v>0</v>
      </c>
      <c r="J1713" s="52"/>
      <c r="K1713" s="15">
        <f t="shared" si="194"/>
        <v>0</v>
      </c>
      <c r="L1713" s="37">
        <f t="shared" si="192"/>
        <v>0</v>
      </c>
      <c r="M1713" s="37">
        <f t="shared" si="193"/>
        <v>0</v>
      </c>
      <c r="N1713" s="37">
        <f t="shared" si="195"/>
        <v>0</v>
      </c>
      <c r="O1713" s="35"/>
      <c r="P1713" s="36"/>
      <c r="Q1713" s="41">
        <f t="shared" si="191"/>
        <v>0</v>
      </c>
    </row>
    <row r="1714" spans="2:17" hidden="1">
      <c r="B1714" s="21" t="s">
        <v>99</v>
      </c>
      <c r="C1714" s="79" t="s">
        <v>1056</v>
      </c>
      <c r="D1714" s="21">
        <v>50</v>
      </c>
      <c r="E1714" s="21" t="s">
        <v>1082</v>
      </c>
      <c r="F1714" s="24">
        <v>0.8</v>
      </c>
      <c r="G1714" s="25">
        <v>549.30093567619997</v>
      </c>
      <c r="H1714" s="17">
        <f t="shared" ref="H1714:H1761" si="196">G1714*D1714*F1714</f>
        <v>21972.037427047999</v>
      </c>
      <c r="I1714" s="15">
        <v>0</v>
      </c>
      <c r="J1714" s="52">
        <v>50</v>
      </c>
      <c r="K1714" s="15">
        <f t="shared" si="194"/>
        <v>50</v>
      </c>
      <c r="L1714" s="37">
        <f t="shared" si="192"/>
        <v>0</v>
      </c>
      <c r="M1714" s="37">
        <f t="shared" si="193"/>
        <v>21972.037427047999</v>
      </c>
      <c r="N1714" s="37">
        <f t="shared" si="195"/>
        <v>21972.037427047999</v>
      </c>
      <c r="O1714" s="35"/>
      <c r="P1714" s="36"/>
      <c r="Q1714" s="41">
        <f t="shared" si="191"/>
        <v>0</v>
      </c>
    </row>
    <row r="1715" spans="2:17" hidden="1">
      <c r="B1715" s="21" t="s">
        <v>102</v>
      </c>
      <c r="C1715" s="79" t="s">
        <v>1057</v>
      </c>
      <c r="D1715" s="21">
        <v>50</v>
      </c>
      <c r="E1715" s="21" t="s">
        <v>1082</v>
      </c>
      <c r="F1715" s="24">
        <v>0.1</v>
      </c>
      <c r="G1715" s="25">
        <v>549.30093567619997</v>
      </c>
      <c r="H1715" s="17">
        <f t="shared" si="196"/>
        <v>2746.5046783809998</v>
      </c>
      <c r="I1715" s="15">
        <v>0</v>
      </c>
      <c r="J1715" s="52"/>
      <c r="K1715" s="15">
        <f t="shared" si="194"/>
        <v>0</v>
      </c>
      <c r="L1715" s="37">
        <f t="shared" si="192"/>
        <v>0</v>
      </c>
      <c r="M1715" s="37">
        <f t="shared" si="193"/>
        <v>0</v>
      </c>
      <c r="N1715" s="37">
        <f t="shared" si="195"/>
        <v>0</v>
      </c>
      <c r="O1715" s="35"/>
      <c r="P1715" s="36"/>
      <c r="Q1715" s="41">
        <f t="shared" si="191"/>
        <v>0</v>
      </c>
    </row>
    <row r="1716" spans="2:17" hidden="1">
      <c r="B1716" s="290" t="s">
        <v>1099</v>
      </c>
      <c r="C1716" s="27" t="s">
        <v>1100</v>
      </c>
      <c r="D1716" s="21"/>
      <c r="E1716" s="21"/>
      <c r="F1716" s="24"/>
      <c r="G1716" s="25"/>
      <c r="H1716" s="17"/>
      <c r="I1716" s="15">
        <v>0</v>
      </c>
      <c r="J1716" s="52"/>
      <c r="K1716" s="15">
        <f t="shared" si="194"/>
        <v>0</v>
      </c>
      <c r="L1716" s="37">
        <f t="shared" si="192"/>
        <v>0</v>
      </c>
      <c r="M1716" s="37">
        <f t="shared" si="193"/>
        <v>0</v>
      </c>
      <c r="N1716" s="37">
        <f t="shared" si="195"/>
        <v>0</v>
      </c>
      <c r="O1716" s="35"/>
      <c r="P1716" s="36"/>
      <c r="Q1716" s="41">
        <f t="shared" si="191"/>
        <v>0</v>
      </c>
    </row>
    <row r="1717" spans="2:17" hidden="1">
      <c r="B1717" s="21" t="s">
        <v>99</v>
      </c>
      <c r="C1717" s="79" t="s">
        <v>1056</v>
      </c>
      <c r="D1717" s="21">
        <v>50</v>
      </c>
      <c r="E1717" s="21" t="s">
        <v>1082</v>
      </c>
      <c r="F1717" s="24">
        <v>0.8</v>
      </c>
      <c r="G1717" s="25">
        <v>635.10638792240002</v>
      </c>
      <c r="H1717" s="17">
        <f t="shared" si="196"/>
        <v>25404.255516896003</v>
      </c>
      <c r="I1717" s="15">
        <v>0</v>
      </c>
      <c r="J1717" s="52">
        <v>50</v>
      </c>
      <c r="K1717" s="15">
        <f t="shared" si="194"/>
        <v>50</v>
      </c>
      <c r="L1717" s="37">
        <f t="shared" si="192"/>
        <v>0</v>
      </c>
      <c r="M1717" s="37">
        <f t="shared" si="193"/>
        <v>25404.255516896003</v>
      </c>
      <c r="N1717" s="37">
        <f t="shared" si="195"/>
        <v>25404.255516896003</v>
      </c>
      <c r="O1717" s="35"/>
      <c r="P1717" s="36"/>
      <c r="Q1717" s="41">
        <f t="shared" si="191"/>
        <v>0</v>
      </c>
    </row>
    <row r="1718" spans="2:17" hidden="1">
      <c r="B1718" s="21" t="s">
        <v>102</v>
      </c>
      <c r="C1718" s="79" t="s">
        <v>1057</v>
      </c>
      <c r="D1718" s="21">
        <v>50</v>
      </c>
      <c r="E1718" s="21" t="s">
        <v>1082</v>
      </c>
      <c r="F1718" s="24">
        <v>0.1</v>
      </c>
      <c r="G1718" s="25">
        <v>635.10638792240002</v>
      </c>
      <c r="H1718" s="17">
        <f t="shared" si="196"/>
        <v>3175.5319396120003</v>
      </c>
      <c r="I1718" s="15">
        <v>0</v>
      </c>
      <c r="J1718" s="52"/>
      <c r="K1718" s="15">
        <f t="shared" si="194"/>
        <v>0</v>
      </c>
      <c r="L1718" s="37">
        <f t="shared" si="192"/>
        <v>0</v>
      </c>
      <c r="M1718" s="37">
        <f t="shared" si="193"/>
        <v>0</v>
      </c>
      <c r="N1718" s="37">
        <f t="shared" si="195"/>
        <v>0</v>
      </c>
      <c r="O1718" s="35"/>
      <c r="P1718" s="36"/>
      <c r="Q1718" s="41">
        <f t="shared" si="191"/>
        <v>0</v>
      </c>
    </row>
    <row r="1719" spans="2:17" hidden="1">
      <c r="B1719" s="290" t="s">
        <v>1101</v>
      </c>
      <c r="C1719" s="27" t="s">
        <v>1102</v>
      </c>
      <c r="D1719" s="21"/>
      <c r="E1719" s="21"/>
      <c r="F1719" s="24"/>
      <c r="G1719" s="25"/>
      <c r="H1719" s="17"/>
      <c r="I1719" s="15">
        <v>0</v>
      </c>
      <c r="J1719" s="52"/>
      <c r="K1719" s="15">
        <f t="shared" si="194"/>
        <v>0</v>
      </c>
      <c r="L1719" s="37">
        <f t="shared" si="192"/>
        <v>0</v>
      </c>
      <c r="M1719" s="37">
        <f t="shared" si="193"/>
        <v>0</v>
      </c>
      <c r="N1719" s="37">
        <f t="shared" si="195"/>
        <v>0</v>
      </c>
      <c r="O1719" s="35"/>
      <c r="P1719" s="36"/>
      <c r="Q1719" s="41">
        <f t="shared" si="191"/>
        <v>0</v>
      </c>
    </row>
    <row r="1720" spans="2:17" hidden="1">
      <c r="B1720" s="21" t="s">
        <v>99</v>
      </c>
      <c r="C1720" s="79" t="s">
        <v>1056</v>
      </c>
      <c r="D1720" s="21">
        <v>50</v>
      </c>
      <c r="E1720" s="21" t="s">
        <v>1082</v>
      </c>
      <c r="F1720" s="24">
        <v>0.8</v>
      </c>
      <c r="G1720" s="25">
        <v>796.60578881100002</v>
      </c>
      <c r="H1720" s="17">
        <f t="shared" si="196"/>
        <v>31864.231552440004</v>
      </c>
      <c r="I1720" s="15">
        <v>0</v>
      </c>
      <c r="J1720" s="52">
        <v>50</v>
      </c>
      <c r="K1720" s="15">
        <f t="shared" si="194"/>
        <v>50</v>
      </c>
      <c r="L1720" s="37">
        <f t="shared" si="192"/>
        <v>0</v>
      </c>
      <c r="M1720" s="37">
        <f t="shared" si="193"/>
        <v>31864.231552440004</v>
      </c>
      <c r="N1720" s="37">
        <f t="shared" si="195"/>
        <v>31864.231552440004</v>
      </c>
      <c r="O1720" s="35"/>
      <c r="P1720" s="36"/>
      <c r="Q1720" s="41">
        <f t="shared" si="191"/>
        <v>0</v>
      </c>
    </row>
    <row r="1721" spans="2:17" hidden="1">
      <c r="B1721" s="21" t="s">
        <v>102</v>
      </c>
      <c r="C1721" s="79" t="s">
        <v>1057</v>
      </c>
      <c r="D1721" s="21">
        <v>50</v>
      </c>
      <c r="E1721" s="21" t="s">
        <v>1082</v>
      </c>
      <c r="F1721" s="24">
        <v>0.1</v>
      </c>
      <c r="G1721" s="25">
        <v>796.60578881100002</v>
      </c>
      <c r="H1721" s="17">
        <f t="shared" si="196"/>
        <v>3983.0289440550005</v>
      </c>
      <c r="I1721" s="15">
        <v>0</v>
      </c>
      <c r="J1721" s="52"/>
      <c r="K1721" s="15">
        <f t="shared" si="194"/>
        <v>0</v>
      </c>
      <c r="L1721" s="37">
        <f t="shared" si="192"/>
        <v>0</v>
      </c>
      <c r="M1721" s="37">
        <f t="shared" si="193"/>
        <v>0</v>
      </c>
      <c r="N1721" s="37">
        <f t="shared" si="195"/>
        <v>0</v>
      </c>
      <c r="O1721" s="35"/>
      <c r="P1721" s="36"/>
      <c r="Q1721" s="41">
        <f t="shared" si="191"/>
        <v>0</v>
      </c>
    </row>
    <row r="1722" spans="2:17" hidden="1">
      <c r="B1722" s="290" t="s">
        <v>1103</v>
      </c>
      <c r="C1722" s="27" t="s">
        <v>1104</v>
      </c>
      <c r="D1722" s="21"/>
      <c r="E1722" s="21"/>
      <c r="F1722" s="24"/>
      <c r="G1722" s="25"/>
      <c r="H1722" s="17"/>
      <c r="I1722" s="15">
        <v>0</v>
      </c>
      <c r="J1722" s="52"/>
      <c r="K1722" s="15">
        <f t="shared" si="194"/>
        <v>0</v>
      </c>
      <c r="L1722" s="37">
        <f t="shared" si="192"/>
        <v>0</v>
      </c>
      <c r="M1722" s="37">
        <f t="shared" si="193"/>
        <v>0</v>
      </c>
      <c r="N1722" s="37">
        <f t="shared" si="195"/>
        <v>0</v>
      </c>
      <c r="O1722" s="35"/>
      <c r="P1722" s="36"/>
      <c r="Q1722" s="41">
        <f t="shared" si="191"/>
        <v>0</v>
      </c>
    </row>
    <row r="1723" spans="2:17" hidden="1">
      <c r="B1723" s="21" t="s">
        <v>99</v>
      </c>
      <c r="C1723" s="79" t="s">
        <v>1056</v>
      </c>
      <c r="D1723" s="21">
        <v>50</v>
      </c>
      <c r="E1723" s="21" t="s">
        <v>1082</v>
      </c>
      <c r="F1723" s="24">
        <v>0.8</v>
      </c>
      <c r="G1723" s="25">
        <v>941.29806375839996</v>
      </c>
      <c r="H1723" s="17">
        <f t="shared" si="196"/>
        <v>37651.922550335999</v>
      </c>
      <c r="I1723" s="15">
        <v>0</v>
      </c>
      <c r="J1723" s="52">
        <v>50</v>
      </c>
      <c r="K1723" s="15">
        <f t="shared" si="194"/>
        <v>50</v>
      </c>
      <c r="L1723" s="37">
        <f t="shared" si="192"/>
        <v>0</v>
      </c>
      <c r="M1723" s="37">
        <f t="shared" si="193"/>
        <v>37651.922550335999</v>
      </c>
      <c r="N1723" s="37">
        <f t="shared" si="195"/>
        <v>37651.922550335999</v>
      </c>
      <c r="O1723" s="35"/>
      <c r="P1723" s="36"/>
      <c r="Q1723" s="41">
        <f t="shared" si="191"/>
        <v>0</v>
      </c>
    </row>
    <row r="1724" spans="2:17" hidden="1">
      <c r="B1724" s="21" t="s">
        <v>102</v>
      </c>
      <c r="C1724" s="79" t="s">
        <v>1057</v>
      </c>
      <c r="D1724" s="21">
        <v>50</v>
      </c>
      <c r="E1724" s="21" t="s">
        <v>1082</v>
      </c>
      <c r="F1724" s="24">
        <v>0.1</v>
      </c>
      <c r="G1724" s="25">
        <v>941.29806375839996</v>
      </c>
      <c r="H1724" s="17">
        <f t="shared" si="196"/>
        <v>4706.4903187919999</v>
      </c>
      <c r="I1724" s="15">
        <v>0</v>
      </c>
      <c r="J1724" s="52"/>
      <c r="K1724" s="15">
        <f t="shared" si="194"/>
        <v>0</v>
      </c>
      <c r="L1724" s="37">
        <f t="shared" si="192"/>
        <v>0</v>
      </c>
      <c r="M1724" s="37">
        <f t="shared" si="193"/>
        <v>0</v>
      </c>
      <c r="N1724" s="37">
        <f t="shared" si="195"/>
        <v>0</v>
      </c>
      <c r="O1724" s="35"/>
      <c r="P1724" s="36"/>
      <c r="Q1724" s="41">
        <f t="shared" si="191"/>
        <v>0</v>
      </c>
    </row>
    <row r="1725" spans="2:17" hidden="1">
      <c r="B1725" s="290" t="s">
        <v>1105</v>
      </c>
      <c r="C1725" s="27" t="s">
        <v>1106</v>
      </c>
      <c r="D1725" s="21"/>
      <c r="E1725" s="21"/>
      <c r="F1725" s="24"/>
      <c r="G1725" s="25"/>
      <c r="H1725" s="17"/>
      <c r="I1725" s="15">
        <v>0</v>
      </c>
      <c r="J1725" s="52"/>
      <c r="K1725" s="15">
        <f t="shared" si="194"/>
        <v>0</v>
      </c>
      <c r="L1725" s="37">
        <f t="shared" si="192"/>
        <v>0</v>
      </c>
      <c r="M1725" s="37">
        <f t="shared" si="193"/>
        <v>0</v>
      </c>
      <c r="N1725" s="37">
        <f t="shared" si="195"/>
        <v>0</v>
      </c>
      <c r="O1725" s="35"/>
      <c r="P1725" s="36"/>
      <c r="Q1725" s="41">
        <f t="shared" si="191"/>
        <v>0</v>
      </c>
    </row>
    <row r="1726" spans="2:17" hidden="1">
      <c r="B1726" s="21" t="s">
        <v>99</v>
      </c>
      <c r="C1726" s="79" t="s">
        <v>1056</v>
      </c>
      <c r="D1726" s="21">
        <v>50</v>
      </c>
      <c r="E1726" s="21" t="s">
        <v>1082</v>
      </c>
      <c r="F1726" s="24">
        <v>0.8</v>
      </c>
      <c r="G1726" s="25">
        <v>941.29806375839996</v>
      </c>
      <c r="H1726" s="17">
        <f t="shared" si="196"/>
        <v>37651.922550335999</v>
      </c>
      <c r="I1726" s="15">
        <v>0</v>
      </c>
      <c r="J1726" s="52">
        <v>50</v>
      </c>
      <c r="K1726" s="15">
        <f t="shared" si="194"/>
        <v>50</v>
      </c>
      <c r="L1726" s="37">
        <f t="shared" si="192"/>
        <v>0</v>
      </c>
      <c r="M1726" s="37">
        <f t="shared" si="193"/>
        <v>37651.922550335999</v>
      </c>
      <c r="N1726" s="37">
        <f t="shared" si="195"/>
        <v>37651.922550335999</v>
      </c>
      <c r="O1726" s="35"/>
      <c r="P1726" s="36"/>
      <c r="Q1726" s="41">
        <f t="shared" si="191"/>
        <v>0</v>
      </c>
    </row>
    <row r="1727" spans="2:17" hidden="1">
      <c r="B1727" s="21" t="s">
        <v>102</v>
      </c>
      <c r="C1727" s="79" t="s">
        <v>1057</v>
      </c>
      <c r="D1727" s="21">
        <v>50</v>
      </c>
      <c r="E1727" s="21" t="s">
        <v>1082</v>
      </c>
      <c r="F1727" s="24">
        <v>0.1</v>
      </c>
      <c r="G1727" s="25">
        <v>941.29806375839996</v>
      </c>
      <c r="H1727" s="17">
        <f t="shared" si="196"/>
        <v>4706.4903187919999</v>
      </c>
      <c r="I1727" s="15">
        <v>0</v>
      </c>
      <c r="J1727" s="52"/>
      <c r="K1727" s="15">
        <f t="shared" si="194"/>
        <v>0</v>
      </c>
      <c r="L1727" s="37">
        <f t="shared" si="192"/>
        <v>0</v>
      </c>
      <c r="M1727" s="37">
        <f t="shared" si="193"/>
        <v>0</v>
      </c>
      <c r="N1727" s="37">
        <f t="shared" si="195"/>
        <v>0</v>
      </c>
      <c r="O1727" s="35"/>
      <c r="P1727" s="36"/>
      <c r="Q1727" s="41">
        <f t="shared" si="191"/>
        <v>0</v>
      </c>
    </row>
    <row r="1728" spans="2:17" hidden="1">
      <c r="B1728" s="290" t="s">
        <v>1107</v>
      </c>
      <c r="C1728" s="27" t="s">
        <v>1108</v>
      </c>
      <c r="D1728" s="21"/>
      <c r="E1728" s="21"/>
      <c r="F1728" s="15"/>
      <c r="G1728" s="25"/>
      <c r="H1728" s="17"/>
      <c r="I1728" s="15">
        <v>0</v>
      </c>
      <c r="J1728" s="52"/>
      <c r="K1728" s="15">
        <f t="shared" si="194"/>
        <v>0</v>
      </c>
      <c r="L1728" s="37">
        <f t="shared" si="192"/>
        <v>0</v>
      </c>
      <c r="M1728" s="37">
        <f t="shared" si="193"/>
        <v>0</v>
      </c>
      <c r="N1728" s="37">
        <f t="shared" si="195"/>
        <v>0</v>
      </c>
      <c r="O1728" s="35"/>
      <c r="P1728" s="36"/>
      <c r="Q1728" s="41">
        <f t="shared" si="191"/>
        <v>0</v>
      </c>
    </row>
    <row r="1729" spans="2:17" hidden="1">
      <c r="B1729" s="21" t="s">
        <v>99</v>
      </c>
      <c r="C1729" s="79" t="s">
        <v>1056</v>
      </c>
      <c r="D1729" s="21">
        <v>50</v>
      </c>
      <c r="E1729" s="21" t="s">
        <v>1082</v>
      </c>
      <c r="F1729" s="24">
        <v>0.8</v>
      </c>
      <c r="G1729" s="25">
        <v>1032.1407032344</v>
      </c>
      <c r="H1729" s="17">
        <f t="shared" si="196"/>
        <v>41285.628129376004</v>
      </c>
      <c r="I1729" s="15">
        <v>0</v>
      </c>
      <c r="J1729" s="52">
        <v>50</v>
      </c>
      <c r="K1729" s="15">
        <f t="shared" si="194"/>
        <v>50</v>
      </c>
      <c r="L1729" s="37">
        <f t="shared" si="192"/>
        <v>0</v>
      </c>
      <c r="M1729" s="37">
        <f t="shared" si="193"/>
        <v>41285.628129376004</v>
      </c>
      <c r="N1729" s="37">
        <f t="shared" si="195"/>
        <v>41285.628129376004</v>
      </c>
      <c r="O1729" s="35"/>
      <c r="P1729" s="36"/>
      <c r="Q1729" s="41">
        <f t="shared" si="191"/>
        <v>0</v>
      </c>
    </row>
    <row r="1730" spans="2:17" hidden="1">
      <c r="B1730" s="21" t="s">
        <v>102</v>
      </c>
      <c r="C1730" s="79" t="s">
        <v>1057</v>
      </c>
      <c r="D1730" s="21">
        <v>50</v>
      </c>
      <c r="E1730" s="21" t="s">
        <v>1082</v>
      </c>
      <c r="F1730" s="24">
        <v>0.1</v>
      </c>
      <c r="G1730" s="25">
        <v>1032.1407032344</v>
      </c>
      <c r="H1730" s="17">
        <f t="shared" si="196"/>
        <v>5160.7035161720005</v>
      </c>
      <c r="I1730" s="15">
        <v>0</v>
      </c>
      <c r="J1730" s="52"/>
      <c r="K1730" s="15">
        <f t="shared" si="194"/>
        <v>0</v>
      </c>
      <c r="L1730" s="37">
        <f t="shared" si="192"/>
        <v>0</v>
      </c>
      <c r="M1730" s="37">
        <f t="shared" si="193"/>
        <v>0</v>
      </c>
      <c r="N1730" s="37">
        <f t="shared" si="195"/>
        <v>0</v>
      </c>
      <c r="O1730" s="35"/>
      <c r="P1730" s="36"/>
      <c r="Q1730" s="41">
        <f t="shared" si="191"/>
        <v>0</v>
      </c>
    </row>
    <row r="1731" spans="2:17" hidden="1">
      <c r="B1731" s="290" t="s">
        <v>1109</v>
      </c>
      <c r="C1731" s="27" t="s">
        <v>1110</v>
      </c>
      <c r="D1731" s="21"/>
      <c r="E1731" s="21"/>
      <c r="F1731" s="15"/>
      <c r="G1731" s="25"/>
      <c r="H1731" s="17"/>
      <c r="I1731" s="15">
        <v>0</v>
      </c>
      <c r="J1731" s="52"/>
      <c r="K1731" s="15">
        <f t="shared" si="194"/>
        <v>0</v>
      </c>
      <c r="L1731" s="37">
        <f t="shared" si="192"/>
        <v>0</v>
      </c>
      <c r="M1731" s="37">
        <f t="shared" si="193"/>
        <v>0</v>
      </c>
      <c r="N1731" s="37">
        <f t="shared" si="195"/>
        <v>0</v>
      </c>
      <c r="O1731" s="35"/>
      <c r="P1731" s="36"/>
      <c r="Q1731" s="41">
        <f t="shared" si="191"/>
        <v>0</v>
      </c>
    </row>
    <row r="1732" spans="2:17" hidden="1">
      <c r="B1732" s="21" t="s">
        <v>99</v>
      </c>
      <c r="C1732" s="79" t="s">
        <v>1056</v>
      </c>
      <c r="D1732" s="21">
        <v>50</v>
      </c>
      <c r="E1732" s="21" t="s">
        <v>1082</v>
      </c>
      <c r="F1732" s="24">
        <v>0.8</v>
      </c>
      <c r="G1732" s="25">
        <v>1179.3577599874</v>
      </c>
      <c r="H1732" s="17">
        <f t="shared" si="196"/>
        <v>47174.310399495997</v>
      </c>
      <c r="I1732" s="15">
        <v>0</v>
      </c>
      <c r="J1732" s="52">
        <v>50</v>
      </c>
      <c r="K1732" s="15">
        <f t="shared" si="194"/>
        <v>50</v>
      </c>
      <c r="L1732" s="37">
        <f t="shared" si="192"/>
        <v>0</v>
      </c>
      <c r="M1732" s="37">
        <f t="shared" si="193"/>
        <v>47174.310399495997</v>
      </c>
      <c r="N1732" s="37">
        <f t="shared" si="195"/>
        <v>47174.310399495997</v>
      </c>
      <c r="O1732" s="35"/>
      <c r="P1732" s="36"/>
      <c r="Q1732" s="41">
        <f t="shared" si="191"/>
        <v>0</v>
      </c>
    </row>
    <row r="1733" spans="2:17" hidden="1">
      <c r="B1733" s="21" t="s">
        <v>102</v>
      </c>
      <c r="C1733" s="79" t="s">
        <v>1057</v>
      </c>
      <c r="D1733" s="21">
        <v>50</v>
      </c>
      <c r="E1733" s="21" t="s">
        <v>1082</v>
      </c>
      <c r="F1733" s="24">
        <v>0.1</v>
      </c>
      <c r="G1733" s="25">
        <v>1179.3577599874</v>
      </c>
      <c r="H1733" s="17">
        <f t="shared" si="196"/>
        <v>5896.7887999369996</v>
      </c>
      <c r="I1733" s="15">
        <v>0</v>
      </c>
      <c r="J1733" s="52"/>
      <c r="K1733" s="15">
        <f t="shared" si="194"/>
        <v>0</v>
      </c>
      <c r="L1733" s="37">
        <f t="shared" si="192"/>
        <v>0</v>
      </c>
      <c r="M1733" s="37">
        <f t="shared" si="193"/>
        <v>0</v>
      </c>
      <c r="N1733" s="37">
        <f t="shared" si="195"/>
        <v>0</v>
      </c>
      <c r="O1733" s="35"/>
      <c r="P1733" s="36"/>
      <c r="Q1733" s="41">
        <f t="shared" si="191"/>
        <v>0</v>
      </c>
    </row>
    <row r="1734" spans="2:17" hidden="1">
      <c r="B1734" s="290" t="s">
        <v>1111</v>
      </c>
      <c r="C1734" s="27" t="s">
        <v>1112</v>
      </c>
      <c r="D1734" s="21"/>
      <c r="E1734" s="21"/>
      <c r="F1734" s="24"/>
      <c r="G1734" s="25"/>
      <c r="H1734" s="17"/>
      <c r="I1734" s="15">
        <v>0</v>
      </c>
      <c r="J1734" s="52"/>
      <c r="K1734" s="15">
        <f t="shared" si="194"/>
        <v>0</v>
      </c>
      <c r="L1734" s="37">
        <f t="shared" si="192"/>
        <v>0</v>
      </c>
      <c r="M1734" s="37">
        <f t="shared" si="193"/>
        <v>0</v>
      </c>
      <c r="N1734" s="37">
        <f t="shared" si="195"/>
        <v>0</v>
      </c>
      <c r="O1734" s="35"/>
      <c r="P1734" s="36"/>
      <c r="Q1734" s="41">
        <f t="shared" si="191"/>
        <v>0</v>
      </c>
    </row>
    <row r="1735" spans="2:17" hidden="1">
      <c r="B1735" s="21" t="s">
        <v>99</v>
      </c>
      <c r="C1735" s="79" t="s">
        <v>1056</v>
      </c>
      <c r="D1735" s="21">
        <v>50</v>
      </c>
      <c r="E1735" s="21" t="s">
        <v>1082</v>
      </c>
      <c r="F1735" s="24">
        <v>0.8</v>
      </c>
      <c r="G1735" s="25">
        <v>1768.1888578552</v>
      </c>
      <c r="H1735" s="17">
        <f t="shared" si="196"/>
        <v>70727.554314207999</v>
      </c>
      <c r="I1735" s="15">
        <v>0</v>
      </c>
      <c r="J1735" s="52">
        <v>50</v>
      </c>
      <c r="K1735" s="15">
        <f t="shared" si="194"/>
        <v>50</v>
      </c>
      <c r="L1735" s="37">
        <f t="shared" si="192"/>
        <v>0</v>
      </c>
      <c r="M1735" s="37">
        <f t="shared" si="193"/>
        <v>70727.554314207999</v>
      </c>
      <c r="N1735" s="37">
        <f t="shared" si="195"/>
        <v>70727.554314207999</v>
      </c>
      <c r="O1735" s="35"/>
      <c r="P1735" s="36"/>
      <c r="Q1735" s="41">
        <f t="shared" si="191"/>
        <v>0</v>
      </c>
    </row>
    <row r="1736" spans="2:17" hidden="1">
      <c r="B1736" s="21" t="s">
        <v>102</v>
      </c>
      <c r="C1736" s="79" t="s">
        <v>1057</v>
      </c>
      <c r="D1736" s="21">
        <v>50</v>
      </c>
      <c r="E1736" s="21" t="s">
        <v>1082</v>
      </c>
      <c r="F1736" s="24">
        <v>0.1</v>
      </c>
      <c r="G1736" s="25">
        <v>1768.1888578552</v>
      </c>
      <c r="H1736" s="17">
        <f t="shared" si="196"/>
        <v>8840.9442892759998</v>
      </c>
      <c r="I1736" s="15">
        <v>0</v>
      </c>
      <c r="J1736" s="52"/>
      <c r="K1736" s="15">
        <f t="shared" si="194"/>
        <v>0</v>
      </c>
      <c r="L1736" s="37">
        <f t="shared" si="192"/>
        <v>0</v>
      </c>
      <c r="M1736" s="37">
        <f t="shared" si="193"/>
        <v>0</v>
      </c>
      <c r="N1736" s="37">
        <f t="shared" si="195"/>
        <v>0</v>
      </c>
      <c r="O1736" s="35"/>
      <c r="P1736" s="36"/>
      <c r="Q1736" s="41">
        <f t="shared" si="191"/>
        <v>0</v>
      </c>
    </row>
    <row r="1737" spans="2:17" hidden="1">
      <c r="B1737" s="12" t="s">
        <v>1113</v>
      </c>
      <c r="C1737" s="80" t="s">
        <v>1114</v>
      </c>
      <c r="D1737" s="21"/>
      <c r="E1737" s="21"/>
      <c r="F1737" s="24"/>
      <c r="G1737" s="93"/>
      <c r="H1737" s="17"/>
      <c r="I1737" s="15">
        <v>0</v>
      </c>
      <c r="J1737" s="52"/>
      <c r="K1737" s="15">
        <f t="shared" si="194"/>
        <v>0</v>
      </c>
      <c r="L1737" s="37">
        <f t="shared" si="192"/>
        <v>0</v>
      </c>
      <c r="M1737" s="37">
        <f t="shared" si="193"/>
        <v>0</v>
      </c>
      <c r="N1737" s="37">
        <f t="shared" si="195"/>
        <v>0</v>
      </c>
      <c r="O1737" s="35"/>
      <c r="P1737" s="36"/>
      <c r="Q1737" s="41">
        <f t="shared" si="191"/>
        <v>0</v>
      </c>
    </row>
    <row r="1738" spans="2:17" hidden="1">
      <c r="B1738" s="290" t="s">
        <v>1115</v>
      </c>
      <c r="C1738" s="75" t="s">
        <v>1116</v>
      </c>
      <c r="D1738" s="21"/>
      <c r="E1738" s="21"/>
      <c r="F1738" s="24"/>
      <c r="G1738" s="25"/>
      <c r="H1738" s="17"/>
      <c r="I1738" s="15">
        <v>0</v>
      </c>
      <c r="J1738" s="52"/>
      <c r="K1738" s="15">
        <f t="shared" si="194"/>
        <v>0</v>
      </c>
      <c r="L1738" s="37">
        <f t="shared" si="192"/>
        <v>0</v>
      </c>
      <c r="M1738" s="37">
        <f t="shared" si="193"/>
        <v>0</v>
      </c>
      <c r="N1738" s="37">
        <f t="shared" si="195"/>
        <v>0</v>
      </c>
      <c r="O1738" s="35"/>
      <c r="P1738" s="36"/>
      <c r="Q1738" s="41">
        <f t="shared" ref="Q1738:Q1801" si="197">SUM(S1738:AL1738)</f>
        <v>0</v>
      </c>
    </row>
    <row r="1739" spans="2:17" hidden="1">
      <c r="B1739" s="21" t="s">
        <v>99</v>
      </c>
      <c r="C1739" s="79" t="s">
        <v>1056</v>
      </c>
      <c r="D1739" s="21">
        <v>50</v>
      </c>
      <c r="E1739" s="21" t="s">
        <v>144</v>
      </c>
      <c r="F1739" s="24">
        <v>0.8</v>
      </c>
      <c r="G1739" s="25">
        <v>7.5743454168</v>
      </c>
      <c r="H1739" s="17">
        <f t="shared" si="196"/>
        <v>302.973816672</v>
      </c>
      <c r="I1739" s="15">
        <v>0</v>
      </c>
      <c r="J1739" s="52">
        <v>50</v>
      </c>
      <c r="K1739" s="15">
        <f t="shared" si="194"/>
        <v>50</v>
      </c>
      <c r="L1739" s="37">
        <f t="shared" ref="L1739:L1802" si="198">I1739*G1739*F1739</f>
        <v>0</v>
      </c>
      <c r="M1739" s="37">
        <f t="shared" ref="M1739:M1802" si="199">J1739*G1739*F1739</f>
        <v>302.973816672</v>
      </c>
      <c r="N1739" s="37">
        <f t="shared" si="195"/>
        <v>302.973816672</v>
      </c>
      <c r="O1739" s="35"/>
      <c r="P1739" s="36"/>
      <c r="Q1739" s="41">
        <f t="shared" si="197"/>
        <v>0</v>
      </c>
    </row>
    <row r="1740" spans="2:17" hidden="1">
      <c r="B1740" s="21" t="s">
        <v>102</v>
      </c>
      <c r="C1740" s="79" t="s">
        <v>1057</v>
      </c>
      <c r="D1740" s="21">
        <v>50</v>
      </c>
      <c r="E1740" s="21" t="s">
        <v>144</v>
      </c>
      <c r="F1740" s="24">
        <v>0.1</v>
      </c>
      <c r="G1740" s="25">
        <v>7.5743454168</v>
      </c>
      <c r="H1740" s="17">
        <f t="shared" si="196"/>
        <v>37.871727084</v>
      </c>
      <c r="I1740" s="15">
        <v>0</v>
      </c>
      <c r="J1740" s="52"/>
      <c r="K1740" s="15">
        <f t="shared" ref="K1740:K1803" si="200">J1740+I1740</f>
        <v>0</v>
      </c>
      <c r="L1740" s="37">
        <f t="shared" si="198"/>
        <v>0</v>
      </c>
      <c r="M1740" s="37">
        <f t="shared" si="199"/>
        <v>0</v>
      </c>
      <c r="N1740" s="37">
        <f t="shared" ref="N1740:N1803" si="201">L1740+M1740</f>
        <v>0</v>
      </c>
      <c r="O1740" s="35"/>
      <c r="P1740" s="36"/>
      <c r="Q1740" s="41">
        <f t="shared" si="197"/>
        <v>0</v>
      </c>
    </row>
    <row r="1741" spans="2:17" hidden="1">
      <c r="B1741" s="290" t="s">
        <v>1117</v>
      </c>
      <c r="C1741" s="75" t="s">
        <v>1118</v>
      </c>
      <c r="D1741" s="21"/>
      <c r="E1741" s="21"/>
      <c r="F1741" s="24"/>
      <c r="G1741" s="25"/>
      <c r="H1741" s="17"/>
      <c r="I1741" s="15">
        <v>0</v>
      </c>
      <c r="J1741" s="52"/>
      <c r="K1741" s="15">
        <f t="shared" si="200"/>
        <v>0</v>
      </c>
      <c r="L1741" s="37">
        <f t="shared" si="198"/>
        <v>0</v>
      </c>
      <c r="M1741" s="37">
        <f t="shared" si="199"/>
        <v>0</v>
      </c>
      <c r="N1741" s="37">
        <f t="shared" si="201"/>
        <v>0</v>
      </c>
      <c r="O1741" s="35"/>
      <c r="P1741" s="36"/>
      <c r="Q1741" s="41">
        <f t="shared" si="197"/>
        <v>0</v>
      </c>
    </row>
    <row r="1742" spans="2:17" hidden="1">
      <c r="B1742" s="21" t="s">
        <v>99</v>
      </c>
      <c r="C1742" s="79" t="s">
        <v>1056</v>
      </c>
      <c r="D1742" s="21">
        <v>50</v>
      </c>
      <c r="E1742" s="21" t="s">
        <v>144</v>
      </c>
      <c r="F1742" s="24">
        <v>0.8</v>
      </c>
      <c r="G1742" s="25">
        <v>9.2575332871999994</v>
      </c>
      <c r="H1742" s="17">
        <f t="shared" si="196"/>
        <v>370.30133148799996</v>
      </c>
      <c r="I1742" s="15">
        <v>0</v>
      </c>
      <c r="J1742" s="52">
        <v>50</v>
      </c>
      <c r="K1742" s="15">
        <f t="shared" si="200"/>
        <v>50</v>
      </c>
      <c r="L1742" s="37">
        <f t="shared" si="198"/>
        <v>0</v>
      </c>
      <c r="M1742" s="37">
        <f t="shared" si="199"/>
        <v>370.30133148799996</v>
      </c>
      <c r="N1742" s="37">
        <f t="shared" si="201"/>
        <v>370.30133148799996</v>
      </c>
      <c r="O1742" s="35"/>
      <c r="P1742" s="36"/>
      <c r="Q1742" s="41">
        <f t="shared" si="197"/>
        <v>0</v>
      </c>
    </row>
    <row r="1743" spans="2:17" hidden="1">
      <c r="B1743" s="21" t="s">
        <v>102</v>
      </c>
      <c r="C1743" s="79" t="s">
        <v>1057</v>
      </c>
      <c r="D1743" s="21">
        <v>50</v>
      </c>
      <c r="E1743" s="21" t="s">
        <v>144</v>
      </c>
      <c r="F1743" s="24">
        <v>0.1</v>
      </c>
      <c r="G1743" s="25">
        <v>9.2575332871999994</v>
      </c>
      <c r="H1743" s="17">
        <f t="shared" si="196"/>
        <v>46.287666435999995</v>
      </c>
      <c r="I1743" s="15">
        <v>0</v>
      </c>
      <c r="J1743" s="52"/>
      <c r="K1743" s="15">
        <f t="shared" si="200"/>
        <v>0</v>
      </c>
      <c r="L1743" s="37">
        <f t="shared" si="198"/>
        <v>0</v>
      </c>
      <c r="M1743" s="37">
        <f t="shared" si="199"/>
        <v>0</v>
      </c>
      <c r="N1743" s="37">
        <f t="shared" si="201"/>
        <v>0</v>
      </c>
      <c r="O1743" s="35"/>
      <c r="P1743" s="36"/>
      <c r="Q1743" s="41">
        <f t="shared" si="197"/>
        <v>0</v>
      </c>
    </row>
    <row r="1744" spans="2:17" hidden="1">
      <c r="B1744" s="290" t="s">
        <v>1119</v>
      </c>
      <c r="C1744" s="75" t="s">
        <v>1120</v>
      </c>
      <c r="D1744" s="21"/>
      <c r="E1744" s="21"/>
      <c r="F1744" s="24"/>
      <c r="G1744" s="25"/>
      <c r="H1744" s="17"/>
      <c r="I1744" s="15">
        <v>0</v>
      </c>
      <c r="J1744" s="52"/>
      <c r="K1744" s="15">
        <f t="shared" si="200"/>
        <v>0</v>
      </c>
      <c r="L1744" s="37">
        <f t="shared" si="198"/>
        <v>0</v>
      </c>
      <c r="M1744" s="37">
        <f t="shared" si="199"/>
        <v>0</v>
      </c>
      <c r="N1744" s="37">
        <f t="shared" si="201"/>
        <v>0</v>
      </c>
      <c r="O1744" s="35"/>
      <c r="P1744" s="36"/>
      <c r="Q1744" s="41">
        <f t="shared" si="197"/>
        <v>0</v>
      </c>
    </row>
    <row r="1745" spans="2:17" hidden="1">
      <c r="B1745" s="21" t="s">
        <v>99</v>
      </c>
      <c r="C1745" s="79" t="s">
        <v>1056</v>
      </c>
      <c r="D1745" s="21">
        <v>50</v>
      </c>
      <c r="E1745" s="21" t="s">
        <v>144</v>
      </c>
      <c r="F1745" s="24">
        <v>0.8</v>
      </c>
      <c r="G1745" s="25">
        <v>10.0991272224</v>
      </c>
      <c r="H1745" s="17">
        <f t="shared" si="196"/>
        <v>403.965088896</v>
      </c>
      <c r="I1745" s="15">
        <v>0</v>
      </c>
      <c r="J1745" s="52">
        <v>50</v>
      </c>
      <c r="K1745" s="15">
        <f t="shared" si="200"/>
        <v>50</v>
      </c>
      <c r="L1745" s="37">
        <f t="shared" si="198"/>
        <v>0</v>
      </c>
      <c r="M1745" s="37">
        <f t="shared" si="199"/>
        <v>403.965088896</v>
      </c>
      <c r="N1745" s="37">
        <f t="shared" si="201"/>
        <v>403.965088896</v>
      </c>
      <c r="O1745" s="35"/>
      <c r="P1745" s="36"/>
      <c r="Q1745" s="41">
        <f t="shared" si="197"/>
        <v>0</v>
      </c>
    </row>
    <row r="1746" spans="2:17" hidden="1">
      <c r="B1746" s="21" t="s">
        <v>102</v>
      </c>
      <c r="C1746" s="79" t="s">
        <v>1057</v>
      </c>
      <c r="D1746" s="21">
        <v>50</v>
      </c>
      <c r="E1746" s="21" t="s">
        <v>144</v>
      </c>
      <c r="F1746" s="24">
        <v>0.1</v>
      </c>
      <c r="G1746" s="25">
        <v>10.0991272224</v>
      </c>
      <c r="H1746" s="17">
        <f t="shared" si="196"/>
        <v>50.495636112</v>
      </c>
      <c r="I1746" s="15">
        <v>0</v>
      </c>
      <c r="J1746" s="52"/>
      <c r="K1746" s="15">
        <f t="shared" si="200"/>
        <v>0</v>
      </c>
      <c r="L1746" s="37">
        <f t="shared" si="198"/>
        <v>0</v>
      </c>
      <c r="M1746" s="37">
        <f t="shared" si="199"/>
        <v>0</v>
      </c>
      <c r="N1746" s="37">
        <f t="shared" si="201"/>
        <v>0</v>
      </c>
      <c r="O1746" s="35"/>
      <c r="P1746" s="36"/>
      <c r="Q1746" s="41">
        <f t="shared" si="197"/>
        <v>0</v>
      </c>
    </row>
    <row r="1747" spans="2:17" hidden="1">
      <c r="B1747" s="290" t="s">
        <v>1121</v>
      </c>
      <c r="C1747" s="75" t="s">
        <v>1122</v>
      </c>
      <c r="D1747" s="21"/>
      <c r="E1747" s="21"/>
      <c r="F1747" s="24"/>
      <c r="G1747" s="25"/>
      <c r="H1747" s="17"/>
      <c r="I1747" s="15">
        <v>0</v>
      </c>
      <c r="J1747" s="52"/>
      <c r="K1747" s="15">
        <f t="shared" si="200"/>
        <v>0</v>
      </c>
      <c r="L1747" s="37">
        <f t="shared" si="198"/>
        <v>0</v>
      </c>
      <c r="M1747" s="37">
        <f t="shared" si="199"/>
        <v>0</v>
      </c>
      <c r="N1747" s="37">
        <f t="shared" si="201"/>
        <v>0</v>
      </c>
      <c r="O1747" s="35"/>
      <c r="P1747" s="36"/>
      <c r="Q1747" s="41">
        <f t="shared" si="197"/>
        <v>0</v>
      </c>
    </row>
    <row r="1748" spans="2:17" hidden="1">
      <c r="B1748" s="21" t="s">
        <v>99</v>
      </c>
      <c r="C1748" s="79" t="s">
        <v>1056</v>
      </c>
      <c r="D1748" s="21">
        <v>50</v>
      </c>
      <c r="E1748" s="21" t="s">
        <v>144</v>
      </c>
      <c r="F1748" s="24">
        <v>0.8</v>
      </c>
      <c r="G1748" s="25">
        <v>13.465502963200001</v>
      </c>
      <c r="H1748" s="17">
        <f t="shared" si="196"/>
        <v>538.62011852800003</v>
      </c>
      <c r="I1748" s="15">
        <v>0</v>
      </c>
      <c r="J1748" s="52">
        <v>50</v>
      </c>
      <c r="K1748" s="15">
        <f t="shared" si="200"/>
        <v>50</v>
      </c>
      <c r="L1748" s="37">
        <f t="shared" si="198"/>
        <v>0</v>
      </c>
      <c r="M1748" s="37">
        <f t="shared" si="199"/>
        <v>538.62011852800003</v>
      </c>
      <c r="N1748" s="37">
        <f t="shared" si="201"/>
        <v>538.62011852800003</v>
      </c>
      <c r="O1748" s="35"/>
      <c r="P1748" s="36"/>
      <c r="Q1748" s="41">
        <f t="shared" si="197"/>
        <v>0</v>
      </c>
    </row>
    <row r="1749" spans="2:17" hidden="1">
      <c r="B1749" s="21" t="s">
        <v>102</v>
      </c>
      <c r="C1749" s="79" t="s">
        <v>1057</v>
      </c>
      <c r="D1749" s="21">
        <v>50</v>
      </c>
      <c r="E1749" s="21" t="s">
        <v>144</v>
      </c>
      <c r="F1749" s="24">
        <v>0.1</v>
      </c>
      <c r="G1749" s="25">
        <v>13.465502963200001</v>
      </c>
      <c r="H1749" s="17">
        <f t="shared" si="196"/>
        <v>67.327514816000004</v>
      </c>
      <c r="I1749" s="15">
        <v>0</v>
      </c>
      <c r="J1749" s="52"/>
      <c r="K1749" s="15">
        <f t="shared" si="200"/>
        <v>0</v>
      </c>
      <c r="L1749" s="37">
        <f t="shared" si="198"/>
        <v>0</v>
      </c>
      <c r="M1749" s="37">
        <f t="shared" si="199"/>
        <v>0</v>
      </c>
      <c r="N1749" s="37">
        <f t="shared" si="201"/>
        <v>0</v>
      </c>
      <c r="O1749" s="35"/>
      <c r="P1749" s="36"/>
      <c r="Q1749" s="41">
        <f t="shared" si="197"/>
        <v>0</v>
      </c>
    </row>
    <row r="1750" spans="2:17" hidden="1">
      <c r="B1750" s="290" t="s">
        <v>1123</v>
      </c>
      <c r="C1750" s="75" t="s">
        <v>1124</v>
      </c>
      <c r="D1750" s="21"/>
      <c r="E1750" s="21"/>
      <c r="F1750" s="15"/>
      <c r="G1750" s="25"/>
      <c r="H1750" s="17"/>
      <c r="I1750" s="15">
        <v>0</v>
      </c>
      <c r="J1750" s="52"/>
      <c r="K1750" s="15">
        <f t="shared" si="200"/>
        <v>0</v>
      </c>
      <c r="L1750" s="37">
        <f t="shared" si="198"/>
        <v>0</v>
      </c>
      <c r="M1750" s="37">
        <f t="shared" si="199"/>
        <v>0</v>
      </c>
      <c r="N1750" s="37">
        <f t="shared" si="201"/>
        <v>0</v>
      </c>
      <c r="O1750" s="35"/>
      <c r="P1750" s="36"/>
      <c r="Q1750" s="41">
        <f t="shared" si="197"/>
        <v>0</v>
      </c>
    </row>
    <row r="1751" spans="2:17" hidden="1">
      <c r="B1751" s="21" t="s">
        <v>99</v>
      </c>
      <c r="C1751" s="79" t="s">
        <v>1056</v>
      </c>
      <c r="D1751" s="21">
        <v>50</v>
      </c>
      <c r="E1751" s="21" t="s">
        <v>144</v>
      </c>
      <c r="F1751" s="24">
        <v>0.8</v>
      </c>
      <c r="G1751" s="25">
        <v>20.185878063400001</v>
      </c>
      <c r="H1751" s="17">
        <f t="shared" si="196"/>
        <v>807.43512253600011</v>
      </c>
      <c r="I1751" s="15">
        <v>0</v>
      </c>
      <c r="J1751" s="52">
        <v>50</v>
      </c>
      <c r="K1751" s="15">
        <f t="shared" si="200"/>
        <v>50</v>
      </c>
      <c r="L1751" s="37">
        <f t="shared" si="198"/>
        <v>0</v>
      </c>
      <c r="M1751" s="37">
        <f t="shared" si="199"/>
        <v>807.43512253600011</v>
      </c>
      <c r="N1751" s="37">
        <f t="shared" si="201"/>
        <v>807.43512253600011</v>
      </c>
      <c r="O1751" s="35"/>
      <c r="P1751" s="36"/>
      <c r="Q1751" s="41">
        <f t="shared" si="197"/>
        <v>0</v>
      </c>
    </row>
    <row r="1752" spans="2:17" hidden="1">
      <c r="B1752" s="21" t="s">
        <v>102</v>
      </c>
      <c r="C1752" s="79" t="s">
        <v>1057</v>
      </c>
      <c r="D1752" s="21">
        <v>50</v>
      </c>
      <c r="E1752" s="21" t="s">
        <v>144</v>
      </c>
      <c r="F1752" s="24">
        <v>0.1</v>
      </c>
      <c r="G1752" s="25">
        <v>20.185878063400001</v>
      </c>
      <c r="H1752" s="17">
        <f t="shared" si="196"/>
        <v>100.92939031700001</v>
      </c>
      <c r="I1752" s="15">
        <v>0</v>
      </c>
      <c r="J1752" s="52"/>
      <c r="K1752" s="15">
        <f t="shared" si="200"/>
        <v>0</v>
      </c>
      <c r="L1752" s="37">
        <f t="shared" si="198"/>
        <v>0</v>
      </c>
      <c r="M1752" s="37">
        <f t="shared" si="199"/>
        <v>0</v>
      </c>
      <c r="N1752" s="37">
        <f t="shared" si="201"/>
        <v>0</v>
      </c>
      <c r="O1752" s="35"/>
      <c r="P1752" s="36"/>
      <c r="Q1752" s="41">
        <f t="shared" si="197"/>
        <v>0</v>
      </c>
    </row>
    <row r="1753" spans="2:17" hidden="1">
      <c r="B1753" s="290" t="s">
        <v>1125</v>
      </c>
      <c r="C1753" s="75" t="s">
        <v>1126</v>
      </c>
      <c r="D1753" s="21"/>
      <c r="E1753" s="21"/>
      <c r="F1753" s="24"/>
      <c r="G1753" s="25"/>
      <c r="H1753" s="17"/>
      <c r="I1753" s="15">
        <v>0</v>
      </c>
      <c r="J1753" s="52"/>
      <c r="K1753" s="15">
        <f t="shared" si="200"/>
        <v>0</v>
      </c>
      <c r="L1753" s="37">
        <f t="shared" si="198"/>
        <v>0</v>
      </c>
      <c r="M1753" s="37">
        <f t="shared" si="199"/>
        <v>0</v>
      </c>
      <c r="N1753" s="37">
        <f t="shared" si="201"/>
        <v>0</v>
      </c>
      <c r="O1753" s="35"/>
      <c r="P1753" s="36"/>
      <c r="Q1753" s="41">
        <f t="shared" si="197"/>
        <v>0</v>
      </c>
    </row>
    <row r="1754" spans="2:17" hidden="1">
      <c r="B1754" s="21" t="s">
        <v>99</v>
      </c>
      <c r="C1754" s="79" t="s">
        <v>1056</v>
      </c>
      <c r="D1754" s="21">
        <v>50</v>
      </c>
      <c r="E1754" s="21" t="s">
        <v>144</v>
      </c>
      <c r="F1754" s="24">
        <v>0.8</v>
      </c>
      <c r="G1754" s="25">
        <v>26.918629545000002</v>
      </c>
      <c r="H1754" s="17">
        <f t="shared" si="196"/>
        <v>1076.7451818000002</v>
      </c>
      <c r="I1754" s="15">
        <v>0</v>
      </c>
      <c r="J1754" s="52">
        <v>50</v>
      </c>
      <c r="K1754" s="15">
        <f t="shared" si="200"/>
        <v>50</v>
      </c>
      <c r="L1754" s="37">
        <f t="shared" si="198"/>
        <v>0</v>
      </c>
      <c r="M1754" s="37">
        <f t="shared" si="199"/>
        <v>1076.7451818000002</v>
      </c>
      <c r="N1754" s="37">
        <f t="shared" si="201"/>
        <v>1076.7451818000002</v>
      </c>
      <c r="O1754" s="35"/>
      <c r="P1754" s="36"/>
      <c r="Q1754" s="41">
        <f t="shared" si="197"/>
        <v>0</v>
      </c>
    </row>
    <row r="1755" spans="2:17" hidden="1">
      <c r="B1755" s="21" t="s">
        <v>102</v>
      </c>
      <c r="C1755" s="79" t="s">
        <v>1057</v>
      </c>
      <c r="D1755" s="21">
        <v>50</v>
      </c>
      <c r="E1755" s="21" t="s">
        <v>144</v>
      </c>
      <c r="F1755" s="24">
        <v>0.1</v>
      </c>
      <c r="G1755" s="25">
        <v>26.918629545000002</v>
      </c>
      <c r="H1755" s="17">
        <f t="shared" si="196"/>
        <v>134.59314772500002</v>
      </c>
      <c r="I1755" s="15">
        <v>0</v>
      </c>
      <c r="J1755" s="52"/>
      <c r="K1755" s="15">
        <f t="shared" si="200"/>
        <v>0</v>
      </c>
      <c r="L1755" s="37">
        <f t="shared" si="198"/>
        <v>0</v>
      </c>
      <c r="M1755" s="37">
        <f t="shared" si="199"/>
        <v>0</v>
      </c>
      <c r="N1755" s="37">
        <f t="shared" si="201"/>
        <v>0</v>
      </c>
      <c r="O1755" s="35"/>
      <c r="P1755" s="36"/>
      <c r="Q1755" s="41">
        <f t="shared" si="197"/>
        <v>0</v>
      </c>
    </row>
    <row r="1756" spans="2:17" hidden="1">
      <c r="B1756" s="290" t="s">
        <v>1127</v>
      </c>
      <c r="C1756" s="75" t="s">
        <v>1128</v>
      </c>
      <c r="D1756" s="21"/>
      <c r="E1756" s="21"/>
      <c r="F1756" s="24"/>
      <c r="G1756" s="25"/>
      <c r="H1756" s="17"/>
      <c r="I1756" s="15">
        <v>0</v>
      </c>
      <c r="J1756" s="52"/>
      <c r="K1756" s="15">
        <f t="shared" si="200"/>
        <v>0</v>
      </c>
      <c r="L1756" s="37">
        <f t="shared" si="198"/>
        <v>0</v>
      </c>
      <c r="M1756" s="37">
        <f t="shared" si="199"/>
        <v>0</v>
      </c>
      <c r="N1756" s="37">
        <f t="shared" si="201"/>
        <v>0</v>
      </c>
      <c r="O1756" s="35"/>
      <c r="P1756" s="36"/>
      <c r="Q1756" s="41">
        <f t="shared" si="197"/>
        <v>0</v>
      </c>
    </row>
    <row r="1757" spans="2:17" hidden="1">
      <c r="B1757" s="21" t="s">
        <v>99</v>
      </c>
      <c r="C1757" s="79" t="s">
        <v>1056</v>
      </c>
      <c r="D1757" s="21">
        <v>50</v>
      </c>
      <c r="E1757" s="21" t="s">
        <v>144</v>
      </c>
      <c r="F1757" s="24">
        <v>0.8</v>
      </c>
      <c r="G1757" s="25">
        <v>43.750508248999999</v>
      </c>
      <c r="H1757" s="17">
        <f t="shared" si="196"/>
        <v>1750.0203299599998</v>
      </c>
      <c r="I1757" s="15">
        <v>0</v>
      </c>
      <c r="J1757" s="52">
        <v>50</v>
      </c>
      <c r="K1757" s="15">
        <f t="shared" si="200"/>
        <v>50</v>
      </c>
      <c r="L1757" s="37">
        <f t="shared" si="198"/>
        <v>0</v>
      </c>
      <c r="M1757" s="37">
        <f t="shared" si="199"/>
        <v>1750.0203299599998</v>
      </c>
      <c r="N1757" s="37">
        <f t="shared" si="201"/>
        <v>1750.0203299599998</v>
      </c>
      <c r="O1757" s="35"/>
      <c r="P1757" s="36"/>
      <c r="Q1757" s="41">
        <f t="shared" si="197"/>
        <v>0</v>
      </c>
    </row>
    <row r="1758" spans="2:17" hidden="1">
      <c r="B1758" s="21" t="s">
        <v>102</v>
      </c>
      <c r="C1758" s="79" t="s">
        <v>1057</v>
      </c>
      <c r="D1758" s="21">
        <v>50</v>
      </c>
      <c r="E1758" s="21" t="s">
        <v>144</v>
      </c>
      <c r="F1758" s="24">
        <v>0.1</v>
      </c>
      <c r="G1758" s="25">
        <v>43.750508248999999</v>
      </c>
      <c r="H1758" s="17">
        <f t="shared" si="196"/>
        <v>218.75254124499997</v>
      </c>
      <c r="I1758" s="15">
        <v>0</v>
      </c>
      <c r="J1758" s="52"/>
      <c r="K1758" s="15">
        <f t="shared" si="200"/>
        <v>0</v>
      </c>
      <c r="L1758" s="37">
        <f t="shared" si="198"/>
        <v>0</v>
      </c>
      <c r="M1758" s="37">
        <f t="shared" si="199"/>
        <v>0</v>
      </c>
      <c r="N1758" s="37">
        <f t="shared" si="201"/>
        <v>0</v>
      </c>
      <c r="O1758" s="35"/>
      <c r="P1758" s="36"/>
      <c r="Q1758" s="41">
        <f t="shared" si="197"/>
        <v>0</v>
      </c>
    </row>
    <row r="1759" spans="2:17" hidden="1">
      <c r="B1759" s="290" t="s">
        <v>1129</v>
      </c>
      <c r="C1759" s="75" t="s">
        <v>1130</v>
      </c>
      <c r="D1759" s="21"/>
      <c r="E1759" s="21"/>
      <c r="F1759" s="24"/>
      <c r="G1759" s="25"/>
      <c r="H1759" s="17"/>
      <c r="I1759" s="15">
        <v>0</v>
      </c>
      <c r="J1759" s="52"/>
      <c r="K1759" s="15">
        <f t="shared" si="200"/>
        <v>0</v>
      </c>
      <c r="L1759" s="37">
        <f t="shared" si="198"/>
        <v>0</v>
      </c>
      <c r="M1759" s="37">
        <f t="shared" si="199"/>
        <v>0</v>
      </c>
      <c r="N1759" s="37">
        <f t="shared" si="201"/>
        <v>0</v>
      </c>
      <c r="O1759" s="35"/>
      <c r="P1759" s="36"/>
      <c r="Q1759" s="41">
        <f t="shared" si="197"/>
        <v>0</v>
      </c>
    </row>
    <row r="1760" spans="2:17" hidden="1">
      <c r="B1760" s="21" t="s">
        <v>99</v>
      </c>
      <c r="C1760" s="79" t="s">
        <v>1056</v>
      </c>
      <c r="D1760" s="21">
        <v>50</v>
      </c>
      <c r="E1760" s="21" t="s">
        <v>144</v>
      </c>
      <c r="F1760" s="24">
        <v>0.8</v>
      </c>
      <c r="G1760" s="25">
        <v>64.765603866199996</v>
      </c>
      <c r="H1760" s="17">
        <f t="shared" si="196"/>
        <v>2590.6241546480001</v>
      </c>
      <c r="I1760" s="15">
        <v>0</v>
      </c>
      <c r="J1760" s="52">
        <v>50</v>
      </c>
      <c r="K1760" s="15">
        <f t="shared" si="200"/>
        <v>50</v>
      </c>
      <c r="L1760" s="37">
        <f t="shared" si="198"/>
        <v>0</v>
      </c>
      <c r="M1760" s="37">
        <f t="shared" si="199"/>
        <v>2590.6241546480001</v>
      </c>
      <c r="N1760" s="37">
        <f t="shared" si="201"/>
        <v>2590.6241546480001</v>
      </c>
      <c r="O1760" s="35"/>
      <c r="P1760" s="36"/>
      <c r="Q1760" s="41">
        <f t="shared" si="197"/>
        <v>0</v>
      </c>
    </row>
    <row r="1761" spans="2:17" hidden="1">
      <c r="B1761" s="21" t="s">
        <v>102</v>
      </c>
      <c r="C1761" s="79" t="s">
        <v>1057</v>
      </c>
      <c r="D1761" s="21">
        <v>50</v>
      </c>
      <c r="E1761" s="21" t="s">
        <v>144</v>
      </c>
      <c r="F1761" s="24">
        <v>0.1</v>
      </c>
      <c r="G1761" s="25">
        <v>64.765603866199996</v>
      </c>
      <c r="H1761" s="17">
        <f t="shared" si="196"/>
        <v>323.82801933100001</v>
      </c>
      <c r="I1761" s="15">
        <v>0</v>
      </c>
      <c r="J1761" s="52"/>
      <c r="K1761" s="15">
        <f t="shared" si="200"/>
        <v>0</v>
      </c>
      <c r="L1761" s="37">
        <f t="shared" si="198"/>
        <v>0</v>
      </c>
      <c r="M1761" s="37">
        <f t="shared" si="199"/>
        <v>0</v>
      </c>
      <c r="N1761" s="37">
        <f t="shared" si="201"/>
        <v>0</v>
      </c>
      <c r="O1761" s="35"/>
      <c r="P1761" s="36"/>
      <c r="Q1761" s="41">
        <f t="shared" si="197"/>
        <v>0</v>
      </c>
    </row>
    <row r="1762" spans="2:17" hidden="1">
      <c r="B1762" s="290" t="s">
        <v>1131</v>
      </c>
      <c r="C1762" s="75" t="s">
        <v>1132</v>
      </c>
      <c r="D1762" s="21"/>
      <c r="E1762" s="21"/>
      <c r="F1762" s="24"/>
      <c r="G1762" s="25"/>
      <c r="H1762" s="17"/>
      <c r="I1762" s="15">
        <v>0</v>
      </c>
      <c r="J1762" s="52"/>
      <c r="K1762" s="15">
        <f t="shared" si="200"/>
        <v>0</v>
      </c>
      <c r="L1762" s="37">
        <f t="shared" si="198"/>
        <v>0</v>
      </c>
      <c r="M1762" s="37">
        <f t="shared" si="199"/>
        <v>0</v>
      </c>
      <c r="N1762" s="37">
        <f t="shared" si="201"/>
        <v>0</v>
      </c>
      <c r="O1762" s="35"/>
      <c r="P1762" s="36"/>
      <c r="Q1762" s="41">
        <f t="shared" si="197"/>
        <v>0</v>
      </c>
    </row>
    <row r="1763" spans="2:17" hidden="1">
      <c r="B1763" s="21" t="s">
        <v>99</v>
      </c>
      <c r="C1763" s="79" t="s">
        <v>1056</v>
      </c>
      <c r="D1763" s="21">
        <v>50</v>
      </c>
      <c r="E1763" s="21" t="s">
        <v>144</v>
      </c>
      <c r="F1763" s="24">
        <v>0.8</v>
      </c>
      <c r="G1763" s="25">
        <v>94.2213915982</v>
      </c>
      <c r="H1763" s="17">
        <f t="shared" ref="H1763:H1809" si="202">G1763*D1763*F1763</f>
        <v>3768.8556639280005</v>
      </c>
      <c r="I1763" s="15">
        <v>0</v>
      </c>
      <c r="J1763" s="52">
        <v>50</v>
      </c>
      <c r="K1763" s="15">
        <f t="shared" si="200"/>
        <v>50</v>
      </c>
      <c r="L1763" s="37">
        <f t="shared" si="198"/>
        <v>0</v>
      </c>
      <c r="M1763" s="37">
        <f t="shared" si="199"/>
        <v>3768.8556639280005</v>
      </c>
      <c r="N1763" s="37">
        <f t="shared" si="201"/>
        <v>3768.8556639280005</v>
      </c>
      <c r="O1763" s="35"/>
      <c r="P1763" s="36"/>
      <c r="Q1763" s="41">
        <f t="shared" si="197"/>
        <v>0</v>
      </c>
    </row>
    <row r="1764" spans="2:17" hidden="1">
      <c r="B1764" s="21" t="s">
        <v>102</v>
      </c>
      <c r="C1764" s="79" t="s">
        <v>1057</v>
      </c>
      <c r="D1764" s="21">
        <v>50</v>
      </c>
      <c r="E1764" s="21" t="s">
        <v>144</v>
      </c>
      <c r="F1764" s="24">
        <v>0.1</v>
      </c>
      <c r="G1764" s="25">
        <v>94.2213915982</v>
      </c>
      <c r="H1764" s="17">
        <f t="shared" si="202"/>
        <v>471.10695799100006</v>
      </c>
      <c r="I1764" s="15">
        <v>0</v>
      </c>
      <c r="J1764" s="52"/>
      <c r="K1764" s="15">
        <f t="shared" si="200"/>
        <v>0</v>
      </c>
      <c r="L1764" s="37">
        <f t="shared" si="198"/>
        <v>0</v>
      </c>
      <c r="M1764" s="37">
        <f t="shared" si="199"/>
        <v>0</v>
      </c>
      <c r="N1764" s="37">
        <f t="shared" si="201"/>
        <v>0</v>
      </c>
      <c r="O1764" s="35"/>
      <c r="P1764" s="36"/>
      <c r="Q1764" s="41">
        <f t="shared" si="197"/>
        <v>0</v>
      </c>
    </row>
    <row r="1765" spans="2:17" hidden="1">
      <c r="B1765" s="290" t="s">
        <v>1133</v>
      </c>
      <c r="C1765" s="75" t="s">
        <v>1134</v>
      </c>
      <c r="D1765" s="21"/>
      <c r="E1765" s="21"/>
      <c r="F1765" s="24"/>
      <c r="G1765" s="25"/>
      <c r="H1765" s="17"/>
      <c r="I1765" s="15">
        <v>0</v>
      </c>
      <c r="J1765" s="52"/>
      <c r="K1765" s="15">
        <f t="shared" si="200"/>
        <v>0</v>
      </c>
      <c r="L1765" s="37">
        <f t="shared" si="198"/>
        <v>0</v>
      </c>
      <c r="M1765" s="37">
        <f t="shared" si="199"/>
        <v>0</v>
      </c>
      <c r="N1765" s="37">
        <f t="shared" si="201"/>
        <v>0</v>
      </c>
      <c r="O1765" s="35"/>
      <c r="P1765" s="36"/>
      <c r="Q1765" s="41">
        <f t="shared" si="197"/>
        <v>0</v>
      </c>
    </row>
    <row r="1766" spans="2:17" hidden="1">
      <c r="B1766" s="21" t="s">
        <v>99</v>
      </c>
      <c r="C1766" s="79" t="s">
        <v>1056</v>
      </c>
      <c r="D1766" s="21">
        <v>50</v>
      </c>
      <c r="E1766" s="21" t="s">
        <v>144</v>
      </c>
      <c r="F1766" s="24">
        <v>0.8</v>
      </c>
      <c r="G1766" s="25">
        <v>125.3356144378</v>
      </c>
      <c r="H1766" s="17">
        <f t="shared" si="202"/>
        <v>5013.4245775119998</v>
      </c>
      <c r="I1766" s="15">
        <v>0</v>
      </c>
      <c r="J1766" s="52">
        <v>50</v>
      </c>
      <c r="K1766" s="15">
        <f t="shared" si="200"/>
        <v>50</v>
      </c>
      <c r="L1766" s="37">
        <f t="shared" si="198"/>
        <v>0</v>
      </c>
      <c r="M1766" s="37">
        <f t="shared" si="199"/>
        <v>5013.4245775119998</v>
      </c>
      <c r="N1766" s="37">
        <f t="shared" si="201"/>
        <v>5013.4245775119998</v>
      </c>
      <c r="O1766" s="35"/>
      <c r="P1766" s="36"/>
      <c r="Q1766" s="41">
        <f t="shared" si="197"/>
        <v>0</v>
      </c>
    </row>
    <row r="1767" spans="2:17" hidden="1">
      <c r="B1767" s="21" t="s">
        <v>102</v>
      </c>
      <c r="C1767" s="79" t="s">
        <v>1057</v>
      </c>
      <c r="D1767" s="21">
        <v>50</v>
      </c>
      <c r="E1767" s="21" t="s">
        <v>144</v>
      </c>
      <c r="F1767" s="24">
        <v>0.1</v>
      </c>
      <c r="G1767" s="25">
        <v>125.3356144378</v>
      </c>
      <c r="H1767" s="17">
        <f t="shared" si="202"/>
        <v>626.67807218899998</v>
      </c>
      <c r="I1767" s="15">
        <v>0</v>
      </c>
      <c r="J1767" s="52"/>
      <c r="K1767" s="15">
        <f t="shared" si="200"/>
        <v>0</v>
      </c>
      <c r="L1767" s="37">
        <f t="shared" si="198"/>
        <v>0</v>
      </c>
      <c r="M1767" s="37">
        <f t="shared" si="199"/>
        <v>0</v>
      </c>
      <c r="N1767" s="37">
        <f t="shared" si="201"/>
        <v>0</v>
      </c>
      <c r="O1767" s="35"/>
      <c r="P1767" s="36"/>
      <c r="Q1767" s="41">
        <f t="shared" si="197"/>
        <v>0</v>
      </c>
    </row>
    <row r="1768" spans="2:17" hidden="1">
      <c r="B1768" s="290" t="s">
        <v>1135</v>
      </c>
      <c r="C1768" s="75" t="s">
        <v>1136</v>
      </c>
      <c r="D1768" s="21"/>
      <c r="E1768" s="21"/>
      <c r="F1768" s="24"/>
      <c r="G1768" s="25"/>
      <c r="H1768" s="17"/>
      <c r="I1768" s="15">
        <v>0</v>
      </c>
      <c r="J1768" s="52"/>
      <c r="K1768" s="15">
        <f t="shared" si="200"/>
        <v>0</v>
      </c>
      <c r="L1768" s="37">
        <f t="shared" si="198"/>
        <v>0</v>
      </c>
      <c r="M1768" s="37">
        <f t="shared" si="199"/>
        <v>0</v>
      </c>
      <c r="N1768" s="37">
        <f t="shared" si="201"/>
        <v>0</v>
      </c>
      <c r="O1768" s="35"/>
      <c r="P1768" s="36"/>
      <c r="Q1768" s="41">
        <f t="shared" si="197"/>
        <v>0</v>
      </c>
    </row>
    <row r="1769" spans="2:17" hidden="1">
      <c r="B1769" s="21" t="s">
        <v>99</v>
      </c>
      <c r="C1769" s="79" t="s">
        <v>1056</v>
      </c>
      <c r="D1769" s="21">
        <v>50</v>
      </c>
      <c r="E1769" s="21" t="s">
        <v>144</v>
      </c>
      <c r="F1769" s="24">
        <v>0.8</v>
      </c>
      <c r="G1769" s="25">
        <v>163.1949651404</v>
      </c>
      <c r="H1769" s="17">
        <f t="shared" si="202"/>
        <v>6527.7986056160007</v>
      </c>
      <c r="I1769" s="15">
        <v>0</v>
      </c>
      <c r="J1769" s="52">
        <v>50</v>
      </c>
      <c r="K1769" s="15">
        <f t="shared" si="200"/>
        <v>50</v>
      </c>
      <c r="L1769" s="37">
        <f t="shared" si="198"/>
        <v>0</v>
      </c>
      <c r="M1769" s="37">
        <f t="shared" si="199"/>
        <v>6527.7986056160007</v>
      </c>
      <c r="N1769" s="37">
        <f t="shared" si="201"/>
        <v>6527.7986056160007</v>
      </c>
      <c r="O1769" s="35"/>
      <c r="P1769" s="36"/>
      <c r="Q1769" s="41">
        <f t="shared" si="197"/>
        <v>0</v>
      </c>
    </row>
    <row r="1770" spans="2:17" hidden="1">
      <c r="B1770" s="21" t="s">
        <v>102</v>
      </c>
      <c r="C1770" s="79" t="s">
        <v>1057</v>
      </c>
      <c r="D1770" s="21">
        <v>50</v>
      </c>
      <c r="E1770" s="21" t="s">
        <v>144</v>
      </c>
      <c r="F1770" s="24">
        <v>0.1</v>
      </c>
      <c r="G1770" s="25">
        <v>163.1949651404</v>
      </c>
      <c r="H1770" s="17">
        <f t="shared" si="202"/>
        <v>815.97482570200009</v>
      </c>
      <c r="I1770" s="15">
        <v>0</v>
      </c>
      <c r="J1770" s="52"/>
      <c r="K1770" s="15">
        <f t="shared" si="200"/>
        <v>0</v>
      </c>
      <c r="L1770" s="37">
        <f t="shared" si="198"/>
        <v>0</v>
      </c>
      <c r="M1770" s="37">
        <f t="shared" si="199"/>
        <v>0</v>
      </c>
      <c r="N1770" s="37">
        <f t="shared" si="201"/>
        <v>0</v>
      </c>
      <c r="O1770" s="35"/>
      <c r="P1770" s="36"/>
      <c r="Q1770" s="41">
        <f t="shared" si="197"/>
        <v>0</v>
      </c>
    </row>
    <row r="1771" spans="2:17" hidden="1">
      <c r="B1771" s="290" t="s">
        <v>1137</v>
      </c>
      <c r="C1771" s="75" t="s">
        <v>1138</v>
      </c>
      <c r="D1771" s="21"/>
      <c r="E1771" s="21"/>
      <c r="F1771" s="24"/>
      <c r="G1771" s="25"/>
      <c r="H1771" s="17"/>
      <c r="I1771" s="15">
        <v>0</v>
      </c>
      <c r="J1771" s="52"/>
      <c r="K1771" s="15">
        <f t="shared" si="200"/>
        <v>0</v>
      </c>
      <c r="L1771" s="37">
        <f t="shared" si="198"/>
        <v>0</v>
      </c>
      <c r="M1771" s="37">
        <f t="shared" si="199"/>
        <v>0</v>
      </c>
      <c r="N1771" s="37">
        <f t="shared" si="201"/>
        <v>0</v>
      </c>
      <c r="O1771" s="35"/>
      <c r="P1771" s="36"/>
      <c r="Q1771" s="41">
        <f t="shared" si="197"/>
        <v>0</v>
      </c>
    </row>
    <row r="1772" spans="2:17" hidden="1">
      <c r="B1772" s="21" t="s">
        <v>99</v>
      </c>
      <c r="C1772" s="79" t="s">
        <v>1056</v>
      </c>
      <c r="D1772" s="21">
        <v>50</v>
      </c>
      <c r="E1772" s="21" t="s">
        <v>144</v>
      </c>
      <c r="F1772" s="24">
        <v>0.8</v>
      </c>
      <c r="G1772" s="25">
        <v>213.66584848959999</v>
      </c>
      <c r="H1772" s="17">
        <f t="shared" si="202"/>
        <v>8546.6339395840005</v>
      </c>
      <c r="I1772" s="15">
        <v>0</v>
      </c>
      <c r="J1772" s="52">
        <v>50</v>
      </c>
      <c r="K1772" s="15">
        <f t="shared" si="200"/>
        <v>50</v>
      </c>
      <c r="L1772" s="37">
        <f t="shared" si="198"/>
        <v>0</v>
      </c>
      <c r="M1772" s="37">
        <f t="shared" si="199"/>
        <v>8546.6339395840005</v>
      </c>
      <c r="N1772" s="37">
        <f t="shared" si="201"/>
        <v>8546.6339395840005</v>
      </c>
      <c r="O1772" s="35"/>
      <c r="P1772" s="36"/>
      <c r="Q1772" s="41">
        <f t="shared" si="197"/>
        <v>0</v>
      </c>
    </row>
    <row r="1773" spans="2:17" hidden="1">
      <c r="B1773" s="21" t="s">
        <v>102</v>
      </c>
      <c r="C1773" s="79" t="s">
        <v>1057</v>
      </c>
      <c r="D1773" s="21">
        <v>50</v>
      </c>
      <c r="E1773" s="21" t="s">
        <v>144</v>
      </c>
      <c r="F1773" s="24">
        <v>0.1</v>
      </c>
      <c r="G1773" s="25">
        <v>213.66584848959999</v>
      </c>
      <c r="H1773" s="17">
        <f t="shared" si="202"/>
        <v>1068.3292424480001</v>
      </c>
      <c r="I1773" s="15">
        <v>0</v>
      </c>
      <c r="J1773" s="52"/>
      <c r="K1773" s="15">
        <f t="shared" si="200"/>
        <v>0</v>
      </c>
      <c r="L1773" s="37">
        <f t="shared" si="198"/>
        <v>0</v>
      </c>
      <c r="M1773" s="37">
        <f t="shared" si="199"/>
        <v>0</v>
      </c>
      <c r="N1773" s="37">
        <f t="shared" si="201"/>
        <v>0</v>
      </c>
      <c r="O1773" s="35"/>
      <c r="P1773" s="36"/>
      <c r="Q1773" s="41">
        <f t="shared" si="197"/>
        <v>0</v>
      </c>
    </row>
    <row r="1774" spans="2:17" hidden="1">
      <c r="B1774" s="290" t="s">
        <v>1139</v>
      </c>
      <c r="C1774" s="75" t="s">
        <v>1140</v>
      </c>
      <c r="D1774" s="21"/>
      <c r="E1774" s="21"/>
      <c r="F1774" s="15"/>
      <c r="G1774" s="25"/>
      <c r="H1774" s="17"/>
      <c r="I1774" s="15">
        <v>0</v>
      </c>
      <c r="J1774" s="52"/>
      <c r="K1774" s="15">
        <f t="shared" si="200"/>
        <v>0</v>
      </c>
      <c r="L1774" s="37">
        <f t="shared" si="198"/>
        <v>0</v>
      </c>
      <c r="M1774" s="37">
        <f t="shared" si="199"/>
        <v>0</v>
      </c>
      <c r="N1774" s="37">
        <f t="shared" si="201"/>
        <v>0</v>
      </c>
      <c r="O1774" s="35"/>
      <c r="P1774" s="36"/>
      <c r="Q1774" s="41">
        <f t="shared" si="197"/>
        <v>0</v>
      </c>
    </row>
    <row r="1775" spans="2:17" hidden="1">
      <c r="B1775" s="21" t="s">
        <v>99</v>
      </c>
      <c r="C1775" s="79" t="s">
        <v>1056</v>
      </c>
      <c r="D1775" s="21">
        <v>50</v>
      </c>
      <c r="E1775" s="21" t="s">
        <v>144</v>
      </c>
      <c r="F1775" s="24">
        <v>0.8</v>
      </c>
      <c r="G1775" s="25">
        <v>328.07311815119999</v>
      </c>
      <c r="H1775" s="17">
        <f t="shared" si="202"/>
        <v>13122.924726047999</v>
      </c>
      <c r="I1775" s="15">
        <v>0</v>
      </c>
      <c r="J1775" s="52">
        <v>50</v>
      </c>
      <c r="K1775" s="15">
        <f t="shared" si="200"/>
        <v>50</v>
      </c>
      <c r="L1775" s="37">
        <f t="shared" si="198"/>
        <v>0</v>
      </c>
      <c r="M1775" s="37">
        <f t="shared" si="199"/>
        <v>13122.924726047999</v>
      </c>
      <c r="N1775" s="37">
        <f t="shared" si="201"/>
        <v>13122.924726047999</v>
      </c>
      <c r="O1775" s="35"/>
      <c r="P1775" s="36"/>
      <c r="Q1775" s="41">
        <f t="shared" si="197"/>
        <v>0</v>
      </c>
    </row>
    <row r="1776" spans="2:17" hidden="1">
      <c r="B1776" s="21" t="s">
        <v>102</v>
      </c>
      <c r="C1776" s="79" t="s">
        <v>1057</v>
      </c>
      <c r="D1776" s="21">
        <v>50</v>
      </c>
      <c r="E1776" s="21" t="s">
        <v>144</v>
      </c>
      <c r="F1776" s="24">
        <v>0.1</v>
      </c>
      <c r="G1776" s="25">
        <v>328.07311815119999</v>
      </c>
      <c r="H1776" s="17">
        <f t="shared" si="202"/>
        <v>1640.3655907559998</v>
      </c>
      <c r="I1776" s="15">
        <v>0</v>
      </c>
      <c r="J1776" s="52"/>
      <c r="K1776" s="15">
        <f t="shared" si="200"/>
        <v>0</v>
      </c>
      <c r="L1776" s="37">
        <f t="shared" si="198"/>
        <v>0</v>
      </c>
      <c r="M1776" s="37">
        <f t="shared" si="199"/>
        <v>0</v>
      </c>
      <c r="N1776" s="37">
        <f t="shared" si="201"/>
        <v>0</v>
      </c>
      <c r="O1776" s="35"/>
      <c r="P1776" s="36"/>
      <c r="Q1776" s="41">
        <f t="shared" si="197"/>
        <v>0</v>
      </c>
    </row>
    <row r="1777" spans="2:17" hidden="1">
      <c r="B1777" s="290" t="s">
        <v>1141</v>
      </c>
      <c r="C1777" s="75" t="s">
        <v>1142</v>
      </c>
      <c r="D1777" s="21"/>
      <c r="E1777" s="21"/>
      <c r="F1777" s="24"/>
      <c r="G1777" s="25"/>
      <c r="H1777" s="17"/>
      <c r="I1777" s="15">
        <v>0</v>
      </c>
      <c r="J1777" s="52"/>
      <c r="K1777" s="15">
        <f t="shared" si="200"/>
        <v>0</v>
      </c>
      <c r="L1777" s="37">
        <f t="shared" si="198"/>
        <v>0</v>
      </c>
      <c r="M1777" s="37">
        <f t="shared" si="199"/>
        <v>0</v>
      </c>
      <c r="N1777" s="37">
        <f t="shared" si="201"/>
        <v>0</v>
      </c>
      <c r="O1777" s="35"/>
      <c r="P1777" s="36"/>
      <c r="Q1777" s="41">
        <f t="shared" si="197"/>
        <v>0</v>
      </c>
    </row>
    <row r="1778" spans="2:17" hidden="1">
      <c r="B1778" s="21" t="s">
        <v>99</v>
      </c>
      <c r="C1778" s="79" t="s">
        <v>1056</v>
      </c>
      <c r="D1778" s="21">
        <v>50</v>
      </c>
      <c r="E1778" s="21" t="s">
        <v>144</v>
      </c>
      <c r="F1778" s="24">
        <v>0.8</v>
      </c>
      <c r="G1778" s="25">
        <v>503.03802200299998</v>
      </c>
      <c r="H1778" s="17">
        <f t="shared" si="202"/>
        <v>20121.520880120002</v>
      </c>
      <c r="I1778" s="15">
        <v>0</v>
      </c>
      <c r="J1778" s="52">
        <v>50</v>
      </c>
      <c r="K1778" s="15">
        <f t="shared" si="200"/>
        <v>50</v>
      </c>
      <c r="L1778" s="37">
        <f t="shared" si="198"/>
        <v>0</v>
      </c>
      <c r="M1778" s="37">
        <f t="shared" si="199"/>
        <v>20121.520880120002</v>
      </c>
      <c r="N1778" s="37">
        <f t="shared" si="201"/>
        <v>20121.520880120002</v>
      </c>
      <c r="O1778" s="35"/>
      <c r="P1778" s="36"/>
      <c r="Q1778" s="41">
        <f t="shared" si="197"/>
        <v>0</v>
      </c>
    </row>
    <row r="1779" spans="2:17" hidden="1">
      <c r="B1779" s="21" t="s">
        <v>102</v>
      </c>
      <c r="C1779" s="79" t="s">
        <v>1057</v>
      </c>
      <c r="D1779" s="21">
        <v>50</v>
      </c>
      <c r="E1779" s="21" t="s">
        <v>144</v>
      </c>
      <c r="F1779" s="24">
        <v>0.1</v>
      </c>
      <c r="G1779" s="25">
        <v>503.03802200299998</v>
      </c>
      <c r="H1779" s="17">
        <f t="shared" si="202"/>
        <v>2515.1901100150003</v>
      </c>
      <c r="I1779" s="15">
        <v>0</v>
      </c>
      <c r="J1779" s="52"/>
      <c r="K1779" s="15">
        <f t="shared" si="200"/>
        <v>0</v>
      </c>
      <c r="L1779" s="37">
        <f t="shared" si="198"/>
        <v>0</v>
      </c>
      <c r="M1779" s="37">
        <f t="shared" si="199"/>
        <v>0</v>
      </c>
      <c r="N1779" s="37">
        <f t="shared" si="201"/>
        <v>0</v>
      </c>
      <c r="O1779" s="35"/>
      <c r="P1779" s="36"/>
      <c r="Q1779" s="41">
        <f t="shared" si="197"/>
        <v>0</v>
      </c>
    </row>
    <row r="1780" spans="2:17" hidden="1">
      <c r="B1780" s="290" t="s">
        <v>1143</v>
      </c>
      <c r="C1780" s="75" t="s">
        <v>1144</v>
      </c>
      <c r="D1780" s="21"/>
      <c r="E1780" s="21"/>
      <c r="F1780" s="24"/>
      <c r="G1780" s="25"/>
      <c r="H1780" s="17"/>
      <c r="I1780" s="15">
        <v>0</v>
      </c>
      <c r="J1780" s="52"/>
      <c r="K1780" s="15">
        <f t="shared" si="200"/>
        <v>0</v>
      </c>
      <c r="L1780" s="37">
        <f t="shared" si="198"/>
        <v>0</v>
      </c>
      <c r="M1780" s="37">
        <f t="shared" si="199"/>
        <v>0</v>
      </c>
      <c r="N1780" s="37">
        <f t="shared" si="201"/>
        <v>0</v>
      </c>
      <c r="O1780" s="35"/>
      <c r="P1780" s="36"/>
      <c r="Q1780" s="41">
        <f t="shared" si="197"/>
        <v>0</v>
      </c>
    </row>
    <row r="1781" spans="2:17" hidden="1">
      <c r="B1781" s="21" t="s">
        <v>99</v>
      </c>
      <c r="C1781" s="79" t="s">
        <v>1056</v>
      </c>
      <c r="D1781" s="21">
        <v>50</v>
      </c>
      <c r="E1781" s="21" t="s">
        <v>144</v>
      </c>
      <c r="F1781" s="24">
        <v>0.8</v>
      </c>
      <c r="G1781" s="25">
        <v>778.10309861799999</v>
      </c>
      <c r="H1781" s="17">
        <f t="shared" si="202"/>
        <v>31124.123944719999</v>
      </c>
      <c r="I1781" s="15">
        <v>0</v>
      </c>
      <c r="J1781" s="52">
        <v>50</v>
      </c>
      <c r="K1781" s="15">
        <f t="shared" si="200"/>
        <v>50</v>
      </c>
      <c r="L1781" s="37">
        <f t="shared" si="198"/>
        <v>0</v>
      </c>
      <c r="M1781" s="37">
        <f t="shared" si="199"/>
        <v>31124.123944719999</v>
      </c>
      <c r="N1781" s="37">
        <f t="shared" si="201"/>
        <v>31124.123944719999</v>
      </c>
      <c r="O1781" s="35"/>
      <c r="P1781" s="36"/>
      <c r="Q1781" s="41">
        <f t="shared" si="197"/>
        <v>0</v>
      </c>
    </row>
    <row r="1782" spans="2:17" hidden="1">
      <c r="B1782" s="21" t="s">
        <v>102</v>
      </c>
      <c r="C1782" s="79" t="s">
        <v>1057</v>
      </c>
      <c r="D1782" s="21">
        <v>50</v>
      </c>
      <c r="E1782" s="21" t="s">
        <v>144</v>
      </c>
      <c r="F1782" s="24">
        <v>0.1</v>
      </c>
      <c r="G1782" s="25">
        <v>778.10309861799999</v>
      </c>
      <c r="H1782" s="17">
        <f t="shared" si="202"/>
        <v>3890.5154930899998</v>
      </c>
      <c r="I1782" s="15">
        <v>0</v>
      </c>
      <c r="J1782" s="52"/>
      <c r="K1782" s="15">
        <f t="shared" si="200"/>
        <v>0</v>
      </c>
      <c r="L1782" s="37">
        <f t="shared" si="198"/>
        <v>0</v>
      </c>
      <c r="M1782" s="37">
        <f t="shared" si="199"/>
        <v>0</v>
      </c>
      <c r="N1782" s="37">
        <f t="shared" si="201"/>
        <v>0</v>
      </c>
      <c r="O1782" s="35"/>
      <c r="P1782" s="36"/>
      <c r="Q1782" s="41">
        <f t="shared" si="197"/>
        <v>0</v>
      </c>
    </row>
    <row r="1783" spans="2:17" hidden="1">
      <c r="B1783" s="290" t="s">
        <v>1145</v>
      </c>
      <c r="C1783" s="78" t="s">
        <v>1146</v>
      </c>
      <c r="D1783" s="21"/>
      <c r="E1783" s="21"/>
      <c r="F1783" s="24"/>
      <c r="G1783" s="25"/>
      <c r="H1783" s="17"/>
      <c r="I1783" s="15">
        <v>0</v>
      </c>
      <c r="J1783" s="52"/>
      <c r="K1783" s="15">
        <f t="shared" si="200"/>
        <v>0</v>
      </c>
      <c r="L1783" s="37">
        <f t="shared" si="198"/>
        <v>0</v>
      </c>
      <c r="M1783" s="37">
        <f t="shared" si="199"/>
        <v>0</v>
      </c>
      <c r="N1783" s="37">
        <f t="shared" si="201"/>
        <v>0</v>
      </c>
      <c r="O1783" s="35"/>
      <c r="P1783" s="36"/>
      <c r="Q1783" s="41">
        <f t="shared" si="197"/>
        <v>0</v>
      </c>
    </row>
    <row r="1784" spans="2:17" hidden="1">
      <c r="B1784" s="21" t="s">
        <v>99</v>
      </c>
      <c r="C1784" s="79" t="s">
        <v>1056</v>
      </c>
      <c r="D1784" s="21">
        <v>50</v>
      </c>
      <c r="E1784" s="21" t="s">
        <v>1059</v>
      </c>
      <c r="F1784" s="24">
        <v>0.8</v>
      </c>
      <c r="G1784" s="25">
        <v>399.58384988040001</v>
      </c>
      <c r="H1784" s="17">
        <f t="shared" si="202"/>
        <v>15983.353995216001</v>
      </c>
      <c r="I1784" s="15">
        <v>0</v>
      </c>
      <c r="J1784" s="52"/>
      <c r="K1784" s="15">
        <f t="shared" si="200"/>
        <v>0</v>
      </c>
      <c r="L1784" s="37">
        <f t="shared" si="198"/>
        <v>0</v>
      </c>
      <c r="M1784" s="37">
        <f t="shared" si="199"/>
        <v>0</v>
      </c>
      <c r="N1784" s="37">
        <f t="shared" si="201"/>
        <v>0</v>
      </c>
      <c r="O1784" s="35"/>
      <c r="P1784" s="36"/>
      <c r="Q1784" s="41">
        <f t="shared" si="197"/>
        <v>0</v>
      </c>
    </row>
    <row r="1785" spans="2:17" hidden="1">
      <c r="B1785" s="21" t="s">
        <v>102</v>
      </c>
      <c r="C1785" s="79" t="s">
        <v>1057</v>
      </c>
      <c r="D1785" s="21">
        <v>50</v>
      </c>
      <c r="E1785" s="21" t="s">
        <v>1059</v>
      </c>
      <c r="F1785" s="24">
        <v>0.1</v>
      </c>
      <c r="G1785" s="25">
        <v>399.58384988040001</v>
      </c>
      <c r="H1785" s="17">
        <f t="shared" si="202"/>
        <v>1997.9192494020001</v>
      </c>
      <c r="I1785" s="15">
        <v>0</v>
      </c>
      <c r="J1785" s="52"/>
      <c r="K1785" s="15">
        <f t="shared" si="200"/>
        <v>0</v>
      </c>
      <c r="L1785" s="37">
        <f t="shared" si="198"/>
        <v>0</v>
      </c>
      <c r="M1785" s="37">
        <f t="shared" si="199"/>
        <v>0</v>
      </c>
      <c r="N1785" s="37">
        <f t="shared" si="201"/>
        <v>0</v>
      </c>
      <c r="O1785" s="35"/>
      <c r="P1785" s="36"/>
      <c r="Q1785" s="41">
        <f t="shared" si="197"/>
        <v>0</v>
      </c>
    </row>
    <row r="1786" spans="2:17" hidden="1">
      <c r="B1786" s="12" t="s">
        <v>1147</v>
      </c>
      <c r="C1786" s="76" t="s">
        <v>1148</v>
      </c>
      <c r="D1786" s="21"/>
      <c r="E1786" s="21"/>
      <c r="F1786" s="24"/>
      <c r="G1786" s="93"/>
      <c r="H1786" s="17"/>
      <c r="I1786" s="15">
        <v>0</v>
      </c>
      <c r="J1786" s="52"/>
      <c r="K1786" s="15">
        <f t="shared" si="200"/>
        <v>0</v>
      </c>
      <c r="L1786" s="37">
        <f t="shared" si="198"/>
        <v>0</v>
      </c>
      <c r="M1786" s="37">
        <f t="shared" si="199"/>
        <v>0</v>
      </c>
      <c r="N1786" s="37">
        <f t="shared" si="201"/>
        <v>0</v>
      </c>
      <c r="O1786" s="35"/>
      <c r="P1786" s="36"/>
      <c r="Q1786" s="41">
        <f t="shared" si="197"/>
        <v>0</v>
      </c>
    </row>
    <row r="1787" spans="2:17" hidden="1">
      <c r="B1787" s="290" t="s">
        <v>1149</v>
      </c>
      <c r="C1787" s="75" t="s">
        <v>1150</v>
      </c>
      <c r="D1787" s="94"/>
      <c r="E1787" s="94"/>
      <c r="F1787" s="24"/>
      <c r="G1787" s="95"/>
      <c r="H1787" s="17"/>
      <c r="I1787" s="15">
        <v>0</v>
      </c>
      <c r="J1787" s="52"/>
      <c r="K1787" s="15">
        <f t="shared" si="200"/>
        <v>0</v>
      </c>
      <c r="L1787" s="37">
        <f t="shared" si="198"/>
        <v>0</v>
      </c>
      <c r="M1787" s="37">
        <f t="shared" si="199"/>
        <v>0</v>
      </c>
      <c r="N1787" s="37">
        <f t="shared" si="201"/>
        <v>0</v>
      </c>
      <c r="O1787" s="35"/>
      <c r="P1787" s="36"/>
      <c r="Q1787" s="41">
        <f t="shared" si="197"/>
        <v>0</v>
      </c>
    </row>
    <row r="1788" spans="2:17" hidden="1">
      <c r="B1788" s="290" t="s">
        <v>1151</v>
      </c>
      <c r="C1788" s="75" t="s">
        <v>1152</v>
      </c>
      <c r="D1788" s="21"/>
      <c r="E1788" s="21"/>
      <c r="F1788" s="24"/>
      <c r="G1788" s="25"/>
      <c r="H1788" s="17"/>
      <c r="I1788" s="15">
        <v>0</v>
      </c>
      <c r="J1788" s="52"/>
      <c r="K1788" s="15">
        <f t="shared" si="200"/>
        <v>0</v>
      </c>
      <c r="L1788" s="37">
        <f t="shared" si="198"/>
        <v>0</v>
      </c>
      <c r="M1788" s="37">
        <f t="shared" si="199"/>
        <v>0</v>
      </c>
      <c r="N1788" s="37">
        <f t="shared" si="201"/>
        <v>0</v>
      </c>
      <c r="O1788" s="35"/>
      <c r="P1788" s="36"/>
      <c r="Q1788" s="41">
        <f t="shared" si="197"/>
        <v>0</v>
      </c>
    </row>
    <row r="1789" spans="2:17" hidden="1">
      <c r="B1789" s="21" t="s">
        <v>99</v>
      </c>
      <c r="C1789" s="79" t="s">
        <v>1056</v>
      </c>
      <c r="D1789" s="21">
        <v>250</v>
      </c>
      <c r="E1789" s="21" t="s">
        <v>101</v>
      </c>
      <c r="F1789" s="24">
        <v>0.8</v>
      </c>
      <c r="G1789" s="25">
        <v>35.839525258119998</v>
      </c>
      <c r="H1789" s="17">
        <f t="shared" si="202"/>
        <v>7167.9050516239995</v>
      </c>
      <c r="I1789" s="15">
        <v>250</v>
      </c>
      <c r="J1789" s="52"/>
      <c r="K1789" s="15">
        <f t="shared" si="200"/>
        <v>250</v>
      </c>
      <c r="L1789" s="37">
        <f t="shared" si="198"/>
        <v>7167.9050516239995</v>
      </c>
      <c r="M1789" s="37">
        <f t="shared" si="199"/>
        <v>0</v>
      </c>
      <c r="N1789" s="37">
        <f t="shared" si="201"/>
        <v>7167.9050516239995</v>
      </c>
      <c r="O1789" s="35"/>
      <c r="P1789" s="36"/>
      <c r="Q1789" s="41">
        <f t="shared" si="197"/>
        <v>0</v>
      </c>
    </row>
    <row r="1790" spans="2:17" hidden="1">
      <c r="B1790" s="21" t="s">
        <v>102</v>
      </c>
      <c r="C1790" s="79" t="s">
        <v>1057</v>
      </c>
      <c r="D1790" s="21">
        <v>250</v>
      </c>
      <c r="E1790" s="21" t="s">
        <v>101</v>
      </c>
      <c r="F1790" s="24">
        <v>0.1</v>
      </c>
      <c r="G1790" s="25">
        <v>35.839525258119998</v>
      </c>
      <c r="H1790" s="17">
        <f t="shared" si="202"/>
        <v>895.98813145299994</v>
      </c>
      <c r="I1790" s="15">
        <v>0</v>
      </c>
      <c r="J1790" s="52"/>
      <c r="K1790" s="15">
        <f t="shared" si="200"/>
        <v>0</v>
      </c>
      <c r="L1790" s="37">
        <f t="shared" si="198"/>
        <v>0</v>
      </c>
      <c r="M1790" s="37">
        <f t="shared" si="199"/>
        <v>0</v>
      </c>
      <c r="N1790" s="37">
        <f t="shared" si="201"/>
        <v>0</v>
      </c>
      <c r="O1790" s="35"/>
      <c r="P1790" s="36"/>
      <c r="Q1790" s="41">
        <f t="shared" si="197"/>
        <v>0</v>
      </c>
    </row>
    <row r="1791" spans="2:17" hidden="1">
      <c r="B1791" s="290" t="s">
        <v>1153</v>
      </c>
      <c r="C1791" s="75" t="s">
        <v>1154</v>
      </c>
      <c r="D1791" s="21"/>
      <c r="E1791" s="21"/>
      <c r="F1791" s="24"/>
      <c r="G1791" s="25"/>
      <c r="H1791" s="17"/>
      <c r="I1791" s="15">
        <v>0</v>
      </c>
      <c r="J1791" s="52"/>
      <c r="K1791" s="15">
        <f t="shared" si="200"/>
        <v>0</v>
      </c>
      <c r="L1791" s="37">
        <f t="shared" si="198"/>
        <v>0</v>
      </c>
      <c r="M1791" s="37">
        <f t="shared" si="199"/>
        <v>0</v>
      </c>
      <c r="N1791" s="37">
        <f t="shared" si="201"/>
        <v>0</v>
      </c>
      <c r="O1791" s="35"/>
      <c r="P1791" s="36"/>
      <c r="Q1791" s="41">
        <f t="shared" si="197"/>
        <v>0</v>
      </c>
    </row>
    <row r="1792" spans="2:17" hidden="1">
      <c r="B1792" s="21" t="s">
        <v>99</v>
      </c>
      <c r="C1792" s="79" t="s">
        <v>1056</v>
      </c>
      <c r="D1792" s="21">
        <v>500</v>
      </c>
      <c r="E1792" s="21" t="s">
        <v>101</v>
      </c>
      <c r="F1792" s="24">
        <v>0.8</v>
      </c>
      <c r="G1792" s="25">
        <v>99.030853410239999</v>
      </c>
      <c r="H1792" s="17">
        <f t="shared" si="202"/>
        <v>39612.341364096006</v>
      </c>
      <c r="I1792" s="15">
        <v>500</v>
      </c>
      <c r="J1792" s="52"/>
      <c r="K1792" s="15">
        <f t="shared" si="200"/>
        <v>500</v>
      </c>
      <c r="L1792" s="37">
        <f t="shared" si="198"/>
        <v>39612.341364096006</v>
      </c>
      <c r="M1792" s="37">
        <f t="shared" si="199"/>
        <v>0</v>
      </c>
      <c r="N1792" s="37">
        <f t="shared" si="201"/>
        <v>39612.341364096006</v>
      </c>
      <c r="O1792" s="35"/>
      <c r="P1792" s="36"/>
      <c r="Q1792" s="41">
        <f t="shared" si="197"/>
        <v>0</v>
      </c>
    </row>
    <row r="1793" spans="2:17" hidden="1">
      <c r="B1793" s="21" t="s">
        <v>102</v>
      </c>
      <c r="C1793" s="79" t="s">
        <v>1057</v>
      </c>
      <c r="D1793" s="21">
        <v>500</v>
      </c>
      <c r="E1793" s="21" t="s">
        <v>101</v>
      </c>
      <c r="F1793" s="24">
        <v>0.1</v>
      </c>
      <c r="G1793" s="25">
        <v>99.030853410239999</v>
      </c>
      <c r="H1793" s="17">
        <f t="shared" si="202"/>
        <v>4951.5426705120008</v>
      </c>
      <c r="I1793" s="15">
        <v>0</v>
      </c>
      <c r="J1793" s="52"/>
      <c r="K1793" s="15">
        <f t="shared" si="200"/>
        <v>0</v>
      </c>
      <c r="L1793" s="37">
        <f t="shared" si="198"/>
        <v>0</v>
      </c>
      <c r="M1793" s="37">
        <f t="shared" si="199"/>
        <v>0</v>
      </c>
      <c r="N1793" s="37">
        <f t="shared" si="201"/>
        <v>0</v>
      </c>
      <c r="O1793" s="35"/>
      <c r="P1793" s="36"/>
      <c r="Q1793" s="41">
        <f t="shared" si="197"/>
        <v>0</v>
      </c>
    </row>
    <row r="1794" spans="2:17" hidden="1">
      <c r="B1794" s="290" t="s">
        <v>1155</v>
      </c>
      <c r="C1794" s="75" t="s">
        <v>1156</v>
      </c>
      <c r="D1794" s="21"/>
      <c r="E1794" s="21"/>
      <c r="F1794" s="24"/>
      <c r="G1794" s="25"/>
      <c r="H1794" s="17"/>
      <c r="I1794" s="15">
        <v>0</v>
      </c>
      <c r="J1794" s="52"/>
      <c r="K1794" s="15">
        <f t="shared" si="200"/>
        <v>0</v>
      </c>
      <c r="L1794" s="37">
        <f t="shared" si="198"/>
        <v>0</v>
      </c>
      <c r="M1794" s="37">
        <f t="shared" si="199"/>
        <v>0</v>
      </c>
      <c r="N1794" s="37">
        <f t="shared" si="201"/>
        <v>0</v>
      </c>
      <c r="O1794" s="35"/>
      <c r="P1794" s="36"/>
      <c r="Q1794" s="41">
        <f t="shared" si="197"/>
        <v>0</v>
      </c>
    </row>
    <row r="1795" spans="2:17" hidden="1">
      <c r="B1795" s="21" t="s">
        <v>99</v>
      </c>
      <c r="C1795" s="79" t="s">
        <v>1056</v>
      </c>
      <c r="D1795" s="21">
        <v>250</v>
      </c>
      <c r="E1795" s="21" t="s">
        <v>101</v>
      </c>
      <c r="F1795" s="24">
        <v>0.8</v>
      </c>
      <c r="G1795" s="25">
        <v>205.60634892191999</v>
      </c>
      <c r="H1795" s="17">
        <f t="shared" si="202"/>
        <v>41121.269784384</v>
      </c>
      <c r="I1795" s="15">
        <v>250</v>
      </c>
      <c r="J1795" s="52"/>
      <c r="K1795" s="15">
        <f t="shared" si="200"/>
        <v>250</v>
      </c>
      <c r="L1795" s="37">
        <f t="shared" si="198"/>
        <v>41121.269784384</v>
      </c>
      <c r="M1795" s="37">
        <f t="shared" si="199"/>
        <v>0</v>
      </c>
      <c r="N1795" s="37">
        <f t="shared" si="201"/>
        <v>41121.269784384</v>
      </c>
      <c r="O1795" s="35"/>
      <c r="P1795" s="36"/>
      <c r="Q1795" s="41">
        <f t="shared" si="197"/>
        <v>0</v>
      </c>
    </row>
    <row r="1796" spans="2:17" hidden="1">
      <c r="B1796" s="21" t="s">
        <v>102</v>
      </c>
      <c r="C1796" s="79" t="s">
        <v>1057</v>
      </c>
      <c r="D1796" s="21">
        <v>250</v>
      </c>
      <c r="E1796" s="21" t="s">
        <v>101</v>
      </c>
      <c r="F1796" s="24">
        <v>0.1</v>
      </c>
      <c r="G1796" s="25">
        <v>205.60634892191999</v>
      </c>
      <c r="H1796" s="17">
        <f t="shared" si="202"/>
        <v>5140.158723048</v>
      </c>
      <c r="I1796" s="15">
        <v>0</v>
      </c>
      <c r="J1796" s="52"/>
      <c r="K1796" s="15">
        <f t="shared" si="200"/>
        <v>0</v>
      </c>
      <c r="L1796" s="37">
        <f t="shared" si="198"/>
        <v>0</v>
      </c>
      <c r="M1796" s="37">
        <f t="shared" si="199"/>
        <v>0</v>
      </c>
      <c r="N1796" s="37">
        <f t="shared" si="201"/>
        <v>0</v>
      </c>
      <c r="O1796" s="35"/>
      <c r="P1796" s="36"/>
      <c r="Q1796" s="41">
        <f t="shared" si="197"/>
        <v>0</v>
      </c>
    </row>
    <row r="1797" spans="2:17" hidden="1">
      <c r="B1797" s="290" t="s">
        <v>1157</v>
      </c>
      <c r="C1797" s="75" t="s">
        <v>1158</v>
      </c>
      <c r="D1797" s="21"/>
      <c r="E1797" s="21"/>
      <c r="F1797" s="24"/>
      <c r="G1797" s="25"/>
      <c r="H1797" s="17"/>
      <c r="I1797" s="15">
        <v>0</v>
      </c>
      <c r="J1797" s="52"/>
      <c r="K1797" s="15">
        <f t="shared" si="200"/>
        <v>0</v>
      </c>
      <c r="L1797" s="37">
        <f t="shared" si="198"/>
        <v>0</v>
      </c>
      <c r="M1797" s="37">
        <f t="shared" si="199"/>
        <v>0</v>
      </c>
      <c r="N1797" s="37">
        <f t="shared" si="201"/>
        <v>0</v>
      </c>
      <c r="O1797" s="35"/>
      <c r="P1797" s="36"/>
      <c r="Q1797" s="41">
        <f t="shared" si="197"/>
        <v>0</v>
      </c>
    </row>
    <row r="1798" spans="2:17" hidden="1">
      <c r="B1798" s="21" t="s">
        <v>99</v>
      </c>
      <c r="C1798" s="79" t="s">
        <v>1056</v>
      </c>
      <c r="D1798" s="21">
        <v>250</v>
      </c>
      <c r="E1798" s="21" t="s">
        <v>101</v>
      </c>
      <c r="F1798" s="24">
        <v>0.8</v>
      </c>
      <c r="G1798" s="25">
        <v>456.01767378812002</v>
      </c>
      <c r="H1798" s="17">
        <f t="shared" si="202"/>
        <v>91203.534757624016</v>
      </c>
      <c r="I1798" s="15">
        <v>0</v>
      </c>
      <c r="J1798" s="52"/>
      <c r="K1798" s="15">
        <f t="shared" si="200"/>
        <v>0</v>
      </c>
      <c r="L1798" s="37">
        <f t="shared" si="198"/>
        <v>0</v>
      </c>
      <c r="M1798" s="37">
        <f t="shared" si="199"/>
        <v>0</v>
      </c>
      <c r="N1798" s="37">
        <f t="shared" si="201"/>
        <v>0</v>
      </c>
      <c r="O1798" s="35"/>
      <c r="P1798" s="36"/>
      <c r="Q1798" s="41">
        <f t="shared" si="197"/>
        <v>0</v>
      </c>
    </row>
    <row r="1799" spans="2:17" hidden="1">
      <c r="B1799" s="21" t="s">
        <v>102</v>
      </c>
      <c r="C1799" s="79" t="s">
        <v>1057</v>
      </c>
      <c r="D1799" s="21">
        <v>250</v>
      </c>
      <c r="E1799" s="21" t="s">
        <v>101</v>
      </c>
      <c r="F1799" s="24">
        <v>0.1</v>
      </c>
      <c r="G1799" s="25">
        <v>456.01767378812002</v>
      </c>
      <c r="H1799" s="17">
        <f t="shared" si="202"/>
        <v>11400.441844703002</v>
      </c>
      <c r="I1799" s="15">
        <v>0</v>
      </c>
      <c r="J1799" s="52"/>
      <c r="K1799" s="15">
        <f t="shared" si="200"/>
        <v>0</v>
      </c>
      <c r="L1799" s="37">
        <f t="shared" si="198"/>
        <v>0</v>
      </c>
      <c r="M1799" s="37">
        <f t="shared" si="199"/>
        <v>0</v>
      </c>
      <c r="N1799" s="37">
        <f t="shared" si="201"/>
        <v>0</v>
      </c>
      <c r="O1799" s="35"/>
      <c r="P1799" s="36"/>
      <c r="Q1799" s="41">
        <f t="shared" si="197"/>
        <v>0</v>
      </c>
    </row>
    <row r="1800" spans="2:17" hidden="1">
      <c r="B1800" s="290" t="s">
        <v>1159</v>
      </c>
      <c r="C1800" s="78" t="s">
        <v>1160</v>
      </c>
      <c r="D1800" s="21"/>
      <c r="E1800" s="21"/>
      <c r="F1800" s="24"/>
      <c r="G1800" s="93"/>
      <c r="H1800" s="17"/>
      <c r="I1800" s="15">
        <v>0</v>
      </c>
      <c r="J1800" s="52"/>
      <c r="K1800" s="15">
        <f t="shared" si="200"/>
        <v>0</v>
      </c>
      <c r="L1800" s="37">
        <f t="shared" si="198"/>
        <v>0</v>
      </c>
      <c r="M1800" s="37">
        <f t="shared" si="199"/>
        <v>0</v>
      </c>
      <c r="N1800" s="37">
        <f t="shared" si="201"/>
        <v>0</v>
      </c>
      <c r="O1800" s="35"/>
      <c r="P1800" s="36"/>
      <c r="Q1800" s="41">
        <f t="shared" si="197"/>
        <v>0</v>
      </c>
    </row>
    <row r="1801" spans="2:17" hidden="1">
      <c r="B1801" s="21" t="s">
        <v>1161</v>
      </c>
      <c r="C1801" s="77" t="s">
        <v>1162</v>
      </c>
      <c r="D1801" s="21"/>
      <c r="E1801" s="21"/>
      <c r="F1801" s="24"/>
      <c r="G1801" s="25"/>
      <c r="H1801" s="17"/>
      <c r="I1801" s="15">
        <v>0</v>
      </c>
      <c r="J1801" s="52"/>
      <c r="K1801" s="15">
        <f t="shared" si="200"/>
        <v>0</v>
      </c>
      <c r="L1801" s="37">
        <f t="shared" si="198"/>
        <v>0</v>
      </c>
      <c r="M1801" s="37">
        <f t="shared" si="199"/>
        <v>0</v>
      </c>
      <c r="N1801" s="37">
        <f t="shared" si="201"/>
        <v>0</v>
      </c>
      <c r="O1801" s="35"/>
      <c r="P1801" s="36"/>
      <c r="Q1801" s="41">
        <f t="shared" si="197"/>
        <v>0</v>
      </c>
    </row>
    <row r="1802" spans="2:17" hidden="1">
      <c r="B1802" s="21" t="s">
        <v>99</v>
      </c>
      <c r="C1802" s="79" t="s">
        <v>1056</v>
      </c>
      <c r="D1802" s="21">
        <v>250</v>
      </c>
      <c r="E1802" s="21" t="s">
        <v>101</v>
      </c>
      <c r="F1802" s="24">
        <v>0.8</v>
      </c>
      <c r="G1802" s="25">
        <v>61.307642903039998</v>
      </c>
      <c r="H1802" s="17">
        <f t="shared" si="202"/>
        <v>12261.528580607999</v>
      </c>
      <c r="I1802" s="15">
        <v>250</v>
      </c>
      <c r="J1802" s="52"/>
      <c r="K1802" s="15">
        <f t="shared" si="200"/>
        <v>250</v>
      </c>
      <c r="L1802" s="37">
        <f t="shared" si="198"/>
        <v>12261.528580607999</v>
      </c>
      <c r="M1802" s="37">
        <f t="shared" si="199"/>
        <v>0</v>
      </c>
      <c r="N1802" s="37">
        <f t="shared" si="201"/>
        <v>12261.528580607999</v>
      </c>
      <c r="O1802" s="35"/>
      <c r="P1802" s="36"/>
      <c r="Q1802" s="41">
        <f t="shared" ref="Q1802:Q1835" si="203">SUM(S1802:AL1802)</f>
        <v>0</v>
      </c>
    </row>
    <row r="1803" spans="2:17" hidden="1">
      <c r="B1803" s="21" t="s">
        <v>102</v>
      </c>
      <c r="C1803" s="79" t="s">
        <v>1057</v>
      </c>
      <c r="D1803" s="21">
        <v>250</v>
      </c>
      <c r="E1803" s="21" t="s">
        <v>101</v>
      </c>
      <c r="F1803" s="24">
        <v>0.1</v>
      </c>
      <c r="G1803" s="25">
        <v>61.307642903039998</v>
      </c>
      <c r="H1803" s="17">
        <f t="shared" si="202"/>
        <v>1532.6910725759999</v>
      </c>
      <c r="I1803" s="15">
        <v>0</v>
      </c>
      <c r="J1803" s="52"/>
      <c r="K1803" s="15">
        <f t="shared" si="200"/>
        <v>0</v>
      </c>
      <c r="L1803" s="37">
        <f t="shared" ref="L1803:L1834" si="204">I1803*G1803*F1803</f>
        <v>0</v>
      </c>
      <c r="M1803" s="37">
        <f t="shared" ref="M1803:M1834" si="205">J1803*G1803*F1803</f>
        <v>0</v>
      </c>
      <c r="N1803" s="37">
        <f t="shared" si="201"/>
        <v>0</v>
      </c>
      <c r="O1803" s="35"/>
      <c r="P1803" s="36"/>
      <c r="Q1803" s="41">
        <f t="shared" si="203"/>
        <v>0</v>
      </c>
    </row>
    <row r="1804" spans="2:17" hidden="1">
      <c r="B1804" s="290" t="s">
        <v>1163</v>
      </c>
      <c r="C1804" s="75" t="s">
        <v>1164</v>
      </c>
      <c r="D1804" s="21"/>
      <c r="E1804" s="21"/>
      <c r="F1804" s="24"/>
      <c r="G1804" s="25"/>
      <c r="H1804" s="17"/>
      <c r="I1804" s="15">
        <v>0</v>
      </c>
      <c r="J1804" s="52"/>
      <c r="K1804" s="15">
        <f t="shared" ref="K1804:K1834" si="206">J1804+I1804</f>
        <v>0</v>
      </c>
      <c r="L1804" s="37">
        <f t="shared" si="204"/>
        <v>0</v>
      </c>
      <c r="M1804" s="37">
        <f t="shared" si="205"/>
        <v>0</v>
      </c>
      <c r="N1804" s="37">
        <f t="shared" ref="N1804:N1834" si="207">L1804+M1804</f>
        <v>0</v>
      </c>
      <c r="O1804" s="35"/>
      <c r="P1804" s="36"/>
      <c r="Q1804" s="41">
        <f t="shared" si="203"/>
        <v>0</v>
      </c>
    </row>
    <row r="1805" spans="2:17" hidden="1">
      <c r="B1805" s="21" t="s">
        <v>99</v>
      </c>
      <c r="C1805" s="79" t="s">
        <v>1056</v>
      </c>
      <c r="D1805" s="21">
        <v>100</v>
      </c>
      <c r="E1805" s="21" t="s">
        <v>101</v>
      </c>
      <c r="F1805" s="24">
        <v>0.8</v>
      </c>
      <c r="G1805" s="25">
        <v>190.51582708090001</v>
      </c>
      <c r="H1805" s="17">
        <f t="shared" si="202"/>
        <v>15241.266166472002</v>
      </c>
      <c r="I1805" s="15">
        <v>100</v>
      </c>
      <c r="J1805" s="52"/>
      <c r="K1805" s="15">
        <f t="shared" si="206"/>
        <v>100</v>
      </c>
      <c r="L1805" s="37">
        <f t="shared" si="204"/>
        <v>15241.266166472002</v>
      </c>
      <c r="M1805" s="37">
        <f t="shared" si="205"/>
        <v>0</v>
      </c>
      <c r="N1805" s="37">
        <f t="shared" si="207"/>
        <v>15241.266166472002</v>
      </c>
      <c r="O1805" s="35"/>
      <c r="P1805" s="36"/>
      <c r="Q1805" s="41">
        <f t="shared" si="203"/>
        <v>0</v>
      </c>
    </row>
    <row r="1806" spans="2:17" hidden="1">
      <c r="B1806" s="21" t="s">
        <v>102</v>
      </c>
      <c r="C1806" s="79" t="s">
        <v>1057</v>
      </c>
      <c r="D1806" s="21">
        <v>100</v>
      </c>
      <c r="E1806" s="21" t="s">
        <v>101</v>
      </c>
      <c r="F1806" s="24">
        <v>0.1</v>
      </c>
      <c r="G1806" s="25">
        <v>190.51582708090001</v>
      </c>
      <c r="H1806" s="17">
        <f t="shared" si="202"/>
        <v>1905.1582708090002</v>
      </c>
      <c r="I1806" s="15">
        <v>0</v>
      </c>
      <c r="J1806" s="52"/>
      <c r="K1806" s="15">
        <f t="shared" si="206"/>
        <v>0</v>
      </c>
      <c r="L1806" s="37">
        <f t="shared" si="204"/>
        <v>0</v>
      </c>
      <c r="M1806" s="37">
        <f t="shared" si="205"/>
        <v>0</v>
      </c>
      <c r="N1806" s="37">
        <f t="shared" si="207"/>
        <v>0</v>
      </c>
      <c r="O1806" s="35"/>
      <c r="P1806" s="36"/>
      <c r="Q1806" s="41">
        <f t="shared" si="203"/>
        <v>0</v>
      </c>
    </row>
    <row r="1807" spans="2:17" hidden="1">
      <c r="B1807" s="290" t="s">
        <v>1165</v>
      </c>
      <c r="C1807" s="75" t="s">
        <v>1166</v>
      </c>
      <c r="D1807" s="21"/>
      <c r="E1807" s="21"/>
      <c r="F1807" s="24"/>
      <c r="G1807" s="25"/>
      <c r="H1807" s="17"/>
      <c r="I1807" s="15">
        <v>0</v>
      </c>
      <c r="J1807" s="52"/>
      <c r="K1807" s="15">
        <f t="shared" si="206"/>
        <v>0</v>
      </c>
      <c r="L1807" s="37">
        <f t="shared" si="204"/>
        <v>0</v>
      </c>
      <c r="M1807" s="37">
        <f t="shared" si="205"/>
        <v>0</v>
      </c>
      <c r="N1807" s="37">
        <f t="shared" si="207"/>
        <v>0</v>
      </c>
      <c r="O1807" s="35"/>
      <c r="P1807" s="36"/>
      <c r="Q1807" s="41">
        <f t="shared" si="203"/>
        <v>0</v>
      </c>
    </row>
    <row r="1808" spans="2:17" hidden="1">
      <c r="B1808" s="21" t="s">
        <v>99</v>
      </c>
      <c r="C1808" s="79" t="s">
        <v>1056</v>
      </c>
      <c r="D1808" s="21">
        <v>50</v>
      </c>
      <c r="E1808" s="21" t="s">
        <v>101</v>
      </c>
      <c r="F1808" s="24">
        <v>0.8</v>
      </c>
      <c r="G1808" s="25">
        <v>266.45111516060001</v>
      </c>
      <c r="H1808" s="17">
        <f t="shared" si="202"/>
        <v>10658.044606424002</v>
      </c>
      <c r="I1808" s="15">
        <v>50</v>
      </c>
      <c r="J1808" s="52"/>
      <c r="K1808" s="15">
        <f t="shared" si="206"/>
        <v>50</v>
      </c>
      <c r="L1808" s="37">
        <f t="shared" si="204"/>
        <v>10658.044606424002</v>
      </c>
      <c r="M1808" s="37">
        <f t="shared" si="205"/>
        <v>0</v>
      </c>
      <c r="N1808" s="37">
        <f t="shared" si="207"/>
        <v>10658.044606424002</v>
      </c>
      <c r="O1808" s="35"/>
      <c r="P1808" s="36"/>
      <c r="Q1808" s="41">
        <f t="shared" si="203"/>
        <v>0</v>
      </c>
    </row>
    <row r="1809" spans="2:17" hidden="1">
      <c r="B1809" s="21" t="s">
        <v>102</v>
      </c>
      <c r="C1809" s="79" t="s">
        <v>1057</v>
      </c>
      <c r="D1809" s="21">
        <v>50</v>
      </c>
      <c r="E1809" s="21" t="s">
        <v>101</v>
      </c>
      <c r="F1809" s="24">
        <v>0.1</v>
      </c>
      <c r="G1809" s="25">
        <v>266.45111516060001</v>
      </c>
      <c r="H1809" s="17">
        <f t="shared" si="202"/>
        <v>1332.2555758030003</v>
      </c>
      <c r="I1809" s="15">
        <v>0</v>
      </c>
      <c r="J1809" s="52"/>
      <c r="K1809" s="15">
        <f t="shared" si="206"/>
        <v>0</v>
      </c>
      <c r="L1809" s="37">
        <f t="shared" si="204"/>
        <v>0</v>
      </c>
      <c r="M1809" s="37">
        <f t="shared" si="205"/>
        <v>0</v>
      </c>
      <c r="N1809" s="37">
        <f t="shared" si="207"/>
        <v>0</v>
      </c>
      <c r="O1809" s="35"/>
      <c r="P1809" s="36"/>
      <c r="Q1809" s="41">
        <f t="shared" si="203"/>
        <v>0</v>
      </c>
    </row>
    <row r="1810" spans="2:17" hidden="1">
      <c r="B1810" s="12" t="s">
        <v>1167</v>
      </c>
      <c r="C1810" s="76" t="s">
        <v>1168</v>
      </c>
      <c r="D1810" s="21"/>
      <c r="E1810" s="21"/>
      <c r="F1810" s="24"/>
      <c r="G1810" s="93"/>
      <c r="H1810" s="17"/>
      <c r="I1810" s="15">
        <v>0</v>
      </c>
      <c r="J1810" s="52"/>
      <c r="K1810" s="15">
        <f t="shared" si="206"/>
        <v>0</v>
      </c>
      <c r="L1810" s="37">
        <f t="shared" si="204"/>
        <v>0</v>
      </c>
      <c r="M1810" s="37">
        <f t="shared" si="205"/>
        <v>0</v>
      </c>
      <c r="N1810" s="37">
        <f t="shared" si="207"/>
        <v>0</v>
      </c>
      <c r="O1810" s="35"/>
      <c r="P1810" s="36"/>
      <c r="Q1810" s="41">
        <f t="shared" si="203"/>
        <v>0</v>
      </c>
    </row>
    <row r="1811" spans="2:17" hidden="1">
      <c r="B1811" s="290" t="s">
        <v>1169</v>
      </c>
      <c r="C1811" s="78" t="s">
        <v>1170</v>
      </c>
      <c r="D1811" s="21"/>
      <c r="E1811" s="21"/>
      <c r="F1811" s="24"/>
      <c r="G1811" s="25"/>
      <c r="H1811" s="17"/>
      <c r="I1811" s="15">
        <v>0</v>
      </c>
      <c r="J1811" s="52"/>
      <c r="K1811" s="15">
        <f t="shared" si="206"/>
        <v>0</v>
      </c>
      <c r="L1811" s="37">
        <f t="shared" si="204"/>
        <v>0</v>
      </c>
      <c r="M1811" s="37">
        <f t="shared" si="205"/>
        <v>0</v>
      </c>
      <c r="N1811" s="37">
        <f t="shared" si="207"/>
        <v>0</v>
      </c>
      <c r="O1811" s="35"/>
      <c r="P1811" s="36"/>
      <c r="Q1811" s="41">
        <f t="shared" si="203"/>
        <v>0</v>
      </c>
    </row>
    <row r="1812" spans="2:17" hidden="1">
      <c r="B1812" s="21" t="s">
        <v>99</v>
      </c>
      <c r="C1812" s="79" t="s">
        <v>1056</v>
      </c>
      <c r="D1812" s="21">
        <v>50</v>
      </c>
      <c r="E1812" s="21" t="s">
        <v>405</v>
      </c>
      <c r="F1812" s="24">
        <v>0.8</v>
      </c>
      <c r="G1812" s="25">
        <v>1993.5008812422</v>
      </c>
      <c r="H1812" s="17">
        <f t="shared" ref="H1812:H1834" si="208">G1812*D1812*F1812</f>
        <v>79740.035249688008</v>
      </c>
      <c r="I1812" s="15">
        <v>0</v>
      </c>
      <c r="J1812" s="52"/>
      <c r="K1812" s="15">
        <f t="shared" si="206"/>
        <v>0</v>
      </c>
      <c r="L1812" s="37">
        <f t="shared" si="204"/>
        <v>0</v>
      </c>
      <c r="M1812" s="37">
        <f t="shared" si="205"/>
        <v>0</v>
      </c>
      <c r="N1812" s="37">
        <f t="shared" si="207"/>
        <v>0</v>
      </c>
      <c r="O1812" s="35"/>
      <c r="P1812" s="36"/>
      <c r="Q1812" s="41">
        <f t="shared" si="203"/>
        <v>0</v>
      </c>
    </row>
    <row r="1813" spans="2:17" hidden="1">
      <c r="B1813" s="21" t="s">
        <v>102</v>
      </c>
      <c r="C1813" s="79" t="s">
        <v>1057</v>
      </c>
      <c r="D1813" s="21">
        <v>50</v>
      </c>
      <c r="E1813" s="21" t="s">
        <v>405</v>
      </c>
      <c r="F1813" s="24">
        <v>0.1</v>
      </c>
      <c r="G1813" s="25">
        <v>1993.5008812422</v>
      </c>
      <c r="H1813" s="17">
        <f t="shared" si="208"/>
        <v>9967.504406211001</v>
      </c>
      <c r="I1813" s="15">
        <v>0</v>
      </c>
      <c r="J1813" s="52"/>
      <c r="K1813" s="15">
        <f t="shared" si="206"/>
        <v>0</v>
      </c>
      <c r="L1813" s="37">
        <f t="shared" si="204"/>
        <v>0</v>
      </c>
      <c r="M1813" s="37">
        <f t="shared" si="205"/>
        <v>0</v>
      </c>
      <c r="N1813" s="37">
        <f t="shared" si="207"/>
        <v>0</v>
      </c>
      <c r="O1813" s="35"/>
      <c r="P1813" s="36"/>
      <c r="Q1813" s="41">
        <f t="shared" si="203"/>
        <v>0</v>
      </c>
    </row>
    <row r="1814" spans="2:17" hidden="1">
      <c r="B1814" s="290" t="s">
        <v>1171</v>
      </c>
      <c r="C1814" s="75" t="s">
        <v>1172</v>
      </c>
      <c r="D1814" s="21"/>
      <c r="E1814" s="21"/>
      <c r="F1814" s="24"/>
      <c r="G1814" s="25"/>
      <c r="H1814" s="17"/>
      <c r="I1814" s="15">
        <v>0</v>
      </c>
      <c r="J1814" s="52"/>
      <c r="K1814" s="15">
        <f t="shared" si="206"/>
        <v>0</v>
      </c>
      <c r="L1814" s="37">
        <f t="shared" si="204"/>
        <v>0</v>
      </c>
      <c r="M1814" s="37">
        <f t="shared" si="205"/>
        <v>0</v>
      </c>
      <c r="N1814" s="37">
        <f t="shared" si="207"/>
        <v>0</v>
      </c>
      <c r="O1814" s="35"/>
      <c r="P1814" s="36"/>
      <c r="Q1814" s="41">
        <f t="shared" si="203"/>
        <v>0</v>
      </c>
    </row>
    <row r="1815" spans="2:17" hidden="1">
      <c r="B1815" s="21" t="s">
        <v>99</v>
      </c>
      <c r="C1815" s="79" t="s">
        <v>1056</v>
      </c>
      <c r="D1815" s="21">
        <v>4</v>
      </c>
      <c r="E1815" s="21" t="s">
        <v>144</v>
      </c>
      <c r="F1815" s="24">
        <v>0.8</v>
      </c>
      <c r="G1815" s="25">
        <v>1621.7700777025</v>
      </c>
      <c r="H1815" s="17">
        <f t="shared" si="208"/>
        <v>5189.6642486480005</v>
      </c>
      <c r="I1815" s="15">
        <v>0</v>
      </c>
      <c r="J1815" s="52">
        <v>4</v>
      </c>
      <c r="K1815" s="15">
        <f t="shared" si="206"/>
        <v>4</v>
      </c>
      <c r="L1815" s="37">
        <f t="shared" si="204"/>
        <v>0</v>
      </c>
      <c r="M1815" s="37">
        <f t="shared" si="205"/>
        <v>5189.6642486480005</v>
      </c>
      <c r="N1815" s="37">
        <f t="shared" si="207"/>
        <v>5189.6642486480005</v>
      </c>
      <c r="O1815" s="35"/>
      <c r="P1815" s="36"/>
      <c r="Q1815" s="41">
        <f t="shared" si="203"/>
        <v>0</v>
      </c>
    </row>
    <row r="1816" spans="2:17" hidden="1">
      <c r="B1816" s="21" t="s">
        <v>102</v>
      </c>
      <c r="C1816" s="79" t="s">
        <v>1057</v>
      </c>
      <c r="D1816" s="21">
        <v>4</v>
      </c>
      <c r="E1816" s="21" t="s">
        <v>144</v>
      </c>
      <c r="F1816" s="24">
        <v>0.1</v>
      </c>
      <c r="G1816" s="25">
        <v>1621.7700777025</v>
      </c>
      <c r="H1816" s="17">
        <f t="shared" si="208"/>
        <v>648.70803108100006</v>
      </c>
      <c r="I1816" s="15">
        <v>0</v>
      </c>
      <c r="J1816" s="52"/>
      <c r="K1816" s="15">
        <f t="shared" si="206"/>
        <v>0</v>
      </c>
      <c r="L1816" s="37">
        <f t="shared" si="204"/>
        <v>0</v>
      </c>
      <c r="M1816" s="37">
        <f t="shared" si="205"/>
        <v>0</v>
      </c>
      <c r="N1816" s="37">
        <f t="shared" si="207"/>
        <v>0</v>
      </c>
      <c r="O1816" s="35"/>
      <c r="P1816" s="36"/>
      <c r="Q1816" s="41">
        <f t="shared" si="203"/>
        <v>0</v>
      </c>
    </row>
    <row r="1817" spans="2:17" hidden="1">
      <c r="B1817" s="290" t="s">
        <v>1173</v>
      </c>
      <c r="C1817" s="75" t="s">
        <v>1174</v>
      </c>
      <c r="D1817" s="21"/>
      <c r="E1817" s="21"/>
      <c r="F1817" s="24"/>
      <c r="G1817" s="25"/>
      <c r="H1817" s="17"/>
      <c r="I1817" s="15">
        <v>0</v>
      </c>
      <c r="J1817" s="52"/>
      <c r="K1817" s="15">
        <f t="shared" si="206"/>
        <v>0</v>
      </c>
      <c r="L1817" s="37">
        <f t="shared" si="204"/>
        <v>0</v>
      </c>
      <c r="M1817" s="37">
        <f t="shared" si="205"/>
        <v>0</v>
      </c>
      <c r="N1817" s="37">
        <f t="shared" si="207"/>
        <v>0</v>
      </c>
      <c r="O1817" s="35"/>
      <c r="P1817" s="36"/>
      <c r="Q1817" s="41">
        <f t="shared" si="203"/>
        <v>0</v>
      </c>
    </row>
    <row r="1818" spans="2:17" hidden="1">
      <c r="B1818" s="21" t="s">
        <v>99</v>
      </c>
      <c r="C1818" s="79" t="s">
        <v>1056</v>
      </c>
      <c r="D1818" s="21">
        <v>2</v>
      </c>
      <c r="E1818" s="21" t="s">
        <v>144</v>
      </c>
      <c r="F1818" s="24">
        <v>0.8</v>
      </c>
      <c r="G1818" s="25">
        <v>1579.2262666399999</v>
      </c>
      <c r="H1818" s="17">
        <f t="shared" si="208"/>
        <v>2526.7620266240001</v>
      </c>
      <c r="I1818" s="15">
        <v>0</v>
      </c>
      <c r="J1818" s="52">
        <v>2</v>
      </c>
      <c r="K1818" s="15">
        <f t="shared" si="206"/>
        <v>2</v>
      </c>
      <c r="L1818" s="37">
        <f t="shared" si="204"/>
        <v>0</v>
      </c>
      <c r="M1818" s="37">
        <f t="shared" si="205"/>
        <v>2526.7620266240001</v>
      </c>
      <c r="N1818" s="37">
        <f t="shared" si="207"/>
        <v>2526.7620266240001</v>
      </c>
      <c r="O1818" s="35"/>
      <c r="P1818" s="36"/>
      <c r="Q1818" s="41">
        <f t="shared" si="203"/>
        <v>0</v>
      </c>
    </row>
    <row r="1819" spans="2:17" hidden="1">
      <c r="B1819" s="21" t="s">
        <v>102</v>
      </c>
      <c r="C1819" s="79" t="s">
        <v>1057</v>
      </c>
      <c r="D1819" s="21">
        <v>2</v>
      </c>
      <c r="E1819" s="21" t="s">
        <v>144</v>
      </c>
      <c r="F1819" s="24">
        <v>0.1</v>
      </c>
      <c r="G1819" s="25">
        <v>1579.2262666399999</v>
      </c>
      <c r="H1819" s="17">
        <f t="shared" si="208"/>
        <v>315.84525332800001</v>
      </c>
      <c r="I1819" s="15">
        <v>0</v>
      </c>
      <c r="J1819" s="52"/>
      <c r="K1819" s="15">
        <f t="shared" si="206"/>
        <v>0</v>
      </c>
      <c r="L1819" s="37">
        <f t="shared" si="204"/>
        <v>0</v>
      </c>
      <c r="M1819" s="37">
        <f t="shared" si="205"/>
        <v>0</v>
      </c>
      <c r="N1819" s="37">
        <f t="shared" si="207"/>
        <v>0</v>
      </c>
      <c r="O1819" s="35"/>
      <c r="P1819" s="36"/>
      <c r="Q1819" s="41">
        <f t="shared" si="203"/>
        <v>0</v>
      </c>
    </row>
    <row r="1820" spans="2:17" hidden="1">
      <c r="B1820" s="290" t="s">
        <v>1175</v>
      </c>
      <c r="C1820" s="75" t="s">
        <v>1176</v>
      </c>
      <c r="D1820" s="21"/>
      <c r="E1820" s="21"/>
      <c r="F1820" s="24"/>
      <c r="G1820" s="25"/>
      <c r="H1820" s="17"/>
      <c r="I1820" s="15">
        <v>0</v>
      </c>
      <c r="J1820" s="52"/>
      <c r="K1820" s="15">
        <f t="shared" si="206"/>
        <v>0</v>
      </c>
      <c r="L1820" s="37">
        <f t="shared" si="204"/>
        <v>0</v>
      </c>
      <c r="M1820" s="37">
        <f t="shared" si="205"/>
        <v>0</v>
      </c>
      <c r="N1820" s="37">
        <f t="shared" si="207"/>
        <v>0</v>
      </c>
      <c r="O1820" s="35"/>
      <c r="P1820" s="36"/>
      <c r="Q1820" s="41">
        <f t="shared" si="203"/>
        <v>0</v>
      </c>
    </row>
    <row r="1821" spans="2:17" hidden="1">
      <c r="B1821" s="21" t="s">
        <v>99</v>
      </c>
      <c r="C1821" s="79" t="s">
        <v>1056</v>
      </c>
      <c r="D1821" s="21">
        <v>2</v>
      </c>
      <c r="E1821" s="21" t="s">
        <v>144</v>
      </c>
      <c r="F1821" s="24">
        <v>0.8</v>
      </c>
      <c r="G1821" s="25">
        <v>3926.40699915</v>
      </c>
      <c r="H1821" s="17">
        <f t="shared" si="208"/>
        <v>6282.2511986400004</v>
      </c>
      <c r="I1821" s="15">
        <v>0</v>
      </c>
      <c r="J1821" s="52"/>
      <c r="K1821" s="15">
        <f t="shared" si="206"/>
        <v>0</v>
      </c>
      <c r="L1821" s="37">
        <f t="shared" si="204"/>
        <v>0</v>
      </c>
      <c r="M1821" s="37">
        <f t="shared" si="205"/>
        <v>0</v>
      </c>
      <c r="N1821" s="37">
        <f t="shared" si="207"/>
        <v>0</v>
      </c>
      <c r="O1821" s="35"/>
      <c r="P1821" s="36"/>
      <c r="Q1821" s="41">
        <f t="shared" si="203"/>
        <v>0</v>
      </c>
    </row>
    <row r="1822" spans="2:17" hidden="1">
      <c r="B1822" s="21" t="s">
        <v>102</v>
      </c>
      <c r="C1822" s="79" t="s">
        <v>1057</v>
      </c>
      <c r="D1822" s="21">
        <v>2</v>
      </c>
      <c r="E1822" s="21" t="s">
        <v>144</v>
      </c>
      <c r="F1822" s="24">
        <v>0.1</v>
      </c>
      <c r="G1822" s="25">
        <v>3926.40699915</v>
      </c>
      <c r="H1822" s="17">
        <f t="shared" si="208"/>
        <v>785.28139983000005</v>
      </c>
      <c r="I1822" s="15">
        <v>0</v>
      </c>
      <c r="J1822" s="52"/>
      <c r="K1822" s="15">
        <f t="shared" si="206"/>
        <v>0</v>
      </c>
      <c r="L1822" s="37">
        <f t="shared" si="204"/>
        <v>0</v>
      </c>
      <c r="M1822" s="37">
        <f t="shared" si="205"/>
        <v>0</v>
      </c>
      <c r="N1822" s="37">
        <f t="shared" si="207"/>
        <v>0</v>
      </c>
      <c r="O1822" s="35"/>
      <c r="P1822" s="36"/>
      <c r="Q1822" s="41">
        <f t="shared" si="203"/>
        <v>0</v>
      </c>
    </row>
    <row r="1823" spans="2:17" hidden="1">
      <c r="B1823" s="290" t="s">
        <v>1177</v>
      </c>
      <c r="C1823" s="75" t="s">
        <v>1178</v>
      </c>
      <c r="D1823" s="21"/>
      <c r="E1823" s="21"/>
      <c r="F1823" s="24"/>
      <c r="G1823" s="25"/>
      <c r="H1823" s="17"/>
      <c r="I1823" s="15">
        <v>0</v>
      </c>
      <c r="J1823" s="52"/>
      <c r="K1823" s="15">
        <f t="shared" si="206"/>
        <v>0</v>
      </c>
      <c r="L1823" s="37">
        <f t="shared" si="204"/>
        <v>0</v>
      </c>
      <c r="M1823" s="37">
        <f t="shared" si="205"/>
        <v>0</v>
      </c>
      <c r="N1823" s="37">
        <f t="shared" si="207"/>
        <v>0</v>
      </c>
      <c r="O1823" s="35"/>
      <c r="P1823" s="36"/>
      <c r="Q1823" s="41">
        <f t="shared" si="203"/>
        <v>0</v>
      </c>
    </row>
    <row r="1824" spans="2:17" hidden="1">
      <c r="B1824" s="21" t="s">
        <v>99</v>
      </c>
      <c r="C1824" s="79" t="s">
        <v>1056</v>
      </c>
      <c r="D1824" s="21">
        <v>2</v>
      </c>
      <c r="E1824" s="21" t="s">
        <v>144</v>
      </c>
      <c r="F1824" s="24">
        <v>0.8</v>
      </c>
      <c r="G1824" s="25">
        <v>12803.3665583</v>
      </c>
      <c r="H1824" s="17">
        <f t="shared" si="208"/>
        <v>20485.386493280002</v>
      </c>
      <c r="I1824" s="15">
        <v>0</v>
      </c>
      <c r="J1824" s="52"/>
      <c r="K1824" s="15">
        <f t="shared" si="206"/>
        <v>0</v>
      </c>
      <c r="L1824" s="37">
        <f t="shared" si="204"/>
        <v>0</v>
      </c>
      <c r="M1824" s="37">
        <f t="shared" si="205"/>
        <v>0</v>
      </c>
      <c r="N1824" s="37">
        <f t="shared" si="207"/>
        <v>0</v>
      </c>
      <c r="O1824" s="35"/>
      <c r="P1824" s="36"/>
      <c r="Q1824" s="41">
        <f t="shared" si="203"/>
        <v>0</v>
      </c>
    </row>
    <row r="1825" spans="2:17" hidden="1">
      <c r="B1825" s="21" t="s">
        <v>102</v>
      </c>
      <c r="C1825" s="79" t="s">
        <v>1057</v>
      </c>
      <c r="D1825" s="21">
        <v>2</v>
      </c>
      <c r="E1825" s="21" t="s">
        <v>144</v>
      </c>
      <c r="F1825" s="24">
        <v>0.1</v>
      </c>
      <c r="G1825" s="25">
        <v>12803.3665583</v>
      </c>
      <c r="H1825" s="17">
        <f t="shared" si="208"/>
        <v>2560.6733116600003</v>
      </c>
      <c r="I1825" s="15">
        <v>0</v>
      </c>
      <c r="J1825" s="52"/>
      <c r="K1825" s="15">
        <f t="shared" si="206"/>
        <v>0</v>
      </c>
      <c r="L1825" s="37">
        <f t="shared" si="204"/>
        <v>0</v>
      </c>
      <c r="M1825" s="37">
        <f t="shared" si="205"/>
        <v>0</v>
      </c>
      <c r="N1825" s="37">
        <f t="shared" si="207"/>
        <v>0</v>
      </c>
      <c r="O1825" s="35"/>
      <c r="P1825" s="36"/>
      <c r="Q1825" s="41">
        <f t="shared" si="203"/>
        <v>0</v>
      </c>
    </row>
    <row r="1826" spans="2:17" hidden="1">
      <c r="B1826" s="290" t="s">
        <v>1179</v>
      </c>
      <c r="C1826" s="75" t="s">
        <v>1180</v>
      </c>
      <c r="D1826" s="21"/>
      <c r="E1826" s="21"/>
      <c r="F1826" s="24"/>
      <c r="G1826" s="25"/>
      <c r="H1826" s="17"/>
      <c r="I1826" s="15">
        <v>0</v>
      </c>
      <c r="J1826" s="52"/>
      <c r="K1826" s="15">
        <f t="shared" si="206"/>
        <v>0</v>
      </c>
      <c r="L1826" s="37">
        <f t="shared" si="204"/>
        <v>0</v>
      </c>
      <c r="M1826" s="37">
        <f t="shared" si="205"/>
        <v>0</v>
      </c>
      <c r="N1826" s="37">
        <f t="shared" si="207"/>
        <v>0</v>
      </c>
      <c r="O1826" s="35"/>
      <c r="P1826" s="36"/>
      <c r="Q1826" s="41">
        <f t="shared" si="203"/>
        <v>0</v>
      </c>
    </row>
    <row r="1827" spans="2:17" hidden="1">
      <c r="B1827" s="21" t="s">
        <v>99</v>
      </c>
      <c r="C1827" s="79" t="s">
        <v>1056</v>
      </c>
      <c r="D1827" s="21">
        <v>2</v>
      </c>
      <c r="E1827" s="21" t="s">
        <v>144</v>
      </c>
      <c r="F1827" s="24">
        <v>0.8</v>
      </c>
      <c r="G1827" s="25">
        <v>14510.688372430001</v>
      </c>
      <c r="H1827" s="17">
        <f t="shared" si="208"/>
        <v>23217.101395888003</v>
      </c>
      <c r="I1827" s="15">
        <v>0</v>
      </c>
      <c r="J1827" s="52"/>
      <c r="K1827" s="15">
        <f t="shared" si="206"/>
        <v>0</v>
      </c>
      <c r="L1827" s="37">
        <f t="shared" si="204"/>
        <v>0</v>
      </c>
      <c r="M1827" s="37">
        <f t="shared" si="205"/>
        <v>0</v>
      </c>
      <c r="N1827" s="37">
        <f t="shared" si="207"/>
        <v>0</v>
      </c>
      <c r="O1827" s="35"/>
      <c r="P1827" s="36"/>
      <c r="Q1827" s="41">
        <f t="shared" si="203"/>
        <v>0</v>
      </c>
    </row>
    <row r="1828" spans="2:17" hidden="1">
      <c r="B1828" s="21" t="s">
        <v>102</v>
      </c>
      <c r="C1828" s="79" t="s">
        <v>1057</v>
      </c>
      <c r="D1828" s="21">
        <v>2</v>
      </c>
      <c r="E1828" s="21" t="s">
        <v>144</v>
      </c>
      <c r="F1828" s="24">
        <v>0.1</v>
      </c>
      <c r="G1828" s="25">
        <v>14510.688372430001</v>
      </c>
      <c r="H1828" s="17">
        <f t="shared" si="208"/>
        <v>2902.1376744860004</v>
      </c>
      <c r="I1828" s="15">
        <v>0</v>
      </c>
      <c r="J1828" s="52"/>
      <c r="K1828" s="15">
        <f t="shared" si="206"/>
        <v>0</v>
      </c>
      <c r="L1828" s="37">
        <f t="shared" si="204"/>
        <v>0</v>
      </c>
      <c r="M1828" s="37">
        <f t="shared" si="205"/>
        <v>0</v>
      </c>
      <c r="N1828" s="37">
        <f t="shared" si="207"/>
        <v>0</v>
      </c>
      <c r="O1828" s="35"/>
      <c r="P1828" s="36"/>
      <c r="Q1828" s="41">
        <f t="shared" si="203"/>
        <v>0</v>
      </c>
    </row>
    <row r="1829" spans="2:17" hidden="1">
      <c r="B1829" s="290" t="s">
        <v>1181</v>
      </c>
      <c r="C1829" s="75" t="s">
        <v>1182</v>
      </c>
      <c r="D1829" s="21"/>
      <c r="E1829" s="21"/>
      <c r="F1829" s="24"/>
      <c r="G1829" s="25"/>
      <c r="H1829" s="17"/>
      <c r="I1829" s="15">
        <v>0</v>
      </c>
      <c r="J1829" s="52"/>
      <c r="K1829" s="15">
        <f t="shared" si="206"/>
        <v>0</v>
      </c>
      <c r="L1829" s="37">
        <f t="shared" si="204"/>
        <v>0</v>
      </c>
      <c r="M1829" s="37">
        <f t="shared" si="205"/>
        <v>0</v>
      </c>
      <c r="N1829" s="37">
        <f t="shared" si="207"/>
        <v>0</v>
      </c>
      <c r="O1829" s="35"/>
      <c r="P1829" s="36"/>
      <c r="Q1829" s="41">
        <f t="shared" si="203"/>
        <v>0</v>
      </c>
    </row>
    <row r="1830" spans="2:17" hidden="1">
      <c r="B1830" s="21" t="s">
        <v>99</v>
      </c>
      <c r="C1830" s="79" t="s">
        <v>1056</v>
      </c>
      <c r="D1830" s="21">
        <v>2</v>
      </c>
      <c r="E1830" s="21" t="s">
        <v>144</v>
      </c>
      <c r="F1830" s="24">
        <v>0.8</v>
      </c>
      <c r="G1830" s="25">
        <v>16217.700777025</v>
      </c>
      <c r="H1830" s="17">
        <f t="shared" si="208"/>
        <v>25948.321243240003</v>
      </c>
      <c r="I1830" s="15">
        <v>0</v>
      </c>
      <c r="J1830" s="52"/>
      <c r="K1830" s="15">
        <f t="shared" si="206"/>
        <v>0</v>
      </c>
      <c r="L1830" s="37">
        <f t="shared" si="204"/>
        <v>0</v>
      </c>
      <c r="M1830" s="37">
        <f t="shared" si="205"/>
        <v>0</v>
      </c>
      <c r="N1830" s="37">
        <f t="shared" si="207"/>
        <v>0</v>
      </c>
      <c r="O1830" s="35"/>
      <c r="P1830" s="36"/>
      <c r="Q1830" s="41">
        <f t="shared" si="203"/>
        <v>0</v>
      </c>
    </row>
    <row r="1831" spans="2:17" hidden="1">
      <c r="B1831" s="21" t="s">
        <v>102</v>
      </c>
      <c r="C1831" s="79" t="s">
        <v>1057</v>
      </c>
      <c r="D1831" s="21">
        <v>2</v>
      </c>
      <c r="E1831" s="21" t="s">
        <v>144</v>
      </c>
      <c r="F1831" s="24">
        <v>0.1</v>
      </c>
      <c r="G1831" s="25">
        <v>16217.700777025</v>
      </c>
      <c r="H1831" s="17">
        <f t="shared" si="208"/>
        <v>3243.5401554050004</v>
      </c>
      <c r="I1831" s="15">
        <v>0</v>
      </c>
      <c r="J1831" s="52"/>
      <c r="K1831" s="15">
        <f t="shared" si="206"/>
        <v>0</v>
      </c>
      <c r="L1831" s="37">
        <f t="shared" si="204"/>
        <v>0</v>
      </c>
      <c r="M1831" s="37">
        <f t="shared" si="205"/>
        <v>0</v>
      </c>
      <c r="N1831" s="37">
        <f t="shared" si="207"/>
        <v>0</v>
      </c>
      <c r="O1831" s="35"/>
      <c r="P1831" s="36"/>
      <c r="Q1831" s="41">
        <f t="shared" si="203"/>
        <v>0</v>
      </c>
    </row>
    <row r="1832" spans="2:17" hidden="1">
      <c r="B1832" s="12" t="s">
        <v>139</v>
      </c>
      <c r="C1832" s="76" t="s">
        <v>1183</v>
      </c>
      <c r="D1832" s="21"/>
      <c r="E1832" s="21"/>
      <c r="F1832" s="24"/>
      <c r="G1832" s="25"/>
      <c r="H1832" s="17"/>
      <c r="I1832" s="15">
        <v>0</v>
      </c>
      <c r="J1832" s="52"/>
      <c r="K1832" s="15">
        <f t="shared" si="206"/>
        <v>0</v>
      </c>
      <c r="L1832" s="37">
        <f t="shared" si="204"/>
        <v>0</v>
      </c>
      <c r="M1832" s="37">
        <f t="shared" si="205"/>
        <v>0</v>
      </c>
      <c r="N1832" s="37">
        <f t="shared" si="207"/>
        <v>0</v>
      </c>
      <c r="O1832" s="35"/>
      <c r="P1832" s="36"/>
      <c r="Q1832" s="41">
        <f t="shared" si="203"/>
        <v>0</v>
      </c>
    </row>
    <row r="1833" spans="2:17" hidden="1">
      <c r="B1833" s="290" t="s">
        <v>1184</v>
      </c>
      <c r="C1833" s="78" t="s">
        <v>1185</v>
      </c>
      <c r="D1833" s="21">
        <v>30</v>
      </c>
      <c r="E1833" s="89" t="s">
        <v>1186</v>
      </c>
      <c r="F1833" s="24">
        <v>0.9</v>
      </c>
      <c r="G1833" s="25">
        <v>7298.0014474403297</v>
      </c>
      <c r="H1833" s="17">
        <f t="shared" si="208"/>
        <v>197046.03908088891</v>
      </c>
      <c r="I1833" s="15">
        <v>0</v>
      </c>
      <c r="J1833" s="52"/>
      <c r="K1833" s="15">
        <f t="shared" si="206"/>
        <v>0</v>
      </c>
      <c r="L1833" s="37">
        <f t="shared" si="204"/>
        <v>0</v>
      </c>
      <c r="M1833" s="37">
        <f t="shared" si="205"/>
        <v>0</v>
      </c>
      <c r="N1833" s="37">
        <f t="shared" si="207"/>
        <v>0</v>
      </c>
      <c r="O1833" s="35"/>
      <c r="P1833" s="36"/>
      <c r="Q1833" s="41">
        <f t="shared" si="203"/>
        <v>0</v>
      </c>
    </row>
    <row r="1834" spans="2:17" hidden="1">
      <c r="B1834" s="290" t="s">
        <v>1187</v>
      </c>
      <c r="C1834" s="78" t="s">
        <v>1188</v>
      </c>
      <c r="D1834" s="21">
        <v>60</v>
      </c>
      <c r="E1834" s="89" t="s">
        <v>1186</v>
      </c>
      <c r="F1834" s="24">
        <v>0.9</v>
      </c>
      <c r="G1834" s="25">
        <v>973.06204662150003</v>
      </c>
      <c r="H1834" s="17">
        <f t="shared" si="208"/>
        <v>52545.350517561004</v>
      </c>
      <c r="I1834" s="15">
        <v>0</v>
      </c>
      <c r="J1834" s="52"/>
      <c r="K1834" s="15">
        <f t="shared" si="206"/>
        <v>0</v>
      </c>
      <c r="L1834" s="37">
        <f t="shared" si="204"/>
        <v>0</v>
      </c>
      <c r="M1834" s="37">
        <f t="shared" si="205"/>
        <v>0</v>
      </c>
      <c r="N1834" s="37">
        <f t="shared" si="207"/>
        <v>0</v>
      </c>
      <c r="O1834" s="35"/>
      <c r="P1834" s="36"/>
      <c r="Q1834" s="41">
        <f t="shared" si="203"/>
        <v>0</v>
      </c>
    </row>
    <row r="1835" spans="2:17" hidden="1">
      <c r="B1835" s="96"/>
      <c r="C1835" s="22"/>
      <c r="D1835" s="61"/>
      <c r="E1835" s="61"/>
      <c r="F1835" s="24"/>
      <c r="G1835" s="28"/>
      <c r="H1835" s="17"/>
      <c r="I1835" s="23"/>
      <c r="J1835" s="52"/>
      <c r="K1835" s="15"/>
      <c r="L1835" s="15"/>
      <c r="M1835" s="15"/>
      <c r="N1835" s="15"/>
      <c r="O1835" s="35"/>
      <c r="P1835" s="36"/>
      <c r="Q1835" s="41">
        <f t="shared" si="203"/>
        <v>0</v>
      </c>
    </row>
    <row r="1836" spans="2:17">
      <c r="B1836" s="717" t="s">
        <v>1189</v>
      </c>
      <c r="C1836" s="717"/>
      <c r="D1836" s="717"/>
      <c r="E1836" s="717"/>
      <c r="F1836" s="717"/>
      <c r="G1836" s="717"/>
      <c r="H1836" s="33">
        <f>H1837*0.9</f>
        <v>40431127.472456507</v>
      </c>
      <c r="I1836" s="23"/>
      <c r="J1836" s="52"/>
      <c r="K1836" s="9"/>
      <c r="L1836" s="101">
        <f t="shared" ref="L1836:N1836" si="209">SUM(L8:L1834)</f>
        <v>5984367.2628283845</v>
      </c>
      <c r="M1836" s="101">
        <f t="shared" si="209"/>
        <v>782079.6003019975</v>
      </c>
      <c r="N1836" s="102">
        <f t="shared" si="209"/>
        <v>6766446.8631303813</v>
      </c>
      <c r="O1836" s="103">
        <f>ROUND(SUM(O8:O1834),0)</f>
        <v>0</v>
      </c>
      <c r="P1836" s="34"/>
      <c r="Q1836" s="102">
        <f>ROUND(SUM(Q8:Q1834),0)</f>
        <v>0</v>
      </c>
    </row>
    <row r="1837" spans="2:17">
      <c r="B1837" s="718" t="s">
        <v>1190</v>
      </c>
      <c r="C1837" s="718"/>
      <c r="D1837" s="718"/>
      <c r="E1837" s="718"/>
      <c r="F1837" s="718"/>
      <c r="G1837" s="718"/>
      <c r="H1837" s="97">
        <f>SUM(H8:H1835)</f>
        <v>44923474.969396114</v>
      </c>
      <c r="I1837" s="20"/>
      <c r="J1837" s="54"/>
      <c r="K1837" s="11"/>
      <c r="L1837" s="52"/>
      <c r="M1837" s="178">
        <f>M1836/0.9</f>
        <v>868977.3336688861</v>
      </c>
      <c r="N1837" s="104"/>
      <c r="O1837" s="104"/>
      <c r="P1837" s="104"/>
      <c r="Q1837" s="104"/>
    </row>
    <row r="1838" spans="2:17">
      <c r="B1838" s="719"/>
      <c r="C1838" s="720"/>
      <c r="D1838" s="720"/>
      <c r="E1838" s="720"/>
      <c r="F1838" s="720"/>
      <c r="G1838" s="721"/>
      <c r="H1838" s="97"/>
      <c r="I1838" s="20"/>
      <c r="J1838" s="54"/>
      <c r="K1838" s="11"/>
      <c r="L1838" s="52"/>
      <c r="M1838" s="178"/>
      <c r="N1838" s="104"/>
      <c r="O1838" s="104"/>
      <c r="P1838" s="104"/>
      <c r="Q1838" s="104"/>
    </row>
    <row r="1839" spans="2:17" ht="15.5">
      <c r="B1839" s="23"/>
      <c r="C1839" s="694" t="s">
        <v>1191</v>
      </c>
      <c r="D1839" s="695"/>
      <c r="E1839" s="695"/>
      <c r="F1839" s="695"/>
      <c r="G1839" s="695"/>
      <c r="H1839" s="695"/>
      <c r="I1839" s="695"/>
      <c r="J1839" s="695"/>
      <c r="K1839" s="695"/>
      <c r="L1839" s="696"/>
      <c r="M1839" s="272">
        <f>M1837+M1838</f>
        <v>868977.3336688861</v>
      </c>
      <c r="N1839" s="104"/>
      <c r="O1839" s="294"/>
      <c r="P1839" s="104"/>
      <c r="Q1839" s="104"/>
    </row>
    <row r="1840" spans="2:17">
      <c r="B1840" s="23"/>
      <c r="C1840" s="722" t="s">
        <v>1192</v>
      </c>
      <c r="D1840" s="723"/>
      <c r="E1840" s="723"/>
      <c r="F1840" s="723"/>
      <c r="G1840" s="723"/>
      <c r="H1840" s="723"/>
      <c r="I1840" s="723"/>
      <c r="J1840" s="723"/>
      <c r="K1840" s="723"/>
      <c r="L1840" s="724"/>
      <c r="M1840" s="273">
        <f>ROUND(M1839*9%,0)</f>
        <v>78208</v>
      </c>
      <c r="N1840" s="104"/>
      <c r="O1840" s="104"/>
      <c r="P1840" s="104"/>
      <c r="Q1840" s="104"/>
    </row>
    <row r="1841" spans="2:17">
      <c r="B1841" s="23"/>
      <c r="C1841" s="722" t="s">
        <v>1193</v>
      </c>
      <c r="D1841" s="723"/>
      <c r="E1841" s="723"/>
      <c r="F1841" s="723"/>
      <c r="G1841" s="723"/>
      <c r="H1841" s="723"/>
      <c r="I1841" s="723"/>
      <c r="J1841" s="723"/>
      <c r="K1841" s="723"/>
      <c r="L1841" s="724"/>
      <c r="M1841" s="273">
        <f>ROUND(M1839*9%,0)</f>
        <v>78208</v>
      </c>
      <c r="N1841" s="104"/>
      <c r="O1841" s="104"/>
      <c r="P1841" s="104"/>
      <c r="Q1841" s="104"/>
    </row>
    <row r="1842" spans="2:17" ht="15.5">
      <c r="B1842" s="23"/>
      <c r="C1842" s="697" t="s">
        <v>1194</v>
      </c>
      <c r="D1842" s="698"/>
      <c r="E1842" s="698"/>
      <c r="F1842" s="698"/>
      <c r="G1842" s="698"/>
      <c r="H1842" s="698"/>
      <c r="I1842" s="698"/>
      <c r="J1842" s="698"/>
      <c r="K1842" s="698"/>
      <c r="L1842" s="699"/>
      <c r="M1842" s="272">
        <f>M1839+M1840+M1841</f>
        <v>1025393.3336688861</v>
      </c>
      <c r="N1842" s="104"/>
      <c r="O1842" s="285"/>
      <c r="P1842" s="104"/>
      <c r="Q1842" s="104"/>
    </row>
    <row r="1843" spans="2:17">
      <c r="B1843" s="23"/>
      <c r="C1843" s="722" t="s">
        <v>1195</v>
      </c>
      <c r="D1843" s="723"/>
      <c r="E1843" s="723"/>
      <c r="F1843" s="723"/>
      <c r="G1843" s="723"/>
      <c r="H1843" s="723"/>
      <c r="I1843" s="723"/>
      <c r="J1843" s="723"/>
      <c r="K1843" s="723"/>
      <c r="L1843" s="724"/>
      <c r="M1843" s="273">
        <f>ROUND(M1839*2%,0)</f>
        <v>17380</v>
      </c>
      <c r="N1843" s="104"/>
      <c r="O1843" s="104"/>
      <c r="P1843" s="104"/>
      <c r="Q1843" s="104"/>
    </row>
    <row r="1844" spans="2:17">
      <c r="B1844" s="23"/>
      <c r="C1844" s="694" t="s">
        <v>1196</v>
      </c>
      <c r="D1844" s="695"/>
      <c r="E1844" s="695"/>
      <c r="F1844" s="695"/>
      <c r="G1844" s="695"/>
      <c r="H1844" s="695"/>
      <c r="I1844" s="695"/>
      <c r="J1844" s="695"/>
      <c r="K1844" s="695"/>
      <c r="L1844" s="696"/>
      <c r="M1844" s="273">
        <f>ROUND(M1839*10%,0)</f>
        <v>86898</v>
      </c>
      <c r="N1844" s="104"/>
      <c r="O1844" s="104"/>
      <c r="P1844" s="104"/>
      <c r="Q1844" s="104"/>
    </row>
    <row r="1845" spans="2:17">
      <c r="B1845" s="23"/>
      <c r="C1845" s="694" t="s">
        <v>1197</v>
      </c>
      <c r="D1845" s="695"/>
      <c r="E1845" s="695"/>
      <c r="F1845" s="695"/>
      <c r="G1845" s="695"/>
      <c r="H1845" s="695"/>
      <c r="I1845" s="695"/>
      <c r="J1845" s="695"/>
      <c r="K1845" s="695"/>
      <c r="L1845" s="696"/>
      <c r="M1845" s="273">
        <f>ROUND(M1839*2%,0)</f>
        <v>17380</v>
      </c>
      <c r="N1845" s="104"/>
      <c r="O1845" s="104"/>
      <c r="P1845" s="104"/>
      <c r="Q1845" s="104"/>
    </row>
    <row r="1846" spans="2:17">
      <c r="B1846" s="23"/>
      <c r="C1846" s="694" t="s">
        <v>1198</v>
      </c>
      <c r="D1846" s="695"/>
      <c r="E1846" s="695"/>
      <c r="F1846" s="695"/>
      <c r="G1846" s="695"/>
      <c r="H1846" s="695"/>
      <c r="I1846" s="695"/>
      <c r="J1846" s="695"/>
      <c r="K1846" s="695"/>
      <c r="L1846" s="696"/>
      <c r="M1846" s="273">
        <f>ROUND(M1839*5%,0)</f>
        <v>43449</v>
      </c>
      <c r="N1846" s="104"/>
      <c r="O1846" s="104"/>
      <c r="P1846" s="104"/>
      <c r="Q1846" s="104"/>
    </row>
    <row r="1847" spans="2:17">
      <c r="B1847" s="23"/>
      <c r="C1847" s="694" t="s">
        <v>1199</v>
      </c>
      <c r="D1847" s="695"/>
      <c r="E1847" s="695"/>
      <c r="F1847" s="695"/>
      <c r="G1847" s="695"/>
      <c r="H1847" s="695"/>
      <c r="I1847" s="695"/>
      <c r="J1847" s="695"/>
      <c r="K1847" s="695"/>
      <c r="L1847" s="696"/>
      <c r="M1847" s="273">
        <f>ROUND(M1839*5%,0)</f>
        <v>43449</v>
      </c>
      <c r="N1847" s="104"/>
      <c r="O1847" s="104"/>
      <c r="P1847" s="104"/>
      <c r="Q1847" s="104"/>
    </row>
    <row r="1848" spans="2:17">
      <c r="B1848" s="23"/>
      <c r="C1848" s="694" t="s">
        <v>1200</v>
      </c>
      <c r="D1848" s="695"/>
      <c r="E1848" s="695"/>
      <c r="F1848" s="695"/>
      <c r="G1848" s="695"/>
      <c r="H1848" s="695"/>
      <c r="I1848" s="695"/>
      <c r="J1848" s="695"/>
      <c r="K1848" s="695"/>
      <c r="L1848" s="696"/>
      <c r="M1848" s="273">
        <v>0</v>
      </c>
      <c r="N1848" s="104"/>
      <c r="O1848" s="104"/>
      <c r="P1848" s="104"/>
      <c r="Q1848" s="104"/>
    </row>
    <row r="1849" spans="2:17" ht="15.5">
      <c r="B1849" s="23"/>
      <c r="C1849" s="697" t="s">
        <v>1201</v>
      </c>
      <c r="D1849" s="698"/>
      <c r="E1849" s="698"/>
      <c r="F1849" s="698"/>
      <c r="G1849" s="698"/>
      <c r="H1849" s="698"/>
      <c r="I1849" s="698"/>
      <c r="J1849" s="698"/>
      <c r="K1849" s="698"/>
      <c r="L1849" s="699"/>
      <c r="M1849" s="272">
        <f>M1842-M1843-M1844-M1845-M1846-M1847-M1848</f>
        <v>816837.3336688861</v>
      </c>
      <c r="N1849" s="104"/>
      <c r="O1849" s="104"/>
      <c r="P1849" s="104"/>
      <c r="Q1849" s="104"/>
    </row>
    <row r="1850" spans="2:17">
      <c r="B1850" s="98"/>
      <c r="C1850" s="98"/>
      <c r="D1850" s="99"/>
      <c r="E1850" s="98"/>
      <c r="F1850" s="99"/>
      <c r="G1850" s="100"/>
      <c r="H1850" s="100"/>
      <c r="I1850" s="105"/>
      <c r="J1850" s="284"/>
      <c r="K1850" s="98"/>
      <c r="L1850" s="105"/>
      <c r="M1850" s="274"/>
      <c r="N1850" s="106"/>
      <c r="O1850" s="107"/>
      <c r="P1850" s="106"/>
      <c r="Q1850" s="104"/>
    </row>
    <row r="1851" spans="2:17">
      <c r="F1851"/>
      <c r="G1851" s="1"/>
      <c r="H1851"/>
      <c r="J1851" s="275"/>
      <c r="L1851"/>
      <c r="M1851" s="293"/>
      <c r="N1851" s="104"/>
      <c r="O1851" s="108"/>
      <c r="P1851" s="104"/>
      <c r="Q1851" s="104"/>
    </row>
    <row r="1852" spans="2:17">
      <c r="F1852"/>
      <c r="G1852" s="1"/>
      <c r="H1852"/>
      <c r="J1852" s="275"/>
      <c r="L1852"/>
      <c r="M1852" s="293"/>
      <c r="N1852" s="104"/>
      <c r="O1852" s="108"/>
      <c r="P1852" s="104"/>
      <c r="Q1852" s="104"/>
    </row>
    <row r="1853" spans="2:17">
      <c r="F1853"/>
      <c r="G1853" s="1"/>
      <c r="H1853"/>
      <c r="J1853" s="275"/>
      <c r="L1853"/>
      <c r="M1853" s="293"/>
      <c r="N1853" s="104"/>
      <c r="O1853" s="108"/>
      <c r="P1853" s="104"/>
      <c r="Q1853" s="104"/>
    </row>
    <row r="1854" spans="2:17">
      <c r="F1854"/>
      <c r="G1854" s="1"/>
      <c r="H1854"/>
      <c r="J1854" s="275"/>
      <c r="L1854"/>
      <c r="M1854" s="293"/>
      <c r="N1854" s="104"/>
      <c r="O1854" s="108"/>
      <c r="P1854" s="104"/>
      <c r="Q1854" s="104"/>
    </row>
    <row r="1855" spans="2:17">
      <c r="F1855"/>
      <c r="G1855" s="1"/>
      <c r="H1855"/>
      <c r="J1855" s="275"/>
      <c r="L1855"/>
      <c r="M1855" s="293"/>
      <c r="N1855"/>
      <c r="O1855" s="2"/>
      <c r="P1855"/>
      <c r="Q1855" s="3"/>
    </row>
    <row r="1856" spans="2:17">
      <c r="F1856"/>
      <c r="G1856" s="1"/>
      <c r="H1856"/>
      <c r="J1856" s="275"/>
      <c r="L1856"/>
      <c r="M1856" s="293"/>
      <c r="N1856"/>
      <c r="O1856" s="2"/>
      <c r="P1856"/>
      <c r="Q1856" s="3"/>
    </row>
    <row r="1857" spans="6:17">
      <c r="F1857"/>
      <c r="G1857" s="1"/>
      <c r="H1857"/>
      <c r="J1857" s="275"/>
      <c r="L1857"/>
      <c r="M1857" s="293"/>
      <c r="N1857"/>
      <c r="O1857" s="2"/>
      <c r="P1857"/>
      <c r="Q1857" s="3"/>
    </row>
    <row r="1858" spans="6:17">
      <c r="F1858"/>
      <c r="G1858" s="1"/>
      <c r="H1858"/>
      <c r="J1858" s="275"/>
      <c r="L1858"/>
      <c r="M1858" s="293"/>
      <c r="N1858"/>
      <c r="O1858" s="2"/>
      <c r="P1858"/>
      <c r="Q1858" s="3"/>
    </row>
    <row r="1859" spans="6:17">
      <c r="F1859"/>
      <c r="G1859" s="1"/>
      <c r="H1859"/>
      <c r="J1859" s="275"/>
      <c r="L1859"/>
      <c r="M1859" s="293"/>
      <c r="N1859"/>
      <c r="O1859" s="2"/>
      <c r="P1859"/>
      <c r="Q1859" s="3"/>
    </row>
    <row r="1860" spans="6:17">
      <c r="F1860"/>
      <c r="G1860" s="1"/>
      <c r="H1860"/>
      <c r="J1860" s="275"/>
      <c r="L1860"/>
      <c r="M1860" s="293"/>
      <c r="N1860"/>
      <c r="O1860" s="2"/>
      <c r="P1860"/>
      <c r="Q1860" s="3"/>
    </row>
    <row r="1861" spans="6:17">
      <c r="F1861"/>
      <c r="G1861" s="1"/>
      <c r="H1861"/>
      <c r="J1861" s="275"/>
      <c r="L1861"/>
      <c r="M1861" s="293"/>
      <c r="N1861"/>
      <c r="O1861" s="2"/>
      <c r="P1861"/>
      <c r="Q1861" s="3"/>
    </row>
    <row r="1862" spans="6:17">
      <c r="F1862"/>
      <c r="G1862" s="1"/>
      <c r="H1862"/>
      <c r="J1862" s="275"/>
      <c r="L1862"/>
      <c r="M1862" s="293"/>
      <c r="N1862"/>
      <c r="O1862" s="2"/>
      <c r="P1862"/>
      <c r="Q1862" s="3"/>
    </row>
    <row r="1863" spans="6:17">
      <c r="F1863"/>
      <c r="G1863" s="1"/>
      <c r="H1863"/>
      <c r="J1863" s="275"/>
      <c r="L1863"/>
      <c r="M1863" s="293"/>
      <c r="N1863"/>
      <c r="O1863" s="2"/>
      <c r="P1863"/>
      <c r="Q1863" s="3"/>
    </row>
    <row r="1864" spans="6:17">
      <c r="F1864"/>
      <c r="G1864" s="1"/>
      <c r="H1864"/>
      <c r="J1864" s="275"/>
      <c r="L1864"/>
      <c r="M1864" s="293"/>
      <c r="N1864"/>
      <c r="O1864" s="2"/>
      <c r="P1864"/>
      <c r="Q1864" s="3"/>
    </row>
    <row r="1865" spans="6:17">
      <c r="F1865"/>
      <c r="G1865" s="1"/>
      <c r="H1865"/>
      <c r="J1865" s="275"/>
      <c r="L1865"/>
      <c r="M1865" s="293"/>
      <c r="N1865"/>
      <c r="O1865" s="2"/>
      <c r="P1865"/>
      <c r="Q1865" s="3"/>
    </row>
    <row r="1866" spans="6:17">
      <c r="F1866"/>
      <c r="G1866" s="1"/>
      <c r="H1866"/>
      <c r="J1866" s="275"/>
      <c r="L1866"/>
      <c r="M1866" s="293"/>
      <c r="N1866"/>
      <c r="O1866" s="2"/>
      <c r="P1866"/>
      <c r="Q1866" s="3"/>
    </row>
  </sheetData>
  <mergeCells count="35">
    <mergeCell ref="C1840:L1840"/>
    <mergeCell ref="C1841:L1841"/>
    <mergeCell ref="C1842:L1842"/>
    <mergeCell ref="C1843:L1843"/>
    <mergeCell ref="C1844:L1844"/>
    <mergeCell ref="B1687:B1688"/>
    <mergeCell ref="B1836:G1836"/>
    <mergeCell ref="B1837:G1837"/>
    <mergeCell ref="B1838:G1838"/>
    <mergeCell ref="C1839:L1839"/>
    <mergeCell ref="B1:H1"/>
    <mergeCell ref="I1:K2"/>
    <mergeCell ref="L1:Q2"/>
    <mergeCell ref="B2:H2"/>
    <mergeCell ref="B3:H3"/>
    <mergeCell ref="I3:K3"/>
    <mergeCell ref="L3:Q3"/>
    <mergeCell ref="B5:B6"/>
    <mergeCell ref="F5:F6"/>
    <mergeCell ref="G5:G6"/>
    <mergeCell ref="B4:H4"/>
    <mergeCell ref="I4:K4"/>
    <mergeCell ref="L4:Q4"/>
    <mergeCell ref="C5:C6"/>
    <mergeCell ref="D5:E5"/>
    <mergeCell ref="H5:H6"/>
    <mergeCell ref="I5:K5"/>
    <mergeCell ref="L5:N5"/>
    <mergeCell ref="O5:P5"/>
    <mergeCell ref="Q5:Q6"/>
    <mergeCell ref="C1845:L1845"/>
    <mergeCell ref="C1846:L1846"/>
    <mergeCell ref="C1847:L1847"/>
    <mergeCell ref="C1848:L1848"/>
    <mergeCell ref="C1849:L1849"/>
  </mergeCells>
  <conditionalFormatting sqref="J497:J542 J544:J574 J577:J869 J871:J883 J885:J931 J933:J934 J936:J1062 J1065:J1067 J1070:J1838 J10:J495 M1837:M1838">
    <cfRule type="cellIs" dxfId="1" priority="1" operator="greaterThan">
      <formula>0</formula>
    </cfRule>
  </conditionalFormatting>
  <printOptions horizontalCentered="1"/>
  <pageMargins left="0.27559055118110237" right="0.39370078740157483" top="0.74803149606299213" bottom="0.39370078740157483" header="0.35433070866141736" footer="0.31496062992125984"/>
  <pageSetup paperSize="9" scale="50" orientation="portrait" r:id="rId1"/>
  <rowBreaks count="8" manualBreakCount="8">
    <brk id="330" max="16" man="1"/>
    <brk id="1085" max="16" man="1"/>
    <brk id="1158" max="16" man="1"/>
    <brk id="1317" max="16" man="1"/>
    <brk id="1588" max="16" man="1"/>
    <brk id="1684" max="16" man="1"/>
    <brk id="1740" max="16" man="1"/>
    <brk id="1793" max="16" man="1"/>
  </rowBreaks>
</worksheet>
</file>

<file path=xl/worksheets/sheet9.xml><?xml version="1.0" encoding="utf-8"?>
<worksheet xmlns="http://schemas.openxmlformats.org/spreadsheetml/2006/main" xmlns:r="http://schemas.openxmlformats.org/officeDocument/2006/relationships">
  <dimension ref="B1:Y1842"/>
  <sheetViews>
    <sheetView topLeftCell="H1819" zoomScale="85" zoomScaleNormal="85" workbookViewId="0">
      <selection activeCell="X19" sqref="X19"/>
    </sheetView>
  </sheetViews>
  <sheetFormatPr defaultColWidth="9" defaultRowHeight="14.5"/>
  <cols>
    <col min="1" max="1" width="1.26953125" style="422" customWidth="1"/>
    <col min="2" max="2" width="6.54296875" style="422" bestFit="1" customWidth="1"/>
    <col min="3" max="3" width="43" style="422" bestFit="1" customWidth="1"/>
    <col min="4" max="4" width="5.7265625" style="422" bestFit="1" customWidth="1"/>
    <col min="5" max="5" width="15.7265625" style="422" customWidth="1"/>
    <col min="6" max="6" width="0.1796875" style="422" customWidth="1"/>
    <col min="7" max="7" width="15.7265625" style="423" customWidth="1"/>
    <col min="8" max="8" width="15.7265625" style="422" customWidth="1"/>
    <col min="9" max="9" width="13.1796875" style="422" bestFit="1" customWidth="1"/>
    <col min="10" max="10" width="10.453125" style="422" bestFit="1" customWidth="1"/>
    <col min="11" max="11" width="7" style="422" bestFit="1" customWidth="1"/>
    <col min="12" max="14" width="11.7265625" style="424" bestFit="1" customWidth="1"/>
    <col min="15" max="15" width="9.26953125" style="425" bestFit="1" customWidth="1"/>
    <col min="16" max="16" width="8" style="425" bestFit="1" customWidth="1"/>
    <col min="17" max="17" width="11.453125" style="425" bestFit="1" customWidth="1"/>
    <col min="18" max="18" width="1.54296875" style="425" customWidth="1"/>
    <col min="19" max="19" width="16.453125" style="426" bestFit="1" customWidth="1"/>
    <col min="20" max="20" width="9" style="426"/>
    <col min="21" max="21" width="9.81640625" style="426" bestFit="1" customWidth="1"/>
    <col min="22" max="22" width="22.1796875" style="427" customWidth="1"/>
    <col min="23" max="23" width="9.81640625" style="422" bestFit="1" customWidth="1"/>
    <col min="24" max="16384" width="9" style="422"/>
  </cols>
  <sheetData>
    <row r="1" spans="2:24" ht="0.25" customHeight="1"/>
    <row r="2" spans="2:24" ht="0.25" customHeight="1">
      <c r="B2" s="527"/>
      <c r="C2" s="527"/>
      <c r="D2" s="527"/>
      <c r="E2" s="527"/>
      <c r="F2" s="527"/>
      <c r="G2" s="527"/>
      <c r="H2" s="527"/>
      <c r="I2" s="525"/>
      <c r="J2" s="525"/>
      <c r="K2" s="525"/>
      <c r="L2" s="725"/>
      <c r="M2" s="725"/>
      <c r="N2" s="725"/>
    </row>
    <row r="3" spans="2:24" ht="0.25" customHeight="1">
      <c r="B3" s="525"/>
      <c r="C3" s="525"/>
      <c r="D3" s="525"/>
      <c r="E3" s="525"/>
      <c r="F3" s="525"/>
      <c r="G3" s="525"/>
      <c r="H3" s="525"/>
      <c r="I3" s="525"/>
      <c r="J3" s="525"/>
      <c r="K3" s="525"/>
      <c r="L3" s="725"/>
      <c r="M3" s="725"/>
      <c r="N3" s="725"/>
    </row>
    <row r="4" spans="2:24" ht="0.25" customHeight="1">
      <c r="B4" s="528"/>
      <c r="C4" s="529"/>
      <c r="D4" s="529"/>
      <c r="E4" s="529"/>
      <c r="F4" s="529"/>
      <c r="G4" s="529"/>
      <c r="H4" s="530"/>
      <c r="I4" s="525"/>
      <c r="J4" s="525"/>
      <c r="K4" s="525"/>
      <c r="L4" s="726"/>
      <c r="M4" s="726"/>
      <c r="N4" s="726"/>
    </row>
    <row r="5" spans="2:24" ht="0.25" customHeight="1">
      <c r="B5" s="727"/>
      <c r="C5" s="525"/>
      <c r="D5" s="525"/>
      <c r="E5" s="525"/>
      <c r="F5" s="525"/>
      <c r="G5" s="525"/>
      <c r="H5" s="525"/>
      <c r="I5" s="525"/>
      <c r="J5" s="525"/>
      <c r="K5" s="525"/>
      <c r="L5" s="726"/>
      <c r="M5" s="726"/>
      <c r="N5" s="726"/>
    </row>
    <row r="6" spans="2:24">
      <c r="B6" s="531" t="s">
        <v>53</v>
      </c>
      <c r="C6" s="534" t="s">
        <v>54</v>
      </c>
      <c r="D6" s="526" t="s">
        <v>55</v>
      </c>
      <c r="E6" s="526"/>
      <c r="F6" s="535" t="s">
        <v>56</v>
      </c>
      <c r="G6" s="728" t="s">
        <v>57</v>
      </c>
      <c r="H6" s="728" t="s">
        <v>58</v>
      </c>
      <c r="I6" s="521" t="s">
        <v>59</v>
      </c>
      <c r="J6" s="522"/>
      <c r="K6" s="523"/>
      <c r="L6" s="731" t="s">
        <v>60</v>
      </c>
      <c r="M6" s="731"/>
      <c r="N6" s="731"/>
      <c r="V6" s="427">
        <f>SUM(V10:V1830)</f>
        <v>3826611.6882803841</v>
      </c>
    </row>
    <row r="7" spans="2:24" ht="24">
      <c r="B7" s="532"/>
      <c r="C7" s="526"/>
      <c r="D7" s="416" t="s">
        <v>63</v>
      </c>
      <c r="E7" s="416" t="s">
        <v>64</v>
      </c>
      <c r="F7" s="536"/>
      <c r="G7" s="729"/>
      <c r="H7" s="729"/>
      <c r="I7" s="417" t="s">
        <v>65</v>
      </c>
      <c r="J7" s="417" t="s">
        <v>66</v>
      </c>
      <c r="K7" s="417" t="s">
        <v>67</v>
      </c>
      <c r="L7" s="428" t="s">
        <v>65</v>
      </c>
      <c r="M7" s="428" t="s">
        <v>68</v>
      </c>
      <c r="N7" s="428" t="s">
        <v>69</v>
      </c>
      <c r="O7" s="732" t="s">
        <v>1373</v>
      </c>
      <c r="P7" s="732" t="s">
        <v>1374</v>
      </c>
      <c r="Q7" s="732" t="s">
        <v>1375</v>
      </c>
      <c r="R7" s="429"/>
      <c r="V7" s="427" t="s">
        <v>1376</v>
      </c>
      <c r="X7" s="430"/>
    </row>
    <row r="8" spans="2:24">
      <c r="B8" s="418">
        <v>1</v>
      </c>
      <c r="C8" s="418">
        <v>2</v>
      </c>
      <c r="D8" s="418">
        <v>3</v>
      </c>
      <c r="E8" s="418">
        <v>4</v>
      </c>
      <c r="F8" s="418">
        <v>5</v>
      </c>
      <c r="G8" s="419">
        <v>6</v>
      </c>
      <c r="H8" s="419" t="s">
        <v>73</v>
      </c>
      <c r="I8" s="418">
        <v>8</v>
      </c>
      <c r="J8" s="418">
        <v>9</v>
      </c>
      <c r="K8" s="418">
        <v>10</v>
      </c>
      <c r="L8" s="431">
        <v>11</v>
      </c>
      <c r="M8" s="431">
        <v>12</v>
      </c>
      <c r="N8" s="431">
        <v>14</v>
      </c>
      <c r="O8" s="732"/>
      <c r="P8" s="732"/>
      <c r="Q8" s="732"/>
      <c r="R8" s="432"/>
      <c r="S8" s="426" t="s">
        <v>1377</v>
      </c>
      <c r="T8" s="426" t="s">
        <v>1378</v>
      </c>
      <c r="U8" s="426" t="s">
        <v>67</v>
      </c>
      <c r="V8" s="427" t="s">
        <v>1379</v>
      </c>
    </row>
    <row r="9" spans="2:24">
      <c r="B9" s="433">
        <f>ABSTRACT!B9</f>
        <v>0</v>
      </c>
      <c r="C9" s="434" t="s">
        <v>94</v>
      </c>
      <c r="D9" s="434"/>
      <c r="E9" s="433"/>
      <c r="F9" s="433"/>
      <c r="G9" s="435"/>
      <c r="H9" s="435"/>
      <c r="I9" s="433">
        <f>'WAM-6'!L12</f>
        <v>0</v>
      </c>
      <c r="J9" s="433">
        <f>'WAM-6'!M12</f>
        <v>0</v>
      </c>
      <c r="K9" s="433">
        <f>'WAM-6'!N12</f>
        <v>0</v>
      </c>
      <c r="L9" s="433">
        <f>'WAM-6'!O12</f>
        <v>0</v>
      </c>
      <c r="M9" s="433">
        <f>'WAM-6'!P12</f>
        <v>0</v>
      </c>
      <c r="N9" s="433">
        <f>'WAM-6'!Q12</f>
        <v>0</v>
      </c>
      <c r="O9" s="427"/>
      <c r="P9" s="427"/>
      <c r="Q9" s="427"/>
      <c r="R9" s="436"/>
    </row>
    <row r="10" spans="2:24">
      <c r="B10" s="437" t="s">
        <v>95</v>
      </c>
      <c r="C10" s="438" t="s">
        <v>96</v>
      </c>
      <c r="D10" s="439"/>
      <c r="E10" s="439"/>
      <c r="F10" s="433"/>
      <c r="G10" s="440"/>
      <c r="H10" s="435"/>
      <c r="I10" s="433">
        <f>ABSTRACT!I10</f>
        <v>0</v>
      </c>
      <c r="J10" s="433">
        <f>ABSTRACT!J10</f>
        <v>0</v>
      </c>
      <c r="K10" s="433">
        <f>ABSTRACT!K10</f>
        <v>0</v>
      </c>
      <c r="L10" s="433">
        <f>'WAM-6'!O13</f>
        <v>0</v>
      </c>
      <c r="M10" s="433">
        <f>'WAM-6'!P13</f>
        <v>0</v>
      </c>
      <c r="N10" s="433">
        <f>'WAM-6'!Q13</f>
        <v>0</v>
      </c>
      <c r="O10" s="427"/>
      <c r="P10" s="427"/>
      <c r="Q10" s="427"/>
      <c r="R10" s="436"/>
    </row>
    <row r="11" spans="2:24">
      <c r="B11" s="437" t="s">
        <v>97</v>
      </c>
      <c r="C11" s="441" t="s">
        <v>98</v>
      </c>
      <c r="D11" s="442"/>
      <c r="E11" s="442"/>
      <c r="F11" s="433"/>
      <c r="G11" s="440"/>
      <c r="H11" s="435"/>
      <c r="I11" s="433">
        <f>ABSTRACT!I11</f>
        <v>0</v>
      </c>
      <c r="J11" s="433">
        <f>ABSTRACT!J11</f>
        <v>0</v>
      </c>
      <c r="K11" s="433">
        <f>ABSTRACT!K11</f>
        <v>0</v>
      </c>
      <c r="L11" s="433">
        <f>'WAM-6'!O14</f>
        <v>0</v>
      </c>
      <c r="M11" s="433">
        <f>'WAM-6'!P14</f>
        <v>0</v>
      </c>
      <c r="N11" s="433">
        <f>'WAM-6'!Q14</f>
        <v>0</v>
      </c>
      <c r="O11" s="427">
        <f>D12*G12</f>
        <v>1600950.5289114208</v>
      </c>
      <c r="P11" s="427">
        <f>SUM(M12:M14)</f>
        <v>0</v>
      </c>
      <c r="Q11" s="427">
        <f>SUM(N12:N14)</f>
        <v>0</v>
      </c>
      <c r="R11" s="443"/>
      <c r="S11" s="426">
        <f>O11</f>
        <v>1600950.5289114208</v>
      </c>
      <c r="T11" s="426">
        <f>Q11</f>
        <v>0</v>
      </c>
      <c r="U11" s="426">
        <f>P11</f>
        <v>0</v>
      </c>
    </row>
    <row r="12" spans="2:24">
      <c r="B12" s="437" t="s">
        <v>99</v>
      </c>
      <c r="C12" s="444" t="s">
        <v>100</v>
      </c>
      <c r="D12" s="445">
        <v>300</v>
      </c>
      <c r="E12" s="445" t="s">
        <v>101</v>
      </c>
      <c r="F12" s="446">
        <v>0.65</v>
      </c>
      <c r="G12" s="447">
        <v>5336.5017630380698</v>
      </c>
      <c r="H12" s="435">
        <f>G12*D12*F12</f>
        <v>1040617.8437924236</v>
      </c>
      <c r="I12" s="433">
        <f>ABSTRACT!I12</f>
        <v>0</v>
      </c>
      <c r="J12" s="433">
        <f>ABSTRACT!J12</f>
        <v>0</v>
      </c>
      <c r="K12" s="433">
        <f>ABSTRACT!K12</f>
        <v>0</v>
      </c>
      <c r="L12" s="433">
        <f>'WAM-6'!O15</f>
        <v>0</v>
      </c>
      <c r="M12" s="433">
        <f>'WAM-6'!P15</f>
        <v>0</v>
      </c>
      <c r="N12" s="433">
        <f>'WAM-6'!Q15</f>
        <v>0</v>
      </c>
      <c r="S12" s="426" t="s">
        <v>1380</v>
      </c>
    </row>
    <row r="13" spans="2:24">
      <c r="B13" s="437" t="s">
        <v>102</v>
      </c>
      <c r="C13" s="444" t="s">
        <v>103</v>
      </c>
      <c r="D13" s="445">
        <v>300</v>
      </c>
      <c r="E13" s="445" t="s">
        <v>101</v>
      </c>
      <c r="F13" s="446">
        <v>0.15</v>
      </c>
      <c r="G13" s="448">
        <v>5336.5017630380698</v>
      </c>
      <c r="H13" s="435">
        <f>G13*D13*F13</f>
        <v>240142.57933671313</v>
      </c>
      <c r="I13" s="433">
        <f>ABSTRACT!I13</f>
        <v>0</v>
      </c>
      <c r="J13" s="433">
        <f>ABSTRACT!J13</f>
        <v>0</v>
      </c>
      <c r="K13" s="433">
        <f>ABSTRACT!K13</f>
        <v>0</v>
      </c>
      <c r="L13" s="433">
        <f>'WAM-6'!O16</f>
        <v>0</v>
      </c>
      <c r="M13" s="433">
        <f>'WAM-6'!P16</f>
        <v>0</v>
      </c>
      <c r="N13" s="433">
        <f>'WAM-6'!Q16</f>
        <v>0</v>
      </c>
      <c r="O13" s="427"/>
      <c r="P13" s="427"/>
      <c r="Q13" s="427"/>
      <c r="R13" s="436"/>
    </row>
    <row r="14" spans="2:24">
      <c r="B14" s="437" t="s">
        <v>104</v>
      </c>
      <c r="C14" s="444" t="s">
        <v>105</v>
      </c>
      <c r="D14" s="445">
        <v>300</v>
      </c>
      <c r="E14" s="445" t="s">
        <v>101</v>
      </c>
      <c r="F14" s="446">
        <v>0.1</v>
      </c>
      <c r="G14" s="448">
        <v>5336.5017630380698</v>
      </c>
      <c r="H14" s="435">
        <f>G14*D14*F14</f>
        <v>160095.05289114208</v>
      </c>
      <c r="I14" s="433">
        <f>ABSTRACT!I14</f>
        <v>0</v>
      </c>
      <c r="J14" s="433">
        <f>ABSTRACT!J14</f>
        <v>0</v>
      </c>
      <c r="K14" s="433">
        <f>ABSTRACT!K14</f>
        <v>0</v>
      </c>
      <c r="L14" s="433">
        <f>'WAM-6'!O17</f>
        <v>0</v>
      </c>
      <c r="M14" s="433">
        <f>'WAM-6'!P17</f>
        <v>0</v>
      </c>
      <c r="N14" s="433">
        <f>'WAM-6'!Q17</f>
        <v>0</v>
      </c>
      <c r="O14" s="427"/>
      <c r="P14" s="427"/>
      <c r="Q14" s="427"/>
      <c r="R14" s="436"/>
    </row>
    <row r="15" spans="2:24">
      <c r="B15" s="437" t="s">
        <v>106</v>
      </c>
      <c r="C15" s="438" t="s">
        <v>107</v>
      </c>
      <c r="D15" s="445"/>
      <c r="E15" s="445"/>
      <c r="F15" s="433"/>
      <c r="G15" s="449"/>
      <c r="H15" s="435"/>
      <c r="I15" s="433">
        <f>ABSTRACT!I15</f>
        <v>0</v>
      </c>
      <c r="J15" s="433">
        <f>ABSTRACT!J15</f>
        <v>0</v>
      </c>
      <c r="K15" s="433">
        <f>ABSTRACT!K15</f>
        <v>0</v>
      </c>
      <c r="L15" s="433">
        <f>'WAM-6'!O18</f>
        <v>0</v>
      </c>
      <c r="M15" s="433">
        <f>'WAM-6'!P18</f>
        <v>0</v>
      </c>
      <c r="N15" s="433">
        <f>'WAM-6'!Q18</f>
        <v>0</v>
      </c>
      <c r="O15" s="427">
        <f>D16*G16</f>
        <v>36055.493113550001</v>
      </c>
      <c r="P15" s="427">
        <f>SUM(M16:M18)</f>
        <v>0</v>
      </c>
      <c r="Q15" s="427">
        <f>SUM(N16:N18)</f>
        <v>0</v>
      </c>
      <c r="R15" s="443"/>
      <c r="S15" s="426">
        <f>SUM(O15:O38)+O128</f>
        <v>1808227.4417947119</v>
      </c>
      <c r="T15" s="426">
        <f t="shared" ref="T15:U15" si="0">SUM(P15:P38)+P128</f>
        <v>0</v>
      </c>
      <c r="U15" s="426">
        <f t="shared" si="0"/>
        <v>20191.942490285997</v>
      </c>
    </row>
    <row r="16" spans="2:24">
      <c r="B16" s="437" t="s">
        <v>99</v>
      </c>
      <c r="C16" s="444" t="s">
        <v>100</v>
      </c>
      <c r="D16" s="445">
        <v>1</v>
      </c>
      <c r="E16" s="445" t="s">
        <v>108</v>
      </c>
      <c r="F16" s="446">
        <v>0.65</v>
      </c>
      <c r="G16" s="449">
        <v>36055.493113550001</v>
      </c>
      <c r="H16" s="435">
        <f>G16*D16*F16</f>
        <v>23436.070523807502</v>
      </c>
      <c r="I16" s="433">
        <f>ABSTRACT!I16</f>
        <v>0</v>
      </c>
      <c r="J16" s="433">
        <f>ABSTRACT!J16</f>
        <v>0</v>
      </c>
      <c r="K16" s="433">
        <f>ABSTRACT!K16</f>
        <v>0</v>
      </c>
      <c r="L16" s="433">
        <f>'WAM-6'!O19</f>
        <v>0</v>
      </c>
      <c r="M16" s="433">
        <f>'WAM-6'!P19</f>
        <v>0</v>
      </c>
      <c r="N16" s="433">
        <f>'WAM-6'!Q19</f>
        <v>0</v>
      </c>
      <c r="S16" s="426" t="s">
        <v>1381</v>
      </c>
    </row>
    <row r="17" spans="2:18">
      <c r="B17" s="437" t="s">
        <v>102</v>
      </c>
      <c r="C17" s="444" t="s">
        <v>103</v>
      </c>
      <c r="D17" s="445">
        <v>1</v>
      </c>
      <c r="E17" s="445" t="s">
        <v>108</v>
      </c>
      <c r="F17" s="446">
        <v>0.15</v>
      </c>
      <c r="G17" s="449">
        <v>36055.493113550001</v>
      </c>
      <c r="H17" s="435">
        <f>G17*D17*F17</f>
        <v>5408.3239670325001</v>
      </c>
      <c r="I17" s="433">
        <f>ABSTRACT!I17</f>
        <v>0</v>
      </c>
      <c r="J17" s="433">
        <f>ABSTRACT!J17</f>
        <v>0</v>
      </c>
      <c r="K17" s="433">
        <f>ABSTRACT!K17</f>
        <v>0</v>
      </c>
      <c r="L17" s="433">
        <f>'WAM-6'!O20</f>
        <v>0</v>
      </c>
      <c r="M17" s="433">
        <f>'WAM-6'!P20</f>
        <v>0</v>
      </c>
      <c r="N17" s="433">
        <f>'WAM-6'!Q20</f>
        <v>0</v>
      </c>
      <c r="O17" s="427"/>
      <c r="P17" s="427"/>
      <c r="Q17" s="427"/>
      <c r="R17" s="436"/>
    </row>
    <row r="18" spans="2:18">
      <c r="B18" s="437" t="s">
        <v>104</v>
      </c>
      <c r="C18" s="444" t="s">
        <v>105</v>
      </c>
      <c r="D18" s="445">
        <v>1</v>
      </c>
      <c r="E18" s="445" t="s">
        <v>108</v>
      </c>
      <c r="F18" s="446">
        <v>0.1</v>
      </c>
      <c r="G18" s="449">
        <v>36055.493113550001</v>
      </c>
      <c r="H18" s="435">
        <f>G18*D18*F18</f>
        <v>3605.5493113550001</v>
      </c>
      <c r="I18" s="433">
        <f>ABSTRACT!I18</f>
        <v>0</v>
      </c>
      <c r="J18" s="433">
        <f>ABSTRACT!J18</f>
        <v>0</v>
      </c>
      <c r="K18" s="433">
        <f>ABSTRACT!K18</f>
        <v>0</v>
      </c>
      <c r="L18" s="433">
        <f>'WAM-6'!O21</f>
        <v>0</v>
      </c>
      <c r="M18" s="433">
        <f>'WAM-6'!P21</f>
        <v>0</v>
      </c>
      <c r="N18" s="433">
        <f>'WAM-6'!Q21</f>
        <v>0</v>
      </c>
      <c r="O18" s="427"/>
      <c r="P18" s="427"/>
      <c r="Q18" s="427"/>
      <c r="R18" s="436"/>
    </row>
    <row r="19" spans="2:18">
      <c r="B19" s="437" t="s">
        <v>109</v>
      </c>
      <c r="C19" s="438" t="s">
        <v>110</v>
      </c>
      <c r="D19" s="445"/>
      <c r="E19" s="445"/>
      <c r="F19" s="446"/>
      <c r="G19" s="448"/>
      <c r="H19" s="435"/>
      <c r="I19" s="433">
        <f>ABSTRACT!I19</f>
        <v>0</v>
      </c>
      <c r="J19" s="433">
        <f>ABSTRACT!J19</f>
        <v>0</v>
      </c>
      <c r="K19" s="433">
        <f>ABSTRACT!K19</f>
        <v>0</v>
      </c>
      <c r="L19" s="433">
        <f>'WAM-6'!O22</f>
        <v>0</v>
      </c>
      <c r="M19" s="433">
        <f>'WAM-6'!P22</f>
        <v>0</v>
      </c>
      <c r="N19" s="433">
        <f>'WAM-6'!Q22</f>
        <v>0</v>
      </c>
      <c r="O19" s="427">
        <f>D20*G20</f>
        <v>856341.01245716994</v>
      </c>
      <c r="P19" s="427">
        <f>SUM(M20:M22)</f>
        <v>0</v>
      </c>
      <c r="Q19" s="427">
        <f>SUM(N20:N22)</f>
        <v>0</v>
      </c>
      <c r="R19" s="436"/>
    </row>
    <row r="20" spans="2:18">
      <c r="B20" s="437" t="s">
        <v>99</v>
      </c>
      <c r="C20" s="444" t="s">
        <v>100</v>
      </c>
      <c r="D20" s="445">
        <v>125</v>
      </c>
      <c r="E20" s="445" t="s">
        <v>101</v>
      </c>
      <c r="F20" s="446">
        <v>0.65</v>
      </c>
      <c r="G20" s="448">
        <v>6850.72809965736</v>
      </c>
      <c r="H20" s="435">
        <f>G20*D20*F20</f>
        <v>556621.65809716051</v>
      </c>
      <c r="I20" s="433">
        <f>ABSTRACT!I20</f>
        <v>0</v>
      </c>
      <c r="J20" s="433">
        <f>ABSTRACT!J20</f>
        <v>0</v>
      </c>
      <c r="K20" s="433">
        <f>ABSTRACT!K20</f>
        <v>0</v>
      </c>
      <c r="L20" s="433">
        <f>'WAM-6'!O23</f>
        <v>0</v>
      </c>
      <c r="M20" s="433">
        <f>'WAM-6'!P23</f>
        <v>0</v>
      </c>
      <c r="N20" s="433">
        <f>'WAM-6'!Q23</f>
        <v>0</v>
      </c>
    </row>
    <row r="21" spans="2:18">
      <c r="B21" s="437" t="s">
        <v>102</v>
      </c>
      <c r="C21" s="444" t="s">
        <v>103</v>
      </c>
      <c r="D21" s="445">
        <v>125</v>
      </c>
      <c r="E21" s="445" t="s">
        <v>101</v>
      </c>
      <c r="F21" s="446">
        <v>0.15</v>
      </c>
      <c r="G21" s="448">
        <v>6850.72809965736</v>
      </c>
      <c r="H21" s="435">
        <f>G21*D21*F21</f>
        <v>128451.15186857549</v>
      </c>
      <c r="I21" s="433">
        <f>ABSTRACT!I21</f>
        <v>0</v>
      </c>
      <c r="J21" s="433">
        <f>ABSTRACT!J21</f>
        <v>0</v>
      </c>
      <c r="K21" s="433">
        <f>ABSTRACT!K21</f>
        <v>0</v>
      </c>
      <c r="L21" s="433">
        <f>'WAM-6'!O24</f>
        <v>0</v>
      </c>
      <c r="M21" s="433">
        <f>'WAM-6'!P24</f>
        <v>0</v>
      </c>
      <c r="N21" s="433">
        <f>'WAM-6'!Q24</f>
        <v>0</v>
      </c>
      <c r="O21" s="427"/>
      <c r="P21" s="427"/>
      <c r="Q21" s="427"/>
      <c r="R21" s="436"/>
    </row>
    <row r="22" spans="2:18">
      <c r="B22" s="437" t="s">
        <v>104</v>
      </c>
      <c r="C22" s="444" t="s">
        <v>105</v>
      </c>
      <c r="D22" s="445">
        <v>125</v>
      </c>
      <c r="E22" s="445" t="s">
        <v>101</v>
      </c>
      <c r="F22" s="446">
        <v>0.1</v>
      </c>
      <c r="G22" s="448">
        <v>6850.72809965736</v>
      </c>
      <c r="H22" s="435">
        <f>G22*D22*F22</f>
        <v>85634.101245717</v>
      </c>
      <c r="I22" s="433">
        <f>ABSTRACT!I22</f>
        <v>0</v>
      </c>
      <c r="J22" s="433">
        <f>ABSTRACT!J22</f>
        <v>0</v>
      </c>
      <c r="K22" s="433">
        <f>ABSTRACT!K22</f>
        <v>0</v>
      </c>
      <c r="L22" s="433">
        <f>'WAM-6'!O25</f>
        <v>0</v>
      </c>
      <c r="M22" s="433">
        <f>'WAM-6'!P25</f>
        <v>0</v>
      </c>
      <c r="N22" s="433">
        <f>'WAM-6'!Q25</f>
        <v>0</v>
      </c>
      <c r="O22" s="427"/>
      <c r="P22" s="427"/>
      <c r="Q22" s="427"/>
      <c r="R22" s="436"/>
    </row>
    <row r="23" spans="2:18">
      <c r="B23" s="437" t="s">
        <v>111</v>
      </c>
      <c r="C23" s="438" t="s">
        <v>112</v>
      </c>
      <c r="D23" s="445"/>
      <c r="E23" s="445"/>
      <c r="F23" s="446"/>
      <c r="G23" s="448"/>
      <c r="H23" s="435"/>
      <c r="I23" s="433">
        <f>ABSTRACT!I23</f>
        <v>0</v>
      </c>
      <c r="J23" s="433">
        <f>ABSTRACT!J23</f>
        <v>0</v>
      </c>
      <c r="K23" s="433">
        <f>ABSTRACT!K23</f>
        <v>0</v>
      </c>
      <c r="L23" s="433">
        <f>'WAM-6'!O26</f>
        <v>0</v>
      </c>
      <c r="M23" s="433">
        <f>'WAM-6'!P26</f>
        <v>0</v>
      </c>
      <c r="N23" s="433">
        <f>'WAM-6'!Q26</f>
        <v>0</v>
      </c>
      <c r="O23" s="427">
        <f>D24*G24</f>
        <v>540820.02032184997</v>
      </c>
      <c r="P23" s="427">
        <f>SUM(M24:M26)</f>
        <v>0</v>
      </c>
      <c r="Q23" s="427">
        <f>SUM(N24:N26)</f>
        <v>0</v>
      </c>
      <c r="R23" s="436"/>
    </row>
    <row r="24" spans="2:18">
      <c r="B24" s="437" t="s">
        <v>99</v>
      </c>
      <c r="C24" s="444" t="s">
        <v>100</v>
      </c>
      <c r="D24" s="445">
        <v>100</v>
      </c>
      <c r="E24" s="445" t="s">
        <v>101</v>
      </c>
      <c r="F24" s="446">
        <v>0.65</v>
      </c>
      <c r="G24" s="447">
        <v>5408.2002032185001</v>
      </c>
      <c r="H24" s="435">
        <f>G24*D24*F24</f>
        <v>351533.0132092025</v>
      </c>
      <c r="I24" s="433">
        <f>ABSTRACT!I24</f>
        <v>0</v>
      </c>
      <c r="J24" s="433">
        <f>ABSTRACT!J24</f>
        <v>0</v>
      </c>
      <c r="K24" s="433">
        <f>ABSTRACT!K24</f>
        <v>0</v>
      </c>
      <c r="L24" s="433">
        <f>'WAM-6'!O27</f>
        <v>0</v>
      </c>
      <c r="M24" s="433">
        <f>'WAM-6'!P27</f>
        <v>0</v>
      </c>
      <c r="N24" s="433">
        <f>'WAM-6'!Q27</f>
        <v>0</v>
      </c>
    </row>
    <row r="25" spans="2:18">
      <c r="B25" s="437" t="s">
        <v>102</v>
      </c>
      <c r="C25" s="444" t="s">
        <v>103</v>
      </c>
      <c r="D25" s="445">
        <v>100</v>
      </c>
      <c r="E25" s="445" t="s">
        <v>101</v>
      </c>
      <c r="F25" s="446">
        <v>0.15</v>
      </c>
      <c r="G25" s="448">
        <v>5408.2002032185001</v>
      </c>
      <c r="H25" s="435">
        <f>G25*D25*F25</f>
        <v>81123.003048277489</v>
      </c>
      <c r="I25" s="433">
        <f>ABSTRACT!I25</f>
        <v>0</v>
      </c>
      <c r="J25" s="433">
        <f>ABSTRACT!J25</f>
        <v>0</v>
      </c>
      <c r="K25" s="433">
        <f>ABSTRACT!K25</f>
        <v>0</v>
      </c>
      <c r="L25" s="433">
        <f>'WAM-6'!O28</f>
        <v>0</v>
      </c>
      <c r="M25" s="433">
        <f>'WAM-6'!P28</f>
        <v>0</v>
      </c>
      <c r="N25" s="433">
        <f>'WAM-6'!Q28</f>
        <v>0</v>
      </c>
      <c r="O25" s="427"/>
      <c r="P25" s="427"/>
      <c r="Q25" s="427"/>
      <c r="R25" s="436"/>
    </row>
    <row r="26" spans="2:18">
      <c r="B26" s="437" t="s">
        <v>104</v>
      </c>
      <c r="C26" s="444" t="s">
        <v>105</v>
      </c>
      <c r="D26" s="445">
        <v>100</v>
      </c>
      <c r="E26" s="445" t="s">
        <v>101</v>
      </c>
      <c r="F26" s="446">
        <v>0.1</v>
      </c>
      <c r="G26" s="448">
        <v>5408.2002032185001</v>
      </c>
      <c r="H26" s="435">
        <f>G26*D26*F26</f>
        <v>54082.002032185002</v>
      </c>
      <c r="I26" s="433">
        <f>ABSTRACT!I26</f>
        <v>0</v>
      </c>
      <c r="J26" s="433">
        <f>ABSTRACT!J26</f>
        <v>0</v>
      </c>
      <c r="K26" s="433">
        <f>ABSTRACT!K26</f>
        <v>0</v>
      </c>
      <c r="L26" s="433">
        <f>'WAM-6'!O29</f>
        <v>0</v>
      </c>
      <c r="M26" s="433">
        <f>'WAM-6'!P29</f>
        <v>0</v>
      </c>
      <c r="N26" s="433">
        <f>'WAM-6'!Q29</f>
        <v>0</v>
      </c>
      <c r="O26" s="427"/>
      <c r="P26" s="427"/>
      <c r="Q26" s="427"/>
      <c r="R26" s="436"/>
    </row>
    <row r="27" spans="2:18">
      <c r="B27" s="437" t="s">
        <v>113</v>
      </c>
      <c r="C27" s="438" t="s">
        <v>114</v>
      </c>
      <c r="D27" s="445"/>
      <c r="E27" s="445"/>
      <c r="F27" s="446"/>
      <c r="G27" s="448"/>
      <c r="H27" s="435"/>
      <c r="I27" s="433">
        <f>ABSTRACT!I27</f>
        <v>0</v>
      </c>
      <c r="J27" s="433">
        <f>ABSTRACT!J27</f>
        <v>0</v>
      </c>
      <c r="K27" s="433">
        <f>ABSTRACT!K27</f>
        <v>0</v>
      </c>
      <c r="L27" s="433">
        <f>'WAM-6'!O30</f>
        <v>0</v>
      </c>
      <c r="M27" s="433">
        <f>'WAM-6'!P30</f>
        <v>0</v>
      </c>
      <c r="N27" s="433">
        <f>'WAM-6'!Q30</f>
        <v>0</v>
      </c>
      <c r="O27" s="427">
        <f>D28*G28</f>
        <v>57690.026619819997</v>
      </c>
      <c r="P27" s="427">
        <f>SUM(M28:M30)</f>
        <v>0</v>
      </c>
      <c r="Q27" s="427">
        <f>SUM(N28:N30)</f>
        <v>0</v>
      </c>
      <c r="R27" s="436"/>
    </row>
    <row r="28" spans="2:18">
      <c r="B28" s="437" t="s">
        <v>99</v>
      </c>
      <c r="C28" s="444" t="s">
        <v>115</v>
      </c>
      <c r="D28" s="445">
        <v>1</v>
      </c>
      <c r="E28" s="445" t="s">
        <v>108</v>
      </c>
      <c r="F28" s="446">
        <v>0.7</v>
      </c>
      <c r="G28" s="448">
        <v>57690.026619819997</v>
      </c>
      <c r="H28" s="435">
        <f>G28*D28*F28</f>
        <v>40383.018633873995</v>
      </c>
      <c r="I28" s="433">
        <f>ABSTRACT!I28</f>
        <v>0</v>
      </c>
      <c r="J28" s="433">
        <f>ABSTRACT!J28</f>
        <v>0</v>
      </c>
      <c r="K28" s="433">
        <f>ABSTRACT!K28</f>
        <v>0</v>
      </c>
      <c r="L28" s="433">
        <f>'WAM-6'!O31</f>
        <v>0</v>
      </c>
      <c r="M28" s="433">
        <f>'WAM-6'!P31</f>
        <v>0</v>
      </c>
      <c r="N28" s="433">
        <f>'WAM-6'!Q31</f>
        <v>0</v>
      </c>
    </row>
    <row r="29" spans="2:18">
      <c r="B29" s="437" t="s">
        <v>102</v>
      </c>
      <c r="C29" s="444" t="s">
        <v>116</v>
      </c>
      <c r="D29" s="445">
        <v>1</v>
      </c>
      <c r="E29" s="445" t="s">
        <v>108</v>
      </c>
      <c r="F29" s="446">
        <v>0.1</v>
      </c>
      <c r="G29" s="448">
        <v>57690.026619819997</v>
      </c>
      <c r="H29" s="435">
        <f>G29*D29*F29</f>
        <v>5769.0026619820001</v>
      </c>
      <c r="I29" s="433">
        <f>ABSTRACT!I29</f>
        <v>0</v>
      </c>
      <c r="J29" s="433">
        <f>ABSTRACT!J29</f>
        <v>0</v>
      </c>
      <c r="K29" s="433">
        <f>ABSTRACT!K29</f>
        <v>0</v>
      </c>
      <c r="L29" s="433">
        <f>'WAM-6'!O32</f>
        <v>0</v>
      </c>
      <c r="M29" s="433">
        <f>'WAM-6'!P32</f>
        <v>0</v>
      </c>
      <c r="N29" s="433">
        <f>'WAM-6'!Q32</f>
        <v>0</v>
      </c>
      <c r="O29" s="427"/>
      <c r="P29" s="427"/>
      <c r="Q29" s="427"/>
      <c r="R29" s="436"/>
    </row>
    <row r="30" spans="2:18">
      <c r="B30" s="437" t="s">
        <v>104</v>
      </c>
      <c r="C30" s="444" t="s">
        <v>105</v>
      </c>
      <c r="D30" s="445">
        <v>1</v>
      </c>
      <c r="E30" s="445" t="s">
        <v>108</v>
      </c>
      <c r="F30" s="446">
        <v>0.1</v>
      </c>
      <c r="G30" s="448">
        <v>57690.026619819997</v>
      </c>
      <c r="H30" s="435">
        <f>G30*D30*F30</f>
        <v>5769.0026619820001</v>
      </c>
      <c r="I30" s="433">
        <f>ABSTRACT!I30</f>
        <v>0</v>
      </c>
      <c r="J30" s="433">
        <f>ABSTRACT!J30</f>
        <v>0</v>
      </c>
      <c r="K30" s="433">
        <f>ABSTRACT!K30</f>
        <v>0</v>
      </c>
      <c r="L30" s="433">
        <f>'WAM-6'!O33</f>
        <v>0</v>
      </c>
      <c r="M30" s="433">
        <f>'WAM-6'!P33</f>
        <v>0</v>
      </c>
      <c r="N30" s="433">
        <f>'WAM-6'!Q33</f>
        <v>0</v>
      </c>
      <c r="O30" s="427"/>
      <c r="P30" s="427"/>
      <c r="Q30" s="427"/>
      <c r="R30" s="436"/>
    </row>
    <row r="31" spans="2:18">
      <c r="B31" s="437">
        <v>1.06</v>
      </c>
      <c r="C31" s="438" t="s">
        <v>118</v>
      </c>
      <c r="D31" s="445"/>
      <c r="E31" s="445"/>
      <c r="F31" s="446"/>
      <c r="G31" s="448"/>
      <c r="H31" s="435"/>
      <c r="I31" s="433">
        <f>ABSTRACT!I31</f>
        <v>0</v>
      </c>
      <c r="J31" s="433">
        <f>ABSTRACT!J31</f>
        <v>0</v>
      </c>
      <c r="K31" s="433">
        <f>ABSTRACT!K31</f>
        <v>0</v>
      </c>
      <c r="L31" s="433">
        <f>'WAM-6'!O34</f>
        <v>0</v>
      </c>
      <c r="M31" s="433">
        <f>'WAM-6'!P34</f>
        <v>0</v>
      </c>
      <c r="N31" s="433">
        <f>'WAM-6'!Q34</f>
        <v>0</v>
      </c>
      <c r="O31" s="427">
        <f>D32*G32</f>
        <v>28845.63212898</v>
      </c>
      <c r="P31" s="427">
        <f>SUM(M32:M34)</f>
        <v>0</v>
      </c>
      <c r="Q31" s="427">
        <f>SUM(N32:N34)</f>
        <v>0</v>
      </c>
      <c r="R31" s="436"/>
    </row>
    <row r="32" spans="2:18">
      <c r="B32" s="437" t="s">
        <v>99</v>
      </c>
      <c r="C32" s="444" t="s">
        <v>119</v>
      </c>
      <c r="D32" s="445">
        <v>1</v>
      </c>
      <c r="E32" s="445" t="s">
        <v>108</v>
      </c>
      <c r="F32" s="446">
        <v>0.7</v>
      </c>
      <c r="G32" s="448">
        <v>28845.63212898</v>
      </c>
      <c r="H32" s="435">
        <f>G32*D32*F32</f>
        <v>20191.942490285997</v>
      </c>
      <c r="I32" s="433">
        <f>ABSTRACT!I32</f>
        <v>0</v>
      </c>
      <c r="J32" s="433">
        <f>ABSTRACT!J32</f>
        <v>0</v>
      </c>
      <c r="K32" s="433">
        <f>ABSTRACT!K32</f>
        <v>0</v>
      </c>
      <c r="L32" s="433">
        <f>'WAM-6'!O35</f>
        <v>0</v>
      </c>
      <c r="M32" s="433">
        <f>'WAM-6'!P35</f>
        <v>0</v>
      </c>
      <c r="N32" s="433">
        <f>'WAM-6'!Q35</f>
        <v>0</v>
      </c>
    </row>
    <row r="33" spans="2:21">
      <c r="B33" s="437" t="s">
        <v>102</v>
      </c>
      <c r="C33" s="444" t="s">
        <v>116</v>
      </c>
      <c r="D33" s="445">
        <v>1</v>
      </c>
      <c r="E33" s="445" t="s">
        <v>108</v>
      </c>
      <c r="F33" s="446">
        <v>0.1</v>
      </c>
      <c r="G33" s="448">
        <v>28845.63212898</v>
      </c>
      <c r="H33" s="435">
        <f>G33*D33*F33</f>
        <v>2884.5632128980001</v>
      </c>
      <c r="I33" s="433">
        <f>ABSTRACT!I33</f>
        <v>0</v>
      </c>
      <c r="J33" s="433">
        <f>ABSTRACT!J33</f>
        <v>0</v>
      </c>
      <c r="K33" s="433">
        <f>ABSTRACT!K33</f>
        <v>0</v>
      </c>
      <c r="L33" s="433">
        <f>'WAM-6'!O36</f>
        <v>0</v>
      </c>
      <c r="M33" s="433">
        <f>'WAM-6'!P36</f>
        <v>0</v>
      </c>
      <c r="N33" s="433">
        <f>'WAM-6'!Q36</f>
        <v>0</v>
      </c>
      <c r="O33" s="427"/>
      <c r="P33" s="427"/>
      <c r="Q33" s="427"/>
      <c r="R33" s="436"/>
    </row>
    <row r="34" spans="2:21">
      <c r="B34" s="437" t="s">
        <v>104</v>
      </c>
      <c r="C34" s="444" t="s">
        <v>105</v>
      </c>
      <c r="D34" s="445">
        <v>1</v>
      </c>
      <c r="E34" s="445" t="s">
        <v>108</v>
      </c>
      <c r="F34" s="446">
        <v>0.1</v>
      </c>
      <c r="G34" s="448">
        <v>28845.63212898</v>
      </c>
      <c r="H34" s="435">
        <f>G34*D34*F34</f>
        <v>2884.5632128980001</v>
      </c>
      <c r="I34" s="433">
        <f>ABSTRACT!I34</f>
        <v>0</v>
      </c>
      <c r="J34" s="433">
        <f>ABSTRACT!J34</f>
        <v>0</v>
      </c>
      <c r="K34" s="433">
        <f>ABSTRACT!K34</f>
        <v>0</v>
      </c>
      <c r="L34" s="433">
        <f>'WAM-6'!O37</f>
        <v>0</v>
      </c>
      <c r="M34" s="433">
        <f>'WAM-6'!P37</f>
        <v>0</v>
      </c>
      <c r="N34" s="433">
        <f>'WAM-6'!Q37</f>
        <v>0</v>
      </c>
      <c r="O34" s="427"/>
      <c r="P34" s="427"/>
      <c r="Q34" s="427"/>
      <c r="R34" s="436"/>
    </row>
    <row r="35" spans="2:21">
      <c r="B35" s="437" t="s">
        <v>120</v>
      </c>
      <c r="C35" s="441" t="s">
        <v>121</v>
      </c>
      <c r="D35" s="445"/>
      <c r="E35" s="445"/>
      <c r="F35" s="446"/>
      <c r="G35" s="448"/>
      <c r="H35" s="435"/>
      <c r="I35" s="433">
        <f>ABSTRACT!I35</f>
        <v>0</v>
      </c>
      <c r="J35" s="433">
        <f>ABSTRACT!J35</f>
        <v>0</v>
      </c>
      <c r="K35" s="433">
        <f>ABSTRACT!K35</f>
        <v>0</v>
      </c>
      <c r="L35" s="433">
        <f>'WAM-6'!O38</f>
        <v>0</v>
      </c>
      <c r="M35" s="433">
        <f>'WAM-6'!P38</f>
        <v>0</v>
      </c>
      <c r="N35" s="433">
        <f>'WAM-6'!Q38</f>
        <v>0</v>
      </c>
      <c r="O35" s="427">
        <f>D36*G36</f>
        <v>28845.63212898</v>
      </c>
      <c r="P35" s="427">
        <f>SUM(M36:M38)</f>
        <v>0</v>
      </c>
      <c r="Q35" s="427">
        <f>SUM(N36:N38)</f>
        <v>20191.942490285997</v>
      </c>
      <c r="R35" s="436"/>
    </row>
    <row r="36" spans="2:21">
      <c r="B36" s="437" t="s">
        <v>99</v>
      </c>
      <c r="C36" s="444" t="s">
        <v>119</v>
      </c>
      <c r="D36" s="445">
        <v>1</v>
      </c>
      <c r="E36" s="445" t="s">
        <v>108</v>
      </c>
      <c r="F36" s="446">
        <v>0.7</v>
      </c>
      <c r="G36" s="448">
        <v>28845.63212898</v>
      </c>
      <c r="H36" s="435">
        <f>G36*D36*F36</f>
        <v>20191.942490285997</v>
      </c>
      <c r="I36" s="433">
        <f>ABSTRACT!I36</f>
        <v>1</v>
      </c>
      <c r="J36" s="433">
        <f>ABSTRACT!J36</f>
        <v>0</v>
      </c>
      <c r="K36" s="433">
        <f>ABSTRACT!K36</f>
        <v>1</v>
      </c>
      <c r="L36" s="433">
        <f>'WAM-6'!O39</f>
        <v>20191.942490285997</v>
      </c>
      <c r="M36" s="433">
        <f>'WAM-6'!P39</f>
        <v>0</v>
      </c>
      <c r="N36" s="433">
        <f>'WAM-6'!Q39</f>
        <v>20191.942490285997</v>
      </c>
    </row>
    <row r="37" spans="2:21">
      <c r="B37" s="437" t="s">
        <v>102</v>
      </c>
      <c r="C37" s="444" t="s">
        <v>116</v>
      </c>
      <c r="D37" s="445">
        <v>1</v>
      </c>
      <c r="E37" s="445" t="s">
        <v>108</v>
      </c>
      <c r="F37" s="446">
        <v>0.1</v>
      </c>
      <c r="G37" s="448">
        <v>28845.63212898</v>
      </c>
      <c r="H37" s="435">
        <f>G37*D37*F37</f>
        <v>2884.5632128980001</v>
      </c>
      <c r="I37" s="433">
        <f>ABSTRACT!I37</f>
        <v>0</v>
      </c>
      <c r="J37" s="433">
        <f>ABSTRACT!J37</f>
        <v>0</v>
      </c>
      <c r="K37" s="433">
        <f>ABSTRACT!K37</f>
        <v>0</v>
      </c>
      <c r="L37" s="433">
        <f>'WAM-6'!O40</f>
        <v>0</v>
      </c>
      <c r="M37" s="433">
        <f>'WAM-6'!P40</f>
        <v>0</v>
      </c>
      <c r="N37" s="433">
        <f>'WAM-6'!Q40</f>
        <v>0</v>
      </c>
      <c r="O37" s="427"/>
      <c r="P37" s="427"/>
      <c r="Q37" s="427"/>
      <c r="R37" s="436"/>
    </row>
    <row r="38" spans="2:21">
      <c r="B38" s="437" t="s">
        <v>104</v>
      </c>
      <c r="C38" s="444" t="s">
        <v>105</v>
      </c>
      <c r="D38" s="445">
        <v>1</v>
      </c>
      <c r="E38" s="445" t="s">
        <v>108</v>
      </c>
      <c r="F38" s="446">
        <v>0.1</v>
      </c>
      <c r="G38" s="448">
        <v>28845.63212898</v>
      </c>
      <c r="H38" s="435">
        <f>G38*D38*F38</f>
        <v>2884.5632128980001</v>
      </c>
      <c r="I38" s="433">
        <f>ABSTRACT!I38</f>
        <v>0</v>
      </c>
      <c r="J38" s="433">
        <f>ABSTRACT!J38</f>
        <v>0</v>
      </c>
      <c r="K38" s="433">
        <f>ABSTRACT!K38</f>
        <v>0</v>
      </c>
      <c r="L38" s="433">
        <f>'WAM-6'!O41</f>
        <v>0</v>
      </c>
      <c r="M38" s="433">
        <f>'WAM-6'!P41</f>
        <v>0</v>
      </c>
      <c r="N38" s="433">
        <f>'WAM-6'!Q41</f>
        <v>0</v>
      </c>
      <c r="O38" s="427"/>
      <c r="P38" s="427"/>
      <c r="Q38" s="427"/>
      <c r="R38" s="436"/>
    </row>
    <row r="39" spans="2:21">
      <c r="B39" s="437" t="s">
        <v>122</v>
      </c>
      <c r="C39" s="441" t="s">
        <v>123</v>
      </c>
      <c r="D39" s="445"/>
      <c r="E39" s="445"/>
      <c r="F39" s="446"/>
      <c r="G39" s="448"/>
      <c r="H39" s="435"/>
      <c r="I39" s="433">
        <f>ABSTRACT!I39</f>
        <v>0</v>
      </c>
      <c r="J39" s="433">
        <f>ABSTRACT!J39</f>
        <v>0</v>
      </c>
      <c r="K39" s="433">
        <f>ABSTRACT!K39</f>
        <v>0</v>
      </c>
      <c r="L39" s="433">
        <f>'WAM-6'!O42</f>
        <v>0</v>
      </c>
      <c r="M39" s="433">
        <f>'WAM-6'!P42</f>
        <v>0</v>
      </c>
      <c r="N39" s="433">
        <f>'WAM-6'!Q42</f>
        <v>0</v>
      </c>
      <c r="O39" s="427"/>
      <c r="P39" s="427"/>
      <c r="Q39" s="427"/>
      <c r="R39" s="443"/>
      <c r="S39" s="426">
        <f>SUM(O40:O67)</f>
        <v>124333.74636347001</v>
      </c>
      <c r="T39" s="426">
        <f t="shared" ref="T39:U39" si="1">SUM(P40:P67)</f>
        <v>5538.8638498490009</v>
      </c>
      <c r="U39" s="426">
        <f t="shared" si="1"/>
        <v>56830.920104938996</v>
      </c>
    </row>
    <row r="40" spans="2:21">
      <c r="B40" s="437" t="s">
        <v>124</v>
      </c>
      <c r="C40" s="438" t="s">
        <v>125</v>
      </c>
      <c r="D40" s="445"/>
      <c r="E40" s="445"/>
      <c r="F40" s="446"/>
      <c r="G40" s="448"/>
      <c r="H40" s="435"/>
      <c r="I40" s="433">
        <f>ABSTRACT!I40</f>
        <v>0</v>
      </c>
      <c r="J40" s="433">
        <f>ABSTRACT!J40</f>
        <v>0</v>
      </c>
      <c r="K40" s="433">
        <f>ABSTRACT!K40</f>
        <v>0</v>
      </c>
      <c r="L40" s="433">
        <f>'WAM-6'!O43</f>
        <v>0</v>
      </c>
      <c r="M40" s="433">
        <f>'WAM-6'!P43</f>
        <v>0</v>
      </c>
      <c r="N40" s="433">
        <f>'WAM-6'!Q43</f>
        <v>0</v>
      </c>
      <c r="O40" s="427">
        <f>D41*G41</f>
        <v>18751.455459140001</v>
      </c>
      <c r="P40" s="427">
        <f>SUM(M41:M43)</f>
        <v>1875.1455459140002</v>
      </c>
      <c r="Q40" s="427">
        <f>SUM(N41:N43)</f>
        <v>15001.164367312</v>
      </c>
      <c r="R40" s="436"/>
      <c r="S40" s="426" t="s">
        <v>1382</v>
      </c>
    </row>
    <row r="41" spans="2:21">
      <c r="B41" s="437" t="s">
        <v>99</v>
      </c>
      <c r="C41" s="444" t="s">
        <v>126</v>
      </c>
      <c r="D41" s="445">
        <v>2</v>
      </c>
      <c r="E41" s="445" t="s">
        <v>108</v>
      </c>
      <c r="F41" s="446">
        <v>0.7</v>
      </c>
      <c r="G41" s="447">
        <v>9375.7277295700005</v>
      </c>
      <c r="H41" s="435">
        <f>G41*D41*F41</f>
        <v>13126.018821398</v>
      </c>
      <c r="I41" s="433">
        <f>ABSTRACT!I41</f>
        <v>2</v>
      </c>
      <c r="J41" s="433">
        <f>ABSTRACT!J41</f>
        <v>0</v>
      </c>
      <c r="K41" s="433">
        <f>ABSTRACT!K41</f>
        <v>2</v>
      </c>
      <c r="L41" s="433">
        <f>'WAM-6'!O44</f>
        <v>13126.018821398</v>
      </c>
      <c r="M41" s="433">
        <f>'WAM-6'!P44</f>
        <v>0</v>
      </c>
      <c r="N41" s="433">
        <f>'WAM-6'!Q44</f>
        <v>13126.018821398</v>
      </c>
    </row>
    <row r="42" spans="2:21">
      <c r="B42" s="437" t="s">
        <v>102</v>
      </c>
      <c r="C42" s="444" t="s">
        <v>103</v>
      </c>
      <c r="D42" s="445">
        <v>2</v>
      </c>
      <c r="E42" s="445" t="s">
        <v>108</v>
      </c>
      <c r="F42" s="446">
        <v>0.1</v>
      </c>
      <c r="G42" s="448">
        <v>9375.7277295700005</v>
      </c>
      <c r="H42" s="435">
        <f>G42*D42*F42</f>
        <v>1875.1455459140002</v>
      </c>
      <c r="I42" s="433">
        <f>ABSTRACT!I42</f>
        <v>0</v>
      </c>
      <c r="J42" s="433">
        <f>ABSTRACT!J42</f>
        <v>2</v>
      </c>
      <c r="K42" s="433">
        <f>ABSTRACT!K42</f>
        <v>2</v>
      </c>
      <c r="L42" s="433">
        <f>'WAM-6'!O45</f>
        <v>0</v>
      </c>
      <c r="M42" s="433">
        <f>'WAM-6'!P45</f>
        <v>1875.1455459140002</v>
      </c>
      <c r="N42" s="433">
        <f>'WAM-6'!Q45</f>
        <v>1875.1455459140002</v>
      </c>
      <c r="O42" s="427"/>
      <c r="P42" s="427"/>
      <c r="Q42" s="427"/>
      <c r="R42" s="436"/>
    </row>
    <row r="43" spans="2:21">
      <c r="B43" s="437" t="s">
        <v>104</v>
      </c>
      <c r="C43" s="444" t="s">
        <v>105</v>
      </c>
      <c r="D43" s="445">
        <v>2</v>
      </c>
      <c r="E43" s="445" t="s">
        <v>108</v>
      </c>
      <c r="F43" s="446">
        <v>0.1</v>
      </c>
      <c r="G43" s="448">
        <v>9375.7277295700005</v>
      </c>
      <c r="H43" s="435">
        <f>G43*D43*F43</f>
        <v>1875.1455459140002</v>
      </c>
      <c r="I43" s="433">
        <f>ABSTRACT!I43</f>
        <v>0</v>
      </c>
      <c r="J43" s="433">
        <f>ABSTRACT!J43</f>
        <v>0</v>
      </c>
      <c r="K43" s="433">
        <f>ABSTRACT!K43</f>
        <v>0</v>
      </c>
      <c r="L43" s="433">
        <f>'WAM-6'!O46</f>
        <v>0</v>
      </c>
      <c r="M43" s="433">
        <f>'WAM-6'!P46</f>
        <v>0</v>
      </c>
      <c r="N43" s="433">
        <f>'WAM-6'!Q46</f>
        <v>0</v>
      </c>
      <c r="O43" s="427"/>
      <c r="P43" s="427"/>
      <c r="Q43" s="427"/>
      <c r="R43" s="436"/>
    </row>
    <row r="44" spans="2:21">
      <c r="B44" s="437" t="s">
        <v>127</v>
      </c>
      <c r="C44" s="438" t="s">
        <v>128</v>
      </c>
      <c r="D44" s="445"/>
      <c r="E44" s="445"/>
      <c r="F44" s="446"/>
      <c r="G44" s="449"/>
      <c r="H44" s="435"/>
      <c r="I44" s="433">
        <f>ABSTRACT!I44</f>
        <v>0</v>
      </c>
      <c r="J44" s="433">
        <f>ABSTRACT!J44</f>
        <v>0</v>
      </c>
      <c r="K44" s="433">
        <f>ABSTRACT!K44</f>
        <v>0</v>
      </c>
      <c r="L44" s="433">
        <f>'WAM-6'!O47</f>
        <v>0</v>
      </c>
      <c r="M44" s="433">
        <f>'WAM-6'!P47</f>
        <v>0</v>
      </c>
      <c r="N44" s="433">
        <f>'WAM-6'!Q47</f>
        <v>0</v>
      </c>
      <c r="O44" s="427">
        <f>D45*G45</f>
        <v>18751.455459140001</v>
      </c>
      <c r="P44" s="427">
        <f>SUM(M45:M47)</f>
        <v>1875.1455459140002</v>
      </c>
      <c r="Q44" s="427">
        <f>SUM(N45:N47)</f>
        <v>15001.164367312</v>
      </c>
      <c r="R44" s="436"/>
    </row>
    <row r="45" spans="2:21">
      <c r="B45" s="437" t="s">
        <v>99</v>
      </c>
      <c r="C45" s="444" t="s">
        <v>126</v>
      </c>
      <c r="D45" s="445">
        <v>2</v>
      </c>
      <c r="E45" s="445" t="s">
        <v>108</v>
      </c>
      <c r="F45" s="446">
        <v>0.7</v>
      </c>
      <c r="G45" s="449">
        <v>9375.7277295700005</v>
      </c>
      <c r="H45" s="435">
        <f>G45*D45*F45</f>
        <v>13126.018821398</v>
      </c>
      <c r="I45" s="433">
        <f>ABSTRACT!I45</f>
        <v>2</v>
      </c>
      <c r="J45" s="433">
        <f>ABSTRACT!J45</f>
        <v>0</v>
      </c>
      <c r="K45" s="433">
        <f>ABSTRACT!K45</f>
        <v>2</v>
      </c>
      <c r="L45" s="433">
        <f>'WAM-6'!O48</f>
        <v>13126.018821398</v>
      </c>
      <c r="M45" s="433">
        <f>'WAM-6'!P48</f>
        <v>0</v>
      </c>
      <c r="N45" s="433">
        <f>'WAM-6'!Q48</f>
        <v>13126.018821398</v>
      </c>
    </row>
    <row r="46" spans="2:21">
      <c r="B46" s="437" t="s">
        <v>102</v>
      </c>
      <c r="C46" s="444" t="s">
        <v>103</v>
      </c>
      <c r="D46" s="445">
        <v>2</v>
      </c>
      <c r="E46" s="445" t="s">
        <v>108</v>
      </c>
      <c r="F46" s="446">
        <v>0.1</v>
      </c>
      <c r="G46" s="449">
        <v>9375.7277295700005</v>
      </c>
      <c r="H46" s="435">
        <f>G46*D46*F46</f>
        <v>1875.1455459140002</v>
      </c>
      <c r="I46" s="433">
        <f>ABSTRACT!I46</f>
        <v>0</v>
      </c>
      <c r="J46" s="433">
        <f>ABSTRACT!J46</f>
        <v>2</v>
      </c>
      <c r="K46" s="433">
        <f>ABSTRACT!K46</f>
        <v>2</v>
      </c>
      <c r="L46" s="433">
        <f>'WAM-6'!O49</f>
        <v>0</v>
      </c>
      <c r="M46" s="433">
        <f>'WAM-6'!P49</f>
        <v>1875.1455459140002</v>
      </c>
      <c r="N46" s="433">
        <f>'WAM-6'!Q49</f>
        <v>1875.1455459140002</v>
      </c>
      <c r="O46" s="427"/>
      <c r="P46" s="427"/>
      <c r="Q46" s="427"/>
      <c r="R46" s="436"/>
    </row>
    <row r="47" spans="2:21">
      <c r="B47" s="437" t="s">
        <v>104</v>
      </c>
      <c r="C47" s="444" t="s">
        <v>105</v>
      </c>
      <c r="D47" s="445">
        <v>2</v>
      </c>
      <c r="E47" s="445" t="s">
        <v>108</v>
      </c>
      <c r="F47" s="446">
        <v>0.1</v>
      </c>
      <c r="G47" s="449">
        <v>9375.7277295700005</v>
      </c>
      <c r="H47" s="435">
        <f>G47*D47*F47</f>
        <v>1875.1455459140002</v>
      </c>
      <c r="I47" s="433">
        <f>ABSTRACT!I47</f>
        <v>0</v>
      </c>
      <c r="J47" s="433">
        <f>ABSTRACT!J47</f>
        <v>0</v>
      </c>
      <c r="K47" s="433">
        <f>ABSTRACT!K47</f>
        <v>0</v>
      </c>
      <c r="L47" s="433">
        <f>'WAM-6'!O50</f>
        <v>0</v>
      </c>
      <c r="M47" s="433">
        <f>'WAM-6'!P50</f>
        <v>0</v>
      </c>
      <c r="N47" s="433">
        <f>'WAM-6'!Q50</f>
        <v>0</v>
      </c>
      <c r="O47" s="427"/>
      <c r="P47" s="427"/>
      <c r="Q47" s="427"/>
      <c r="R47" s="436"/>
    </row>
    <row r="48" spans="2:21">
      <c r="B48" s="437" t="s">
        <v>129</v>
      </c>
      <c r="C48" s="438" t="s">
        <v>130</v>
      </c>
      <c r="D48" s="445"/>
      <c r="E48" s="445"/>
      <c r="F48" s="433"/>
      <c r="G48" s="449"/>
      <c r="H48" s="435"/>
      <c r="I48" s="433">
        <f>ABSTRACT!I48</f>
        <v>0</v>
      </c>
      <c r="J48" s="433">
        <f>ABSTRACT!J48</f>
        <v>0</v>
      </c>
      <c r="K48" s="433">
        <f>ABSTRACT!K48</f>
        <v>0</v>
      </c>
      <c r="L48" s="433">
        <f>'WAM-6'!O51</f>
        <v>0</v>
      </c>
      <c r="M48" s="433">
        <f>'WAM-6'!P51</f>
        <v>0</v>
      </c>
      <c r="N48" s="433">
        <f>'WAM-6'!Q51</f>
        <v>0</v>
      </c>
      <c r="O48" s="427">
        <f>D49*G49</f>
        <v>17885.727580210001</v>
      </c>
      <c r="P48" s="427">
        <f>SUM(M49:M51)</f>
        <v>1788.5727580210003</v>
      </c>
      <c r="Q48" s="427">
        <f>SUM(N49:N51)</f>
        <v>14308.582064168</v>
      </c>
      <c r="R48" s="436"/>
    </row>
    <row r="49" spans="2:18">
      <c r="B49" s="437" t="s">
        <v>99</v>
      </c>
      <c r="C49" s="444" t="s">
        <v>126</v>
      </c>
      <c r="D49" s="445">
        <v>2</v>
      </c>
      <c r="E49" s="445" t="s">
        <v>108</v>
      </c>
      <c r="F49" s="446">
        <v>0.7</v>
      </c>
      <c r="G49" s="449">
        <v>8942.8637901050006</v>
      </c>
      <c r="H49" s="435">
        <f>G49*D49*F49</f>
        <v>12520.009306147</v>
      </c>
      <c r="I49" s="433">
        <f>ABSTRACT!I49</f>
        <v>2</v>
      </c>
      <c r="J49" s="433">
        <f>ABSTRACT!J49</f>
        <v>0</v>
      </c>
      <c r="K49" s="433">
        <f>ABSTRACT!K49</f>
        <v>2</v>
      </c>
      <c r="L49" s="433">
        <f>'WAM-6'!O52</f>
        <v>12520.009306147</v>
      </c>
      <c r="M49" s="433">
        <f>'WAM-6'!P52</f>
        <v>0</v>
      </c>
      <c r="N49" s="433">
        <f>'WAM-6'!Q52</f>
        <v>12520.009306147</v>
      </c>
    </row>
    <row r="50" spans="2:18">
      <c r="B50" s="437" t="s">
        <v>102</v>
      </c>
      <c r="C50" s="444" t="s">
        <v>103</v>
      </c>
      <c r="D50" s="445">
        <v>2</v>
      </c>
      <c r="E50" s="445" t="s">
        <v>108</v>
      </c>
      <c r="F50" s="446">
        <v>0.1</v>
      </c>
      <c r="G50" s="449">
        <v>8942.8637901050006</v>
      </c>
      <c r="H50" s="435">
        <f>G50*D50*F50</f>
        <v>1788.5727580210003</v>
      </c>
      <c r="I50" s="433">
        <f>ABSTRACT!I50</f>
        <v>0</v>
      </c>
      <c r="J50" s="433">
        <f>ABSTRACT!J50</f>
        <v>2</v>
      </c>
      <c r="K50" s="433">
        <f>ABSTRACT!K50</f>
        <v>2</v>
      </c>
      <c r="L50" s="433">
        <f>'WAM-6'!O53</f>
        <v>0</v>
      </c>
      <c r="M50" s="433">
        <f>'WAM-6'!P53</f>
        <v>1788.5727580210003</v>
      </c>
      <c r="N50" s="433">
        <f>'WAM-6'!Q53</f>
        <v>1788.5727580210003</v>
      </c>
      <c r="O50" s="427"/>
      <c r="P50" s="427"/>
      <c r="Q50" s="427"/>
      <c r="R50" s="436"/>
    </row>
    <row r="51" spans="2:18">
      <c r="B51" s="437" t="s">
        <v>104</v>
      </c>
      <c r="C51" s="444" t="s">
        <v>105</v>
      </c>
      <c r="D51" s="445">
        <v>2</v>
      </c>
      <c r="E51" s="445" t="s">
        <v>108</v>
      </c>
      <c r="F51" s="446">
        <v>0.1</v>
      </c>
      <c r="G51" s="449">
        <v>8942.8637901050006</v>
      </c>
      <c r="H51" s="435">
        <f>G51*D51*F51</f>
        <v>1788.5727580210003</v>
      </c>
      <c r="I51" s="433">
        <f>ABSTRACT!I51</f>
        <v>0</v>
      </c>
      <c r="J51" s="433">
        <f>ABSTRACT!J51</f>
        <v>0</v>
      </c>
      <c r="K51" s="433">
        <f>ABSTRACT!K51</f>
        <v>0</v>
      </c>
      <c r="L51" s="433">
        <f>'WAM-6'!O54</f>
        <v>0</v>
      </c>
      <c r="M51" s="433">
        <f>'WAM-6'!P54</f>
        <v>0</v>
      </c>
      <c r="N51" s="433">
        <f>'WAM-6'!Q54</f>
        <v>0</v>
      </c>
      <c r="O51" s="427"/>
      <c r="P51" s="427"/>
      <c r="Q51" s="427"/>
      <c r="R51" s="436"/>
    </row>
    <row r="52" spans="2:18">
      <c r="B52" s="437" t="s">
        <v>131</v>
      </c>
      <c r="C52" s="438" t="s">
        <v>132</v>
      </c>
      <c r="D52" s="445"/>
      <c r="E52" s="445"/>
      <c r="F52" s="446"/>
      <c r="G52" s="449"/>
      <c r="H52" s="435"/>
      <c r="I52" s="433">
        <f>ABSTRACT!I52</f>
        <v>0</v>
      </c>
      <c r="J52" s="433">
        <f>ABSTRACT!J52</f>
        <v>0</v>
      </c>
      <c r="K52" s="433">
        <f>ABSTRACT!K52</f>
        <v>0</v>
      </c>
      <c r="L52" s="433">
        <f>'WAM-6'!O55</f>
        <v>0</v>
      </c>
      <c r="M52" s="433">
        <f>'WAM-6'!P55</f>
        <v>0</v>
      </c>
      <c r="N52" s="433">
        <f>'WAM-6'!Q55</f>
        <v>0</v>
      </c>
      <c r="O52" s="427">
        <f>D53*G53</f>
        <v>17885.727580210001</v>
      </c>
      <c r="P52" s="427">
        <f>SUM(M53:M55)</f>
        <v>0</v>
      </c>
      <c r="Q52" s="427">
        <f>SUM(N53:N55)</f>
        <v>12520.009306147</v>
      </c>
      <c r="R52" s="436"/>
    </row>
    <row r="53" spans="2:18">
      <c r="B53" s="437" t="s">
        <v>99</v>
      </c>
      <c r="C53" s="444" t="s">
        <v>126</v>
      </c>
      <c r="D53" s="445">
        <v>2</v>
      </c>
      <c r="E53" s="445" t="s">
        <v>108</v>
      </c>
      <c r="F53" s="446">
        <v>0.7</v>
      </c>
      <c r="G53" s="447">
        <v>8942.8637901050006</v>
      </c>
      <c r="H53" s="435">
        <f>G53*D53*F53</f>
        <v>12520.009306147</v>
      </c>
      <c r="I53" s="433">
        <f>ABSTRACT!I53</f>
        <v>2</v>
      </c>
      <c r="J53" s="433">
        <f>ABSTRACT!J53</f>
        <v>0</v>
      </c>
      <c r="K53" s="433">
        <f>ABSTRACT!K53</f>
        <v>2</v>
      </c>
      <c r="L53" s="433">
        <f>'WAM-6'!O56</f>
        <v>12520.009306147</v>
      </c>
      <c r="M53" s="433">
        <f>'WAM-6'!P56</f>
        <v>0</v>
      </c>
      <c r="N53" s="433">
        <f>'WAM-6'!Q56</f>
        <v>12520.009306147</v>
      </c>
    </row>
    <row r="54" spans="2:18">
      <c r="B54" s="437" t="s">
        <v>102</v>
      </c>
      <c r="C54" s="444" t="s">
        <v>103</v>
      </c>
      <c r="D54" s="445">
        <v>2</v>
      </c>
      <c r="E54" s="445" t="s">
        <v>108</v>
      </c>
      <c r="F54" s="446">
        <v>0.1</v>
      </c>
      <c r="G54" s="448">
        <v>8942.8637901050006</v>
      </c>
      <c r="H54" s="435">
        <f>G54*D54*F54</f>
        <v>1788.5727580210003</v>
      </c>
      <c r="I54" s="433">
        <f>ABSTRACT!I54</f>
        <v>0</v>
      </c>
      <c r="J54" s="433">
        <f>ABSTRACT!J54</f>
        <v>0</v>
      </c>
      <c r="K54" s="433">
        <f>ABSTRACT!K54</f>
        <v>0</v>
      </c>
      <c r="L54" s="433">
        <f>'WAM-6'!O57</f>
        <v>0</v>
      </c>
      <c r="M54" s="433">
        <f>'WAM-6'!P57</f>
        <v>0</v>
      </c>
      <c r="N54" s="433">
        <f>'WAM-6'!Q57</f>
        <v>0</v>
      </c>
      <c r="O54" s="427"/>
      <c r="P54" s="427"/>
      <c r="Q54" s="427"/>
      <c r="R54" s="436"/>
    </row>
    <row r="55" spans="2:18">
      <c r="B55" s="437" t="s">
        <v>104</v>
      </c>
      <c r="C55" s="444" t="s">
        <v>105</v>
      </c>
      <c r="D55" s="445">
        <v>2</v>
      </c>
      <c r="E55" s="445" t="s">
        <v>108</v>
      </c>
      <c r="F55" s="446">
        <v>0.1</v>
      </c>
      <c r="G55" s="448">
        <v>8942.8637901050006</v>
      </c>
      <c r="H55" s="435">
        <f>G55*D55*F55</f>
        <v>1788.5727580210003</v>
      </c>
      <c r="I55" s="433">
        <f>ABSTRACT!I55</f>
        <v>0</v>
      </c>
      <c r="J55" s="433">
        <f>ABSTRACT!J55</f>
        <v>0</v>
      </c>
      <c r="K55" s="433">
        <f>ABSTRACT!K55</f>
        <v>0</v>
      </c>
      <c r="L55" s="433">
        <f>'WAM-6'!O58</f>
        <v>0</v>
      </c>
      <c r="M55" s="433">
        <f>'WAM-6'!P58</f>
        <v>0</v>
      </c>
      <c r="N55" s="433">
        <f>'WAM-6'!Q58</f>
        <v>0</v>
      </c>
      <c r="O55" s="427"/>
      <c r="P55" s="427"/>
      <c r="Q55" s="427"/>
      <c r="R55" s="436"/>
    </row>
    <row r="56" spans="2:18">
      <c r="B56" s="437" t="s">
        <v>133</v>
      </c>
      <c r="C56" s="438" t="s">
        <v>134</v>
      </c>
      <c r="D56" s="445"/>
      <c r="E56" s="445"/>
      <c r="F56" s="446"/>
      <c r="G56" s="449"/>
      <c r="H56" s="435"/>
      <c r="I56" s="433">
        <f>ABSTRACT!I56</f>
        <v>0</v>
      </c>
      <c r="J56" s="433">
        <f>ABSTRACT!J56</f>
        <v>0</v>
      </c>
      <c r="K56" s="433">
        <f>ABSTRACT!K56</f>
        <v>0</v>
      </c>
      <c r="L56" s="433">
        <f>'WAM-6'!O59</f>
        <v>0</v>
      </c>
      <c r="M56" s="433">
        <f>'WAM-6'!P59</f>
        <v>0</v>
      </c>
      <c r="N56" s="433">
        <f>'WAM-6'!Q59</f>
        <v>0</v>
      </c>
      <c r="O56" s="427">
        <f>D57*G57</f>
        <v>17885.727580210001</v>
      </c>
      <c r="P56" s="427">
        <f>SUM(M57:M59)</f>
        <v>0</v>
      </c>
      <c r="Q56" s="427">
        <f>SUM(N57:N59)</f>
        <v>0</v>
      </c>
      <c r="R56" s="436"/>
    </row>
    <row r="57" spans="2:18">
      <c r="B57" s="437" t="s">
        <v>99</v>
      </c>
      <c r="C57" s="444" t="s">
        <v>126</v>
      </c>
      <c r="D57" s="445">
        <v>2</v>
      </c>
      <c r="E57" s="445" t="s">
        <v>108</v>
      </c>
      <c r="F57" s="446">
        <v>0.7</v>
      </c>
      <c r="G57" s="449">
        <v>8942.8637901050006</v>
      </c>
      <c r="H57" s="435">
        <f>G57*D57*F57</f>
        <v>12520.009306147</v>
      </c>
      <c r="I57" s="433">
        <f>ABSTRACT!I57</f>
        <v>0</v>
      </c>
      <c r="J57" s="433">
        <f>ABSTRACT!J57</f>
        <v>0</v>
      </c>
      <c r="K57" s="433">
        <f>ABSTRACT!K57</f>
        <v>0</v>
      </c>
      <c r="L57" s="433">
        <f>'WAM-6'!O60</f>
        <v>0</v>
      </c>
      <c r="M57" s="433">
        <f>'WAM-6'!P60</f>
        <v>0</v>
      </c>
      <c r="N57" s="433">
        <f>'WAM-6'!Q60</f>
        <v>0</v>
      </c>
    </row>
    <row r="58" spans="2:18">
      <c r="B58" s="437" t="s">
        <v>102</v>
      </c>
      <c r="C58" s="444" t="s">
        <v>103</v>
      </c>
      <c r="D58" s="445">
        <v>2</v>
      </c>
      <c r="E58" s="445" t="s">
        <v>108</v>
      </c>
      <c r="F58" s="446">
        <v>0.1</v>
      </c>
      <c r="G58" s="449">
        <v>8942.8637901050006</v>
      </c>
      <c r="H58" s="435">
        <f>G58*D58*F58</f>
        <v>1788.5727580210003</v>
      </c>
      <c r="I58" s="433">
        <f>ABSTRACT!I58</f>
        <v>0</v>
      </c>
      <c r="J58" s="433">
        <f>ABSTRACT!J58</f>
        <v>0</v>
      </c>
      <c r="K58" s="433">
        <f>ABSTRACT!K58</f>
        <v>0</v>
      </c>
      <c r="L58" s="433">
        <f>'WAM-6'!O61</f>
        <v>0</v>
      </c>
      <c r="M58" s="433">
        <f>'WAM-6'!P61</f>
        <v>0</v>
      </c>
      <c r="N58" s="433">
        <f>'WAM-6'!Q61</f>
        <v>0</v>
      </c>
      <c r="O58" s="427"/>
      <c r="P58" s="427"/>
      <c r="Q58" s="427"/>
      <c r="R58" s="436"/>
    </row>
    <row r="59" spans="2:18">
      <c r="B59" s="437" t="s">
        <v>104</v>
      </c>
      <c r="C59" s="444" t="s">
        <v>105</v>
      </c>
      <c r="D59" s="445">
        <v>2</v>
      </c>
      <c r="E59" s="445" t="s">
        <v>108</v>
      </c>
      <c r="F59" s="446">
        <v>0.1</v>
      </c>
      <c r="G59" s="449">
        <v>8942.8637901050006</v>
      </c>
      <c r="H59" s="435">
        <f>G59*D59*F59</f>
        <v>1788.5727580210003</v>
      </c>
      <c r="I59" s="433">
        <f>ABSTRACT!I59</f>
        <v>0</v>
      </c>
      <c r="J59" s="433">
        <f>ABSTRACT!J59</f>
        <v>0</v>
      </c>
      <c r="K59" s="433">
        <f>ABSTRACT!K59</f>
        <v>0</v>
      </c>
      <c r="L59" s="433">
        <f>'WAM-6'!O62</f>
        <v>0</v>
      </c>
      <c r="M59" s="433">
        <f>'WAM-6'!P62</f>
        <v>0</v>
      </c>
      <c r="N59" s="433">
        <f>'WAM-6'!Q62</f>
        <v>0</v>
      </c>
      <c r="O59" s="427"/>
      <c r="P59" s="427"/>
      <c r="Q59" s="427"/>
      <c r="R59" s="436"/>
    </row>
    <row r="60" spans="2:18">
      <c r="B60" s="437" t="s">
        <v>135</v>
      </c>
      <c r="C60" s="438" t="s">
        <v>136</v>
      </c>
      <c r="D60" s="445"/>
      <c r="E60" s="445"/>
      <c r="F60" s="446"/>
      <c r="G60" s="449"/>
      <c r="H60" s="435"/>
      <c r="I60" s="433">
        <f>ABSTRACT!I60</f>
        <v>0</v>
      </c>
      <c r="J60" s="433">
        <f>ABSTRACT!J60</f>
        <v>0</v>
      </c>
      <c r="K60" s="433">
        <f>ABSTRACT!K60</f>
        <v>0</v>
      </c>
      <c r="L60" s="433">
        <f>'WAM-6'!O63</f>
        <v>0</v>
      </c>
      <c r="M60" s="433">
        <f>'WAM-6'!P63</f>
        <v>0</v>
      </c>
      <c r="N60" s="433">
        <f>'WAM-6'!Q63</f>
        <v>0</v>
      </c>
      <c r="O60" s="427">
        <f>D61*G61</f>
        <v>16586.826352280001</v>
      </c>
      <c r="P60" s="427">
        <f>SUM(M61:M63)</f>
        <v>0</v>
      </c>
      <c r="Q60" s="427">
        <f>SUM(N61:N63)</f>
        <v>0</v>
      </c>
      <c r="R60" s="436"/>
    </row>
    <row r="61" spans="2:18">
      <c r="B61" s="437" t="s">
        <v>99</v>
      </c>
      <c r="C61" s="444" t="s">
        <v>126</v>
      </c>
      <c r="D61" s="445">
        <v>2</v>
      </c>
      <c r="E61" s="445" t="s">
        <v>108</v>
      </c>
      <c r="F61" s="446">
        <v>0.7</v>
      </c>
      <c r="G61" s="449">
        <v>8293.4131761400004</v>
      </c>
      <c r="H61" s="435">
        <f>G61*D61*F61</f>
        <v>11610.778446595999</v>
      </c>
      <c r="I61" s="433">
        <f>ABSTRACT!I61</f>
        <v>0</v>
      </c>
      <c r="J61" s="433">
        <f>ABSTRACT!J61</f>
        <v>0</v>
      </c>
      <c r="K61" s="433">
        <f>ABSTRACT!K61</f>
        <v>0</v>
      </c>
      <c r="L61" s="433">
        <f>'WAM-6'!O64</f>
        <v>0</v>
      </c>
      <c r="M61" s="433">
        <f>'WAM-6'!P64</f>
        <v>0</v>
      </c>
      <c r="N61" s="433">
        <f>'WAM-6'!Q64</f>
        <v>0</v>
      </c>
    </row>
    <row r="62" spans="2:18">
      <c r="B62" s="437" t="s">
        <v>102</v>
      </c>
      <c r="C62" s="444" t="s">
        <v>103</v>
      </c>
      <c r="D62" s="445">
        <v>2</v>
      </c>
      <c r="E62" s="445" t="s">
        <v>108</v>
      </c>
      <c r="F62" s="446">
        <v>0.1</v>
      </c>
      <c r="G62" s="449">
        <v>8293.4131761400004</v>
      </c>
      <c r="H62" s="435">
        <f>G62*D62*F62</f>
        <v>1658.6826352280002</v>
      </c>
      <c r="I62" s="433">
        <f>ABSTRACT!I62</f>
        <v>0</v>
      </c>
      <c r="J62" s="433">
        <f>ABSTRACT!J62</f>
        <v>0</v>
      </c>
      <c r="K62" s="433">
        <f>ABSTRACT!K62</f>
        <v>0</v>
      </c>
      <c r="L62" s="433">
        <f>'WAM-6'!O65</f>
        <v>0</v>
      </c>
      <c r="M62" s="433">
        <f>'WAM-6'!P65</f>
        <v>0</v>
      </c>
      <c r="N62" s="433">
        <f>'WAM-6'!Q65</f>
        <v>0</v>
      </c>
      <c r="O62" s="427"/>
      <c r="P62" s="427"/>
      <c r="Q62" s="427"/>
      <c r="R62" s="436"/>
    </row>
    <row r="63" spans="2:18">
      <c r="B63" s="437" t="s">
        <v>104</v>
      </c>
      <c r="C63" s="444" t="s">
        <v>105</v>
      </c>
      <c r="D63" s="445">
        <v>2</v>
      </c>
      <c r="E63" s="445" t="s">
        <v>108</v>
      </c>
      <c r="F63" s="446">
        <v>0.1</v>
      </c>
      <c r="G63" s="449">
        <v>8293.4131761400004</v>
      </c>
      <c r="H63" s="435">
        <f>G63*D63*F63</f>
        <v>1658.6826352280002</v>
      </c>
      <c r="I63" s="433">
        <f>ABSTRACT!I63</f>
        <v>0</v>
      </c>
      <c r="J63" s="433">
        <f>ABSTRACT!J63</f>
        <v>0</v>
      </c>
      <c r="K63" s="433">
        <f>ABSTRACT!K63</f>
        <v>0</v>
      </c>
      <c r="L63" s="433">
        <f>'WAM-6'!O66</f>
        <v>0</v>
      </c>
      <c r="M63" s="433">
        <f>'WAM-6'!P66</f>
        <v>0</v>
      </c>
      <c r="N63" s="433">
        <f>'WAM-6'!Q66</f>
        <v>0</v>
      </c>
      <c r="O63" s="427"/>
      <c r="P63" s="427"/>
      <c r="Q63" s="427"/>
      <c r="R63" s="436"/>
    </row>
    <row r="64" spans="2:18">
      <c r="B64" s="437" t="s">
        <v>137</v>
      </c>
      <c r="C64" s="438" t="s">
        <v>138</v>
      </c>
      <c r="D64" s="445"/>
      <c r="E64" s="445"/>
      <c r="F64" s="446"/>
      <c r="G64" s="449"/>
      <c r="H64" s="435"/>
      <c r="I64" s="433">
        <f>ABSTRACT!I64</f>
        <v>0</v>
      </c>
      <c r="J64" s="433">
        <f>ABSTRACT!J64</f>
        <v>0</v>
      </c>
      <c r="K64" s="433">
        <f>ABSTRACT!K64</f>
        <v>0</v>
      </c>
      <c r="L64" s="433">
        <f>'WAM-6'!O67</f>
        <v>0</v>
      </c>
      <c r="M64" s="433">
        <f>'WAM-6'!P67</f>
        <v>0</v>
      </c>
      <c r="N64" s="433">
        <f>'WAM-6'!Q67</f>
        <v>0</v>
      </c>
      <c r="O64" s="427">
        <f>D65*G65</f>
        <v>16586.826352280001</v>
      </c>
      <c r="P64" s="427">
        <f>SUM(M65:M67)</f>
        <v>0</v>
      </c>
      <c r="Q64" s="427">
        <f>SUM(N65:N67)</f>
        <v>0</v>
      </c>
      <c r="R64" s="436"/>
    </row>
    <row r="65" spans="2:21">
      <c r="B65" s="437" t="s">
        <v>99</v>
      </c>
      <c r="C65" s="444" t="s">
        <v>126</v>
      </c>
      <c r="D65" s="445">
        <v>2</v>
      </c>
      <c r="E65" s="445" t="s">
        <v>108</v>
      </c>
      <c r="F65" s="446">
        <v>0.7</v>
      </c>
      <c r="G65" s="447">
        <v>8293.4131761400004</v>
      </c>
      <c r="H65" s="435">
        <f>G65*D65*F65</f>
        <v>11610.778446595999</v>
      </c>
      <c r="I65" s="433">
        <f>ABSTRACT!I65</f>
        <v>0</v>
      </c>
      <c r="J65" s="433">
        <f>ABSTRACT!J65</f>
        <v>0</v>
      </c>
      <c r="K65" s="433">
        <f>ABSTRACT!K65</f>
        <v>0</v>
      </c>
      <c r="L65" s="433">
        <f>'WAM-6'!O68</f>
        <v>0</v>
      </c>
      <c r="M65" s="433">
        <f>'WAM-6'!P68</f>
        <v>0</v>
      </c>
      <c r="N65" s="433">
        <f>'WAM-6'!Q68</f>
        <v>0</v>
      </c>
    </row>
    <row r="66" spans="2:21">
      <c r="B66" s="437" t="s">
        <v>102</v>
      </c>
      <c r="C66" s="444" t="s">
        <v>103</v>
      </c>
      <c r="D66" s="445">
        <v>2</v>
      </c>
      <c r="E66" s="445" t="s">
        <v>108</v>
      </c>
      <c r="F66" s="446">
        <v>0.1</v>
      </c>
      <c r="G66" s="448">
        <v>8293.4131761400004</v>
      </c>
      <c r="H66" s="435">
        <f>G66*D66*F66</f>
        <v>1658.6826352280002</v>
      </c>
      <c r="I66" s="433">
        <f>ABSTRACT!I66</f>
        <v>0</v>
      </c>
      <c r="J66" s="433">
        <f>ABSTRACT!J66</f>
        <v>0</v>
      </c>
      <c r="K66" s="433">
        <f>ABSTRACT!K66</f>
        <v>0</v>
      </c>
      <c r="L66" s="433">
        <f>'WAM-6'!O69</f>
        <v>0</v>
      </c>
      <c r="M66" s="433">
        <f>'WAM-6'!P69</f>
        <v>0</v>
      </c>
      <c r="N66" s="433">
        <f>'WAM-6'!Q69</f>
        <v>0</v>
      </c>
      <c r="O66" s="427"/>
      <c r="P66" s="427"/>
      <c r="Q66" s="427"/>
      <c r="R66" s="436"/>
    </row>
    <row r="67" spans="2:21">
      <c r="B67" s="437" t="s">
        <v>104</v>
      </c>
      <c r="C67" s="444" t="s">
        <v>105</v>
      </c>
      <c r="D67" s="445">
        <v>2</v>
      </c>
      <c r="E67" s="445" t="s">
        <v>108</v>
      </c>
      <c r="F67" s="446">
        <v>0.1</v>
      </c>
      <c r="G67" s="448">
        <v>8293.4131761400004</v>
      </c>
      <c r="H67" s="435">
        <f>G67*D67*F67</f>
        <v>1658.6826352280002</v>
      </c>
      <c r="I67" s="433">
        <f>ABSTRACT!I67</f>
        <v>0</v>
      </c>
      <c r="J67" s="433">
        <f>ABSTRACT!J67</f>
        <v>0</v>
      </c>
      <c r="K67" s="433">
        <f>ABSTRACT!K67</f>
        <v>0</v>
      </c>
      <c r="L67" s="433">
        <f>'WAM-6'!O70</f>
        <v>0</v>
      </c>
      <c r="M67" s="433">
        <f>'WAM-6'!P70</f>
        <v>0</v>
      </c>
      <c r="N67" s="433">
        <f>'WAM-6'!Q70</f>
        <v>0</v>
      </c>
      <c r="O67" s="427"/>
      <c r="P67" s="427"/>
      <c r="Q67" s="427"/>
      <c r="R67" s="436"/>
    </row>
    <row r="68" spans="2:21">
      <c r="B68" s="437" t="s">
        <v>139</v>
      </c>
      <c r="C68" s="438" t="s">
        <v>140</v>
      </c>
      <c r="D68" s="445"/>
      <c r="E68" s="445"/>
      <c r="F68" s="446"/>
      <c r="G68" s="449"/>
      <c r="H68" s="435"/>
      <c r="I68" s="433">
        <f>ABSTRACT!I68</f>
        <v>0</v>
      </c>
      <c r="J68" s="433">
        <f>ABSTRACT!J68</f>
        <v>0</v>
      </c>
      <c r="K68" s="433">
        <f>ABSTRACT!K68</f>
        <v>0</v>
      </c>
      <c r="L68" s="433">
        <f>'WAM-6'!O71</f>
        <v>0</v>
      </c>
      <c r="M68" s="433">
        <f>'WAM-6'!P71</f>
        <v>0</v>
      </c>
      <c r="N68" s="433">
        <f>'WAM-6'!Q71</f>
        <v>0</v>
      </c>
      <c r="O68" s="427"/>
      <c r="P68" s="427"/>
      <c r="Q68" s="427"/>
      <c r="R68" s="436"/>
    </row>
    <row r="69" spans="2:21">
      <c r="B69" s="437" t="s">
        <v>141</v>
      </c>
      <c r="C69" s="438" t="s">
        <v>142</v>
      </c>
      <c r="D69" s="445"/>
      <c r="E69" s="445"/>
      <c r="F69" s="446"/>
      <c r="G69" s="449"/>
      <c r="H69" s="435"/>
      <c r="I69" s="433">
        <f>ABSTRACT!I69</f>
        <v>0</v>
      </c>
      <c r="J69" s="433">
        <f>ABSTRACT!J69</f>
        <v>0</v>
      </c>
      <c r="K69" s="433">
        <f>ABSTRACT!K69</f>
        <v>0</v>
      </c>
      <c r="L69" s="433">
        <f>'WAM-6'!O72</f>
        <v>0</v>
      </c>
      <c r="M69" s="433">
        <f>'WAM-6'!P72</f>
        <v>0</v>
      </c>
      <c r="N69" s="433">
        <f>'WAM-6'!Q72</f>
        <v>0</v>
      </c>
      <c r="O69" s="427">
        <f>D70*G70</f>
        <v>951874.91930284002</v>
      </c>
      <c r="P69" s="427">
        <f>SUM(M70:M74)</f>
        <v>0</v>
      </c>
      <c r="Q69" s="427">
        <f>SUM(N70:N74)</f>
        <v>333156.22175599396</v>
      </c>
      <c r="R69" s="443"/>
      <c r="S69" s="426">
        <f>O69</f>
        <v>951874.91930284002</v>
      </c>
      <c r="T69" s="426">
        <f t="shared" ref="T69:U69" si="2">P69</f>
        <v>0</v>
      </c>
      <c r="U69" s="426">
        <f t="shared" si="2"/>
        <v>333156.22175599396</v>
      </c>
    </row>
    <row r="70" spans="2:21">
      <c r="B70" s="437" t="s">
        <v>99</v>
      </c>
      <c r="C70" s="444" t="s">
        <v>143</v>
      </c>
      <c r="D70" s="445">
        <v>1</v>
      </c>
      <c r="E70" s="445" t="s">
        <v>144</v>
      </c>
      <c r="F70" s="446">
        <v>0.35</v>
      </c>
      <c r="G70" s="449">
        <v>951874.91930284002</v>
      </c>
      <c r="H70" s="435">
        <f>G70*D70*F70</f>
        <v>333156.22175599396</v>
      </c>
      <c r="I70" s="433">
        <f>ABSTRACT!I70</f>
        <v>1</v>
      </c>
      <c r="J70" s="433">
        <f>ABSTRACT!J70</f>
        <v>0</v>
      </c>
      <c r="K70" s="433">
        <f>ABSTRACT!K70</f>
        <v>1</v>
      </c>
      <c r="L70" s="433">
        <f>'WAM-6'!O73</f>
        <v>333156.22175599396</v>
      </c>
      <c r="M70" s="433">
        <f>'WAM-6'!P73</f>
        <v>0</v>
      </c>
      <c r="N70" s="433">
        <f>'WAM-6'!Q73</f>
        <v>333156.22175599396</v>
      </c>
      <c r="S70" s="426" t="s">
        <v>1383</v>
      </c>
    </row>
    <row r="71" spans="2:21">
      <c r="B71" s="437" t="s">
        <v>102</v>
      </c>
      <c r="C71" s="444" t="s">
        <v>145</v>
      </c>
      <c r="D71" s="445">
        <v>1</v>
      </c>
      <c r="E71" s="445" t="s">
        <v>144</v>
      </c>
      <c r="F71" s="446">
        <v>0.2</v>
      </c>
      <c r="G71" s="449">
        <v>951874.91930284002</v>
      </c>
      <c r="H71" s="435">
        <f>G71*D71*F71</f>
        <v>190374.98386056803</v>
      </c>
      <c r="I71" s="433">
        <f>ABSTRACT!I71</f>
        <v>0</v>
      </c>
      <c r="J71" s="433">
        <f>ABSTRACT!J71</f>
        <v>0</v>
      </c>
      <c r="K71" s="433">
        <f>ABSTRACT!K71</f>
        <v>0</v>
      </c>
      <c r="L71" s="433">
        <f>'WAM-6'!O74</f>
        <v>0</v>
      </c>
      <c r="M71" s="433">
        <f>'WAM-6'!P74</f>
        <v>0</v>
      </c>
      <c r="N71" s="433">
        <f>'WAM-6'!Q74</f>
        <v>0</v>
      </c>
      <c r="O71" s="427"/>
      <c r="P71" s="427"/>
      <c r="Q71" s="427"/>
      <c r="R71" s="436"/>
    </row>
    <row r="72" spans="2:21">
      <c r="B72" s="437" t="s">
        <v>104</v>
      </c>
      <c r="C72" s="444" t="s">
        <v>146</v>
      </c>
      <c r="D72" s="445">
        <v>1</v>
      </c>
      <c r="E72" s="445" t="s">
        <v>144</v>
      </c>
      <c r="F72" s="446">
        <v>0.1</v>
      </c>
      <c r="G72" s="449">
        <v>951874.91930284002</v>
      </c>
      <c r="H72" s="435">
        <f>G72*D72*F72</f>
        <v>95187.491930284014</v>
      </c>
      <c r="I72" s="433">
        <f>ABSTRACT!I72</f>
        <v>0</v>
      </c>
      <c r="J72" s="433">
        <f>ABSTRACT!J72</f>
        <v>0</v>
      </c>
      <c r="K72" s="433">
        <f>ABSTRACT!K72</f>
        <v>0</v>
      </c>
      <c r="L72" s="433">
        <f>'WAM-6'!O75</f>
        <v>0</v>
      </c>
      <c r="M72" s="433">
        <f>'WAM-6'!P75</f>
        <v>0</v>
      </c>
      <c r="N72" s="433">
        <f>'WAM-6'!Q75</f>
        <v>0</v>
      </c>
      <c r="O72" s="427"/>
      <c r="P72" s="427"/>
      <c r="Q72" s="427"/>
      <c r="R72" s="436"/>
    </row>
    <row r="73" spans="2:21">
      <c r="B73" s="437" t="s">
        <v>147</v>
      </c>
      <c r="C73" s="444" t="s">
        <v>103</v>
      </c>
      <c r="D73" s="445">
        <v>1</v>
      </c>
      <c r="E73" s="445" t="s">
        <v>144</v>
      </c>
      <c r="F73" s="446">
        <v>0.15</v>
      </c>
      <c r="G73" s="449">
        <v>951874.91930284002</v>
      </c>
      <c r="H73" s="435">
        <f>G73*D73*F73</f>
        <v>142781.23789542599</v>
      </c>
      <c r="I73" s="433">
        <f>ABSTRACT!I73</f>
        <v>0</v>
      </c>
      <c r="J73" s="433">
        <f>ABSTRACT!J73</f>
        <v>0</v>
      </c>
      <c r="K73" s="433">
        <f>ABSTRACT!K73</f>
        <v>0</v>
      </c>
      <c r="L73" s="433">
        <f>'WAM-6'!O76</f>
        <v>0</v>
      </c>
      <c r="M73" s="433">
        <f>'WAM-6'!P76</f>
        <v>0</v>
      </c>
      <c r="N73" s="433">
        <f>'WAM-6'!Q76</f>
        <v>0</v>
      </c>
      <c r="O73" s="427"/>
      <c r="P73" s="427"/>
      <c r="Q73" s="427"/>
      <c r="R73" s="436"/>
    </row>
    <row r="74" spans="2:21">
      <c r="B74" s="437" t="s">
        <v>148</v>
      </c>
      <c r="C74" s="444" t="s">
        <v>149</v>
      </c>
      <c r="D74" s="445">
        <v>1</v>
      </c>
      <c r="E74" s="445" t="s">
        <v>144</v>
      </c>
      <c r="F74" s="446">
        <v>0.1</v>
      </c>
      <c r="G74" s="449">
        <v>951874.91930284002</v>
      </c>
      <c r="H74" s="435">
        <f>G74*D74*F74</f>
        <v>95187.491930284014</v>
      </c>
      <c r="I74" s="433">
        <f>ABSTRACT!I74</f>
        <v>0</v>
      </c>
      <c r="J74" s="433">
        <f>ABSTRACT!J74</f>
        <v>0</v>
      </c>
      <c r="K74" s="433">
        <f>ABSTRACT!K74</f>
        <v>0</v>
      </c>
      <c r="L74" s="433">
        <f>'WAM-6'!O77</f>
        <v>0</v>
      </c>
      <c r="M74" s="433">
        <f>'WAM-6'!P77</f>
        <v>0</v>
      </c>
      <c r="N74" s="433">
        <f>'WAM-6'!Q77</f>
        <v>0</v>
      </c>
      <c r="O74" s="427"/>
      <c r="P74" s="427"/>
      <c r="Q74" s="427"/>
      <c r="R74" s="436"/>
    </row>
    <row r="75" spans="2:21">
      <c r="B75" s="437" t="s">
        <v>150</v>
      </c>
      <c r="C75" s="438" t="s">
        <v>151</v>
      </c>
      <c r="D75" s="445"/>
      <c r="E75" s="445"/>
      <c r="F75" s="433"/>
      <c r="G75" s="449"/>
      <c r="H75" s="435"/>
      <c r="I75" s="433">
        <f>ABSTRACT!I75</f>
        <v>0</v>
      </c>
      <c r="J75" s="433">
        <f>ABSTRACT!J75</f>
        <v>0</v>
      </c>
      <c r="K75" s="433">
        <f>ABSTRACT!K75</f>
        <v>0</v>
      </c>
      <c r="L75" s="433">
        <f>'WAM-6'!O78</f>
        <v>0</v>
      </c>
      <c r="M75" s="433">
        <f>'WAM-6'!P78</f>
        <v>0</v>
      </c>
      <c r="N75" s="433">
        <f>'WAM-6'!Q78</f>
        <v>0</v>
      </c>
      <c r="O75" s="427">
        <f>D76*G76</f>
        <v>633718.99556745996</v>
      </c>
      <c r="P75" s="427">
        <f>SUM(M76:M80)</f>
        <v>0</v>
      </c>
      <c r="Q75" s="427">
        <f>SUM(N76:N80)</f>
        <v>348545.44756210299</v>
      </c>
      <c r="R75" s="443"/>
      <c r="S75" s="426">
        <f>O75+O121/5+63277.96282192</f>
        <v>717482.59241028805</v>
      </c>
      <c r="T75" s="426">
        <f>P75+P121/5</f>
        <v>0</v>
      </c>
      <c r="U75" s="426">
        <f>Q75+Q121/5+63277.96282192</f>
        <v>411823.41038402298</v>
      </c>
    </row>
    <row r="76" spans="2:21">
      <c r="B76" s="437" t="s">
        <v>99</v>
      </c>
      <c r="C76" s="444" t="s">
        <v>143</v>
      </c>
      <c r="D76" s="445">
        <v>1</v>
      </c>
      <c r="E76" s="445" t="s">
        <v>144</v>
      </c>
      <c r="F76" s="446">
        <v>0.35</v>
      </c>
      <c r="G76" s="449">
        <v>633718.99556745996</v>
      </c>
      <c r="H76" s="435">
        <f>G76*D76*F76</f>
        <v>221801.64844861097</v>
      </c>
      <c r="I76" s="433">
        <f>ABSTRACT!I76</f>
        <v>1</v>
      </c>
      <c r="J76" s="433">
        <f>ABSTRACT!J76</f>
        <v>0</v>
      </c>
      <c r="K76" s="433">
        <f>ABSTRACT!K76</f>
        <v>1</v>
      </c>
      <c r="L76" s="433">
        <f>'WAM-6'!O79</f>
        <v>221801.64844861097</v>
      </c>
      <c r="M76" s="433">
        <f>'WAM-6'!P79</f>
        <v>0</v>
      </c>
      <c r="N76" s="433">
        <f>'WAM-6'!Q79</f>
        <v>221801.64844861097</v>
      </c>
      <c r="S76" s="426" t="s">
        <v>1384</v>
      </c>
    </row>
    <row r="77" spans="2:21">
      <c r="B77" s="437" t="s">
        <v>102</v>
      </c>
      <c r="C77" s="444" t="s">
        <v>145</v>
      </c>
      <c r="D77" s="445">
        <v>1</v>
      </c>
      <c r="E77" s="445" t="s">
        <v>144</v>
      </c>
      <c r="F77" s="446">
        <v>0.2</v>
      </c>
      <c r="G77" s="449">
        <v>633718.99556745996</v>
      </c>
      <c r="H77" s="435">
        <f>G77*D77*F77</f>
        <v>126743.799113492</v>
      </c>
      <c r="I77" s="433">
        <f>ABSTRACT!I77</f>
        <v>1</v>
      </c>
      <c r="J77" s="433">
        <f>ABSTRACT!J77</f>
        <v>0</v>
      </c>
      <c r="K77" s="433">
        <f>ABSTRACT!K77</f>
        <v>1</v>
      </c>
      <c r="L77" s="433">
        <f>'WAM-6'!O80</f>
        <v>126743.799113492</v>
      </c>
      <c r="M77" s="433">
        <f>'WAM-6'!P80</f>
        <v>0</v>
      </c>
      <c r="N77" s="433">
        <f>'WAM-6'!Q80</f>
        <v>126743.799113492</v>
      </c>
      <c r="O77" s="427"/>
      <c r="P77" s="427"/>
      <c r="Q77" s="427"/>
      <c r="R77" s="436"/>
    </row>
    <row r="78" spans="2:21">
      <c r="B78" s="437" t="s">
        <v>104</v>
      </c>
      <c r="C78" s="444" t="s">
        <v>146</v>
      </c>
      <c r="D78" s="445">
        <v>1</v>
      </c>
      <c r="E78" s="445" t="s">
        <v>144</v>
      </c>
      <c r="F78" s="446">
        <v>0.1</v>
      </c>
      <c r="G78" s="449">
        <v>633718.99556745996</v>
      </c>
      <c r="H78" s="435">
        <f>G78*D78*F78</f>
        <v>63371.899556746001</v>
      </c>
      <c r="I78" s="433">
        <f>ABSTRACT!I78</f>
        <v>0</v>
      </c>
      <c r="J78" s="433">
        <f>ABSTRACT!J78</f>
        <v>0</v>
      </c>
      <c r="K78" s="433">
        <f>ABSTRACT!K78</f>
        <v>0</v>
      </c>
      <c r="L78" s="433">
        <f>'WAM-6'!O81</f>
        <v>0</v>
      </c>
      <c r="M78" s="433">
        <f>'WAM-6'!P81</f>
        <v>0</v>
      </c>
      <c r="N78" s="433">
        <f>'WAM-6'!Q81</f>
        <v>0</v>
      </c>
      <c r="O78" s="427"/>
      <c r="P78" s="427"/>
      <c r="Q78" s="427"/>
      <c r="R78" s="436"/>
    </row>
    <row r="79" spans="2:21">
      <c r="B79" s="437" t="s">
        <v>147</v>
      </c>
      <c r="C79" s="444" t="s">
        <v>103</v>
      </c>
      <c r="D79" s="445">
        <v>1</v>
      </c>
      <c r="E79" s="445" t="s">
        <v>144</v>
      </c>
      <c r="F79" s="446">
        <v>0.15</v>
      </c>
      <c r="G79" s="449">
        <v>633718.99556745996</v>
      </c>
      <c r="H79" s="435">
        <f>G79*D79*F79</f>
        <v>95057.849335118997</v>
      </c>
      <c r="I79" s="433">
        <f>ABSTRACT!I79</f>
        <v>0</v>
      </c>
      <c r="J79" s="433">
        <f>ABSTRACT!J79</f>
        <v>0</v>
      </c>
      <c r="K79" s="433">
        <f>ABSTRACT!K79</f>
        <v>0</v>
      </c>
      <c r="L79" s="433">
        <f>'WAM-6'!O82</f>
        <v>0</v>
      </c>
      <c r="M79" s="433">
        <f>'WAM-6'!P82</f>
        <v>0</v>
      </c>
      <c r="N79" s="433">
        <f>'WAM-6'!Q82</f>
        <v>0</v>
      </c>
      <c r="O79" s="427"/>
      <c r="P79" s="427"/>
      <c r="Q79" s="427"/>
      <c r="R79" s="436"/>
    </row>
    <row r="80" spans="2:21">
      <c r="B80" s="437" t="s">
        <v>148</v>
      </c>
      <c r="C80" s="444" t="s">
        <v>149</v>
      </c>
      <c r="D80" s="445">
        <v>1</v>
      </c>
      <c r="E80" s="445" t="s">
        <v>144</v>
      </c>
      <c r="F80" s="446">
        <v>0.1</v>
      </c>
      <c r="G80" s="449">
        <v>633718.99556745996</v>
      </c>
      <c r="H80" s="435">
        <f>G80*D80*F80</f>
        <v>63371.899556746001</v>
      </c>
      <c r="I80" s="433">
        <f>ABSTRACT!I80</f>
        <v>0</v>
      </c>
      <c r="J80" s="433">
        <f>ABSTRACT!J80</f>
        <v>0</v>
      </c>
      <c r="K80" s="433">
        <f>ABSTRACT!K80</f>
        <v>0</v>
      </c>
      <c r="L80" s="433">
        <f>'WAM-6'!O83</f>
        <v>0</v>
      </c>
      <c r="M80" s="433">
        <f>'WAM-6'!P83</f>
        <v>0</v>
      </c>
      <c r="N80" s="433">
        <f>'WAM-6'!Q83</f>
        <v>0</v>
      </c>
      <c r="O80" s="427"/>
      <c r="P80" s="427"/>
      <c r="Q80" s="427"/>
      <c r="R80" s="436"/>
    </row>
    <row r="81" spans="2:22">
      <c r="B81" s="437" t="s">
        <v>152</v>
      </c>
      <c r="C81" s="438" t="s">
        <v>153</v>
      </c>
      <c r="D81" s="445"/>
      <c r="E81" s="445"/>
      <c r="F81" s="446"/>
      <c r="G81" s="450"/>
      <c r="H81" s="435"/>
      <c r="I81" s="433">
        <f>ABSTRACT!I81</f>
        <v>0</v>
      </c>
      <c r="J81" s="433">
        <f>ABSTRACT!J81</f>
        <v>0</v>
      </c>
      <c r="K81" s="433">
        <f>ABSTRACT!K81</f>
        <v>0</v>
      </c>
      <c r="L81" s="433">
        <f>'WAM-6'!O84</f>
        <v>0</v>
      </c>
      <c r="M81" s="433">
        <f>'WAM-6'!P84</f>
        <v>0</v>
      </c>
      <c r="N81" s="433">
        <f>'WAM-6'!Q84</f>
        <v>0</v>
      </c>
      <c r="O81" s="427">
        <f>D82*G82</f>
        <v>953606.99387977005</v>
      </c>
      <c r="P81" s="427">
        <f>SUM(M82:M86)</f>
        <v>0</v>
      </c>
      <c r="Q81" s="427">
        <f>SUM(N82:N86)</f>
        <v>0</v>
      </c>
      <c r="R81" s="443"/>
      <c r="S81" s="426">
        <f>O81+2*O121/5+2*63277.96282192</f>
        <v>1121134.1875654261</v>
      </c>
      <c r="T81" s="426">
        <f t="shared" ref="T81:U81" si="3">P81+2*P121/5</f>
        <v>0</v>
      </c>
      <c r="U81" s="426">
        <f t="shared" si="3"/>
        <v>0</v>
      </c>
    </row>
    <row r="82" spans="2:22">
      <c r="B82" s="437" t="s">
        <v>99</v>
      </c>
      <c r="C82" s="444" t="s">
        <v>143</v>
      </c>
      <c r="D82" s="445">
        <v>2</v>
      </c>
      <c r="E82" s="445" t="s">
        <v>144</v>
      </c>
      <c r="F82" s="446">
        <v>0.35</v>
      </c>
      <c r="G82" s="450">
        <v>476803.49693988502</v>
      </c>
      <c r="H82" s="435">
        <f>G82*D82*F82</f>
        <v>333762.4478579195</v>
      </c>
      <c r="I82" s="433">
        <f>ABSTRACT!I82</f>
        <v>0</v>
      </c>
      <c r="J82" s="433">
        <f>ABSTRACT!J82</f>
        <v>0</v>
      </c>
      <c r="K82" s="433">
        <f>ABSTRACT!K82</f>
        <v>0</v>
      </c>
      <c r="L82" s="433">
        <f>'WAM-6'!O85</f>
        <v>0</v>
      </c>
      <c r="M82" s="433">
        <f>'WAM-6'!P85</f>
        <v>0</v>
      </c>
      <c r="N82" s="433">
        <f>'WAM-6'!Q85</f>
        <v>0</v>
      </c>
      <c r="S82" s="426" t="s">
        <v>1385</v>
      </c>
    </row>
    <row r="83" spans="2:22">
      <c r="B83" s="437" t="s">
        <v>102</v>
      </c>
      <c r="C83" s="444" t="s">
        <v>145</v>
      </c>
      <c r="D83" s="445">
        <v>2</v>
      </c>
      <c r="E83" s="445" t="s">
        <v>144</v>
      </c>
      <c r="F83" s="446">
        <v>0.2</v>
      </c>
      <c r="G83" s="451">
        <v>476803.49693988502</v>
      </c>
      <c r="H83" s="435">
        <f>G83*D83*F83</f>
        <v>190721.39877595403</v>
      </c>
      <c r="I83" s="433">
        <f>ABSTRACT!I83</f>
        <v>0</v>
      </c>
      <c r="J83" s="433">
        <f>ABSTRACT!J83</f>
        <v>0</v>
      </c>
      <c r="K83" s="433">
        <f>ABSTRACT!K83</f>
        <v>0</v>
      </c>
      <c r="L83" s="433">
        <f>'WAM-6'!O86</f>
        <v>0</v>
      </c>
      <c r="M83" s="433">
        <f>'WAM-6'!P86</f>
        <v>0</v>
      </c>
      <c r="N83" s="433">
        <f>'WAM-6'!Q86</f>
        <v>0</v>
      </c>
      <c r="O83" s="427"/>
      <c r="P83" s="427"/>
      <c r="Q83" s="427"/>
      <c r="R83" s="436"/>
    </row>
    <row r="84" spans="2:22">
      <c r="B84" s="437" t="s">
        <v>104</v>
      </c>
      <c r="C84" s="444" t="s">
        <v>146</v>
      </c>
      <c r="D84" s="445">
        <v>2</v>
      </c>
      <c r="E84" s="445" t="s">
        <v>144</v>
      </c>
      <c r="F84" s="446">
        <v>0.1</v>
      </c>
      <c r="G84" s="450">
        <v>476803.49693988502</v>
      </c>
      <c r="H84" s="435">
        <f>G84*D84*F84</f>
        <v>95360.699387977016</v>
      </c>
      <c r="I84" s="433">
        <f>ABSTRACT!I84</f>
        <v>0</v>
      </c>
      <c r="J84" s="433">
        <f>ABSTRACT!J84</f>
        <v>0</v>
      </c>
      <c r="K84" s="433">
        <f>ABSTRACT!K84</f>
        <v>0</v>
      </c>
      <c r="L84" s="433">
        <f>'WAM-6'!O87</f>
        <v>0</v>
      </c>
      <c r="M84" s="433">
        <f>'WAM-6'!P87</f>
        <v>0</v>
      </c>
      <c r="N84" s="433">
        <f>'WAM-6'!Q87</f>
        <v>0</v>
      </c>
      <c r="O84" s="427"/>
      <c r="P84" s="427"/>
      <c r="Q84" s="427"/>
      <c r="R84" s="436"/>
    </row>
    <row r="85" spans="2:22">
      <c r="B85" s="437" t="s">
        <v>147</v>
      </c>
      <c r="C85" s="444" t="s">
        <v>103</v>
      </c>
      <c r="D85" s="445">
        <v>2</v>
      </c>
      <c r="E85" s="445" t="s">
        <v>144</v>
      </c>
      <c r="F85" s="446">
        <v>0.15</v>
      </c>
      <c r="G85" s="450">
        <v>476803.49693988502</v>
      </c>
      <c r="H85" s="435">
        <f>G85*D85*F85</f>
        <v>143041.0490819655</v>
      </c>
      <c r="I85" s="433">
        <f>ABSTRACT!I85</f>
        <v>0</v>
      </c>
      <c r="J85" s="433">
        <f>ABSTRACT!J85</f>
        <v>0</v>
      </c>
      <c r="K85" s="433">
        <f>ABSTRACT!K85</f>
        <v>0</v>
      </c>
      <c r="L85" s="433">
        <f>'WAM-6'!O88</f>
        <v>0</v>
      </c>
      <c r="M85" s="433">
        <f>'WAM-6'!P88</f>
        <v>0</v>
      </c>
      <c r="N85" s="433">
        <f>'WAM-6'!Q88</f>
        <v>0</v>
      </c>
      <c r="O85" s="427"/>
      <c r="P85" s="427"/>
      <c r="Q85" s="427"/>
      <c r="R85" s="436"/>
    </row>
    <row r="86" spans="2:22">
      <c r="B86" s="437" t="s">
        <v>148</v>
      </c>
      <c r="C86" s="444" t="s">
        <v>149</v>
      </c>
      <c r="D86" s="445">
        <v>2</v>
      </c>
      <c r="E86" s="445" t="s">
        <v>144</v>
      </c>
      <c r="F86" s="446">
        <v>0.1</v>
      </c>
      <c r="G86" s="450">
        <v>476803.49693988502</v>
      </c>
      <c r="H86" s="435">
        <f>G86*D86*F86</f>
        <v>95360.699387977016</v>
      </c>
      <c r="I86" s="433">
        <f>ABSTRACT!I86</f>
        <v>0</v>
      </c>
      <c r="J86" s="433">
        <f>ABSTRACT!J86</f>
        <v>0</v>
      </c>
      <c r="K86" s="433">
        <f>ABSTRACT!K86</f>
        <v>0</v>
      </c>
      <c r="L86" s="433">
        <f>'WAM-6'!O89</f>
        <v>0</v>
      </c>
      <c r="M86" s="433">
        <f>'WAM-6'!P89</f>
        <v>0</v>
      </c>
      <c r="N86" s="433">
        <f>'WAM-6'!Q89</f>
        <v>0</v>
      </c>
      <c r="O86" s="427"/>
      <c r="P86" s="427"/>
      <c r="Q86" s="427"/>
      <c r="R86" s="436"/>
    </row>
    <row r="87" spans="2:22">
      <c r="B87" s="437" t="s">
        <v>154</v>
      </c>
      <c r="C87" s="438" t="s">
        <v>155</v>
      </c>
      <c r="D87" s="452">
        <v>2</v>
      </c>
      <c r="E87" s="445"/>
      <c r="F87" s="446"/>
      <c r="G87" s="450"/>
      <c r="H87" s="435"/>
      <c r="I87" s="433">
        <f>ABSTRACT!I87</f>
        <v>0</v>
      </c>
      <c r="J87" s="433">
        <f>ABSTRACT!J87</f>
        <v>0</v>
      </c>
      <c r="K87" s="433">
        <f>ABSTRACT!K87</f>
        <v>0</v>
      </c>
      <c r="L87" s="433">
        <f>'WAM-6'!O90</f>
        <v>0</v>
      </c>
      <c r="M87" s="433">
        <f>'WAM-6'!P90</f>
        <v>0</v>
      </c>
      <c r="N87" s="433">
        <f>'WAM-6'!Q90</f>
        <v>0</v>
      </c>
      <c r="O87" s="427">
        <f>2*G88</f>
        <v>57690.851711913398</v>
      </c>
      <c r="P87" s="427">
        <f>SUM(M88:M90)</f>
        <v>0</v>
      </c>
      <c r="Q87" s="427">
        <f>SUM(N88:N90)</f>
        <v>0</v>
      </c>
      <c r="R87" s="443"/>
      <c r="S87" s="426">
        <f>SUM(O87:O94)</f>
        <v>115381.49715080339</v>
      </c>
      <c r="T87" s="426">
        <f t="shared" ref="T87:U87" si="4">SUM(P87:P94)</f>
        <v>0</v>
      </c>
      <c r="U87" s="426">
        <f t="shared" si="4"/>
        <v>46152.516351111997</v>
      </c>
      <c r="V87" s="453">
        <f>4*G88</f>
        <v>115381.7034238268</v>
      </c>
    </row>
    <row r="88" spans="2:22">
      <c r="B88" s="437" t="s">
        <v>99</v>
      </c>
      <c r="C88" s="444" t="s">
        <v>156</v>
      </c>
      <c r="D88" s="452">
        <v>6</v>
      </c>
      <c r="E88" s="445" t="s">
        <v>144</v>
      </c>
      <c r="F88" s="446">
        <v>0.7</v>
      </c>
      <c r="G88" s="448">
        <v>28845.425855956699</v>
      </c>
      <c r="H88" s="435">
        <f>G88*D88*F88</f>
        <v>121150.78859501814</v>
      </c>
      <c r="I88" s="433">
        <f>ABSTRACT!I88</f>
        <v>0</v>
      </c>
      <c r="J88" s="433">
        <f>ABSTRACT!J88</f>
        <v>0</v>
      </c>
      <c r="K88" s="433">
        <f>ABSTRACT!K88</f>
        <v>0</v>
      </c>
      <c r="L88" s="433">
        <f>'WAM-6'!O91</f>
        <v>0</v>
      </c>
      <c r="M88" s="433">
        <f>'WAM-6'!P91</f>
        <v>0</v>
      </c>
      <c r="N88" s="433">
        <f>'WAM-6'!Q91</f>
        <v>0</v>
      </c>
      <c r="S88" s="426" t="s">
        <v>1386</v>
      </c>
    </row>
    <row r="89" spans="2:22">
      <c r="B89" s="437" t="s">
        <v>102</v>
      </c>
      <c r="C89" s="444" t="s">
        <v>116</v>
      </c>
      <c r="D89" s="452">
        <v>6</v>
      </c>
      <c r="E89" s="445" t="s">
        <v>144</v>
      </c>
      <c r="F89" s="446">
        <v>0.1</v>
      </c>
      <c r="G89" s="448">
        <v>28845.425855956699</v>
      </c>
      <c r="H89" s="435">
        <f>G89*D89*F89</f>
        <v>17307.255513574022</v>
      </c>
      <c r="I89" s="433">
        <f>ABSTRACT!I89</f>
        <v>0</v>
      </c>
      <c r="J89" s="433">
        <f>ABSTRACT!J89</f>
        <v>0</v>
      </c>
      <c r="K89" s="433">
        <f>ABSTRACT!K89</f>
        <v>0</v>
      </c>
      <c r="L89" s="433">
        <f>'WAM-6'!O92</f>
        <v>0</v>
      </c>
      <c r="M89" s="433">
        <f>'WAM-6'!P92</f>
        <v>0</v>
      </c>
      <c r="N89" s="433">
        <f>'WAM-6'!Q92</f>
        <v>0</v>
      </c>
      <c r="O89" s="427"/>
      <c r="P89" s="427"/>
      <c r="Q89" s="427"/>
      <c r="R89" s="436"/>
    </row>
    <row r="90" spans="2:22">
      <c r="B90" s="437" t="s">
        <v>104</v>
      </c>
      <c r="C90" s="444" t="s">
        <v>157</v>
      </c>
      <c r="D90" s="452">
        <v>6</v>
      </c>
      <c r="E90" s="445" t="s">
        <v>144</v>
      </c>
      <c r="F90" s="446">
        <v>0.1</v>
      </c>
      <c r="G90" s="448">
        <v>28845.425855956699</v>
      </c>
      <c r="H90" s="435">
        <f>G90*D90*F90</f>
        <v>17307.255513574022</v>
      </c>
      <c r="I90" s="433">
        <f>ABSTRACT!I90</f>
        <v>0</v>
      </c>
      <c r="J90" s="433">
        <f>ABSTRACT!J90</f>
        <v>0</v>
      </c>
      <c r="K90" s="433">
        <f>ABSTRACT!K90</f>
        <v>0</v>
      </c>
      <c r="L90" s="433">
        <f>'WAM-6'!O93</f>
        <v>0</v>
      </c>
      <c r="M90" s="433">
        <f>'WAM-6'!P93</f>
        <v>0</v>
      </c>
      <c r="N90" s="433">
        <f>'WAM-6'!Q93</f>
        <v>0</v>
      </c>
      <c r="O90" s="427"/>
      <c r="P90" s="427"/>
      <c r="Q90" s="427"/>
      <c r="R90" s="436"/>
    </row>
    <row r="91" spans="2:22">
      <c r="B91" s="437" t="s">
        <v>158</v>
      </c>
      <c r="C91" s="438" t="s">
        <v>159</v>
      </c>
      <c r="D91" s="452"/>
      <c r="E91" s="445"/>
      <c r="F91" s="446"/>
      <c r="G91" s="450"/>
      <c r="H91" s="435"/>
      <c r="I91" s="433">
        <f>ABSTRACT!I91</f>
        <v>0</v>
      </c>
      <c r="J91" s="433">
        <f>ABSTRACT!J91</f>
        <v>0</v>
      </c>
      <c r="K91" s="433">
        <f>ABSTRACT!K91</f>
        <v>0</v>
      </c>
      <c r="L91" s="433">
        <f>'WAM-6'!O94</f>
        <v>0</v>
      </c>
      <c r="M91" s="433">
        <f>'WAM-6'!P94</f>
        <v>0</v>
      </c>
      <c r="N91" s="433">
        <f>'WAM-6'!Q94</f>
        <v>0</v>
      </c>
      <c r="O91" s="427">
        <f>D92*G92</f>
        <v>57690.645438890002</v>
      </c>
      <c r="P91" s="427">
        <f>SUM(M92:M94)</f>
        <v>0</v>
      </c>
      <c r="Q91" s="427">
        <f>SUM(N92:N94)</f>
        <v>46152.516351111997</v>
      </c>
      <c r="R91" s="436"/>
    </row>
    <row r="92" spans="2:22">
      <c r="B92" s="437" t="s">
        <v>99</v>
      </c>
      <c r="C92" s="444" t="s">
        <v>156</v>
      </c>
      <c r="D92" s="445">
        <v>2</v>
      </c>
      <c r="E92" s="445" t="s">
        <v>144</v>
      </c>
      <c r="F92" s="446">
        <v>0.7</v>
      </c>
      <c r="G92" s="450">
        <v>28845.322719445001</v>
      </c>
      <c r="H92" s="435">
        <f>G92*D92*F92</f>
        <v>40383.451807222998</v>
      </c>
      <c r="I92" s="433">
        <f>ABSTRACT!I92</f>
        <v>2</v>
      </c>
      <c r="J92" s="433">
        <f>ABSTRACT!J92</f>
        <v>0</v>
      </c>
      <c r="K92" s="433">
        <f>ABSTRACT!K92</f>
        <v>2</v>
      </c>
      <c r="L92" s="433">
        <f>'WAM-6'!O95</f>
        <v>40383.451807222998</v>
      </c>
      <c r="M92" s="433">
        <f>'WAM-6'!P95</f>
        <v>0</v>
      </c>
      <c r="N92" s="433">
        <f>'WAM-6'!Q95</f>
        <v>40383.451807222998</v>
      </c>
    </row>
    <row r="93" spans="2:22">
      <c r="B93" s="437" t="s">
        <v>102</v>
      </c>
      <c r="C93" s="444" t="s">
        <v>116</v>
      </c>
      <c r="D93" s="445">
        <v>2</v>
      </c>
      <c r="E93" s="445" t="s">
        <v>144</v>
      </c>
      <c r="F93" s="446">
        <v>0.1</v>
      </c>
      <c r="G93" s="450">
        <v>28845.322719445001</v>
      </c>
      <c r="H93" s="435">
        <f>G93*D93*F93</f>
        <v>5769.0645438890006</v>
      </c>
      <c r="I93" s="433">
        <f>ABSTRACT!I93</f>
        <v>2</v>
      </c>
      <c r="J93" s="433">
        <f>ABSTRACT!J93</f>
        <v>0</v>
      </c>
      <c r="K93" s="433">
        <f>ABSTRACT!K93</f>
        <v>2</v>
      </c>
      <c r="L93" s="433">
        <f>'WAM-6'!O96</f>
        <v>5769.0645438890006</v>
      </c>
      <c r="M93" s="433">
        <f>'WAM-6'!P96</f>
        <v>0</v>
      </c>
      <c r="N93" s="433">
        <f>'WAM-6'!Q96</f>
        <v>5769.0645438890006</v>
      </c>
      <c r="O93" s="427"/>
      <c r="P93" s="427"/>
      <c r="Q93" s="427"/>
      <c r="R93" s="436"/>
    </row>
    <row r="94" spans="2:22">
      <c r="B94" s="437" t="s">
        <v>104</v>
      </c>
      <c r="C94" s="444" t="s">
        <v>157</v>
      </c>
      <c r="D94" s="445">
        <v>2</v>
      </c>
      <c r="E94" s="445" t="s">
        <v>144</v>
      </c>
      <c r="F94" s="446">
        <v>0.1</v>
      </c>
      <c r="G94" s="450">
        <v>28845.322719445001</v>
      </c>
      <c r="H94" s="435">
        <f>G94*D94*F94</f>
        <v>5769.0645438890006</v>
      </c>
      <c r="I94" s="433">
        <f>ABSTRACT!I94</f>
        <v>0</v>
      </c>
      <c r="J94" s="433">
        <f>ABSTRACT!J94</f>
        <v>0</v>
      </c>
      <c r="K94" s="433">
        <f>ABSTRACT!K94</f>
        <v>0</v>
      </c>
      <c r="L94" s="433">
        <f>'WAM-6'!O97</f>
        <v>0</v>
      </c>
      <c r="M94" s="433">
        <f>'WAM-6'!P97</f>
        <v>0</v>
      </c>
      <c r="N94" s="433">
        <f>'WAM-6'!Q97</f>
        <v>0</v>
      </c>
      <c r="O94" s="427"/>
      <c r="P94" s="427"/>
      <c r="Q94" s="427"/>
      <c r="R94" s="436"/>
    </row>
    <row r="95" spans="2:22">
      <c r="B95" s="437" t="s">
        <v>160</v>
      </c>
      <c r="C95" s="438" t="s">
        <v>161</v>
      </c>
      <c r="D95" s="454">
        <v>8</v>
      </c>
      <c r="E95" s="439"/>
      <c r="F95" s="446"/>
      <c r="G95" s="450"/>
      <c r="H95" s="435"/>
      <c r="I95" s="433">
        <f>ABSTRACT!I95</f>
        <v>0</v>
      </c>
      <c r="J95" s="433">
        <f>ABSTRACT!J95</f>
        <v>0</v>
      </c>
      <c r="K95" s="433">
        <f>ABSTRACT!K95</f>
        <v>0</v>
      </c>
      <c r="L95" s="433">
        <f>'WAM-6'!O98</f>
        <v>0</v>
      </c>
      <c r="M95" s="433">
        <f>'WAM-6'!P98</f>
        <v>0</v>
      </c>
      <c r="N95" s="433">
        <f>'WAM-6'!Q98</f>
        <v>0</v>
      </c>
      <c r="O95" s="427">
        <f>8*G96</f>
        <v>207683.33074595599</v>
      </c>
      <c r="P95" s="427">
        <f>SUM(M96:M98)</f>
        <v>0</v>
      </c>
      <c r="Q95" s="427">
        <f>SUM(N96:N98)</f>
        <v>83073.332298382389</v>
      </c>
      <c r="R95" s="443"/>
      <c r="S95" s="426">
        <f>SUM(O95:O114)</f>
        <v>253835.78521516098</v>
      </c>
      <c r="T95" s="426">
        <f t="shared" ref="T95:U95" si="5">SUM(P95:P114)</f>
        <v>0</v>
      </c>
      <c r="U95" s="426">
        <f t="shared" si="5"/>
        <v>83073.332298382389</v>
      </c>
      <c r="V95" s="427">
        <f>G96*3</f>
        <v>77881.249029733503</v>
      </c>
    </row>
    <row r="96" spans="2:22">
      <c r="B96" s="437" t="s">
        <v>99</v>
      </c>
      <c r="C96" s="444" t="s">
        <v>156</v>
      </c>
      <c r="D96" s="452">
        <v>11</v>
      </c>
      <c r="E96" s="445" t="s">
        <v>144</v>
      </c>
      <c r="F96" s="446">
        <v>0.7</v>
      </c>
      <c r="G96" s="450">
        <v>25960.416343244498</v>
      </c>
      <c r="H96" s="435">
        <f>G96*D96*F96</f>
        <v>199895.2058429826</v>
      </c>
      <c r="I96" s="433">
        <f>ABSTRACT!I96</f>
        <v>4</v>
      </c>
      <c r="J96" s="433">
        <f>ABSTRACT!J96</f>
        <v>0</v>
      </c>
      <c r="K96" s="433">
        <f>ABSTRACT!K96</f>
        <v>4</v>
      </c>
      <c r="L96" s="433">
        <f>'WAM-6'!O99</f>
        <v>72689.165761084587</v>
      </c>
      <c r="M96" s="433">
        <f>'WAM-6'!P99</f>
        <v>0</v>
      </c>
      <c r="N96" s="433">
        <f>'WAM-6'!Q99</f>
        <v>72689.165761084587</v>
      </c>
      <c r="S96" s="426" t="s">
        <v>1387</v>
      </c>
    </row>
    <row r="97" spans="2:22">
      <c r="B97" s="437" t="s">
        <v>102</v>
      </c>
      <c r="C97" s="444" t="s">
        <v>116</v>
      </c>
      <c r="D97" s="452">
        <v>11</v>
      </c>
      <c r="E97" s="445" t="s">
        <v>144</v>
      </c>
      <c r="F97" s="446">
        <v>0.1</v>
      </c>
      <c r="G97" s="450">
        <v>25960.416343244498</v>
      </c>
      <c r="H97" s="435">
        <f>G97*D97*F97</f>
        <v>28556.457977568949</v>
      </c>
      <c r="I97" s="433">
        <f>ABSTRACT!I97</f>
        <v>4</v>
      </c>
      <c r="J97" s="433">
        <f>ABSTRACT!J97</f>
        <v>0</v>
      </c>
      <c r="K97" s="433">
        <f>ABSTRACT!K97</f>
        <v>4</v>
      </c>
      <c r="L97" s="433">
        <f>'WAM-6'!O100</f>
        <v>10384.1665372978</v>
      </c>
      <c r="M97" s="433">
        <f>'WAM-6'!P100</f>
        <v>0</v>
      </c>
      <c r="N97" s="433">
        <f>'WAM-6'!Q100</f>
        <v>10384.1665372978</v>
      </c>
      <c r="O97" s="427"/>
      <c r="P97" s="427"/>
      <c r="Q97" s="427"/>
      <c r="R97" s="436"/>
    </row>
    <row r="98" spans="2:22">
      <c r="B98" s="437" t="s">
        <v>104</v>
      </c>
      <c r="C98" s="444" t="s">
        <v>157</v>
      </c>
      <c r="D98" s="452">
        <v>11</v>
      </c>
      <c r="E98" s="445" t="s">
        <v>144</v>
      </c>
      <c r="F98" s="446">
        <v>0.1</v>
      </c>
      <c r="G98" s="450">
        <v>25960.416343244498</v>
      </c>
      <c r="H98" s="435">
        <f>G98*D98*F98</f>
        <v>28556.457977568949</v>
      </c>
      <c r="I98" s="433">
        <f>ABSTRACT!I98</f>
        <v>0</v>
      </c>
      <c r="J98" s="433">
        <f>ABSTRACT!J98</f>
        <v>0</v>
      </c>
      <c r="K98" s="433">
        <f>ABSTRACT!K98</f>
        <v>0</v>
      </c>
      <c r="L98" s="433">
        <f>'WAM-6'!O101</f>
        <v>0</v>
      </c>
      <c r="M98" s="433">
        <f>'WAM-6'!P101</f>
        <v>0</v>
      </c>
      <c r="N98" s="433">
        <f>'WAM-6'!Q101</f>
        <v>0</v>
      </c>
      <c r="O98" s="427"/>
      <c r="P98" s="427"/>
      <c r="Q98" s="427"/>
      <c r="R98" s="436"/>
    </row>
    <row r="99" spans="2:22">
      <c r="B99" s="437" t="s">
        <v>162</v>
      </c>
      <c r="C99" s="438" t="s">
        <v>163</v>
      </c>
      <c r="D99" s="452">
        <v>0</v>
      </c>
      <c r="E99" s="445"/>
      <c r="F99" s="446"/>
      <c r="G99" s="450"/>
      <c r="H99" s="435"/>
      <c r="I99" s="433">
        <f>ABSTRACT!I99</f>
        <v>0</v>
      </c>
      <c r="J99" s="433">
        <f>ABSTRACT!J99</f>
        <v>0</v>
      </c>
      <c r="K99" s="433">
        <f>ABSTRACT!K99</f>
        <v>0</v>
      </c>
      <c r="L99" s="433">
        <f>'WAM-6'!O102</f>
        <v>0</v>
      </c>
      <c r="M99" s="433">
        <f>'WAM-6'!P102</f>
        <v>0</v>
      </c>
      <c r="N99" s="433">
        <f>'WAM-6'!Q102</f>
        <v>0</v>
      </c>
      <c r="O99" s="427"/>
      <c r="P99" s="427"/>
      <c r="Q99" s="427"/>
      <c r="R99" s="436"/>
      <c r="V99" s="427">
        <f>2*G100</f>
        <v>46152.145059670002</v>
      </c>
    </row>
    <row r="100" spans="2:22">
      <c r="B100" s="437" t="s">
        <v>99</v>
      </c>
      <c r="C100" s="444" t="s">
        <v>156</v>
      </c>
      <c r="D100" s="452">
        <v>2</v>
      </c>
      <c r="E100" s="445" t="s">
        <v>144</v>
      </c>
      <c r="F100" s="446">
        <v>0.7</v>
      </c>
      <c r="G100" s="450">
        <v>23076.072529835001</v>
      </c>
      <c r="H100" s="435">
        <f>G100*D100*F100</f>
        <v>32306.501541768997</v>
      </c>
      <c r="I100" s="433">
        <f>ABSTRACT!I100</f>
        <v>0</v>
      </c>
      <c r="J100" s="433">
        <f>ABSTRACT!J100</f>
        <v>0</v>
      </c>
      <c r="K100" s="433">
        <f>ABSTRACT!K100</f>
        <v>0</v>
      </c>
      <c r="L100" s="433">
        <f>'WAM-6'!O103</f>
        <v>0</v>
      </c>
      <c r="M100" s="433">
        <f>'WAM-6'!P103</f>
        <v>0</v>
      </c>
      <c r="N100" s="433">
        <f>'WAM-6'!Q103</f>
        <v>0</v>
      </c>
    </row>
    <row r="101" spans="2:22">
      <c r="B101" s="437" t="s">
        <v>102</v>
      </c>
      <c r="C101" s="444" t="s">
        <v>116</v>
      </c>
      <c r="D101" s="452">
        <v>2</v>
      </c>
      <c r="E101" s="445" t="s">
        <v>144</v>
      </c>
      <c r="F101" s="446">
        <v>0.1</v>
      </c>
      <c r="G101" s="450">
        <v>23076.072529835001</v>
      </c>
      <c r="H101" s="435">
        <f>G101*D101*F101</f>
        <v>4615.2145059670002</v>
      </c>
      <c r="I101" s="433">
        <f>ABSTRACT!I101</f>
        <v>0</v>
      </c>
      <c r="J101" s="433">
        <f>ABSTRACT!J101</f>
        <v>0</v>
      </c>
      <c r="K101" s="433">
        <f>ABSTRACT!K101</f>
        <v>0</v>
      </c>
      <c r="L101" s="433">
        <f>'WAM-6'!O104</f>
        <v>0</v>
      </c>
      <c r="M101" s="433">
        <f>'WAM-6'!P104</f>
        <v>0</v>
      </c>
      <c r="N101" s="433">
        <f>'WAM-6'!Q104</f>
        <v>0</v>
      </c>
      <c r="O101" s="427"/>
      <c r="P101" s="427"/>
      <c r="Q101" s="427"/>
      <c r="R101" s="436"/>
    </row>
    <row r="102" spans="2:22">
      <c r="B102" s="437" t="s">
        <v>104</v>
      </c>
      <c r="C102" s="444" t="s">
        <v>157</v>
      </c>
      <c r="D102" s="452">
        <v>2</v>
      </c>
      <c r="E102" s="445" t="s">
        <v>144</v>
      </c>
      <c r="F102" s="446">
        <v>0.1</v>
      </c>
      <c r="G102" s="450">
        <v>23076.072529835001</v>
      </c>
      <c r="H102" s="435">
        <f>G102*D102*F102</f>
        <v>4615.2145059670002</v>
      </c>
      <c r="I102" s="433">
        <f>ABSTRACT!I102</f>
        <v>0</v>
      </c>
      <c r="J102" s="433">
        <f>ABSTRACT!J102</f>
        <v>0</v>
      </c>
      <c r="K102" s="433">
        <f>ABSTRACT!K102</f>
        <v>0</v>
      </c>
      <c r="L102" s="433">
        <f>'WAM-6'!O105</f>
        <v>0</v>
      </c>
      <c r="M102" s="433">
        <f>'WAM-6'!P105</f>
        <v>0</v>
      </c>
      <c r="N102" s="433">
        <f>'WAM-6'!Q105</f>
        <v>0</v>
      </c>
      <c r="O102" s="427"/>
      <c r="P102" s="427"/>
      <c r="Q102" s="427"/>
      <c r="R102" s="436"/>
    </row>
    <row r="103" spans="2:22">
      <c r="B103" s="437" t="s">
        <v>164</v>
      </c>
      <c r="C103" s="438" t="s">
        <v>165</v>
      </c>
      <c r="D103" s="452">
        <v>0</v>
      </c>
      <c r="E103" s="445"/>
      <c r="F103" s="446"/>
      <c r="G103" s="450"/>
      <c r="H103" s="435"/>
      <c r="I103" s="433">
        <f>ABSTRACT!I103</f>
        <v>0</v>
      </c>
      <c r="J103" s="433">
        <f>ABSTRACT!J103</f>
        <v>0</v>
      </c>
      <c r="K103" s="433">
        <f>ABSTRACT!K103</f>
        <v>0</v>
      </c>
      <c r="L103" s="433">
        <f>'WAM-6'!O106</f>
        <v>0</v>
      </c>
      <c r="M103" s="433">
        <f>'WAM-6'!P106</f>
        <v>0</v>
      </c>
      <c r="N103" s="433">
        <f>'WAM-6'!Q106</f>
        <v>0</v>
      </c>
      <c r="O103" s="427"/>
      <c r="P103" s="427"/>
      <c r="Q103" s="427"/>
      <c r="R103" s="436"/>
      <c r="V103" s="427">
        <f>2*G104</f>
        <v>46152.145059670002</v>
      </c>
    </row>
    <row r="104" spans="2:22">
      <c r="B104" s="437" t="s">
        <v>99</v>
      </c>
      <c r="C104" s="444" t="s">
        <v>156</v>
      </c>
      <c r="D104" s="452">
        <v>2</v>
      </c>
      <c r="E104" s="445" t="s">
        <v>144</v>
      </c>
      <c r="F104" s="446">
        <v>0.7</v>
      </c>
      <c r="G104" s="448">
        <v>23076.072529835001</v>
      </c>
      <c r="H104" s="435">
        <f>G104*D104*F104</f>
        <v>32306.501541768997</v>
      </c>
      <c r="I104" s="433">
        <f>ABSTRACT!I104</f>
        <v>0</v>
      </c>
      <c r="J104" s="433">
        <f>ABSTRACT!J104</f>
        <v>0</v>
      </c>
      <c r="K104" s="433">
        <f>ABSTRACT!K104</f>
        <v>0</v>
      </c>
      <c r="L104" s="433">
        <f>'WAM-6'!O107</f>
        <v>0</v>
      </c>
      <c r="M104" s="433">
        <f>'WAM-6'!P107</f>
        <v>0</v>
      </c>
      <c r="N104" s="433">
        <f>'WAM-6'!Q107</f>
        <v>0</v>
      </c>
    </row>
    <row r="105" spans="2:22">
      <c r="B105" s="437" t="s">
        <v>102</v>
      </c>
      <c r="C105" s="444" t="s">
        <v>116</v>
      </c>
      <c r="D105" s="452">
        <v>2</v>
      </c>
      <c r="E105" s="445" t="s">
        <v>144</v>
      </c>
      <c r="F105" s="446">
        <v>0.1</v>
      </c>
      <c r="G105" s="448">
        <v>23076.072529835001</v>
      </c>
      <c r="H105" s="435">
        <f>G105*D105*F105</f>
        <v>4615.2145059670002</v>
      </c>
      <c r="I105" s="433">
        <f>ABSTRACT!I105</f>
        <v>0</v>
      </c>
      <c r="J105" s="433">
        <f>ABSTRACT!J105</f>
        <v>0</v>
      </c>
      <c r="K105" s="433">
        <f>ABSTRACT!K105</f>
        <v>0</v>
      </c>
      <c r="L105" s="433">
        <f>'WAM-6'!O108</f>
        <v>0</v>
      </c>
      <c r="M105" s="433">
        <f>'WAM-6'!P108</f>
        <v>0</v>
      </c>
      <c r="N105" s="433">
        <f>'WAM-6'!Q108</f>
        <v>0</v>
      </c>
      <c r="O105" s="427"/>
      <c r="P105" s="427"/>
      <c r="Q105" s="427"/>
      <c r="R105" s="436"/>
    </row>
    <row r="106" spans="2:22">
      <c r="B106" s="437" t="s">
        <v>104</v>
      </c>
      <c r="C106" s="444" t="s">
        <v>157</v>
      </c>
      <c r="D106" s="452">
        <v>2</v>
      </c>
      <c r="E106" s="445" t="s">
        <v>144</v>
      </c>
      <c r="F106" s="446">
        <v>0.1</v>
      </c>
      <c r="G106" s="448">
        <v>23076.072529835001</v>
      </c>
      <c r="H106" s="435">
        <f>G106*D106*F106</f>
        <v>4615.2145059670002</v>
      </c>
      <c r="I106" s="433">
        <f>ABSTRACT!I106</f>
        <v>0</v>
      </c>
      <c r="J106" s="433">
        <f>ABSTRACT!J106</f>
        <v>0</v>
      </c>
      <c r="K106" s="433">
        <f>ABSTRACT!K106</f>
        <v>0</v>
      </c>
      <c r="L106" s="433">
        <f>'WAM-6'!O109</f>
        <v>0</v>
      </c>
      <c r="M106" s="433">
        <f>'WAM-6'!P109</f>
        <v>0</v>
      </c>
      <c r="N106" s="433">
        <f>'WAM-6'!Q109</f>
        <v>0</v>
      </c>
      <c r="O106" s="427"/>
      <c r="P106" s="427"/>
      <c r="Q106" s="427"/>
      <c r="R106" s="436"/>
    </row>
    <row r="107" spans="2:22">
      <c r="B107" s="437" t="s">
        <v>166</v>
      </c>
      <c r="C107" s="438" t="s">
        <v>167</v>
      </c>
      <c r="D107" s="452">
        <v>0</v>
      </c>
      <c r="E107" s="445"/>
      <c r="F107" s="446"/>
      <c r="G107" s="450"/>
      <c r="H107" s="435"/>
      <c r="I107" s="433">
        <f>ABSTRACT!I107</f>
        <v>0</v>
      </c>
      <c r="J107" s="433">
        <f>ABSTRACT!J107</f>
        <v>0</v>
      </c>
      <c r="K107" s="433">
        <f>ABSTRACT!K107</f>
        <v>0</v>
      </c>
      <c r="L107" s="433">
        <f>'WAM-6'!O110</f>
        <v>0</v>
      </c>
      <c r="M107" s="433">
        <f>'WAM-6'!P110</f>
        <v>0</v>
      </c>
      <c r="N107" s="433">
        <f>'WAM-6'!Q110</f>
        <v>0</v>
      </c>
      <c r="O107" s="427"/>
      <c r="P107" s="427"/>
      <c r="Q107" s="427"/>
      <c r="R107" s="436"/>
      <c r="V107" s="427">
        <f>2*G108</f>
        <v>46152.145059670002</v>
      </c>
    </row>
    <row r="108" spans="2:22">
      <c r="B108" s="437" t="s">
        <v>99</v>
      </c>
      <c r="C108" s="444" t="s">
        <v>156</v>
      </c>
      <c r="D108" s="452">
        <v>2</v>
      </c>
      <c r="E108" s="445" t="s">
        <v>144</v>
      </c>
      <c r="F108" s="446">
        <v>0.7</v>
      </c>
      <c r="G108" s="448">
        <v>23076.072529835001</v>
      </c>
      <c r="H108" s="435">
        <f>G108*D108*F108</f>
        <v>32306.501541768997</v>
      </c>
      <c r="I108" s="433">
        <f>ABSTRACT!I108</f>
        <v>0</v>
      </c>
      <c r="J108" s="433">
        <f>ABSTRACT!J108</f>
        <v>0</v>
      </c>
      <c r="K108" s="433">
        <f>ABSTRACT!K108</f>
        <v>0</v>
      </c>
      <c r="L108" s="433">
        <f>'WAM-6'!O111</f>
        <v>0</v>
      </c>
      <c r="M108" s="433">
        <f>'WAM-6'!P111</f>
        <v>0</v>
      </c>
      <c r="N108" s="433">
        <f>'WAM-6'!Q111</f>
        <v>0</v>
      </c>
    </row>
    <row r="109" spans="2:22">
      <c r="B109" s="437" t="s">
        <v>102</v>
      </c>
      <c r="C109" s="444" t="s">
        <v>116</v>
      </c>
      <c r="D109" s="452">
        <v>2</v>
      </c>
      <c r="E109" s="445" t="s">
        <v>144</v>
      </c>
      <c r="F109" s="446">
        <v>0.1</v>
      </c>
      <c r="G109" s="448">
        <v>23076.072529835001</v>
      </c>
      <c r="H109" s="435">
        <f>G109*D109*F109</f>
        <v>4615.2145059670002</v>
      </c>
      <c r="I109" s="433">
        <f>ABSTRACT!I109</f>
        <v>0</v>
      </c>
      <c r="J109" s="433">
        <f>ABSTRACT!J109</f>
        <v>0</v>
      </c>
      <c r="K109" s="433">
        <f>ABSTRACT!K109</f>
        <v>0</v>
      </c>
      <c r="L109" s="433">
        <f>'WAM-6'!O112</f>
        <v>0</v>
      </c>
      <c r="M109" s="433">
        <f>'WAM-6'!P112</f>
        <v>0</v>
      </c>
      <c r="N109" s="433">
        <f>'WAM-6'!Q112</f>
        <v>0</v>
      </c>
      <c r="O109" s="427"/>
      <c r="P109" s="427"/>
      <c r="Q109" s="427"/>
      <c r="R109" s="436"/>
    </row>
    <row r="110" spans="2:22">
      <c r="B110" s="437" t="s">
        <v>104</v>
      </c>
      <c r="C110" s="444" t="s">
        <v>157</v>
      </c>
      <c r="D110" s="452">
        <v>2</v>
      </c>
      <c r="E110" s="445" t="s">
        <v>144</v>
      </c>
      <c r="F110" s="446">
        <v>0.1</v>
      </c>
      <c r="G110" s="448">
        <v>23076.072529835001</v>
      </c>
      <c r="H110" s="435">
        <f>G110*D110*F110</f>
        <v>4615.2145059670002</v>
      </c>
      <c r="I110" s="433">
        <f>ABSTRACT!I110</f>
        <v>0</v>
      </c>
      <c r="J110" s="433">
        <f>ABSTRACT!J110</f>
        <v>0</v>
      </c>
      <c r="K110" s="433">
        <f>ABSTRACT!K110</f>
        <v>0</v>
      </c>
      <c r="L110" s="433">
        <f>'WAM-6'!O113</f>
        <v>0</v>
      </c>
      <c r="M110" s="433">
        <f>'WAM-6'!P113</f>
        <v>0</v>
      </c>
      <c r="N110" s="433">
        <f>'WAM-6'!Q113</f>
        <v>0</v>
      </c>
      <c r="O110" s="427"/>
      <c r="P110" s="427"/>
      <c r="Q110" s="427"/>
      <c r="R110" s="436"/>
    </row>
    <row r="111" spans="2:22">
      <c r="B111" s="437" t="s">
        <v>168</v>
      </c>
      <c r="C111" s="438" t="s">
        <v>169</v>
      </c>
      <c r="D111" s="452">
        <v>2</v>
      </c>
      <c r="E111" s="445"/>
      <c r="F111" s="446"/>
      <c r="G111" s="450"/>
      <c r="H111" s="435"/>
      <c r="I111" s="433">
        <f>ABSTRACT!I111</f>
        <v>0</v>
      </c>
      <c r="J111" s="433">
        <f>ABSTRACT!J111</f>
        <v>0</v>
      </c>
      <c r="K111" s="433">
        <f>ABSTRACT!K111</f>
        <v>0</v>
      </c>
      <c r="L111" s="433">
        <f>'WAM-6'!O114</f>
        <v>0</v>
      </c>
      <c r="M111" s="433">
        <f>'WAM-6'!P114</f>
        <v>0</v>
      </c>
      <c r="N111" s="433">
        <f>'WAM-6'!Q114</f>
        <v>0</v>
      </c>
      <c r="O111" s="427">
        <f>2*G112</f>
        <v>46152.454469204997</v>
      </c>
      <c r="P111" s="427">
        <f>SUM(M112:M114)</f>
        <v>0</v>
      </c>
      <c r="Q111" s="427">
        <f>SUM(N112:N114)</f>
        <v>0</v>
      </c>
      <c r="R111" s="436"/>
      <c r="V111" s="427">
        <f>2*G112</f>
        <v>46152.454469204997</v>
      </c>
    </row>
    <row r="112" spans="2:22">
      <c r="B112" s="437" t="s">
        <v>99</v>
      </c>
      <c r="C112" s="444" t="s">
        <v>156</v>
      </c>
      <c r="D112" s="452">
        <v>4</v>
      </c>
      <c r="E112" s="445" t="s">
        <v>144</v>
      </c>
      <c r="F112" s="446">
        <v>0.7</v>
      </c>
      <c r="G112" s="450">
        <v>23076.227234602498</v>
      </c>
      <c r="H112" s="435">
        <f>G112*D112*F112</f>
        <v>64613.436256886991</v>
      </c>
      <c r="I112" s="433">
        <f>ABSTRACT!I112</f>
        <v>0</v>
      </c>
      <c r="J112" s="433">
        <f>ABSTRACT!J112</f>
        <v>0</v>
      </c>
      <c r="K112" s="433">
        <f>ABSTRACT!K112</f>
        <v>0</v>
      </c>
      <c r="L112" s="433">
        <f>'WAM-6'!O115</f>
        <v>0</v>
      </c>
      <c r="M112" s="433">
        <f>'WAM-6'!P115</f>
        <v>0</v>
      </c>
      <c r="N112" s="433">
        <f>'WAM-6'!Q115</f>
        <v>0</v>
      </c>
    </row>
    <row r="113" spans="2:21">
      <c r="B113" s="437" t="s">
        <v>102</v>
      </c>
      <c r="C113" s="444" t="s">
        <v>116</v>
      </c>
      <c r="D113" s="452">
        <v>4</v>
      </c>
      <c r="E113" s="445" t="s">
        <v>144</v>
      </c>
      <c r="F113" s="446">
        <v>0.1</v>
      </c>
      <c r="G113" s="450">
        <v>23076.227234602498</v>
      </c>
      <c r="H113" s="435">
        <f>G113*D113*F113</f>
        <v>9230.490893840999</v>
      </c>
      <c r="I113" s="433">
        <f>ABSTRACT!I113</f>
        <v>0</v>
      </c>
      <c r="J113" s="433">
        <f>ABSTRACT!J113</f>
        <v>0</v>
      </c>
      <c r="K113" s="433">
        <f>ABSTRACT!K113</f>
        <v>0</v>
      </c>
      <c r="L113" s="433">
        <f>'WAM-6'!O116</f>
        <v>0</v>
      </c>
      <c r="M113" s="433">
        <f>'WAM-6'!P116</f>
        <v>0</v>
      </c>
      <c r="N113" s="433">
        <f>'WAM-6'!Q116</f>
        <v>0</v>
      </c>
      <c r="O113" s="427"/>
      <c r="P113" s="427"/>
      <c r="Q113" s="427"/>
      <c r="R113" s="436"/>
    </row>
    <row r="114" spans="2:21">
      <c r="B114" s="437" t="s">
        <v>104</v>
      </c>
      <c r="C114" s="444" t="s">
        <v>157</v>
      </c>
      <c r="D114" s="452">
        <v>4</v>
      </c>
      <c r="E114" s="445" t="s">
        <v>144</v>
      </c>
      <c r="F114" s="446">
        <v>0.1</v>
      </c>
      <c r="G114" s="450">
        <v>23076.227234602498</v>
      </c>
      <c r="H114" s="435">
        <f>G114*D114*F114</f>
        <v>9230.490893840999</v>
      </c>
      <c r="I114" s="433">
        <f>ABSTRACT!I114</f>
        <v>0</v>
      </c>
      <c r="J114" s="433">
        <f>ABSTRACT!J114</f>
        <v>0</v>
      </c>
      <c r="K114" s="433">
        <f>ABSTRACT!K114</f>
        <v>0</v>
      </c>
      <c r="L114" s="433">
        <f>'WAM-6'!O117</f>
        <v>0</v>
      </c>
      <c r="M114" s="433">
        <f>'WAM-6'!P117</f>
        <v>0</v>
      </c>
      <c r="N114" s="433">
        <f>'WAM-6'!Q117</f>
        <v>0</v>
      </c>
      <c r="O114" s="427"/>
      <c r="P114" s="427"/>
      <c r="Q114" s="427"/>
      <c r="R114" s="436"/>
    </row>
    <row r="115" spans="2:21">
      <c r="B115" s="437" t="s">
        <v>170</v>
      </c>
      <c r="C115" s="438" t="s">
        <v>171</v>
      </c>
      <c r="D115" s="445"/>
      <c r="E115" s="445"/>
      <c r="F115" s="433"/>
      <c r="G115" s="449"/>
      <c r="H115" s="435"/>
      <c r="I115" s="433">
        <f>ABSTRACT!I115</f>
        <v>0</v>
      </c>
      <c r="J115" s="433">
        <f>ABSTRACT!J115</f>
        <v>0</v>
      </c>
      <c r="K115" s="433">
        <f>ABSTRACT!K115</f>
        <v>0</v>
      </c>
      <c r="L115" s="433">
        <f>'WAM-6'!O118</f>
        <v>0</v>
      </c>
      <c r="M115" s="433">
        <f>'WAM-6'!P118</f>
        <v>0</v>
      </c>
      <c r="N115" s="433">
        <f>'WAM-6'!Q118</f>
        <v>0</v>
      </c>
      <c r="O115" s="427">
        <f>D116*G116</f>
        <v>57690.645438890002</v>
      </c>
      <c r="P115" s="427">
        <f>SUM(M116:M120)</f>
        <v>0</v>
      </c>
      <c r="Q115" s="427">
        <f>SUM(N116:N120)</f>
        <v>0</v>
      </c>
      <c r="R115" s="443"/>
      <c r="S115" s="426">
        <f>SUM(O115:O120)+2*O121/5</f>
        <v>98661.913480706004</v>
      </c>
      <c r="T115" s="426">
        <f t="shared" ref="T115:U115" si="6">SUM(P115:P120)+2*P121/5</f>
        <v>0</v>
      </c>
      <c r="U115" s="426">
        <f t="shared" si="6"/>
        <v>0</v>
      </c>
    </row>
    <row r="116" spans="2:21">
      <c r="B116" s="437" t="s">
        <v>99</v>
      </c>
      <c r="C116" s="444" t="s">
        <v>143</v>
      </c>
      <c r="D116" s="445">
        <v>2</v>
      </c>
      <c r="E116" s="445" t="s">
        <v>144</v>
      </c>
      <c r="F116" s="446">
        <v>0.2</v>
      </c>
      <c r="G116" s="449">
        <v>28845.322719445001</v>
      </c>
      <c r="H116" s="435">
        <f>G116*D116*F116</f>
        <v>11538.129087778001</v>
      </c>
      <c r="I116" s="433">
        <f>ABSTRACT!I116</f>
        <v>0</v>
      </c>
      <c r="J116" s="433">
        <f>ABSTRACT!J116</f>
        <v>0</v>
      </c>
      <c r="K116" s="433">
        <f>ABSTRACT!K116</f>
        <v>0</v>
      </c>
      <c r="L116" s="433">
        <f>'WAM-6'!O119</f>
        <v>0</v>
      </c>
      <c r="M116" s="433">
        <f>'WAM-6'!P119</f>
        <v>0</v>
      </c>
      <c r="N116" s="433">
        <f>'WAM-6'!Q119</f>
        <v>0</v>
      </c>
      <c r="S116" s="426" t="s">
        <v>1388</v>
      </c>
    </row>
    <row r="117" spans="2:21">
      <c r="B117" s="437" t="s">
        <v>102</v>
      </c>
      <c r="C117" s="444" t="s">
        <v>145</v>
      </c>
      <c r="D117" s="445">
        <v>2</v>
      </c>
      <c r="E117" s="445" t="s">
        <v>144</v>
      </c>
      <c r="F117" s="446">
        <v>0.3</v>
      </c>
      <c r="G117" s="449">
        <v>28845.322719445001</v>
      </c>
      <c r="H117" s="435">
        <f>G117*D117*F117</f>
        <v>17307.193631667</v>
      </c>
      <c r="I117" s="433">
        <f>ABSTRACT!I117</f>
        <v>0</v>
      </c>
      <c r="J117" s="433">
        <f>ABSTRACT!J117</f>
        <v>0</v>
      </c>
      <c r="K117" s="433">
        <f>ABSTRACT!K117</f>
        <v>0</v>
      </c>
      <c r="L117" s="433">
        <f>'WAM-6'!O120</f>
        <v>0</v>
      </c>
      <c r="M117" s="433">
        <f>'WAM-6'!P120</f>
        <v>0</v>
      </c>
      <c r="N117" s="433">
        <f>'WAM-6'!Q120</f>
        <v>0</v>
      </c>
      <c r="O117" s="427"/>
      <c r="P117" s="427"/>
      <c r="Q117" s="427"/>
      <c r="R117" s="436"/>
    </row>
    <row r="118" spans="2:21">
      <c r="B118" s="437" t="s">
        <v>104</v>
      </c>
      <c r="C118" s="444" t="s">
        <v>146</v>
      </c>
      <c r="D118" s="445">
        <v>2</v>
      </c>
      <c r="E118" s="445" t="s">
        <v>144</v>
      </c>
      <c r="F118" s="446">
        <v>0.2</v>
      </c>
      <c r="G118" s="449">
        <v>28845.322719445001</v>
      </c>
      <c r="H118" s="435">
        <f>G118*D118*F118</f>
        <v>11538.129087778001</v>
      </c>
      <c r="I118" s="433">
        <f>ABSTRACT!I118</f>
        <v>0</v>
      </c>
      <c r="J118" s="433">
        <f>ABSTRACT!J118</f>
        <v>0</v>
      </c>
      <c r="K118" s="433">
        <f>ABSTRACT!K118</f>
        <v>0</v>
      </c>
      <c r="L118" s="433">
        <f>'WAM-6'!O121</f>
        <v>0</v>
      </c>
      <c r="M118" s="433">
        <f>'WAM-6'!P121</f>
        <v>0</v>
      </c>
      <c r="N118" s="433">
        <f>'WAM-6'!Q121</f>
        <v>0</v>
      </c>
      <c r="O118" s="427"/>
      <c r="P118" s="427"/>
      <c r="Q118" s="427"/>
      <c r="R118" s="436"/>
    </row>
    <row r="119" spans="2:21">
      <c r="B119" s="437" t="s">
        <v>147</v>
      </c>
      <c r="C119" s="444" t="s">
        <v>103</v>
      </c>
      <c r="D119" s="445">
        <v>2</v>
      </c>
      <c r="E119" s="445" t="s">
        <v>144</v>
      </c>
      <c r="F119" s="446">
        <v>0.1</v>
      </c>
      <c r="G119" s="449">
        <v>28845.322719445001</v>
      </c>
      <c r="H119" s="435">
        <f>G119*D119*F119</f>
        <v>5769.0645438890006</v>
      </c>
      <c r="I119" s="433">
        <f>ABSTRACT!I119</f>
        <v>0</v>
      </c>
      <c r="J119" s="433">
        <f>ABSTRACT!J119</f>
        <v>0</v>
      </c>
      <c r="K119" s="433">
        <f>ABSTRACT!K119</f>
        <v>0</v>
      </c>
      <c r="L119" s="433">
        <f>'WAM-6'!O122</f>
        <v>0</v>
      </c>
      <c r="M119" s="433">
        <f>'WAM-6'!P122</f>
        <v>0</v>
      </c>
      <c r="N119" s="433">
        <f>'WAM-6'!Q122</f>
        <v>0</v>
      </c>
      <c r="O119" s="427"/>
      <c r="P119" s="427"/>
      <c r="Q119" s="427"/>
      <c r="R119" s="436"/>
    </row>
    <row r="120" spans="2:21">
      <c r="B120" s="437" t="s">
        <v>148</v>
      </c>
      <c r="C120" s="444" t="s">
        <v>149</v>
      </c>
      <c r="D120" s="445">
        <v>2</v>
      </c>
      <c r="E120" s="445" t="s">
        <v>144</v>
      </c>
      <c r="F120" s="446">
        <v>0.1</v>
      </c>
      <c r="G120" s="449">
        <v>28845.322719445001</v>
      </c>
      <c r="H120" s="435">
        <f>G120*D120*F120</f>
        <v>5769.0645438890006</v>
      </c>
      <c r="I120" s="433">
        <f>ABSTRACT!I120</f>
        <v>0</v>
      </c>
      <c r="J120" s="433">
        <f>ABSTRACT!J120</f>
        <v>0</v>
      </c>
      <c r="K120" s="433">
        <f>ABSTRACT!K120</f>
        <v>0</v>
      </c>
      <c r="L120" s="433">
        <f>'WAM-6'!O123</f>
        <v>0</v>
      </c>
      <c r="M120" s="433">
        <f>'WAM-6'!P123</f>
        <v>0</v>
      </c>
      <c r="N120" s="433">
        <f>'WAM-6'!Q123</f>
        <v>0</v>
      </c>
      <c r="O120" s="427"/>
      <c r="P120" s="427"/>
      <c r="Q120" s="427"/>
      <c r="R120" s="436"/>
    </row>
    <row r="121" spans="2:21">
      <c r="B121" s="437" t="s">
        <v>172</v>
      </c>
      <c r="C121" s="441" t="s">
        <v>173</v>
      </c>
      <c r="D121" s="445"/>
      <c r="E121" s="445"/>
      <c r="F121" s="446"/>
      <c r="G121" s="449"/>
      <c r="H121" s="435"/>
      <c r="I121" s="433">
        <f>ABSTRACT!I121</f>
        <v>0</v>
      </c>
      <c r="J121" s="433">
        <f>ABSTRACT!J121</f>
        <v>0</v>
      </c>
      <c r="K121" s="433">
        <f>ABSTRACT!K121</f>
        <v>0</v>
      </c>
      <c r="L121" s="433">
        <f>'WAM-6'!O124</f>
        <v>0</v>
      </c>
      <c r="M121" s="433">
        <f>'WAM-6'!P124</f>
        <v>0</v>
      </c>
      <c r="N121" s="433">
        <f>'WAM-6'!Q124</f>
        <v>0</v>
      </c>
      <c r="O121" s="427">
        <f>D122*G122</f>
        <v>102428.17010454001</v>
      </c>
      <c r="P121" s="427">
        <f>SUM(M122:M124)</f>
        <v>0</v>
      </c>
      <c r="Q121" s="427">
        <f>SUM(N122:N124)</f>
        <v>0</v>
      </c>
      <c r="R121" s="436"/>
    </row>
    <row r="122" spans="2:21">
      <c r="B122" s="437" t="s">
        <v>99</v>
      </c>
      <c r="C122" s="444" t="s">
        <v>156</v>
      </c>
      <c r="D122" s="445">
        <v>5</v>
      </c>
      <c r="E122" s="445" t="s">
        <v>144</v>
      </c>
      <c r="F122" s="446">
        <v>0.7</v>
      </c>
      <c r="G122" s="449">
        <v>20485.634020908001</v>
      </c>
      <c r="H122" s="435">
        <f>G122*D122*F122</f>
        <v>71699.719073177999</v>
      </c>
      <c r="I122" s="433">
        <f>ABSTRACT!I122</f>
        <v>0</v>
      </c>
      <c r="J122" s="433">
        <f>ABSTRACT!J122</f>
        <v>0</v>
      </c>
      <c r="K122" s="433">
        <f>ABSTRACT!K122</f>
        <v>0</v>
      </c>
      <c r="L122" s="433">
        <f>'WAM-6'!O125</f>
        <v>0</v>
      </c>
      <c r="M122" s="433">
        <f>'WAM-6'!P125</f>
        <v>0</v>
      </c>
      <c r="N122" s="433">
        <f>'WAM-6'!Q125</f>
        <v>0</v>
      </c>
    </row>
    <row r="123" spans="2:21">
      <c r="B123" s="437" t="s">
        <v>102</v>
      </c>
      <c r="C123" s="444" t="s">
        <v>116</v>
      </c>
      <c r="D123" s="445">
        <v>5</v>
      </c>
      <c r="E123" s="445" t="s">
        <v>144</v>
      </c>
      <c r="F123" s="446">
        <v>0.1</v>
      </c>
      <c r="G123" s="449">
        <v>20485.634020908001</v>
      </c>
      <c r="H123" s="435">
        <f>G123*D123*F123</f>
        <v>10242.817010454002</v>
      </c>
      <c r="I123" s="433">
        <f>ABSTRACT!I123</f>
        <v>0</v>
      </c>
      <c r="J123" s="433">
        <f>ABSTRACT!J123</f>
        <v>0</v>
      </c>
      <c r="K123" s="433">
        <f>ABSTRACT!K123</f>
        <v>0</v>
      </c>
      <c r="L123" s="433">
        <f>'WAM-6'!O126</f>
        <v>0</v>
      </c>
      <c r="M123" s="433">
        <f>'WAM-6'!P126</f>
        <v>0</v>
      </c>
      <c r="N123" s="433">
        <f>'WAM-6'!Q126</f>
        <v>0</v>
      </c>
      <c r="O123" s="427"/>
      <c r="P123" s="427"/>
      <c r="Q123" s="427"/>
      <c r="R123" s="436"/>
    </row>
    <row r="124" spans="2:21">
      <c r="B124" s="437" t="s">
        <v>104</v>
      </c>
      <c r="C124" s="444" t="s">
        <v>157</v>
      </c>
      <c r="D124" s="445">
        <v>5</v>
      </c>
      <c r="E124" s="445" t="s">
        <v>144</v>
      </c>
      <c r="F124" s="446">
        <v>0.1</v>
      </c>
      <c r="G124" s="449">
        <v>20485.634020908001</v>
      </c>
      <c r="H124" s="435">
        <f>G124*D124*F124</f>
        <v>10242.817010454002</v>
      </c>
      <c r="I124" s="433">
        <f>ABSTRACT!I124</f>
        <v>0</v>
      </c>
      <c r="J124" s="433">
        <f>ABSTRACT!J124</f>
        <v>0</v>
      </c>
      <c r="K124" s="433">
        <f>ABSTRACT!K124</f>
        <v>0</v>
      </c>
      <c r="L124" s="433">
        <f>'WAM-6'!O127</f>
        <v>0</v>
      </c>
      <c r="M124" s="433">
        <f>'WAM-6'!P127</f>
        <v>0</v>
      </c>
      <c r="N124" s="433">
        <f>'WAM-6'!Q127</f>
        <v>0</v>
      </c>
      <c r="O124" s="427"/>
      <c r="P124" s="427"/>
      <c r="Q124" s="427"/>
      <c r="R124" s="436"/>
    </row>
    <row r="125" spans="2:21">
      <c r="B125" s="437" t="s">
        <v>174</v>
      </c>
      <c r="C125" s="441" t="s">
        <v>175</v>
      </c>
      <c r="D125" s="445"/>
      <c r="E125" s="445"/>
      <c r="F125" s="446"/>
      <c r="G125" s="449"/>
      <c r="H125" s="435"/>
      <c r="I125" s="433">
        <f>ABSTRACT!I125</f>
        <v>0</v>
      </c>
      <c r="J125" s="433">
        <f>ABSTRACT!J125</f>
        <v>0</v>
      </c>
      <c r="K125" s="433">
        <f>ABSTRACT!K125</f>
        <v>0</v>
      </c>
      <c r="L125" s="433">
        <f>'WAM-6'!O128</f>
        <v>0</v>
      </c>
      <c r="M125" s="433">
        <f>'WAM-6'!P128</f>
        <v>0</v>
      </c>
      <c r="N125" s="433">
        <f>'WAM-6'!Q128</f>
        <v>0</v>
      </c>
      <c r="O125" s="427">
        <f>D126*G126</f>
        <v>237253.99379985998</v>
      </c>
      <c r="P125" s="427">
        <f>SUM(M126:M127)</f>
        <v>0</v>
      </c>
      <c r="Q125" s="427">
        <f>SUM(N126:N127)</f>
        <v>0</v>
      </c>
      <c r="R125" s="443"/>
    </row>
    <row r="126" spans="2:21">
      <c r="B126" s="437" t="s">
        <v>99</v>
      </c>
      <c r="C126" s="444" t="s">
        <v>176</v>
      </c>
      <c r="D126" s="445">
        <v>28</v>
      </c>
      <c r="E126" s="445" t="s">
        <v>144</v>
      </c>
      <c r="F126" s="446">
        <v>0.5</v>
      </c>
      <c r="G126" s="449">
        <v>8473.3569214235704</v>
      </c>
      <c r="H126" s="435">
        <f>G126*D126*F126</f>
        <v>118626.99689992999</v>
      </c>
      <c r="I126" s="433">
        <f>ABSTRACT!I126</f>
        <v>0</v>
      </c>
      <c r="J126" s="433">
        <f>ABSTRACT!J126</f>
        <v>0</v>
      </c>
      <c r="K126" s="433">
        <f>ABSTRACT!K126</f>
        <v>0</v>
      </c>
      <c r="L126" s="433">
        <f>'WAM-6'!O129</f>
        <v>0</v>
      </c>
      <c r="M126" s="433">
        <f>'WAM-6'!P129</f>
        <v>0</v>
      </c>
      <c r="N126" s="433">
        <f>'WAM-6'!Q129</f>
        <v>0</v>
      </c>
      <c r="S126" s="426" t="s">
        <v>1389</v>
      </c>
    </row>
    <row r="127" spans="2:21">
      <c r="B127" s="437" t="s">
        <v>102</v>
      </c>
      <c r="C127" s="444" t="s">
        <v>177</v>
      </c>
      <c r="D127" s="445">
        <v>28</v>
      </c>
      <c r="E127" s="445" t="s">
        <v>144</v>
      </c>
      <c r="F127" s="446">
        <v>0.4</v>
      </c>
      <c r="G127" s="449">
        <v>8473.3569214235704</v>
      </c>
      <c r="H127" s="435">
        <f>G127*D127*F127</f>
        <v>94901.597519944</v>
      </c>
      <c r="I127" s="433">
        <f>ABSTRACT!I127</f>
        <v>0</v>
      </c>
      <c r="J127" s="433">
        <f>ABSTRACT!J127</f>
        <v>0</v>
      </c>
      <c r="K127" s="433">
        <f>ABSTRACT!K127</f>
        <v>0</v>
      </c>
      <c r="L127" s="433">
        <f>'WAM-6'!O130</f>
        <v>0</v>
      </c>
      <c r="M127" s="433">
        <f>'WAM-6'!P130</f>
        <v>0</v>
      </c>
      <c r="N127" s="433">
        <f>'WAM-6'!Q130</f>
        <v>0</v>
      </c>
      <c r="O127" s="427"/>
      <c r="P127" s="427"/>
      <c r="Q127" s="427"/>
      <c r="R127" s="436"/>
    </row>
    <row r="128" spans="2:21">
      <c r="B128" s="437" t="s">
        <v>178</v>
      </c>
      <c r="C128" s="438" t="s">
        <v>179</v>
      </c>
      <c r="D128" s="445"/>
      <c r="E128" s="445"/>
      <c r="F128" s="446"/>
      <c r="G128" s="449"/>
      <c r="H128" s="435"/>
      <c r="I128" s="433">
        <f>ABSTRACT!I128</f>
        <v>0</v>
      </c>
      <c r="J128" s="433">
        <f>ABSTRACT!J128</f>
        <v>0</v>
      </c>
      <c r="K128" s="433">
        <f>ABSTRACT!K128</f>
        <v>0</v>
      </c>
      <c r="L128" s="433">
        <f>'WAM-6'!O131</f>
        <v>0</v>
      </c>
      <c r="M128" s="433">
        <f>'WAM-6'!P131</f>
        <v>0</v>
      </c>
      <c r="N128" s="433">
        <f>'WAM-6'!Q131</f>
        <v>0</v>
      </c>
      <c r="O128" s="427">
        <f>D129*G129</f>
        <v>259629.62502436197</v>
      </c>
      <c r="P128" s="427">
        <f>SUM(M129:M131)</f>
        <v>0</v>
      </c>
      <c r="Q128" s="427">
        <f>SUM(N129:N131)</f>
        <v>0</v>
      </c>
      <c r="R128" s="436"/>
    </row>
    <row r="129" spans="2:22">
      <c r="B129" s="437" t="s">
        <v>99</v>
      </c>
      <c r="C129" s="444" t="s">
        <v>180</v>
      </c>
      <c r="D129" s="445">
        <v>30</v>
      </c>
      <c r="E129" s="445" t="s">
        <v>181</v>
      </c>
      <c r="F129" s="446">
        <v>0.7</v>
      </c>
      <c r="G129" s="449">
        <v>8654.3208341453992</v>
      </c>
      <c r="H129" s="435">
        <f>G129*D129*F129</f>
        <v>181740.73751705338</v>
      </c>
      <c r="I129" s="433">
        <f>ABSTRACT!I129</f>
        <v>0</v>
      </c>
      <c r="J129" s="433">
        <f>ABSTRACT!J129</f>
        <v>0</v>
      </c>
      <c r="K129" s="433">
        <f>ABSTRACT!K129</f>
        <v>0</v>
      </c>
      <c r="L129" s="433">
        <f>'WAM-6'!O132</f>
        <v>0</v>
      </c>
      <c r="M129" s="433">
        <f>'WAM-6'!P132</f>
        <v>0</v>
      </c>
      <c r="N129" s="433">
        <f>'WAM-6'!Q132</f>
        <v>0</v>
      </c>
      <c r="V129" s="427">
        <f>G129*20</f>
        <v>173086.41668290799</v>
      </c>
    </row>
    <row r="130" spans="2:22">
      <c r="B130" s="437" t="s">
        <v>102</v>
      </c>
      <c r="C130" s="444" t="s">
        <v>182</v>
      </c>
      <c r="D130" s="445">
        <v>30</v>
      </c>
      <c r="E130" s="445" t="s">
        <v>181</v>
      </c>
      <c r="F130" s="446">
        <v>0.1</v>
      </c>
      <c r="G130" s="449">
        <v>8654.3208341453992</v>
      </c>
      <c r="H130" s="435">
        <f>G130*D130*F130</f>
        <v>25962.962502436199</v>
      </c>
      <c r="I130" s="433">
        <f>ABSTRACT!I130</f>
        <v>0</v>
      </c>
      <c r="J130" s="433">
        <f>ABSTRACT!J130</f>
        <v>0</v>
      </c>
      <c r="K130" s="433">
        <f>ABSTRACT!K130</f>
        <v>0</v>
      </c>
      <c r="L130" s="433">
        <f>'WAM-6'!O133</f>
        <v>0</v>
      </c>
      <c r="M130" s="433">
        <f>'WAM-6'!P133</f>
        <v>0</v>
      </c>
      <c r="N130" s="433">
        <f>'WAM-6'!Q133</f>
        <v>0</v>
      </c>
      <c r="O130" s="427"/>
      <c r="P130" s="427"/>
      <c r="Q130" s="427"/>
      <c r="R130" s="436"/>
    </row>
    <row r="131" spans="2:22">
      <c r="B131" s="437" t="s">
        <v>104</v>
      </c>
      <c r="C131" s="444" t="s">
        <v>105</v>
      </c>
      <c r="D131" s="445">
        <v>30</v>
      </c>
      <c r="E131" s="445" t="s">
        <v>181</v>
      </c>
      <c r="F131" s="446">
        <v>0.1</v>
      </c>
      <c r="G131" s="449">
        <v>8654.3208341453992</v>
      </c>
      <c r="H131" s="435">
        <f>G131*D131*F131</f>
        <v>25962.962502436199</v>
      </c>
      <c r="I131" s="433">
        <f>ABSTRACT!I131</f>
        <v>0</v>
      </c>
      <c r="J131" s="433">
        <f>ABSTRACT!J131</f>
        <v>0</v>
      </c>
      <c r="K131" s="433">
        <f>ABSTRACT!K131</f>
        <v>0</v>
      </c>
      <c r="L131" s="433">
        <f>'WAM-6'!O134</f>
        <v>0</v>
      </c>
      <c r="M131" s="433">
        <f>'WAM-6'!P134</f>
        <v>0</v>
      </c>
      <c r="N131" s="433">
        <f>'WAM-6'!Q134</f>
        <v>0</v>
      </c>
      <c r="O131" s="427"/>
      <c r="P131" s="427"/>
      <c r="Q131" s="427"/>
      <c r="R131" s="443"/>
      <c r="S131" s="426">
        <f>O132</f>
        <v>36398.937697399997</v>
      </c>
      <c r="T131" s="426">
        <f>P132</f>
        <v>0</v>
      </c>
      <c r="U131" s="426">
        <f t="shared" ref="U131" si="7">Q132</f>
        <v>0</v>
      </c>
    </row>
    <row r="132" spans="2:22">
      <c r="B132" s="447">
        <v>6</v>
      </c>
      <c r="C132" s="438" t="s">
        <v>183</v>
      </c>
      <c r="D132" s="445"/>
      <c r="E132" s="445"/>
      <c r="F132" s="446"/>
      <c r="G132" s="449"/>
      <c r="H132" s="435"/>
      <c r="I132" s="433">
        <f>ABSTRACT!I132</f>
        <v>0</v>
      </c>
      <c r="J132" s="433">
        <f>ABSTRACT!J132</f>
        <v>0</v>
      </c>
      <c r="K132" s="433">
        <f>ABSTRACT!K132</f>
        <v>0</v>
      </c>
      <c r="L132" s="433">
        <f>'WAM-6'!O135</f>
        <v>0</v>
      </c>
      <c r="M132" s="433">
        <f>'WAM-6'!P135</f>
        <v>0</v>
      </c>
      <c r="N132" s="433">
        <f>'WAM-6'!Q135</f>
        <v>0</v>
      </c>
      <c r="O132" s="427">
        <f>D133*G133</f>
        <v>36398.937697399997</v>
      </c>
      <c r="P132" s="427">
        <f>SUM(M133:M135)</f>
        <v>0</v>
      </c>
      <c r="Q132" s="427">
        <f>SUM(N133:N135)</f>
        <v>0</v>
      </c>
      <c r="R132" s="436"/>
      <c r="S132" s="426" t="s">
        <v>1390</v>
      </c>
    </row>
    <row r="133" spans="2:22">
      <c r="B133" s="437" t="s">
        <v>99</v>
      </c>
      <c r="C133" s="444" t="s">
        <v>184</v>
      </c>
      <c r="D133" s="445">
        <v>1</v>
      </c>
      <c r="E133" s="445" t="s">
        <v>144</v>
      </c>
      <c r="F133" s="446">
        <v>0.6</v>
      </c>
      <c r="G133" s="449">
        <v>36398.937697399997</v>
      </c>
      <c r="H133" s="435">
        <f>G133*D133*F133</f>
        <v>21839.362618439998</v>
      </c>
      <c r="I133" s="433">
        <f>ABSTRACT!I133</f>
        <v>0</v>
      </c>
      <c r="J133" s="433">
        <f>ABSTRACT!J133</f>
        <v>0</v>
      </c>
      <c r="K133" s="433">
        <f>ABSTRACT!K133</f>
        <v>0</v>
      </c>
      <c r="L133" s="433">
        <f>'WAM-6'!O136</f>
        <v>0</v>
      </c>
      <c r="M133" s="433">
        <f>'WAM-6'!P136</f>
        <v>0</v>
      </c>
      <c r="N133" s="433">
        <f>'WAM-6'!Q136</f>
        <v>0</v>
      </c>
    </row>
    <row r="134" spans="2:22">
      <c r="B134" s="437" t="s">
        <v>102</v>
      </c>
      <c r="C134" s="444" t="s">
        <v>185</v>
      </c>
      <c r="D134" s="445">
        <v>1</v>
      </c>
      <c r="E134" s="445" t="s">
        <v>144</v>
      </c>
      <c r="F134" s="446">
        <v>0.2</v>
      </c>
      <c r="G134" s="449">
        <v>36398.937697399997</v>
      </c>
      <c r="H134" s="435">
        <f>G134*D134*F134</f>
        <v>7279.7875394799994</v>
      </c>
      <c r="I134" s="433">
        <f>ABSTRACT!I134</f>
        <v>0</v>
      </c>
      <c r="J134" s="433">
        <f>ABSTRACT!J134</f>
        <v>0</v>
      </c>
      <c r="K134" s="433">
        <f>ABSTRACT!K134</f>
        <v>0</v>
      </c>
      <c r="L134" s="433">
        <f>'WAM-6'!O137</f>
        <v>0</v>
      </c>
      <c r="M134" s="433">
        <f>'WAM-6'!P137</f>
        <v>0</v>
      </c>
      <c r="N134" s="433">
        <f>'WAM-6'!Q137</f>
        <v>0</v>
      </c>
      <c r="O134" s="427"/>
      <c r="P134" s="427"/>
      <c r="Q134" s="427"/>
      <c r="R134" s="436"/>
    </row>
    <row r="135" spans="2:22">
      <c r="B135" s="437" t="s">
        <v>104</v>
      </c>
      <c r="C135" s="444" t="s">
        <v>105</v>
      </c>
      <c r="D135" s="445">
        <v>1</v>
      </c>
      <c r="E135" s="445" t="s">
        <v>144</v>
      </c>
      <c r="F135" s="446">
        <v>0.1</v>
      </c>
      <c r="G135" s="449">
        <v>36398.937697399997</v>
      </c>
      <c r="H135" s="435">
        <f>G135*D135*F135</f>
        <v>3639.8937697399997</v>
      </c>
      <c r="I135" s="433">
        <f>ABSTRACT!I135</f>
        <v>0</v>
      </c>
      <c r="J135" s="433">
        <f>ABSTRACT!J135</f>
        <v>0</v>
      </c>
      <c r="K135" s="433">
        <f>ABSTRACT!K135</f>
        <v>0</v>
      </c>
      <c r="L135" s="433">
        <f>'WAM-6'!O138</f>
        <v>0</v>
      </c>
      <c r="M135" s="433">
        <f>'WAM-6'!P138</f>
        <v>0</v>
      </c>
      <c r="N135" s="433">
        <f>'WAM-6'!Q138</f>
        <v>0</v>
      </c>
      <c r="O135" s="427"/>
      <c r="P135" s="427"/>
      <c r="Q135" s="427"/>
      <c r="R135" s="436"/>
    </row>
    <row r="136" spans="2:22">
      <c r="B136" s="437" t="s">
        <v>186</v>
      </c>
      <c r="C136" s="438" t="s">
        <v>187</v>
      </c>
      <c r="D136" s="445"/>
      <c r="E136" s="445"/>
      <c r="F136" s="446"/>
      <c r="G136" s="449"/>
      <c r="H136" s="435"/>
      <c r="I136" s="433">
        <f>ABSTRACT!I136</f>
        <v>0</v>
      </c>
      <c r="J136" s="433">
        <f>ABSTRACT!J136</f>
        <v>0</v>
      </c>
      <c r="K136" s="433">
        <f>ABSTRACT!K136</f>
        <v>0</v>
      </c>
      <c r="L136" s="433">
        <f>'WAM-6'!O139</f>
        <v>0</v>
      </c>
      <c r="M136" s="433">
        <f>'WAM-6'!P139</f>
        <v>0</v>
      </c>
      <c r="N136" s="433">
        <f>'WAM-6'!Q139</f>
        <v>0</v>
      </c>
      <c r="O136" s="427"/>
      <c r="P136" s="427"/>
      <c r="Q136" s="427"/>
      <c r="R136" s="436"/>
    </row>
    <row r="137" spans="2:22">
      <c r="B137" s="437" t="s">
        <v>188</v>
      </c>
      <c r="C137" s="438" t="s">
        <v>189</v>
      </c>
      <c r="D137" s="445"/>
      <c r="E137" s="445"/>
      <c r="F137" s="446"/>
      <c r="G137" s="449"/>
      <c r="H137" s="435"/>
      <c r="I137" s="433">
        <f>ABSTRACT!I137</f>
        <v>0</v>
      </c>
      <c r="J137" s="433">
        <f>ABSTRACT!J137</f>
        <v>0</v>
      </c>
      <c r="K137" s="433">
        <f>ABSTRACT!K137</f>
        <v>0</v>
      </c>
      <c r="L137" s="433">
        <f>'WAM-6'!O140</f>
        <v>0</v>
      </c>
      <c r="M137" s="433">
        <f>'WAM-6'!P140</f>
        <v>0</v>
      </c>
      <c r="N137" s="433">
        <f>'WAM-6'!Q140</f>
        <v>0</v>
      </c>
      <c r="O137" s="427"/>
      <c r="P137" s="427"/>
      <c r="Q137" s="427"/>
      <c r="R137" s="436"/>
    </row>
    <row r="138" spans="2:22">
      <c r="B138" s="437" t="s">
        <v>190</v>
      </c>
      <c r="C138" s="438" t="s">
        <v>191</v>
      </c>
      <c r="D138" s="445">
        <v>1</v>
      </c>
      <c r="E138" s="445" t="s">
        <v>144</v>
      </c>
      <c r="F138" s="446">
        <v>0.9</v>
      </c>
      <c r="G138" s="449">
        <v>214172.04248886</v>
      </c>
      <c r="H138" s="435">
        <f>G138*D138*F138</f>
        <v>192754.83823997399</v>
      </c>
      <c r="I138" s="433">
        <f>ABSTRACT!I138</f>
        <v>0</v>
      </c>
      <c r="J138" s="433">
        <f>ABSTRACT!J138</f>
        <v>0</v>
      </c>
      <c r="K138" s="433">
        <f>ABSTRACT!K138</f>
        <v>0</v>
      </c>
      <c r="L138" s="433">
        <f>'WAM-6'!O141</f>
        <v>0</v>
      </c>
      <c r="M138" s="433">
        <f>'WAM-6'!P141</f>
        <v>0</v>
      </c>
      <c r="N138" s="433">
        <f>'WAM-6'!Q141</f>
        <v>0</v>
      </c>
      <c r="O138" s="427">
        <f>D138*G138</f>
        <v>214172.04248886</v>
      </c>
      <c r="P138" s="427">
        <f>SUM(M138)</f>
        <v>0</v>
      </c>
      <c r="Q138" s="427">
        <f>SUM(N138)</f>
        <v>0</v>
      </c>
      <c r="R138" s="436"/>
      <c r="V138" s="427">
        <f>O138</f>
        <v>214172.04248886</v>
      </c>
    </row>
    <row r="139" spans="2:22">
      <c r="B139" s="437" t="s">
        <v>192</v>
      </c>
      <c r="C139" s="438" t="s">
        <v>193</v>
      </c>
      <c r="D139" s="445">
        <v>1</v>
      </c>
      <c r="E139" s="445" t="s">
        <v>144</v>
      </c>
      <c r="F139" s="446">
        <v>0.9</v>
      </c>
      <c r="G139" s="448">
        <v>160628.72245711001</v>
      </c>
      <c r="H139" s="435">
        <f>G139*D139*F139</f>
        <v>144565.85021139903</v>
      </c>
      <c r="I139" s="433">
        <f>ABSTRACT!I139</f>
        <v>0</v>
      </c>
      <c r="J139" s="433">
        <f>ABSTRACT!J139</f>
        <v>0</v>
      </c>
      <c r="K139" s="433">
        <f>ABSTRACT!K139</f>
        <v>0</v>
      </c>
      <c r="L139" s="433">
        <f>'WAM-6'!O142</f>
        <v>0</v>
      </c>
      <c r="M139" s="433">
        <f>'WAM-6'!P142</f>
        <v>0</v>
      </c>
      <c r="N139" s="433">
        <f>'WAM-6'!Q142</f>
        <v>0</v>
      </c>
      <c r="O139" s="427">
        <f>D139*G139</f>
        <v>160628.72245711001</v>
      </c>
      <c r="P139" s="427">
        <f>SUM(M139)</f>
        <v>0</v>
      </c>
      <c r="Q139" s="427">
        <f>SUM(N139)</f>
        <v>0</v>
      </c>
      <c r="R139" s="436"/>
      <c r="V139" s="427">
        <f>O139</f>
        <v>160628.72245711001</v>
      </c>
    </row>
    <row r="140" spans="2:22">
      <c r="B140" s="437" t="s">
        <v>194</v>
      </c>
      <c r="C140" s="438" t="s">
        <v>195</v>
      </c>
      <c r="D140" s="445"/>
      <c r="E140" s="445"/>
      <c r="F140" s="446"/>
      <c r="G140" s="448"/>
      <c r="H140" s="435"/>
      <c r="I140" s="433">
        <f>ABSTRACT!I140</f>
        <v>0</v>
      </c>
      <c r="J140" s="433">
        <f>ABSTRACT!J140</f>
        <v>0</v>
      </c>
      <c r="K140" s="433">
        <f>ABSTRACT!K140</f>
        <v>0</v>
      </c>
      <c r="L140" s="433">
        <f>'WAM-6'!O143</f>
        <v>0</v>
      </c>
      <c r="M140" s="433">
        <f>'WAM-6'!P143</f>
        <v>0</v>
      </c>
      <c r="N140" s="433">
        <f>'WAM-6'!Q143</f>
        <v>0</v>
      </c>
      <c r="O140" s="427"/>
      <c r="P140" s="427"/>
      <c r="Q140" s="427"/>
      <c r="R140" s="436"/>
    </row>
    <row r="141" spans="2:22">
      <c r="B141" s="437" t="s">
        <v>196</v>
      </c>
      <c r="C141" s="438" t="s">
        <v>197</v>
      </c>
      <c r="D141" s="445">
        <v>1</v>
      </c>
      <c r="E141" s="445" t="s">
        <v>144</v>
      </c>
      <c r="F141" s="446">
        <v>0.9</v>
      </c>
      <c r="G141" s="449">
        <v>84371.029641939997</v>
      </c>
      <c r="H141" s="435">
        <f>G141*D141*F141</f>
        <v>75933.926677746</v>
      </c>
      <c r="I141" s="433">
        <f>ABSTRACT!I141</f>
        <v>0</v>
      </c>
      <c r="J141" s="433">
        <f>ABSTRACT!J141</f>
        <v>0</v>
      </c>
      <c r="K141" s="433">
        <f>ABSTRACT!K141</f>
        <v>0</v>
      </c>
      <c r="L141" s="433">
        <f>'WAM-6'!O144</f>
        <v>0</v>
      </c>
      <c r="M141" s="433">
        <f>'WAM-6'!P144</f>
        <v>0</v>
      </c>
      <c r="N141" s="433">
        <f>'WAM-6'!Q144</f>
        <v>0</v>
      </c>
      <c r="O141" s="427">
        <f>D141*G141</f>
        <v>84371.029641939997</v>
      </c>
      <c r="P141" s="427">
        <f>SUM(M141)</f>
        <v>0</v>
      </c>
      <c r="Q141" s="427">
        <f>SUM(N141)</f>
        <v>0</v>
      </c>
      <c r="R141" s="436"/>
      <c r="V141" s="427">
        <f>O141</f>
        <v>84371.029641939997</v>
      </c>
    </row>
    <row r="142" spans="2:22">
      <c r="B142" s="437" t="s">
        <v>198</v>
      </c>
      <c r="C142" s="438" t="s">
        <v>193</v>
      </c>
      <c r="D142" s="445">
        <v>3</v>
      </c>
      <c r="E142" s="445" t="s">
        <v>144</v>
      </c>
      <c r="F142" s="446">
        <v>0.9</v>
      </c>
      <c r="G142" s="449">
        <v>63277.962821920002</v>
      </c>
      <c r="H142" s="435">
        <f>G142*D142*F142</f>
        <v>170850.499619184</v>
      </c>
      <c r="I142" s="433">
        <f>ABSTRACT!I142</f>
        <v>1</v>
      </c>
      <c r="J142" s="433">
        <f>ABSTRACT!J142</f>
        <v>0</v>
      </c>
      <c r="K142" s="433">
        <f>ABSTRACT!K142</f>
        <v>1</v>
      </c>
      <c r="L142" s="433">
        <f>'WAM-6'!O145</f>
        <v>56950.166539728001</v>
      </c>
      <c r="M142" s="433">
        <f>'WAM-6'!P145</f>
        <v>0</v>
      </c>
      <c r="N142" s="433">
        <f>'WAM-6'!Q145</f>
        <v>56950.166539728001</v>
      </c>
      <c r="O142" s="427">
        <f>D142*G142</f>
        <v>189833.88846576001</v>
      </c>
      <c r="P142" s="427">
        <f>SUM(M142)</f>
        <v>0</v>
      </c>
      <c r="Q142" s="427">
        <f>SUM(N142)</f>
        <v>56950.166539728001</v>
      </c>
      <c r="R142" s="436"/>
    </row>
    <row r="143" spans="2:22">
      <c r="B143" s="437"/>
      <c r="C143" s="438"/>
      <c r="D143" s="455"/>
      <c r="E143" s="455"/>
      <c r="F143" s="455"/>
      <c r="G143" s="456"/>
      <c r="H143" s="456"/>
      <c r="I143" s="433">
        <f>ABSTRACT!I143</f>
        <v>0</v>
      </c>
      <c r="J143" s="433">
        <f>ABSTRACT!J143</f>
        <v>0</v>
      </c>
      <c r="K143" s="433">
        <f>ABSTRACT!K143</f>
        <v>0</v>
      </c>
      <c r="L143" s="433">
        <f>'WAM-6'!O146</f>
        <v>0</v>
      </c>
      <c r="M143" s="433">
        <f>'WAM-6'!P146</f>
        <v>0</v>
      </c>
      <c r="N143" s="433">
        <f>'WAM-6'!Q146</f>
        <v>0</v>
      </c>
      <c r="O143" s="427"/>
      <c r="P143" s="427"/>
      <c r="Q143" s="427"/>
      <c r="R143" s="436"/>
    </row>
    <row r="144" spans="2:22">
      <c r="B144" s="437"/>
      <c r="C144" s="441" t="s">
        <v>199</v>
      </c>
      <c r="D144" s="445"/>
      <c r="E144" s="445"/>
      <c r="F144" s="446"/>
      <c r="G144" s="449"/>
      <c r="H144" s="435"/>
      <c r="I144" s="433">
        <f>ABSTRACT!I144</f>
        <v>0</v>
      </c>
      <c r="J144" s="433">
        <f>ABSTRACT!J144</f>
        <v>0</v>
      </c>
      <c r="K144" s="433">
        <f>ABSTRACT!K144</f>
        <v>0</v>
      </c>
      <c r="L144" s="433">
        <f>'WAM-6'!O147</f>
        <v>0</v>
      </c>
      <c r="M144" s="433">
        <f>'WAM-6'!P147</f>
        <v>0</v>
      </c>
      <c r="N144" s="433">
        <f>'WAM-6'!Q147</f>
        <v>0</v>
      </c>
      <c r="O144" s="427"/>
      <c r="P144" s="427"/>
      <c r="Q144" s="427"/>
      <c r="R144" s="436"/>
    </row>
    <row r="145" spans="2:22">
      <c r="B145" s="437" t="s">
        <v>95</v>
      </c>
      <c r="C145" s="441" t="s">
        <v>200</v>
      </c>
      <c r="D145" s="445"/>
      <c r="E145" s="445"/>
      <c r="F145" s="446"/>
      <c r="G145" s="449"/>
      <c r="H145" s="435"/>
      <c r="I145" s="433">
        <f>ABSTRACT!I145</f>
        <v>0</v>
      </c>
      <c r="J145" s="433">
        <f>ABSTRACT!J145</f>
        <v>0</v>
      </c>
      <c r="K145" s="433">
        <f>ABSTRACT!K145</f>
        <v>0</v>
      </c>
      <c r="L145" s="433">
        <f>'WAM-6'!O148</f>
        <v>0</v>
      </c>
      <c r="M145" s="433">
        <f>'WAM-6'!P148</f>
        <v>0</v>
      </c>
      <c r="N145" s="433">
        <f>'WAM-6'!Q148</f>
        <v>0</v>
      </c>
      <c r="O145" s="427"/>
      <c r="P145" s="427"/>
      <c r="Q145" s="427"/>
      <c r="R145" s="436"/>
    </row>
    <row r="146" spans="2:22">
      <c r="B146" s="437" t="s">
        <v>97</v>
      </c>
      <c r="C146" s="457" t="s">
        <v>201</v>
      </c>
      <c r="D146" s="445"/>
      <c r="E146" s="445"/>
      <c r="F146" s="446"/>
      <c r="G146" s="449"/>
      <c r="H146" s="435"/>
      <c r="I146" s="433">
        <f>ABSTRACT!I146</f>
        <v>0</v>
      </c>
      <c r="J146" s="433">
        <f>ABSTRACT!J146</f>
        <v>0</v>
      </c>
      <c r="K146" s="433">
        <f>ABSTRACT!K146</f>
        <v>0</v>
      </c>
      <c r="L146" s="433">
        <f>'WAM-6'!O149</f>
        <v>0</v>
      </c>
      <c r="M146" s="433">
        <f>'WAM-6'!P149</f>
        <v>0</v>
      </c>
      <c r="N146" s="433">
        <f>'WAM-6'!Q149</f>
        <v>0</v>
      </c>
      <c r="O146" s="427"/>
      <c r="P146" s="427"/>
      <c r="Q146" s="427"/>
      <c r="R146" s="436"/>
    </row>
    <row r="147" spans="2:22">
      <c r="B147" s="437" t="s">
        <v>202</v>
      </c>
      <c r="C147" s="438" t="s">
        <v>203</v>
      </c>
      <c r="D147" s="445">
        <v>6018</v>
      </c>
      <c r="E147" s="445"/>
      <c r="F147" s="433"/>
      <c r="G147" s="449"/>
      <c r="H147" s="435"/>
      <c r="I147" s="433">
        <f>ABSTRACT!I147</f>
        <v>0</v>
      </c>
      <c r="J147" s="433">
        <f>ABSTRACT!J147</f>
        <v>0</v>
      </c>
      <c r="K147" s="433">
        <f>ABSTRACT!K147</f>
        <v>0</v>
      </c>
      <c r="L147" s="433">
        <f>'WAM-6'!O150</f>
        <v>0</v>
      </c>
      <c r="M147" s="433">
        <f>'WAM-6'!P150</f>
        <v>0</v>
      </c>
      <c r="N147" s="433">
        <f>'WAM-6'!Q150</f>
        <v>0</v>
      </c>
      <c r="O147" s="427">
        <f>D147*G148</f>
        <v>658322.88343816274</v>
      </c>
      <c r="P147" s="427">
        <f>SUM(M148:M149)</f>
        <v>0</v>
      </c>
      <c r="Q147" s="427">
        <f>SUM(N148:N149)</f>
        <v>156671.65730477512</v>
      </c>
      <c r="R147" s="436"/>
      <c r="S147" s="426">
        <f>SUM(O147:O454)</f>
        <v>3916995.242951239</v>
      </c>
      <c r="T147" s="426">
        <f t="shared" ref="T147:U147" si="8">SUM(P147:P454)</f>
        <v>100504.35192447774</v>
      </c>
      <c r="U147" s="426">
        <f t="shared" si="8"/>
        <v>1124201.4203462556</v>
      </c>
      <c r="V147" s="427">
        <f>(D148-D147)*G148</f>
        <v>63666.32073130786</v>
      </c>
    </row>
    <row r="148" spans="2:22">
      <c r="B148" s="437" t="s">
        <v>99</v>
      </c>
      <c r="C148" s="444" t="s">
        <v>204</v>
      </c>
      <c r="D148" s="445">
        <v>6600</v>
      </c>
      <c r="E148" s="445" t="s">
        <v>205</v>
      </c>
      <c r="F148" s="446">
        <v>0.7</v>
      </c>
      <c r="G148" s="449">
        <v>109.392303662041</v>
      </c>
      <c r="H148" s="435">
        <f>G148*D148*F148</f>
        <v>505392.44291862939</v>
      </c>
      <c r="I148" s="433">
        <f>ABSTRACT!I148</f>
        <v>2046</v>
      </c>
      <c r="J148" s="433">
        <f>ABSTRACT!J148</f>
        <v>0</v>
      </c>
      <c r="K148" s="433">
        <f>ABSTRACT!K148</f>
        <v>2046</v>
      </c>
      <c r="L148" s="433">
        <f>'WAM-6'!O151</f>
        <v>156671.65730477512</v>
      </c>
      <c r="M148" s="433">
        <f>'WAM-6'!P151</f>
        <v>0</v>
      </c>
      <c r="N148" s="433">
        <f>'WAM-6'!Q151</f>
        <v>156671.65730477512</v>
      </c>
      <c r="O148" s="427"/>
      <c r="P148" s="427"/>
      <c r="Q148" s="427"/>
      <c r="R148" s="436"/>
    </row>
    <row r="149" spans="2:22">
      <c r="B149" s="437" t="s">
        <v>102</v>
      </c>
      <c r="C149" s="444" t="s">
        <v>206</v>
      </c>
      <c r="D149" s="445">
        <v>6600</v>
      </c>
      <c r="E149" s="445" t="s">
        <v>205</v>
      </c>
      <c r="F149" s="446">
        <v>0.2</v>
      </c>
      <c r="G149" s="449">
        <v>109.392303662041</v>
      </c>
      <c r="H149" s="435">
        <f>G149*D149*F149</f>
        <v>144397.84083389412</v>
      </c>
      <c r="I149" s="433">
        <f>ABSTRACT!I149</f>
        <v>0</v>
      </c>
      <c r="J149" s="433">
        <f>ABSTRACT!J149</f>
        <v>0</v>
      </c>
      <c r="K149" s="433">
        <f>ABSTRACT!K149</f>
        <v>0</v>
      </c>
      <c r="L149" s="433">
        <f>'WAM-6'!O152</f>
        <v>0</v>
      </c>
      <c r="M149" s="433">
        <f>'WAM-6'!P152</f>
        <v>0</v>
      </c>
      <c r="N149" s="433">
        <f>'WAM-6'!Q152</f>
        <v>0</v>
      </c>
      <c r="O149" s="427"/>
      <c r="P149" s="427"/>
      <c r="Q149" s="427"/>
      <c r="R149" s="436"/>
    </row>
    <row r="150" spans="2:22">
      <c r="B150" s="437" t="s">
        <v>207</v>
      </c>
      <c r="C150" s="438" t="s">
        <v>208</v>
      </c>
      <c r="D150" s="445">
        <v>5030</v>
      </c>
      <c r="E150" s="445"/>
      <c r="F150" s="446"/>
      <c r="G150" s="449"/>
      <c r="H150" s="435"/>
      <c r="I150" s="433">
        <f>ABSTRACT!I150</f>
        <v>0</v>
      </c>
      <c r="J150" s="433">
        <f>ABSTRACT!J150</f>
        <v>0</v>
      </c>
      <c r="K150" s="433">
        <f>ABSTRACT!K150</f>
        <v>0</v>
      </c>
      <c r="L150" s="433">
        <f>'WAM-6'!O153</f>
        <v>0</v>
      </c>
      <c r="M150" s="433">
        <f>'WAM-6'!P153</f>
        <v>0</v>
      </c>
      <c r="N150" s="433">
        <f>'WAM-6'!Q153</f>
        <v>0</v>
      </c>
      <c r="O150" s="427">
        <f>D150*G151</f>
        <v>641934.04262169939</v>
      </c>
      <c r="P150" s="427">
        <f>SUM(M151:M152)</f>
        <v>53600.854453501735</v>
      </c>
      <c r="Q150" s="427">
        <f>SUM(N151:N152)</f>
        <v>257284.10137680834</v>
      </c>
      <c r="R150" s="436"/>
      <c r="V150" s="427">
        <f>(D151-D150)*G151</f>
        <v>59981.90855510909</v>
      </c>
    </row>
    <row r="151" spans="2:22">
      <c r="B151" s="437" t="s">
        <v>99</v>
      </c>
      <c r="C151" s="444" t="s">
        <v>204</v>
      </c>
      <c r="D151" s="445">
        <v>5500</v>
      </c>
      <c r="E151" s="445" t="s">
        <v>205</v>
      </c>
      <c r="F151" s="446">
        <v>0.7</v>
      </c>
      <c r="G151" s="449">
        <v>127.621082032147</v>
      </c>
      <c r="H151" s="435">
        <f>G151*D151*F151</f>
        <v>491341.16582376586</v>
      </c>
      <c r="I151" s="433">
        <f>ABSTRACT!I151</f>
        <v>2280</v>
      </c>
      <c r="J151" s="433">
        <f>ABSTRACT!J151</f>
        <v>600</v>
      </c>
      <c r="K151" s="433">
        <f>ABSTRACT!K151</f>
        <v>2880</v>
      </c>
      <c r="L151" s="433">
        <f>'WAM-6'!O154</f>
        <v>203683.24692330661</v>
      </c>
      <c r="M151" s="433">
        <f>'WAM-6'!P154</f>
        <v>53600.854453501735</v>
      </c>
      <c r="N151" s="433">
        <f>'WAM-6'!Q154</f>
        <v>257284.10137680834</v>
      </c>
      <c r="O151" s="427"/>
      <c r="P151" s="427"/>
      <c r="Q151" s="427"/>
      <c r="R151" s="436"/>
    </row>
    <row r="152" spans="2:22">
      <c r="B152" s="437" t="s">
        <v>102</v>
      </c>
      <c r="C152" s="444" t="s">
        <v>206</v>
      </c>
      <c r="D152" s="445">
        <v>5500</v>
      </c>
      <c r="E152" s="445" t="s">
        <v>205</v>
      </c>
      <c r="F152" s="446">
        <v>0.2</v>
      </c>
      <c r="G152" s="449">
        <v>127.621082032147</v>
      </c>
      <c r="H152" s="435">
        <f t="shared" ref="H152:H200" si="9">G152*D152*F152</f>
        <v>140383.19023536169</v>
      </c>
      <c r="I152" s="433">
        <f>ABSTRACT!I152</f>
        <v>0</v>
      </c>
      <c r="J152" s="433">
        <f>ABSTRACT!J152</f>
        <v>0</v>
      </c>
      <c r="K152" s="433">
        <f>ABSTRACT!K152</f>
        <v>0</v>
      </c>
      <c r="L152" s="433">
        <f>'WAM-6'!O155</f>
        <v>0</v>
      </c>
      <c r="M152" s="433">
        <f>'WAM-6'!P155</f>
        <v>0</v>
      </c>
      <c r="N152" s="433">
        <f>'WAM-6'!Q155</f>
        <v>0</v>
      </c>
      <c r="O152" s="427"/>
      <c r="P152" s="427"/>
      <c r="Q152" s="427"/>
      <c r="R152" s="436"/>
    </row>
    <row r="153" spans="2:22">
      <c r="B153" s="437" t="s">
        <v>106</v>
      </c>
      <c r="C153" s="458" t="s">
        <v>209</v>
      </c>
      <c r="D153" s="445"/>
      <c r="E153" s="445"/>
      <c r="F153" s="446"/>
      <c r="G153" s="450"/>
      <c r="H153" s="435"/>
      <c r="I153" s="433">
        <f>ABSTRACT!I153</f>
        <v>0</v>
      </c>
      <c r="J153" s="433">
        <f>ABSTRACT!J153</f>
        <v>0</v>
      </c>
      <c r="K153" s="433">
        <f>ABSTRACT!K153</f>
        <v>0</v>
      </c>
      <c r="L153" s="433">
        <f>'WAM-6'!O156</f>
        <v>0</v>
      </c>
      <c r="M153" s="433">
        <f>'WAM-6'!P156</f>
        <v>0</v>
      </c>
      <c r="N153" s="433">
        <f>'WAM-6'!Q156</f>
        <v>0</v>
      </c>
      <c r="O153" s="427"/>
      <c r="P153" s="427"/>
      <c r="Q153" s="427"/>
      <c r="R153" s="436"/>
    </row>
    <row r="154" spans="2:22">
      <c r="B154" s="437" t="s">
        <v>210</v>
      </c>
      <c r="C154" s="438" t="s">
        <v>211</v>
      </c>
      <c r="D154" s="445">
        <v>9780</v>
      </c>
      <c r="E154" s="445"/>
      <c r="F154" s="446"/>
      <c r="G154" s="449"/>
      <c r="H154" s="435"/>
      <c r="I154" s="433">
        <f>ABSTRACT!I154</f>
        <v>0</v>
      </c>
      <c r="J154" s="433">
        <f>ABSTRACT!J154</f>
        <v>0</v>
      </c>
      <c r="K154" s="433">
        <f>ABSTRACT!K154</f>
        <v>0</v>
      </c>
      <c r="L154" s="433">
        <f>'WAM-6'!O157</f>
        <v>0</v>
      </c>
      <c r="M154" s="433">
        <f>'WAM-6'!P157</f>
        <v>0</v>
      </c>
      <c r="N154" s="433">
        <f>'WAM-6'!Q157</f>
        <v>0</v>
      </c>
      <c r="O154" s="427">
        <f>D154*G155</f>
        <v>499287.10590391094</v>
      </c>
      <c r="P154" s="427">
        <f>SUM(M155:M156)</f>
        <v>0</v>
      </c>
      <c r="Q154" s="427">
        <f>SUM(N155:N156)</f>
        <v>185006.80399643994</v>
      </c>
      <c r="R154" s="436"/>
      <c r="V154" s="427">
        <f>(D155-D154)*G155</f>
        <v>113335.10992910861</v>
      </c>
    </row>
    <row r="155" spans="2:22">
      <c r="B155" s="437" t="s">
        <v>99</v>
      </c>
      <c r="C155" s="444" t="s">
        <v>204</v>
      </c>
      <c r="D155" s="445">
        <v>12000</v>
      </c>
      <c r="E155" s="445" t="s">
        <v>212</v>
      </c>
      <c r="F155" s="446">
        <v>0.7</v>
      </c>
      <c r="G155" s="448">
        <v>51.051851319418297</v>
      </c>
      <c r="H155" s="435">
        <f t="shared" si="9"/>
        <v>428835.55108311371</v>
      </c>
      <c r="I155" s="433">
        <f>ABSTRACT!I155</f>
        <v>5177</v>
      </c>
      <c r="J155" s="433">
        <f>ABSTRACT!J155</f>
        <v>0</v>
      </c>
      <c r="K155" s="433">
        <f>ABSTRACT!K155</f>
        <v>5177</v>
      </c>
      <c r="L155" s="433">
        <f>'WAM-6'!O158</f>
        <v>185006.80399643994</v>
      </c>
      <c r="M155" s="433">
        <f>'WAM-6'!P158</f>
        <v>0</v>
      </c>
      <c r="N155" s="433">
        <f>'WAM-6'!Q158</f>
        <v>185006.80399643994</v>
      </c>
      <c r="O155" s="427"/>
      <c r="P155" s="427"/>
      <c r="Q155" s="427"/>
      <c r="R155" s="436"/>
    </row>
    <row r="156" spans="2:22">
      <c r="B156" s="437" t="s">
        <v>102</v>
      </c>
      <c r="C156" s="444" t="s">
        <v>206</v>
      </c>
      <c r="D156" s="445">
        <v>12000</v>
      </c>
      <c r="E156" s="445" t="s">
        <v>212</v>
      </c>
      <c r="F156" s="446">
        <v>0.2</v>
      </c>
      <c r="G156" s="448">
        <v>51.051851319418297</v>
      </c>
      <c r="H156" s="435">
        <f t="shared" si="9"/>
        <v>122524.44316660392</v>
      </c>
      <c r="I156" s="433">
        <f>ABSTRACT!I156</f>
        <v>0</v>
      </c>
      <c r="J156" s="433">
        <f>ABSTRACT!J156</f>
        <v>0</v>
      </c>
      <c r="K156" s="433">
        <f>ABSTRACT!K156</f>
        <v>0</v>
      </c>
      <c r="L156" s="433">
        <f>'WAM-6'!O159</f>
        <v>0</v>
      </c>
      <c r="M156" s="433">
        <f>'WAM-6'!P159</f>
        <v>0</v>
      </c>
      <c r="N156" s="433">
        <f>'WAM-6'!Q159</f>
        <v>0</v>
      </c>
      <c r="O156" s="427"/>
      <c r="P156" s="427"/>
      <c r="Q156" s="427"/>
      <c r="R156" s="436"/>
    </row>
    <row r="157" spans="2:22">
      <c r="B157" s="437" t="s">
        <v>213</v>
      </c>
      <c r="C157" s="438" t="s">
        <v>214</v>
      </c>
      <c r="D157" s="445">
        <v>6220</v>
      </c>
      <c r="E157" s="445"/>
      <c r="F157" s="446"/>
      <c r="G157" s="449"/>
      <c r="H157" s="435"/>
      <c r="I157" s="433">
        <f>ABSTRACT!I157</f>
        <v>0</v>
      </c>
      <c r="J157" s="433">
        <f>ABSTRACT!J157</f>
        <v>0</v>
      </c>
      <c r="K157" s="433">
        <f>ABSTRACT!K157</f>
        <v>0</v>
      </c>
      <c r="L157" s="433">
        <f>'WAM-6'!O160</f>
        <v>0</v>
      </c>
      <c r="M157" s="433">
        <f>'WAM-6'!P160</f>
        <v>0</v>
      </c>
      <c r="N157" s="433">
        <f>'WAM-6'!Q160</f>
        <v>0</v>
      </c>
      <c r="O157" s="427">
        <f>D157*G158</f>
        <v>206421.24605041073</v>
      </c>
      <c r="P157" s="427">
        <f>SUM(M158:M159)</f>
        <v>0</v>
      </c>
      <c r="Q157" s="427">
        <f>SUM(N158:N159)</f>
        <v>24392.221197275219</v>
      </c>
      <c r="R157" s="436"/>
      <c r="V157" s="427">
        <f>(D158-D157)*G158</f>
        <v>9292.274741819132</v>
      </c>
    </row>
    <row r="158" spans="2:22">
      <c r="B158" s="437" t="s">
        <v>99</v>
      </c>
      <c r="C158" s="444" t="s">
        <v>204</v>
      </c>
      <c r="D158" s="445">
        <v>6500</v>
      </c>
      <c r="E158" s="445" t="s">
        <v>212</v>
      </c>
      <c r="F158" s="446">
        <v>0.7</v>
      </c>
      <c r="G158" s="448">
        <v>33.186695506496903</v>
      </c>
      <c r="H158" s="435">
        <f t="shared" si="9"/>
        <v>150999.46455456089</v>
      </c>
      <c r="I158" s="433">
        <f>ABSTRACT!I158</f>
        <v>1050</v>
      </c>
      <c r="J158" s="433">
        <f>ABSTRACT!J158</f>
        <v>0</v>
      </c>
      <c r="K158" s="433">
        <f>ABSTRACT!K158</f>
        <v>1050</v>
      </c>
      <c r="L158" s="433">
        <f>'WAM-6'!O161</f>
        <v>24392.221197275219</v>
      </c>
      <c r="M158" s="433">
        <f>'WAM-6'!P161</f>
        <v>0</v>
      </c>
      <c r="N158" s="433">
        <f>'WAM-6'!Q161</f>
        <v>24392.221197275219</v>
      </c>
      <c r="O158" s="427"/>
      <c r="P158" s="427"/>
      <c r="Q158" s="427"/>
      <c r="R158" s="436"/>
    </row>
    <row r="159" spans="2:22">
      <c r="B159" s="437" t="s">
        <v>102</v>
      </c>
      <c r="C159" s="444" t="s">
        <v>206</v>
      </c>
      <c r="D159" s="445">
        <v>6500</v>
      </c>
      <c r="E159" s="445" t="s">
        <v>212</v>
      </c>
      <c r="F159" s="446">
        <v>0.2</v>
      </c>
      <c r="G159" s="448">
        <v>33.186695506496903</v>
      </c>
      <c r="H159" s="435">
        <f t="shared" si="9"/>
        <v>43142.704158445973</v>
      </c>
      <c r="I159" s="433">
        <f>ABSTRACT!I159</f>
        <v>0</v>
      </c>
      <c r="J159" s="433">
        <f>ABSTRACT!J159</f>
        <v>0</v>
      </c>
      <c r="K159" s="433">
        <f>ABSTRACT!K159</f>
        <v>0</v>
      </c>
      <c r="L159" s="433">
        <f>'WAM-6'!O162</f>
        <v>0</v>
      </c>
      <c r="M159" s="433">
        <f>'WAM-6'!P162</f>
        <v>0</v>
      </c>
      <c r="N159" s="433">
        <f>'WAM-6'!Q162</f>
        <v>0</v>
      </c>
      <c r="O159" s="427"/>
      <c r="P159" s="427"/>
      <c r="Q159" s="427"/>
      <c r="R159" s="436"/>
    </row>
    <row r="160" spans="2:22">
      <c r="B160" s="437" t="s">
        <v>215</v>
      </c>
      <c r="C160" s="438" t="s">
        <v>216</v>
      </c>
      <c r="D160" s="445">
        <v>1082</v>
      </c>
      <c r="E160" s="445"/>
      <c r="F160" s="446"/>
      <c r="G160" s="449"/>
      <c r="H160" s="435"/>
      <c r="I160" s="433">
        <f>ABSTRACT!I160</f>
        <v>0</v>
      </c>
      <c r="J160" s="433">
        <f>ABSTRACT!J160</f>
        <v>0</v>
      </c>
      <c r="K160" s="433">
        <f>ABSTRACT!K160</f>
        <v>0</v>
      </c>
      <c r="L160" s="433">
        <f>'WAM-6'!O163</f>
        <v>0</v>
      </c>
      <c r="M160" s="433">
        <f>'WAM-6'!P163</f>
        <v>0</v>
      </c>
      <c r="N160" s="433">
        <f>'WAM-6'!Q163</f>
        <v>0</v>
      </c>
      <c r="O160" s="427">
        <f>D160*G161</f>
        <v>22100.91021128992</v>
      </c>
      <c r="P160" s="427">
        <f>SUM(M161:M162)</f>
        <v>0</v>
      </c>
      <c r="Q160" s="427">
        <f>SUM(N161:N162)</f>
        <v>10366.184780249198</v>
      </c>
      <c r="R160" s="436"/>
      <c r="V160" s="427">
        <f>(D161-D160)*G161</f>
        <v>8538.0595825500786</v>
      </c>
    </row>
    <row r="161" spans="2:22">
      <c r="B161" s="437" t="s">
        <v>99</v>
      </c>
      <c r="C161" s="444" t="s">
        <v>204</v>
      </c>
      <c r="D161" s="445">
        <v>1500</v>
      </c>
      <c r="E161" s="445" t="s">
        <v>212</v>
      </c>
      <c r="F161" s="446">
        <v>0.7</v>
      </c>
      <c r="G161" s="448">
        <v>20.425979862559998</v>
      </c>
      <c r="H161" s="435">
        <f t="shared" si="9"/>
        <v>21447.278855687997</v>
      </c>
      <c r="I161" s="433">
        <f>ABSTRACT!I161</f>
        <v>725</v>
      </c>
      <c r="J161" s="433">
        <f>ABSTRACT!J161</f>
        <v>0</v>
      </c>
      <c r="K161" s="433">
        <f>ABSTRACT!K161</f>
        <v>725</v>
      </c>
      <c r="L161" s="433">
        <f>'WAM-6'!O164</f>
        <v>10366.184780249198</v>
      </c>
      <c r="M161" s="433">
        <f>'WAM-6'!P164</f>
        <v>0</v>
      </c>
      <c r="N161" s="433">
        <f>'WAM-6'!Q164</f>
        <v>10366.184780249198</v>
      </c>
      <c r="O161" s="427"/>
      <c r="P161" s="427"/>
      <c r="Q161" s="427"/>
      <c r="R161" s="436"/>
    </row>
    <row r="162" spans="2:22">
      <c r="B162" s="437" t="s">
        <v>102</v>
      </c>
      <c r="C162" s="444" t="s">
        <v>206</v>
      </c>
      <c r="D162" s="445">
        <v>1500</v>
      </c>
      <c r="E162" s="445" t="s">
        <v>212</v>
      </c>
      <c r="F162" s="446">
        <v>0.2</v>
      </c>
      <c r="G162" s="448">
        <v>20.425979862559998</v>
      </c>
      <c r="H162" s="435">
        <f t="shared" si="9"/>
        <v>6127.7939587680003</v>
      </c>
      <c r="I162" s="433">
        <f>ABSTRACT!I162</f>
        <v>0</v>
      </c>
      <c r="J162" s="433">
        <f>ABSTRACT!J162</f>
        <v>0</v>
      </c>
      <c r="K162" s="433">
        <f>ABSTRACT!K162</f>
        <v>0</v>
      </c>
      <c r="L162" s="433">
        <f>'WAM-6'!O165</f>
        <v>0</v>
      </c>
      <c r="M162" s="433">
        <f>'WAM-6'!P165</f>
        <v>0</v>
      </c>
      <c r="N162" s="433">
        <f>'WAM-6'!Q165</f>
        <v>0</v>
      </c>
      <c r="O162" s="427"/>
      <c r="P162" s="427"/>
      <c r="Q162" s="427"/>
      <c r="R162" s="436"/>
    </row>
    <row r="163" spans="2:22">
      <c r="B163" s="437" t="s">
        <v>217</v>
      </c>
      <c r="C163" s="438" t="s">
        <v>218</v>
      </c>
      <c r="D163" s="459">
        <v>0</v>
      </c>
      <c r="E163" s="459"/>
      <c r="F163" s="433"/>
      <c r="G163" s="449"/>
      <c r="H163" s="435"/>
      <c r="I163" s="433">
        <f>ABSTRACT!I163</f>
        <v>0</v>
      </c>
      <c r="J163" s="433">
        <f>ABSTRACT!J163</f>
        <v>0</v>
      </c>
      <c r="K163" s="433">
        <f>ABSTRACT!K163</f>
        <v>0</v>
      </c>
      <c r="L163" s="433">
        <f>'WAM-6'!O166</f>
        <v>0</v>
      </c>
      <c r="M163" s="433">
        <f>'WAM-6'!P166</f>
        <v>0</v>
      </c>
      <c r="N163" s="433">
        <f>'WAM-6'!Q166</f>
        <v>0</v>
      </c>
      <c r="O163" s="427">
        <f>D163*G164</f>
        <v>0</v>
      </c>
      <c r="P163" s="427">
        <f>SUM(M164:M165)</f>
        <v>0</v>
      </c>
      <c r="Q163" s="427">
        <f>SUM(N164:N165)</f>
        <v>0</v>
      </c>
      <c r="R163" s="436"/>
      <c r="V163" s="427">
        <f>(D164-D163)*G164</f>
        <v>10212.989931279999</v>
      </c>
    </row>
    <row r="164" spans="2:22">
      <c r="B164" s="437" t="s">
        <v>99</v>
      </c>
      <c r="C164" s="444" t="s">
        <v>204</v>
      </c>
      <c r="D164" s="445">
        <v>500</v>
      </c>
      <c r="E164" s="445" t="s">
        <v>212</v>
      </c>
      <c r="F164" s="446">
        <v>0.7</v>
      </c>
      <c r="G164" s="448">
        <v>20.425979862559998</v>
      </c>
      <c r="H164" s="435">
        <f t="shared" si="9"/>
        <v>7149.0929518959992</v>
      </c>
      <c r="I164" s="433">
        <f>ABSTRACT!I164</f>
        <v>0</v>
      </c>
      <c r="J164" s="433">
        <f>ABSTRACT!J164</f>
        <v>0</v>
      </c>
      <c r="K164" s="433">
        <f>ABSTRACT!K164</f>
        <v>0</v>
      </c>
      <c r="L164" s="433">
        <f>'WAM-6'!O167</f>
        <v>0</v>
      </c>
      <c r="M164" s="433">
        <f>'WAM-6'!P167</f>
        <v>0</v>
      </c>
      <c r="N164" s="433">
        <f>'WAM-6'!Q167</f>
        <v>0</v>
      </c>
      <c r="O164" s="427"/>
      <c r="P164" s="427"/>
      <c r="Q164" s="427"/>
      <c r="R164" s="436"/>
    </row>
    <row r="165" spans="2:22">
      <c r="B165" s="437" t="s">
        <v>102</v>
      </c>
      <c r="C165" s="444" t="s">
        <v>206</v>
      </c>
      <c r="D165" s="445">
        <v>500</v>
      </c>
      <c r="E165" s="445" t="s">
        <v>212</v>
      </c>
      <c r="F165" s="446">
        <v>0.2</v>
      </c>
      <c r="G165" s="448">
        <v>20.425979862559998</v>
      </c>
      <c r="H165" s="435">
        <f t="shared" si="9"/>
        <v>2042.5979862559998</v>
      </c>
      <c r="I165" s="433">
        <f>ABSTRACT!I165</f>
        <v>0</v>
      </c>
      <c r="J165" s="433">
        <f>ABSTRACT!J165</f>
        <v>0</v>
      </c>
      <c r="K165" s="433">
        <f>ABSTRACT!K165</f>
        <v>0</v>
      </c>
      <c r="L165" s="433">
        <f>'WAM-6'!O168</f>
        <v>0</v>
      </c>
      <c r="M165" s="433">
        <f>'WAM-6'!P168</f>
        <v>0</v>
      </c>
      <c r="N165" s="433">
        <f>'WAM-6'!Q168</f>
        <v>0</v>
      </c>
      <c r="O165" s="427"/>
      <c r="P165" s="427"/>
      <c r="Q165" s="427"/>
      <c r="R165" s="436"/>
    </row>
    <row r="166" spans="2:22">
      <c r="B166" s="460">
        <v>2</v>
      </c>
      <c r="C166" s="444" t="s">
        <v>219</v>
      </c>
      <c r="D166" s="459"/>
      <c r="E166" s="459"/>
      <c r="F166" s="446"/>
      <c r="G166" s="449"/>
      <c r="H166" s="435"/>
      <c r="I166" s="433">
        <f>ABSTRACT!I166</f>
        <v>0</v>
      </c>
      <c r="J166" s="433">
        <f>ABSTRACT!J166</f>
        <v>0</v>
      </c>
      <c r="K166" s="433">
        <f>ABSTRACT!K166</f>
        <v>0</v>
      </c>
      <c r="L166" s="433">
        <f>'WAM-6'!O169</f>
        <v>0</v>
      </c>
      <c r="M166" s="433">
        <f>'WAM-6'!P169</f>
        <v>0</v>
      </c>
      <c r="N166" s="433">
        <f>'WAM-6'!Q169</f>
        <v>0</v>
      </c>
      <c r="O166" s="427"/>
      <c r="P166" s="427"/>
      <c r="Q166" s="427"/>
      <c r="R166" s="436"/>
    </row>
    <row r="167" spans="2:22">
      <c r="B167" s="460">
        <v>2.1</v>
      </c>
      <c r="C167" s="444" t="s">
        <v>220</v>
      </c>
      <c r="D167" s="459">
        <v>14000</v>
      </c>
      <c r="E167" s="459"/>
      <c r="F167" s="446"/>
      <c r="G167" s="449"/>
      <c r="H167" s="435"/>
      <c r="I167" s="433">
        <f>ABSTRACT!I167</f>
        <v>0</v>
      </c>
      <c r="J167" s="433">
        <f>ABSTRACT!J167</f>
        <v>0</v>
      </c>
      <c r="K167" s="433">
        <f>ABSTRACT!K167</f>
        <v>0</v>
      </c>
      <c r="L167" s="433">
        <f>'WAM-6'!O170</f>
        <v>0</v>
      </c>
      <c r="M167" s="433">
        <f>'WAM-6'!P170</f>
        <v>0</v>
      </c>
      <c r="N167" s="433">
        <f>'WAM-6'!Q170</f>
        <v>0</v>
      </c>
      <c r="O167" s="427">
        <f>D167*G168</f>
        <v>812595.80897785781</v>
      </c>
      <c r="P167" s="427">
        <f>SUM(M168:M169)</f>
        <v>40629.790448892883</v>
      </c>
      <c r="Q167" s="427">
        <f>SUM(N168:N169)</f>
        <v>208227.67605057603</v>
      </c>
      <c r="R167" s="436"/>
      <c r="V167" s="427">
        <f>(D168-D167)*G168</f>
        <v>626279.19849079184</v>
      </c>
    </row>
    <row r="168" spans="2:22">
      <c r="B168" s="437" t="s">
        <v>99</v>
      </c>
      <c r="C168" s="444" t="s">
        <v>204</v>
      </c>
      <c r="D168" s="445">
        <v>24790</v>
      </c>
      <c r="E168" s="445" t="s">
        <v>101</v>
      </c>
      <c r="F168" s="446">
        <v>0.7</v>
      </c>
      <c r="G168" s="449">
        <v>58.042557784132697</v>
      </c>
      <c r="H168" s="435">
        <f t="shared" si="9"/>
        <v>1007212.5052280547</v>
      </c>
      <c r="I168" s="433">
        <f>ABSTRACT!I168</f>
        <v>4125</v>
      </c>
      <c r="J168" s="433">
        <f>ABSTRACT!J168</f>
        <v>1000</v>
      </c>
      <c r="K168" s="433">
        <f>ABSTRACT!K168</f>
        <v>5125</v>
      </c>
      <c r="L168" s="433">
        <f>'WAM-6'!O171</f>
        <v>167597.88560168314</v>
      </c>
      <c r="M168" s="433">
        <f>'WAM-6'!P171</f>
        <v>40629.790448892883</v>
      </c>
      <c r="N168" s="433">
        <f>'WAM-6'!Q171</f>
        <v>208227.67605057603</v>
      </c>
      <c r="O168" s="427"/>
      <c r="P168" s="427"/>
      <c r="Q168" s="427"/>
      <c r="R168" s="436"/>
    </row>
    <row r="169" spans="2:22">
      <c r="B169" s="437" t="s">
        <v>102</v>
      </c>
      <c r="C169" s="444" t="s">
        <v>206</v>
      </c>
      <c r="D169" s="445">
        <v>24790</v>
      </c>
      <c r="E169" s="445" t="s">
        <v>101</v>
      </c>
      <c r="F169" s="446">
        <v>0.2</v>
      </c>
      <c r="G169" s="449">
        <v>58.042557784132697</v>
      </c>
      <c r="H169" s="435">
        <f t="shared" si="9"/>
        <v>287775.00149372994</v>
      </c>
      <c r="I169" s="433">
        <f>ABSTRACT!I169</f>
        <v>0</v>
      </c>
      <c r="J169" s="433">
        <f>ABSTRACT!J169</f>
        <v>0</v>
      </c>
      <c r="K169" s="433">
        <f>ABSTRACT!K169</f>
        <v>0</v>
      </c>
      <c r="L169" s="433">
        <f>'WAM-6'!O172</f>
        <v>0</v>
      </c>
      <c r="M169" s="433">
        <f>'WAM-6'!P172</f>
        <v>0</v>
      </c>
      <c r="N169" s="433">
        <f>'WAM-6'!Q172</f>
        <v>0</v>
      </c>
      <c r="O169" s="427"/>
      <c r="P169" s="427"/>
      <c r="Q169" s="427"/>
      <c r="R169" s="436"/>
    </row>
    <row r="170" spans="2:22">
      <c r="B170" s="461">
        <v>2.2000000000000002</v>
      </c>
      <c r="C170" s="442" t="s">
        <v>221</v>
      </c>
      <c r="D170" s="442">
        <v>0</v>
      </c>
      <c r="E170" s="442"/>
      <c r="F170" s="433"/>
      <c r="G170" s="449"/>
      <c r="H170" s="435"/>
      <c r="I170" s="433">
        <f>ABSTRACT!I170</f>
        <v>0</v>
      </c>
      <c r="J170" s="433">
        <f>ABSTRACT!J170</f>
        <v>0</v>
      </c>
      <c r="K170" s="433">
        <f>ABSTRACT!K170</f>
        <v>0</v>
      </c>
      <c r="L170" s="433">
        <f>'WAM-6'!O173</f>
        <v>0</v>
      </c>
      <c r="M170" s="433">
        <f>'WAM-6'!P173</f>
        <v>0</v>
      </c>
      <c r="N170" s="433">
        <f>'WAM-6'!Q173</f>
        <v>0</v>
      </c>
      <c r="O170" s="427">
        <f>D170*G171</f>
        <v>0</v>
      </c>
      <c r="P170" s="427">
        <f>SUM(M171:M172)</f>
        <v>0</v>
      </c>
      <c r="Q170" s="427">
        <f>SUM(N171:N172)</f>
        <v>0</v>
      </c>
      <c r="R170" s="436"/>
      <c r="V170" s="427">
        <f>(D171-D170)*G171</f>
        <v>50360.73355474</v>
      </c>
    </row>
    <row r="171" spans="2:22">
      <c r="B171" s="437" t="s">
        <v>99</v>
      </c>
      <c r="C171" s="444" t="s">
        <v>204</v>
      </c>
      <c r="D171" s="445">
        <v>1000</v>
      </c>
      <c r="E171" s="445" t="s">
        <v>101</v>
      </c>
      <c r="F171" s="446">
        <v>0.7</v>
      </c>
      <c r="G171" s="449">
        <v>50.360733554740001</v>
      </c>
      <c r="H171" s="435">
        <f t="shared" si="9"/>
        <v>35252.513488318</v>
      </c>
      <c r="I171" s="433">
        <f>ABSTRACT!I171</f>
        <v>0</v>
      </c>
      <c r="J171" s="433">
        <f>ABSTRACT!J171</f>
        <v>0</v>
      </c>
      <c r="K171" s="433">
        <f>ABSTRACT!K171</f>
        <v>0</v>
      </c>
      <c r="L171" s="433">
        <f>'WAM-6'!O174</f>
        <v>0</v>
      </c>
      <c r="M171" s="433">
        <f>'WAM-6'!P174</f>
        <v>0</v>
      </c>
      <c r="N171" s="433">
        <f>'WAM-6'!Q174</f>
        <v>0</v>
      </c>
      <c r="O171" s="427"/>
      <c r="P171" s="427"/>
      <c r="Q171" s="427"/>
      <c r="R171" s="436"/>
    </row>
    <row r="172" spans="2:22">
      <c r="B172" s="437" t="s">
        <v>102</v>
      </c>
      <c r="C172" s="444" t="s">
        <v>206</v>
      </c>
      <c r="D172" s="445">
        <v>1000</v>
      </c>
      <c r="E172" s="445" t="s">
        <v>101</v>
      </c>
      <c r="F172" s="446">
        <v>0.2</v>
      </c>
      <c r="G172" s="449">
        <v>50.360733554740001</v>
      </c>
      <c r="H172" s="435">
        <f t="shared" si="9"/>
        <v>10072.146710948</v>
      </c>
      <c r="I172" s="433">
        <f>ABSTRACT!I172</f>
        <v>0</v>
      </c>
      <c r="J172" s="433">
        <f>ABSTRACT!J172</f>
        <v>0</v>
      </c>
      <c r="K172" s="433">
        <f>ABSTRACT!K172</f>
        <v>0</v>
      </c>
      <c r="L172" s="433">
        <f>'WAM-6'!O175</f>
        <v>0</v>
      </c>
      <c r="M172" s="433">
        <f>'WAM-6'!P175</f>
        <v>0</v>
      </c>
      <c r="N172" s="433">
        <f>'WAM-6'!Q175</f>
        <v>0</v>
      </c>
      <c r="O172" s="427"/>
      <c r="P172" s="427"/>
      <c r="Q172" s="427"/>
      <c r="R172" s="436"/>
    </row>
    <row r="173" spans="2:22">
      <c r="B173" s="461">
        <v>2.2999999999999998</v>
      </c>
      <c r="C173" s="444" t="s">
        <v>222</v>
      </c>
      <c r="D173" s="459">
        <v>3500</v>
      </c>
      <c r="E173" s="459"/>
      <c r="F173" s="433"/>
      <c r="G173" s="449"/>
      <c r="H173" s="435"/>
      <c r="I173" s="433">
        <f>ABSTRACT!I173</f>
        <v>0</v>
      </c>
      <c r="J173" s="433">
        <f>ABSTRACT!J173</f>
        <v>0</v>
      </c>
      <c r="K173" s="433">
        <f>ABSTRACT!K173</f>
        <v>0</v>
      </c>
      <c r="L173" s="433">
        <f>'WAM-6'!O176</f>
        <v>0</v>
      </c>
      <c r="M173" s="433">
        <f>'WAM-6'!P176</f>
        <v>0</v>
      </c>
      <c r="N173" s="433">
        <f>'WAM-6'!Q176</f>
        <v>0</v>
      </c>
      <c r="O173" s="427">
        <f>D173*G174</f>
        <v>152361.64891643464</v>
      </c>
      <c r="P173" s="427">
        <f>SUM(M174:M175)</f>
        <v>0</v>
      </c>
      <c r="Q173" s="427">
        <f>SUM(N174:N175)</f>
        <v>68562.742012395596</v>
      </c>
      <c r="R173" s="436"/>
      <c r="V173" s="427">
        <f>(D174-D173)*G174</f>
        <v>67474.444520135352</v>
      </c>
    </row>
    <row r="174" spans="2:22">
      <c r="B174" s="437" t="s">
        <v>99</v>
      </c>
      <c r="C174" s="444" t="s">
        <v>204</v>
      </c>
      <c r="D174" s="445">
        <v>5050</v>
      </c>
      <c r="E174" s="445" t="s">
        <v>101</v>
      </c>
      <c r="F174" s="446">
        <v>0.7</v>
      </c>
      <c r="G174" s="449">
        <v>43.531899690409901</v>
      </c>
      <c r="H174" s="435">
        <f t="shared" si="9"/>
        <v>153885.265405599</v>
      </c>
      <c r="I174" s="433">
        <f>ABSTRACT!I174</f>
        <v>2250</v>
      </c>
      <c r="J174" s="433">
        <f>ABSTRACT!J174</f>
        <v>0</v>
      </c>
      <c r="K174" s="433">
        <f>ABSTRACT!K174</f>
        <v>2250</v>
      </c>
      <c r="L174" s="433">
        <f>'WAM-6'!O177</f>
        <v>68562.742012395596</v>
      </c>
      <c r="M174" s="433">
        <f>'WAM-6'!P177</f>
        <v>0</v>
      </c>
      <c r="N174" s="433">
        <f>'WAM-6'!Q177</f>
        <v>68562.742012395596</v>
      </c>
      <c r="O174" s="427"/>
      <c r="P174" s="427"/>
      <c r="Q174" s="427"/>
      <c r="R174" s="436"/>
    </row>
    <row r="175" spans="2:22">
      <c r="B175" s="437" t="s">
        <v>102</v>
      </c>
      <c r="C175" s="444" t="s">
        <v>206</v>
      </c>
      <c r="D175" s="445">
        <v>5050</v>
      </c>
      <c r="E175" s="445" t="s">
        <v>101</v>
      </c>
      <c r="F175" s="446">
        <v>0.2</v>
      </c>
      <c r="G175" s="449">
        <v>43.531899690409901</v>
      </c>
      <c r="H175" s="435">
        <f t="shared" si="9"/>
        <v>43967.218687314002</v>
      </c>
      <c r="I175" s="433">
        <f>ABSTRACT!I175</f>
        <v>0</v>
      </c>
      <c r="J175" s="433">
        <f>ABSTRACT!J175</f>
        <v>0</v>
      </c>
      <c r="K175" s="433">
        <f>ABSTRACT!K175</f>
        <v>0</v>
      </c>
      <c r="L175" s="433">
        <f>'WAM-6'!O178</f>
        <v>0</v>
      </c>
      <c r="M175" s="433">
        <f>'WAM-6'!P178</f>
        <v>0</v>
      </c>
      <c r="N175" s="433">
        <f>'WAM-6'!Q178</f>
        <v>0</v>
      </c>
      <c r="O175" s="427"/>
      <c r="P175" s="427"/>
      <c r="Q175" s="427"/>
      <c r="R175" s="436"/>
    </row>
    <row r="176" spans="2:22">
      <c r="B176" s="461">
        <v>2.4</v>
      </c>
      <c r="C176" s="444" t="s">
        <v>223</v>
      </c>
      <c r="D176" s="459">
        <v>1050</v>
      </c>
      <c r="E176" s="459"/>
      <c r="F176" s="446"/>
      <c r="G176" s="449"/>
      <c r="H176" s="435"/>
      <c r="I176" s="433">
        <f>ABSTRACT!I176</f>
        <v>0</v>
      </c>
      <c r="J176" s="433">
        <f>ABSTRACT!J176</f>
        <v>0</v>
      </c>
      <c r="K176" s="433">
        <f>ABSTRACT!K176</f>
        <v>0</v>
      </c>
      <c r="L176" s="433">
        <f>'WAM-6'!O179</f>
        <v>0</v>
      </c>
      <c r="M176" s="433">
        <f>'WAM-6'!P179</f>
        <v>0</v>
      </c>
      <c r="N176" s="433">
        <f>'WAM-6'!Q179</f>
        <v>0</v>
      </c>
      <c r="O176" s="427">
        <f>D176*G177</f>
        <v>37642.242132498774</v>
      </c>
      <c r="P176" s="427">
        <f>SUM(M177:M178)</f>
        <v>6273.7070220831292</v>
      </c>
      <c r="Q176" s="427">
        <f>SUM(N177:N178)</f>
        <v>21957.974577290952</v>
      </c>
      <c r="R176" s="436"/>
      <c r="V176" s="427">
        <f>(D177-D176)*G177</f>
        <v>111134.23867690115</v>
      </c>
    </row>
    <row r="177" spans="2:22">
      <c r="B177" s="437" t="s">
        <v>99</v>
      </c>
      <c r="C177" s="444" t="s">
        <v>204</v>
      </c>
      <c r="D177" s="445">
        <v>4150</v>
      </c>
      <c r="E177" s="445" t="s">
        <v>101</v>
      </c>
      <c r="F177" s="446">
        <v>0.7</v>
      </c>
      <c r="G177" s="449">
        <v>35.849754411903596</v>
      </c>
      <c r="H177" s="435">
        <f t="shared" si="9"/>
        <v>104143.53656657993</v>
      </c>
      <c r="I177" s="433">
        <f>ABSTRACT!I177</f>
        <v>625</v>
      </c>
      <c r="J177" s="433">
        <f>ABSTRACT!J177</f>
        <v>250</v>
      </c>
      <c r="K177" s="433">
        <f>ABSTRACT!K177</f>
        <v>875</v>
      </c>
      <c r="L177" s="433">
        <f>'WAM-6'!O180</f>
        <v>15684.267555207822</v>
      </c>
      <c r="M177" s="433">
        <f>'WAM-6'!P180</f>
        <v>6273.7070220831292</v>
      </c>
      <c r="N177" s="433">
        <f>'WAM-6'!Q180</f>
        <v>21957.974577290952</v>
      </c>
      <c r="O177" s="427"/>
      <c r="P177" s="427"/>
      <c r="Q177" s="427"/>
      <c r="R177" s="436"/>
    </row>
    <row r="178" spans="2:22">
      <c r="B178" s="437" t="s">
        <v>102</v>
      </c>
      <c r="C178" s="444" t="s">
        <v>206</v>
      </c>
      <c r="D178" s="445">
        <v>4150</v>
      </c>
      <c r="E178" s="445" t="s">
        <v>101</v>
      </c>
      <c r="F178" s="446">
        <v>0.2</v>
      </c>
      <c r="G178" s="449">
        <v>35.849754411903596</v>
      </c>
      <c r="H178" s="435">
        <f t="shared" si="9"/>
        <v>29755.296161879985</v>
      </c>
      <c r="I178" s="433">
        <f>ABSTRACT!I178</f>
        <v>0</v>
      </c>
      <c r="J178" s="433">
        <f>ABSTRACT!J178</f>
        <v>0</v>
      </c>
      <c r="K178" s="433">
        <f>ABSTRACT!K178</f>
        <v>0</v>
      </c>
      <c r="L178" s="433">
        <f>'WAM-6'!O181</f>
        <v>0</v>
      </c>
      <c r="M178" s="433">
        <f>'WAM-6'!P181</f>
        <v>0</v>
      </c>
      <c r="N178" s="433">
        <f>'WAM-6'!Q181</f>
        <v>0</v>
      </c>
      <c r="O178" s="427"/>
      <c r="P178" s="427"/>
      <c r="Q178" s="427"/>
      <c r="R178" s="436"/>
    </row>
    <row r="179" spans="2:22">
      <c r="B179" s="461">
        <v>2.5</v>
      </c>
      <c r="C179" s="444" t="s">
        <v>224</v>
      </c>
      <c r="D179" s="459">
        <v>500</v>
      </c>
      <c r="E179" s="459"/>
      <c r="F179" s="446"/>
      <c r="G179" s="449"/>
      <c r="H179" s="435"/>
      <c r="I179" s="433">
        <f>ABSTRACT!I179</f>
        <v>0</v>
      </c>
      <c r="J179" s="433">
        <f>ABSTRACT!J179</f>
        <v>0</v>
      </c>
      <c r="K179" s="433">
        <f>ABSTRACT!K179</f>
        <v>0</v>
      </c>
      <c r="L179" s="433">
        <f>'WAM-6'!O182</f>
        <v>0</v>
      </c>
      <c r="M179" s="433">
        <f>'WAM-6'!P182</f>
        <v>0</v>
      </c>
      <c r="N179" s="433">
        <f>'WAM-6'!Q182</f>
        <v>0</v>
      </c>
      <c r="O179" s="427">
        <f>D179*G180</f>
        <v>17925.022591155001</v>
      </c>
      <c r="P179" s="427">
        <f>SUM(M180:M181)</f>
        <v>0</v>
      </c>
      <c r="Q179" s="427">
        <f>SUM(N180:N181)</f>
        <v>0</v>
      </c>
      <c r="R179" s="436"/>
      <c r="V179" s="427">
        <f>(D180-D179)*G180</f>
        <v>17925.022591155001</v>
      </c>
    </row>
    <row r="180" spans="2:22">
      <c r="B180" s="437" t="s">
        <v>99</v>
      </c>
      <c r="C180" s="444" t="s">
        <v>204</v>
      </c>
      <c r="D180" s="445">
        <v>1000</v>
      </c>
      <c r="E180" s="445" t="s">
        <v>101</v>
      </c>
      <c r="F180" s="446">
        <v>0.7</v>
      </c>
      <c r="G180" s="449">
        <v>35.850045182309998</v>
      </c>
      <c r="H180" s="435">
        <f t="shared" si="9"/>
        <v>25095.031627616998</v>
      </c>
      <c r="I180" s="433">
        <f>ABSTRACT!I180</f>
        <v>0</v>
      </c>
      <c r="J180" s="433">
        <f>ABSTRACT!J180</f>
        <v>0</v>
      </c>
      <c r="K180" s="433">
        <f>ABSTRACT!K180</f>
        <v>0</v>
      </c>
      <c r="L180" s="433">
        <f>'WAM-6'!O183</f>
        <v>0</v>
      </c>
      <c r="M180" s="433">
        <f>'WAM-6'!P183</f>
        <v>0</v>
      </c>
      <c r="N180" s="433">
        <f>'WAM-6'!Q183</f>
        <v>0</v>
      </c>
      <c r="O180" s="427"/>
      <c r="P180" s="427"/>
      <c r="Q180" s="427"/>
      <c r="R180" s="436"/>
    </row>
    <row r="181" spans="2:22">
      <c r="B181" s="437" t="s">
        <v>102</v>
      </c>
      <c r="C181" s="444" t="s">
        <v>206</v>
      </c>
      <c r="D181" s="445">
        <v>1000</v>
      </c>
      <c r="E181" s="445" t="s">
        <v>101</v>
      </c>
      <c r="F181" s="446">
        <v>0.2</v>
      </c>
      <c r="G181" s="449">
        <v>35.850045182309998</v>
      </c>
      <c r="H181" s="435">
        <f t="shared" si="9"/>
        <v>7170.0090364620009</v>
      </c>
      <c r="I181" s="433">
        <f>ABSTRACT!I181</f>
        <v>0</v>
      </c>
      <c r="J181" s="433">
        <f>ABSTRACT!J181</f>
        <v>0</v>
      </c>
      <c r="K181" s="433">
        <f>ABSTRACT!K181</f>
        <v>0</v>
      </c>
      <c r="L181" s="433">
        <f>'WAM-6'!O184</f>
        <v>0</v>
      </c>
      <c r="M181" s="433">
        <f>'WAM-6'!P184</f>
        <v>0</v>
      </c>
      <c r="N181" s="433">
        <f>'WAM-6'!Q184</f>
        <v>0</v>
      </c>
      <c r="O181" s="427"/>
      <c r="P181" s="427"/>
      <c r="Q181" s="427"/>
      <c r="R181" s="436"/>
    </row>
    <row r="182" spans="2:22">
      <c r="B182" s="461">
        <v>2.6</v>
      </c>
      <c r="C182" s="444" t="s">
        <v>225</v>
      </c>
      <c r="D182" s="459">
        <v>500</v>
      </c>
      <c r="E182" s="459"/>
      <c r="F182" s="446"/>
      <c r="G182" s="449"/>
      <c r="H182" s="435"/>
      <c r="I182" s="433">
        <f>ABSTRACT!I182</f>
        <v>0</v>
      </c>
      <c r="J182" s="433">
        <f>ABSTRACT!J182</f>
        <v>0</v>
      </c>
      <c r="K182" s="433">
        <f>ABSTRACT!K182</f>
        <v>0</v>
      </c>
      <c r="L182" s="433">
        <f>'WAM-6'!O185</f>
        <v>0</v>
      </c>
      <c r="M182" s="433">
        <f>'WAM-6'!P185</f>
        <v>0</v>
      </c>
      <c r="N182" s="433">
        <f>'WAM-6'!Q185</f>
        <v>0</v>
      </c>
      <c r="O182" s="427">
        <f>D182*G183</f>
        <v>8962.356590809999</v>
      </c>
      <c r="P182" s="427">
        <f>SUM(M183:M184)</f>
        <v>0</v>
      </c>
      <c r="Q182" s="427">
        <f>SUM(N183:N184)</f>
        <v>0</v>
      </c>
      <c r="R182" s="436"/>
      <c r="V182" s="427">
        <f>(D183-D182)*G183</f>
        <v>0</v>
      </c>
    </row>
    <row r="183" spans="2:22">
      <c r="B183" s="437" t="s">
        <v>99</v>
      </c>
      <c r="C183" s="444" t="s">
        <v>204</v>
      </c>
      <c r="D183" s="445">
        <v>500</v>
      </c>
      <c r="E183" s="445" t="s">
        <v>101</v>
      </c>
      <c r="F183" s="446">
        <v>0.7</v>
      </c>
      <c r="G183" s="449">
        <v>17.92471318162</v>
      </c>
      <c r="H183" s="435">
        <f t="shared" si="9"/>
        <v>6273.6496135669986</v>
      </c>
      <c r="I183" s="433">
        <f>ABSTRACT!I183</f>
        <v>0</v>
      </c>
      <c r="J183" s="433">
        <f>ABSTRACT!J183</f>
        <v>0</v>
      </c>
      <c r="K183" s="433">
        <f>ABSTRACT!K183</f>
        <v>0</v>
      </c>
      <c r="L183" s="433">
        <f>'WAM-6'!O186</f>
        <v>0</v>
      </c>
      <c r="M183" s="433">
        <f>'WAM-6'!P186</f>
        <v>0</v>
      </c>
      <c r="N183" s="433">
        <f>'WAM-6'!Q186</f>
        <v>0</v>
      </c>
      <c r="O183" s="427"/>
      <c r="P183" s="427"/>
      <c r="Q183" s="427"/>
      <c r="R183" s="436"/>
    </row>
    <row r="184" spans="2:22">
      <c r="B184" s="437" t="s">
        <v>102</v>
      </c>
      <c r="C184" s="444" t="s">
        <v>206</v>
      </c>
      <c r="D184" s="445">
        <v>500</v>
      </c>
      <c r="E184" s="445" t="s">
        <v>101</v>
      </c>
      <c r="F184" s="446">
        <v>0.2</v>
      </c>
      <c r="G184" s="449">
        <v>17.92471318162</v>
      </c>
      <c r="H184" s="435">
        <f t="shared" si="9"/>
        <v>1792.471318162</v>
      </c>
      <c r="I184" s="433">
        <f>ABSTRACT!I184</f>
        <v>0</v>
      </c>
      <c r="J184" s="433">
        <f>ABSTRACT!J184</f>
        <v>0</v>
      </c>
      <c r="K184" s="433">
        <f>ABSTRACT!K184</f>
        <v>0</v>
      </c>
      <c r="L184" s="433">
        <f>'WAM-6'!O187</f>
        <v>0</v>
      </c>
      <c r="M184" s="433">
        <f>'WAM-6'!P187</f>
        <v>0</v>
      </c>
      <c r="N184" s="433">
        <f>'WAM-6'!Q187</f>
        <v>0</v>
      </c>
      <c r="O184" s="427"/>
      <c r="P184" s="427"/>
      <c r="Q184" s="427"/>
      <c r="R184" s="436"/>
    </row>
    <row r="185" spans="2:22">
      <c r="B185" s="460">
        <v>3</v>
      </c>
      <c r="C185" s="444" t="s">
        <v>226</v>
      </c>
      <c r="D185" s="459"/>
      <c r="E185" s="459"/>
      <c r="F185" s="446"/>
      <c r="G185" s="450"/>
      <c r="H185" s="435"/>
      <c r="I185" s="433">
        <f>ABSTRACT!I185</f>
        <v>0</v>
      </c>
      <c r="J185" s="433">
        <f>ABSTRACT!J185</f>
        <v>0</v>
      </c>
      <c r="K185" s="433">
        <f>ABSTRACT!K185</f>
        <v>0</v>
      </c>
      <c r="L185" s="433">
        <f>'WAM-6'!O188</f>
        <v>0</v>
      </c>
      <c r="M185" s="433">
        <f>'WAM-6'!P188</f>
        <v>0</v>
      </c>
      <c r="N185" s="433">
        <f>'WAM-6'!Q188</f>
        <v>0</v>
      </c>
      <c r="O185" s="427"/>
      <c r="P185" s="427"/>
      <c r="Q185" s="427"/>
      <c r="R185" s="436"/>
    </row>
    <row r="186" spans="2:22">
      <c r="B186" s="460" t="s">
        <v>227</v>
      </c>
      <c r="C186" s="444" t="s">
        <v>228</v>
      </c>
      <c r="D186" s="459">
        <v>132</v>
      </c>
      <c r="E186" s="459"/>
      <c r="F186" s="446"/>
      <c r="G186" s="450"/>
      <c r="H186" s="435"/>
      <c r="I186" s="433">
        <f>ABSTRACT!I186</f>
        <v>0</v>
      </c>
      <c r="J186" s="433">
        <f>ABSTRACT!J186</f>
        <v>0</v>
      </c>
      <c r="K186" s="433">
        <f>ABSTRACT!K186</f>
        <v>0</v>
      </c>
      <c r="L186" s="433">
        <f>'WAM-6'!O189</f>
        <v>0</v>
      </c>
      <c r="M186" s="433">
        <f>'WAM-6'!P189</f>
        <v>0</v>
      </c>
      <c r="N186" s="433">
        <f>'WAM-6'!Q189</f>
        <v>0</v>
      </c>
      <c r="O186" s="427">
        <f>D186*G187</f>
        <v>22872.1654580793</v>
      </c>
      <c r="P186" s="427">
        <f>SUM(M187:M188)</f>
        <v>0</v>
      </c>
      <c r="Q186" s="427">
        <f>SUM(N187:N188)</f>
        <v>16010.51582065551</v>
      </c>
      <c r="R186" s="436"/>
      <c r="V186" s="427">
        <f>(D187-D186)*G187</f>
        <v>46437.426839130698</v>
      </c>
    </row>
    <row r="187" spans="2:22">
      <c r="B187" s="437" t="s">
        <v>99</v>
      </c>
      <c r="C187" s="444" t="s">
        <v>204</v>
      </c>
      <c r="D187" s="445">
        <v>400</v>
      </c>
      <c r="E187" s="445" t="s">
        <v>144</v>
      </c>
      <c r="F187" s="446">
        <v>0.7</v>
      </c>
      <c r="G187" s="449">
        <v>173.27398074302499</v>
      </c>
      <c r="H187" s="435">
        <f t="shared" si="9"/>
        <v>48516.71460804699</v>
      </c>
      <c r="I187" s="433">
        <f>ABSTRACT!I187</f>
        <v>132</v>
      </c>
      <c r="J187" s="433">
        <f>ABSTRACT!J187</f>
        <v>0</v>
      </c>
      <c r="K187" s="433">
        <f>ABSTRACT!K187</f>
        <v>132</v>
      </c>
      <c r="L187" s="433">
        <f>'WAM-6'!O190</f>
        <v>16010.51582065551</v>
      </c>
      <c r="M187" s="433">
        <f>'WAM-6'!P190</f>
        <v>0</v>
      </c>
      <c r="N187" s="433">
        <f>'WAM-6'!Q190</f>
        <v>16010.51582065551</v>
      </c>
      <c r="O187" s="427"/>
      <c r="P187" s="427"/>
      <c r="Q187" s="427"/>
      <c r="R187" s="436"/>
    </row>
    <row r="188" spans="2:22">
      <c r="B188" s="437" t="s">
        <v>102</v>
      </c>
      <c r="C188" s="444" t="s">
        <v>206</v>
      </c>
      <c r="D188" s="445">
        <v>400</v>
      </c>
      <c r="E188" s="445" t="s">
        <v>144</v>
      </c>
      <c r="F188" s="446">
        <v>0.2</v>
      </c>
      <c r="G188" s="449">
        <v>173.27398074302499</v>
      </c>
      <c r="H188" s="435">
        <f t="shared" si="9"/>
        <v>13861.918459442</v>
      </c>
      <c r="I188" s="433">
        <f>ABSTRACT!I188</f>
        <v>0</v>
      </c>
      <c r="J188" s="433">
        <f>ABSTRACT!J188</f>
        <v>0</v>
      </c>
      <c r="K188" s="433">
        <f>ABSTRACT!K188</f>
        <v>0</v>
      </c>
      <c r="L188" s="433">
        <f>'WAM-6'!O191</f>
        <v>0</v>
      </c>
      <c r="M188" s="433">
        <f>'WAM-6'!P191</f>
        <v>0</v>
      </c>
      <c r="N188" s="433">
        <f>'WAM-6'!Q191</f>
        <v>0</v>
      </c>
      <c r="O188" s="427"/>
      <c r="P188" s="427"/>
      <c r="Q188" s="427"/>
      <c r="R188" s="436"/>
    </row>
    <row r="189" spans="2:22">
      <c r="B189" s="461" t="s">
        <v>229</v>
      </c>
      <c r="C189" s="444" t="s">
        <v>230</v>
      </c>
      <c r="D189" s="459">
        <v>0</v>
      </c>
      <c r="E189" s="459"/>
      <c r="F189" s="446"/>
      <c r="G189" s="449"/>
      <c r="H189" s="435"/>
      <c r="I189" s="433">
        <f>ABSTRACT!I189</f>
        <v>0</v>
      </c>
      <c r="J189" s="433">
        <f>ABSTRACT!J189</f>
        <v>0</v>
      </c>
      <c r="K189" s="433">
        <f>ABSTRACT!K189</f>
        <v>0</v>
      </c>
      <c r="L189" s="433">
        <f>'WAM-6'!O192</f>
        <v>0</v>
      </c>
      <c r="M189" s="433">
        <f>'WAM-6'!P192</f>
        <v>0</v>
      </c>
      <c r="N189" s="433">
        <f>'WAM-6'!Q192</f>
        <v>0</v>
      </c>
      <c r="O189" s="427">
        <f>D189*G190</f>
        <v>0</v>
      </c>
      <c r="P189" s="427">
        <f>SUM(M190:M191)</f>
        <v>0</v>
      </c>
      <c r="Q189" s="427">
        <f>SUM(N190:N191)</f>
        <v>0</v>
      </c>
      <c r="R189" s="436"/>
      <c r="V189" s="427">
        <f>(D190-D189)*G190</f>
        <v>1587.88973362</v>
      </c>
    </row>
    <row r="190" spans="2:22">
      <c r="B190" s="437" t="s">
        <v>99</v>
      </c>
      <c r="C190" s="444" t="s">
        <v>204</v>
      </c>
      <c r="D190" s="445">
        <v>10</v>
      </c>
      <c r="E190" s="445" t="s">
        <v>144</v>
      </c>
      <c r="F190" s="446">
        <v>0.7</v>
      </c>
      <c r="G190" s="449">
        <v>158.78897336200001</v>
      </c>
      <c r="H190" s="435">
        <f t="shared" si="9"/>
        <v>1111.5228135339999</v>
      </c>
      <c r="I190" s="433">
        <f>ABSTRACT!I190</f>
        <v>0</v>
      </c>
      <c r="J190" s="433">
        <f>ABSTRACT!J190</f>
        <v>0</v>
      </c>
      <c r="K190" s="433">
        <f>ABSTRACT!K190</f>
        <v>0</v>
      </c>
      <c r="L190" s="433">
        <f>'WAM-6'!O193</f>
        <v>0</v>
      </c>
      <c r="M190" s="433">
        <f>'WAM-6'!P193</f>
        <v>0</v>
      </c>
      <c r="N190" s="433">
        <f>'WAM-6'!Q193</f>
        <v>0</v>
      </c>
      <c r="O190" s="427"/>
      <c r="P190" s="427"/>
      <c r="Q190" s="427"/>
      <c r="R190" s="436"/>
    </row>
    <row r="191" spans="2:22">
      <c r="B191" s="437" t="s">
        <v>102</v>
      </c>
      <c r="C191" s="444" t="s">
        <v>206</v>
      </c>
      <c r="D191" s="445">
        <v>10</v>
      </c>
      <c r="E191" s="445" t="s">
        <v>144</v>
      </c>
      <c r="F191" s="446">
        <v>0.2</v>
      </c>
      <c r="G191" s="449">
        <v>158.78897336200001</v>
      </c>
      <c r="H191" s="435">
        <f t="shared" si="9"/>
        <v>317.57794672400001</v>
      </c>
      <c r="I191" s="433">
        <f>ABSTRACT!I191</f>
        <v>0</v>
      </c>
      <c r="J191" s="433">
        <f>ABSTRACT!J191</f>
        <v>0</v>
      </c>
      <c r="K191" s="433">
        <f>ABSTRACT!K191</f>
        <v>0</v>
      </c>
      <c r="L191" s="433">
        <f>'WAM-6'!O194</f>
        <v>0</v>
      </c>
      <c r="M191" s="433">
        <f>'WAM-6'!P194</f>
        <v>0</v>
      </c>
      <c r="N191" s="433">
        <f>'WAM-6'!Q194</f>
        <v>0</v>
      </c>
      <c r="O191" s="427"/>
      <c r="P191" s="427"/>
      <c r="Q191" s="427"/>
      <c r="R191" s="436"/>
    </row>
    <row r="192" spans="2:22">
      <c r="B192" s="461" t="s">
        <v>231</v>
      </c>
      <c r="C192" s="444" t="s">
        <v>232</v>
      </c>
      <c r="D192" s="459">
        <v>9</v>
      </c>
      <c r="E192" s="459"/>
      <c r="F192" s="446"/>
      <c r="G192" s="449"/>
      <c r="H192" s="435"/>
      <c r="I192" s="433">
        <f>ABSTRACT!I192</f>
        <v>0</v>
      </c>
      <c r="J192" s="433">
        <f>ABSTRACT!J192</f>
        <v>0</v>
      </c>
      <c r="K192" s="433">
        <f>ABSTRACT!K192</f>
        <v>0</v>
      </c>
      <c r="L192" s="433">
        <f>'WAM-6'!O195</f>
        <v>0</v>
      </c>
      <c r="M192" s="433">
        <f>'WAM-6'!P195</f>
        <v>0</v>
      </c>
      <c r="N192" s="433">
        <f>'WAM-6'!Q195</f>
        <v>0</v>
      </c>
      <c r="O192" s="427">
        <f>D192*G193</f>
        <v>1298.266938383247</v>
      </c>
      <c r="P192" s="427">
        <f>SUM(M193:M194)</f>
        <v>0</v>
      </c>
      <c r="Q192" s="427">
        <f>SUM(N193:N194)</f>
        <v>908.78685686827282</v>
      </c>
      <c r="R192" s="436"/>
      <c r="V192" s="427">
        <f>(D193-D192)*G193</f>
        <v>16011.958906726712</v>
      </c>
    </row>
    <row r="193" spans="2:22">
      <c r="B193" s="437" t="s">
        <v>99</v>
      </c>
      <c r="C193" s="444" t="s">
        <v>204</v>
      </c>
      <c r="D193" s="445">
        <v>120</v>
      </c>
      <c r="E193" s="445" t="s">
        <v>144</v>
      </c>
      <c r="F193" s="446">
        <v>0.7</v>
      </c>
      <c r="G193" s="449">
        <v>144.25188204258299</v>
      </c>
      <c r="H193" s="435">
        <f t="shared" si="9"/>
        <v>12117.15809157697</v>
      </c>
      <c r="I193" s="433">
        <f>ABSTRACT!I193</f>
        <v>9</v>
      </c>
      <c r="J193" s="433">
        <f>ABSTRACT!J193</f>
        <v>0</v>
      </c>
      <c r="K193" s="433">
        <f>ABSTRACT!K193</f>
        <v>9</v>
      </c>
      <c r="L193" s="433">
        <f>'WAM-6'!O196</f>
        <v>908.78685686827282</v>
      </c>
      <c r="M193" s="433">
        <f>'WAM-6'!P196</f>
        <v>0</v>
      </c>
      <c r="N193" s="433">
        <f>'WAM-6'!Q196</f>
        <v>908.78685686827282</v>
      </c>
      <c r="O193" s="427"/>
      <c r="P193" s="427"/>
      <c r="Q193" s="427"/>
      <c r="R193" s="436"/>
    </row>
    <row r="194" spans="2:22">
      <c r="B194" s="437" t="s">
        <v>102</v>
      </c>
      <c r="C194" s="444" t="s">
        <v>206</v>
      </c>
      <c r="D194" s="445">
        <v>120</v>
      </c>
      <c r="E194" s="445" t="s">
        <v>144</v>
      </c>
      <c r="F194" s="446">
        <v>0.2</v>
      </c>
      <c r="G194" s="449">
        <v>144.25188204258299</v>
      </c>
      <c r="H194" s="435">
        <f t="shared" si="9"/>
        <v>3462.045169021992</v>
      </c>
      <c r="I194" s="433">
        <f>ABSTRACT!I194</f>
        <v>0</v>
      </c>
      <c r="J194" s="433">
        <f>ABSTRACT!J194</f>
        <v>0</v>
      </c>
      <c r="K194" s="433">
        <f>ABSTRACT!K194</f>
        <v>0</v>
      </c>
      <c r="L194" s="433">
        <f>'WAM-6'!O197</f>
        <v>0</v>
      </c>
      <c r="M194" s="433">
        <f>'WAM-6'!P197</f>
        <v>0</v>
      </c>
      <c r="N194" s="433">
        <f>'WAM-6'!Q197</f>
        <v>0</v>
      </c>
      <c r="O194" s="427"/>
      <c r="P194" s="427"/>
      <c r="Q194" s="427"/>
      <c r="R194" s="436"/>
    </row>
    <row r="195" spans="2:22">
      <c r="B195" s="461" t="s">
        <v>233</v>
      </c>
      <c r="C195" s="444" t="s">
        <v>234</v>
      </c>
      <c r="D195" s="459">
        <v>0</v>
      </c>
      <c r="E195" s="459"/>
      <c r="F195" s="446"/>
      <c r="G195" s="449"/>
      <c r="H195" s="435"/>
      <c r="I195" s="433">
        <f>ABSTRACT!I195</f>
        <v>0</v>
      </c>
      <c r="J195" s="433">
        <f>ABSTRACT!J195</f>
        <v>0</v>
      </c>
      <c r="K195" s="433">
        <f>ABSTRACT!K195</f>
        <v>0</v>
      </c>
      <c r="L195" s="433">
        <f>'WAM-6'!O198</f>
        <v>0</v>
      </c>
      <c r="M195" s="433">
        <f>'WAM-6'!P198</f>
        <v>0</v>
      </c>
      <c r="N195" s="433">
        <f>'WAM-6'!Q198</f>
        <v>0</v>
      </c>
      <c r="O195" s="427">
        <f>D195*G196</f>
        <v>0</v>
      </c>
      <c r="P195" s="427">
        <f>SUM(M196:M197)</f>
        <v>0</v>
      </c>
      <c r="Q195" s="427">
        <f>SUM(N196:N197)</f>
        <v>0</v>
      </c>
      <c r="R195" s="436"/>
      <c r="V195" s="427">
        <f>(D196-D195)*G196</f>
        <v>1374.39715447</v>
      </c>
    </row>
    <row r="196" spans="2:22">
      <c r="B196" s="437" t="s">
        <v>99</v>
      </c>
      <c r="C196" s="444" t="s">
        <v>204</v>
      </c>
      <c r="D196" s="445">
        <v>10</v>
      </c>
      <c r="E196" s="445" t="s">
        <v>144</v>
      </c>
      <c r="F196" s="446">
        <v>0.7</v>
      </c>
      <c r="G196" s="449">
        <v>137.439715447</v>
      </c>
      <c r="H196" s="435">
        <f t="shared" si="9"/>
        <v>962.07800812899995</v>
      </c>
      <c r="I196" s="433">
        <f>ABSTRACT!I196</f>
        <v>0</v>
      </c>
      <c r="J196" s="433">
        <f>ABSTRACT!J196</f>
        <v>0</v>
      </c>
      <c r="K196" s="433">
        <f>ABSTRACT!K196</f>
        <v>0</v>
      </c>
      <c r="L196" s="433">
        <f>'WAM-6'!O199</f>
        <v>0</v>
      </c>
      <c r="M196" s="433">
        <f>'WAM-6'!P199</f>
        <v>0</v>
      </c>
      <c r="N196" s="433">
        <f>'WAM-6'!Q199</f>
        <v>0</v>
      </c>
      <c r="O196" s="427"/>
      <c r="P196" s="427"/>
      <c r="Q196" s="427"/>
      <c r="R196" s="436"/>
    </row>
    <row r="197" spans="2:22">
      <c r="B197" s="437" t="s">
        <v>102</v>
      </c>
      <c r="C197" s="444" t="s">
        <v>206</v>
      </c>
      <c r="D197" s="445">
        <v>10</v>
      </c>
      <c r="E197" s="445" t="s">
        <v>144</v>
      </c>
      <c r="F197" s="446">
        <v>0.2</v>
      </c>
      <c r="G197" s="449">
        <v>137.439715447</v>
      </c>
      <c r="H197" s="435">
        <f t="shared" si="9"/>
        <v>274.879430894</v>
      </c>
      <c r="I197" s="433">
        <f>ABSTRACT!I197</f>
        <v>0</v>
      </c>
      <c r="J197" s="433">
        <f>ABSTRACT!J197</f>
        <v>0</v>
      </c>
      <c r="K197" s="433">
        <f>ABSTRACT!K197</f>
        <v>0</v>
      </c>
      <c r="L197" s="433">
        <f>'WAM-6'!O200</f>
        <v>0</v>
      </c>
      <c r="M197" s="433">
        <f>'WAM-6'!P200</f>
        <v>0</v>
      </c>
      <c r="N197" s="433">
        <f>'WAM-6'!Q200</f>
        <v>0</v>
      </c>
      <c r="O197" s="427"/>
      <c r="P197" s="427"/>
      <c r="Q197" s="427"/>
      <c r="R197" s="436"/>
    </row>
    <row r="198" spans="2:22">
      <c r="B198" s="461" t="s">
        <v>235</v>
      </c>
      <c r="C198" s="444" t="s">
        <v>236</v>
      </c>
      <c r="D198" s="459">
        <v>0</v>
      </c>
      <c r="E198" s="459"/>
      <c r="F198" s="446"/>
      <c r="G198" s="449"/>
      <c r="H198" s="435"/>
      <c r="I198" s="433">
        <f>ABSTRACT!I198</f>
        <v>0</v>
      </c>
      <c r="J198" s="433">
        <f>ABSTRACT!J198</f>
        <v>0</v>
      </c>
      <c r="K198" s="433">
        <f>ABSTRACT!K198</f>
        <v>0</v>
      </c>
      <c r="L198" s="433">
        <f>'WAM-6'!O201</f>
        <v>0</v>
      </c>
      <c r="M198" s="433">
        <f>'WAM-6'!P201</f>
        <v>0</v>
      </c>
      <c r="N198" s="433">
        <f>'WAM-6'!Q201</f>
        <v>0</v>
      </c>
      <c r="O198" s="427">
        <f>D198*G199</f>
        <v>0</v>
      </c>
      <c r="P198" s="427">
        <f>SUM(M199:M200)</f>
        <v>0</v>
      </c>
      <c r="Q198" s="427">
        <f>SUM(N199:N200)</f>
        <v>0</v>
      </c>
      <c r="R198" s="436"/>
      <c r="V198" s="427">
        <f>(D199-D198)*G199</f>
        <v>1374.39715447</v>
      </c>
    </row>
    <row r="199" spans="2:22">
      <c r="B199" s="437" t="s">
        <v>99</v>
      </c>
      <c r="C199" s="444" t="s">
        <v>204</v>
      </c>
      <c r="D199" s="445">
        <v>10</v>
      </c>
      <c r="E199" s="445" t="s">
        <v>144</v>
      </c>
      <c r="F199" s="446">
        <v>0.7</v>
      </c>
      <c r="G199" s="449">
        <v>137.439715447</v>
      </c>
      <c r="H199" s="435">
        <f t="shared" si="9"/>
        <v>962.07800812899995</v>
      </c>
      <c r="I199" s="433">
        <f>ABSTRACT!I199</f>
        <v>0</v>
      </c>
      <c r="J199" s="433">
        <f>ABSTRACT!J199</f>
        <v>0</v>
      </c>
      <c r="K199" s="433">
        <f>ABSTRACT!K199</f>
        <v>0</v>
      </c>
      <c r="L199" s="433">
        <f>'WAM-6'!O202</f>
        <v>0</v>
      </c>
      <c r="M199" s="433">
        <f>'WAM-6'!P202</f>
        <v>0</v>
      </c>
      <c r="N199" s="433">
        <f>'WAM-6'!Q202</f>
        <v>0</v>
      </c>
      <c r="O199" s="427"/>
      <c r="P199" s="427"/>
      <c r="Q199" s="427"/>
      <c r="R199" s="436"/>
    </row>
    <row r="200" spans="2:22">
      <c r="B200" s="437" t="s">
        <v>102</v>
      </c>
      <c r="C200" s="444" t="s">
        <v>206</v>
      </c>
      <c r="D200" s="445">
        <v>10</v>
      </c>
      <c r="E200" s="445" t="s">
        <v>144</v>
      </c>
      <c r="F200" s="446">
        <v>0.2</v>
      </c>
      <c r="G200" s="449">
        <v>137.439715447</v>
      </c>
      <c r="H200" s="435">
        <f t="shared" si="9"/>
        <v>274.879430894</v>
      </c>
      <c r="I200" s="433">
        <f>ABSTRACT!I200</f>
        <v>0</v>
      </c>
      <c r="J200" s="433">
        <f>ABSTRACT!J200</f>
        <v>0</v>
      </c>
      <c r="K200" s="433">
        <f>ABSTRACT!K200</f>
        <v>0</v>
      </c>
      <c r="L200" s="433">
        <f>'WAM-6'!O203</f>
        <v>0</v>
      </c>
      <c r="M200" s="433">
        <f>'WAM-6'!P203</f>
        <v>0</v>
      </c>
      <c r="N200" s="433">
        <f>'WAM-6'!Q203</f>
        <v>0</v>
      </c>
      <c r="O200" s="427"/>
      <c r="P200" s="427"/>
      <c r="Q200" s="427"/>
      <c r="R200" s="436"/>
    </row>
    <row r="201" spans="2:22">
      <c r="B201" s="461" t="s">
        <v>237</v>
      </c>
      <c r="C201" s="444" t="s">
        <v>238</v>
      </c>
      <c r="D201" s="459">
        <v>0</v>
      </c>
      <c r="E201" s="459"/>
      <c r="F201" s="446"/>
      <c r="G201" s="449"/>
      <c r="H201" s="435"/>
      <c r="I201" s="433">
        <f>ABSTRACT!I201</f>
        <v>0</v>
      </c>
      <c r="J201" s="433">
        <f>ABSTRACT!J201</f>
        <v>0</v>
      </c>
      <c r="K201" s="433">
        <f>ABSTRACT!K201</f>
        <v>0</v>
      </c>
      <c r="L201" s="433">
        <f>'WAM-6'!O204</f>
        <v>0</v>
      </c>
      <c r="M201" s="433">
        <f>'WAM-6'!P204</f>
        <v>0</v>
      </c>
      <c r="N201" s="433">
        <f>'WAM-6'!Q204</f>
        <v>0</v>
      </c>
      <c r="O201" s="427">
        <f>D201*G202</f>
        <v>0</v>
      </c>
      <c r="P201" s="427">
        <f>SUM(M202:M203)</f>
        <v>0</v>
      </c>
      <c r="Q201" s="427">
        <f>SUM(N202:N203)</f>
        <v>0</v>
      </c>
      <c r="R201" s="436"/>
      <c r="V201" s="427">
        <f>(D202-D201)*G202</f>
        <v>682.55743421000011</v>
      </c>
    </row>
    <row r="202" spans="2:22">
      <c r="B202" s="437" t="s">
        <v>99</v>
      </c>
      <c r="C202" s="444" t="s">
        <v>204</v>
      </c>
      <c r="D202" s="445">
        <v>10</v>
      </c>
      <c r="E202" s="445" t="s">
        <v>144</v>
      </c>
      <c r="F202" s="446">
        <v>0.7</v>
      </c>
      <c r="G202" s="449">
        <v>68.255743421000005</v>
      </c>
      <c r="H202" s="435">
        <f t="shared" ref="H202:H248" si="10">G202*D202*F202</f>
        <v>477.79020394700007</v>
      </c>
      <c r="I202" s="433">
        <f>ABSTRACT!I202</f>
        <v>0</v>
      </c>
      <c r="J202" s="433">
        <f>ABSTRACT!J202</f>
        <v>0</v>
      </c>
      <c r="K202" s="433">
        <f>ABSTRACT!K202</f>
        <v>0</v>
      </c>
      <c r="L202" s="433">
        <f>'WAM-6'!O205</f>
        <v>0</v>
      </c>
      <c r="M202" s="433">
        <f>'WAM-6'!P205</f>
        <v>0</v>
      </c>
      <c r="N202" s="433">
        <f>'WAM-6'!Q205</f>
        <v>0</v>
      </c>
      <c r="O202" s="427"/>
      <c r="P202" s="427"/>
      <c r="Q202" s="427"/>
      <c r="R202" s="436"/>
    </row>
    <row r="203" spans="2:22">
      <c r="B203" s="437" t="s">
        <v>102</v>
      </c>
      <c r="C203" s="444" t="s">
        <v>206</v>
      </c>
      <c r="D203" s="445">
        <v>10</v>
      </c>
      <c r="E203" s="445" t="s">
        <v>144</v>
      </c>
      <c r="F203" s="446">
        <v>0.2</v>
      </c>
      <c r="G203" s="449">
        <v>68.255743421000005</v>
      </c>
      <c r="H203" s="435">
        <f t="shared" si="10"/>
        <v>136.51148684200004</v>
      </c>
      <c r="I203" s="433">
        <f>ABSTRACT!I203</f>
        <v>0</v>
      </c>
      <c r="J203" s="433">
        <f>ABSTRACT!J203</f>
        <v>0</v>
      </c>
      <c r="K203" s="433">
        <f>ABSTRACT!K203</f>
        <v>0</v>
      </c>
      <c r="L203" s="433">
        <f>'WAM-6'!O206</f>
        <v>0</v>
      </c>
      <c r="M203" s="433">
        <f>'WAM-6'!P206</f>
        <v>0</v>
      </c>
      <c r="N203" s="433">
        <f>'WAM-6'!Q206</f>
        <v>0</v>
      </c>
      <c r="O203" s="427"/>
      <c r="P203" s="427"/>
      <c r="Q203" s="427"/>
      <c r="R203" s="436"/>
    </row>
    <row r="204" spans="2:22">
      <c r="B204" s="461">
        <v>3.2</v>
      </c>
      <c r="C204" s="444" t="s">
        <v>239</v>
      </c>
      <c r="D204" s="459"/>
      <c r="E204" s="459"/>
      <c r="F204" s="446"/>
      <c r="G204" s="449"/>
      <c r="H204" s="435"/>
      <c r="I204" s="433">
        <f>ABSTRACT!I204</f>
        <v>0</v>
      </c>
      <c r="J204" s="433">
        <f>ABSTRACT!J204</f>
        <v>0</v>
      </c>
      <c r="K204" s="433">
        <f>ABSTRACT!K204</f>
        <v>0</v>
      </c>
      <c r="L204" s="433">
        <f>'WAM-6'!O207</f>
        <v>0</v>
      </c>
      <c r="M204" s="433">
        <f>'WAM-6'!P207</f>
        <v>0</v>
      </c>
      <c r="N204" s="433">
        <f>'WAM-6'!Q207</f>
        <v>0</v>
      </c>
      <c r="O204" s="427"/>
      <c r="P204" s="427"/>
      <c r="Q204" s="427"/>
      <c r="R204" s="436"/>
    </row>
    <row r="205" spans="2:22">
      <c r="B205" s="461" t="s">
        <v>240</v>
      </c>
      <c r="C205" s="444" t="s">
        <v>241</v>
      </c>
      <c r="D205" s="459">
        <v>100</v>
      </c>
      <c r="E205" s="459"/>
      <c r="F205" s="446"/>
      <c r="G205" s="449"/>
      <c r="H205" s="435"/>
      <c r="I205" s="433">
        <f>ABSTRACT!I205</f>
        <v>0</v>
      </c>
      <c r="J205" s="433">
        <f>ABSTRACT!J205</f>
        <v>0</v>
      </c>
      <c r="K205" s="433">
        <f>ABSTRACT!K205</f>
        <v>0</v>
      </c>
      <c r="L205" s="433">
        <f>'WAM-6'!O208</f>
        <v>0</v>
      </c>
      <c r="M205" s="433">
        <f>'WAM-6'!P208</f>
        <v>0</v>
      </c>
      <c r="N205" s="433">
        <f>'WAM-6'!Q208</f>
        <v>0</v>
      </c>
      <c r="O205" s="427">
        <f>D205*G206</f>
        <v>17327.55277907</v>
      </c>
      <c r="P205" s="427">
        <f>SUM(M206:M207)</f>
        <v>0</v>
      </c>
      <c r="Q205" s="427">
        <f>SUM(N206:N207)</f>
        <v>6064.6434726744992</v>
      </c>
      <c r="R205" s="436"/>
      <c r="V205" s="427">
        <f>(D206-D205)*G206</f>
        <v>17327.55277907</v>
      </c>
    </row>
    <row r="206" spans="2:22">
      <c r="B206" s="437" t="s">
        <v>99</v>
      </c>
      <c r="C206" s="444" t="s">
        <v>204</v>
      </c>
      <c r="D206" s="445">
        <v>200</v>
      </c>
      <c r="E206" s="445" t="s">
        <v>144</v>
      </c>
      <c r="F206" s="446">
        <v>0.7</v>
      </c>
      <c r="G206" s="449">
        <v>173.27552779070001</v>
      </c>
      <c r="H206" s="435">
        <f t="shared" si="10"/>
        <v>24258.573890697997</v>
      </c>
      <c r="I206" s="433">
        <f>ABSTRACT!I206</f>
        <v>50</v>
      </c>
      <c r="J206" s="433">
        <f>ABSTRACT!J206</f>
        <v>0</v>
      </c>
      <c r="K206" s="433">
        <f>ABSTRACT!K206</f>
        <v>50</v>
      </c>
      <c r="L206" s="433">
        <f>'WAM-6'!O209</f>
        <v>6064.6434726744992</v>
      </c>
      <c r="M206" s="433">
        <f>'WAM-6'!P209</f>
        <v>0</v>
      </c>
      <c r="N206" s="433">
        <f>'WAM-6'!Q209</f>
        <v>6064.6434726744992</v>
      </c>
      <c r="O206" s="427"/>
      <c r="P206" s="427"/>
      <c r="Q206" s="427"/>
      <c r="R206" s="436"/>
    </row>
    <row r="207" spans="2:22">
      <c r="B207" s="437" t="s">
        <v>102</v>
      </c>
      <c r="C207" s="444" t="s">
        <v>206</v>
      </c>
      <c r="D207" s="445">
        <v>200</v>
      </c>
      <c r="E207" s="445" t="s">
        <v>144</v>
      </c>
      <c r="F207" s="446">
        <v>0.2</v>
      </c>
      <c r="G207" s="449">
        <v>173.27552779070001</v>
      </c>
      <c r="H207" s="435">
        <f t="shared" si="10"/>
        <v>6931.0211116280007</v>
      </c>
      <c r="I207" s="433">
        <f>ABSTRACT!I207</f>
        <v>0</v>
      </c>
      <c r="J207" s="433">
        <f>ABSTRACT!J207</f>
        <v>0</v>
      </c>
      <c r="K207" s="433">
        <f>ABSTRACT!K207</f>
        <v>0</v>
      </c>
      <c r="L207" s="433">
        <f>'WAM-6'!O210</f>
        <v>0</v>
      </c>
      <c r="M207" s="433">
        <f>'WAM-6'!P210</f>
        <v>0</v>
      </c>
      <c r="N207" s="433">
        <f>'WAM-6'!Q210</f>
        <v>0</v>
      </c>
      <c r="O207" s="427"/>
      <c r="P207" s="427"/>
      <c r="Q207" s="427"/>
      <c r="R207" s="436"/>
    </row>
    <row r="208" spans="2:22">
      <c r="B208" s="461" t="s">
        <v>242</v>
      </c>
      <c r="C208" s="444" t="s">
        <v>243</v>
      </c>
      <c r="D208" s="459">
        <v>0</v>
      </c>
      <c r="E208" s="459"/>
      <c r="F208" s="433"/>
      <c r="G208" s="449"/>
      <c r="H208" s="435"/>
      <c r="I208" s="433">
        <f>ABSTRACT!I208</f>
        <v>0</v>
      </c>
      <c r="J208" s="433">
        <f>ABSTRACT!J208</f>
        <v>0</v>
      </c>
      <c r="K208" s="433">
        <f>ABSTRACT!K208</f>
        <v>0</v>
      </c>
      <c r="L208" s="433">
        <f>'WAM-6'!O211</f>
        <v>0</v>
      </c>
      <c r="M208" s="433">
        <f>'WAM-6'!P211</f>
        <v>0</v>
      </c>
      <c r="N208" s="433">
        <f>'WAM-6'!Q211</f>
        <v>0</v>
      </c>
      <c r="O208" s="427">
        <f>D208*G209</f>
        <v>0</v>
      </c>
      <c r="P208" s="427">
        <f>SUM(M209:M210)</f>
        <v>0</v>
      </c>
      <c r="Q208" s="427">
        <f>SUM(N209:N210)</f>
        <v>0</v>
      </c>
      <c r="R208" s="436"/>
      <c r="V208" s="427">
        <f>(D209-D208)*G209</f>
        <v>1587.88973362</v>
      </c>
    </row>
    <row r="209" spans="2:22">
      <c r="B209" s="437" t="s">
        <v>99</v>
      </c>
      <c r="C209" s="444" t="s">
        <v>204</v>
      </c>
      <c r="D209" s="445">
        <v>10</v>
      </c>
      <c r="E209" s="445" t="s">
        <v>144</v>
      </c>
      <c r="F209" s="446">
        <v>0.7</v>
      </c>
      <c r="G209" s="449">
        <v>158.78897336200001</v>
      </c>
      <c r="H209" s="435">
        <f t="shared" si="10"/>
        <v>1111.5228135339999</v>
      </c>
      <c r="I209" s="433">
        <f>ABSTRACT!I209</f>
        <v>0</v>
      </c>
      <c r="J209" s="433">
        <f>ABSTRACT!J209</f>
        <v>0</v>
      </c>
      <c r="K209" s="433">
        <f>ABSTRACT!K209</f>
        <v>0</v>
      </c>
      <c r="L209" s="433">
        <f>'WAM-6'!O212</f>
        <v>0</v>
      </c>
      <c r="M209" s="433">
        <f>'WAM-6'!P212</f>
        <v>0</v>
      </c>
      <c r="N209" s="433">
        <f>'WAM-6'!Q212</f>
        <v>0</v>
      </c>
      <c r="O209" s="427"/>
      <c r="P209" s="427"/>
      <c r="Q209" s="427"/>
      <c r="R209" s="436"/>
    </row>
    <row r="210" spans="2:22">
      <c r="B210" s="437" t="s">
        <v>102</v>
      </c>
      <c r="C210" s="444" t="s">
        <v>206</v>
      </c>
      <c r="D210" s="445">
        <v>10</v>
      </c>
      <c r="E210" s="445" t="s">
        <v>144</v>
      </c>
      <c r="F210" s="446">
        <v>0.2</v>
      </c>
      <c r="G210" s="449">
        <v>158.78897336200001</v>
      </c>
      <c r="H210" s="435">
        <f t="shared" si="10"/>
        <v>317.57794672400001</v>
      </c>
      <c r="I210" s="433">
        <f>ABSTRACT!I210</f>
        <v>0</v>
      </c>
      <c r="J210" s="433">
        <f>ABSTRACT!J210</f>
        <v>0</v>
      </c>
      <c r="K210" s="433">
        <f>ABSTRACT!K210</f>
        <v>0</v>
      </c>
      <c r="L210" s="433">
        <f>'WAM-6'!O213</f>
        <v>0</v>
      </c>
      <c r="M210" s="433">
        <f>'WAM-6'!P213</f>
        <v>0</v>
      </c>
      <c r="N210" s="433">
        <f>'WAM-6'!Q213</f>
        <v>0</v>
      </c>
      <c r="O210" s="427"/>
      <c r="P210" s="427"/>
      <c r="Q210" s="427"/>
      <c r="R210" s="436"/>
    </row>
    <row r="211" spans="2:22">
      <c r="B211" s="461" t="s">
        <v>244</v>
      </c>
      <c r="C211" s="444" t="s">
        <v>245</v>
      </c>
      <c r="D211" s="459">
        <v>125</v>
      </c>
      <c r="E211" s="459"/>
      <c r="F211" s="446"/>
      <c r="G211" s="449"/>
      <c r="H211" s="435"/>
      <c r="I211" s="433">
        <f>ABSTRACT!I211</f>
        <v>0</v>
      </c>
      <c r="J211" s="433">
        <f>ABSTRACT!J211</f>
        <v>0</v>
      </c>
      <c r="K211" s="433">
        <f>ABSTRACT!K211</f>
        <v>0</v>
      </c>
      <c r="L211" s="433">
        <f>'WAM-6'!O214</f>
        <v>0</v>
      </c>
      <c r="M211" s="433">
        <f>'WAM-6'!P214</f>
        <v>0</v>
      </c>
      <c r="N211" s="433">
        <f>'WAM-6'!Q214</f>
        <v>0</v>
      </c>
      <c r="O211" s="427">
        <f>D211*G212</f>
        <v>18031.356334683376</v>
      </c>
      <c r="P211" s="427">
        <f>SUM(M212:M213)</f>
        <v>0</v>
      </c>
      <c r="Q211" s="427">
        <f>SUM(N212:N213)</f>
        <v>0</v>
      </c>
      <c r="R211" s="436"/>
      <c r="V211" s="427">
        <f>(D212-D211)*G212</f>
        <v>-7212.5425338733503</v>
      </c>
    </row>
    <row r="212" spans="2:22">
      <c r="B212" s="437" t="s">
        <v>99</v>
      </c>
      <c r="C212" s="444" t="s">
        <v>204</v>
      </c>
      <c r="D212" s="445">
        <v>75</v>
      </c>
      <c r="E212" s="445" t="s">
        <v>144</v>
      </c>
      <c r="F212" s="446">
        <v>0.7</v>
      </c>
      <c r="G212" s="449">
        <v>144.25085067746701</v>
      </c>
      <c r="H212" s="435">
        <f t="shared" si="10"/>
        <v>7573.1696605670186</v>
      </c>
      <c r="I212" s="433">
        <f>ABSTRACT!I212</f>
        <v>0</v>
      </c>
      <c r="J212" s="433">
        <f>ABSTRACT!J212</f>
        <v>0</v>
      </c>
      <c r="K212" s="433">
        <f>ABSTRACT!K212</f>
        <v>0</v>
      </c>
      <c r="L212" s="433">
        <f>'WAM-6'!O215</f>
        <v>0</v>
      </c>
      <c r="M212" s="433">
        <f>'WAM-6'!P215</f>
        <v>0</v>
      </c>
      <c r="N212" s="433">
        <f>'WAM-6'!Q215</f>
        <v>0</v>
      </c>
      <c r="O212" s="427"/>
      <c r="P212" s="427"/>
      <c r="Q212" s="427"/>
      <c r="R212" s="436"/>
    </row>
    <row r="213" spans="2:22">
      <c r="B213" s="437" t="s">
        <v>102</v>
      </c>
      <c r="C213" s="444" t="s">
        <v>206</v>
      </c>
      <c r="D213" s="445">
        <v>75</v>
      </c>
      <c r="E213" s="445" t="s">
        <v>144</v>
      </c>
      <c r="F213" s="446">
        <v>0.2</v>
      </c>
      <c r="G213" s="449">
        <v>144.25085067746701</v>
      </c>
      <c r="H213" s="435">
        <f t="shared" si="10"/>
        <v>2163.7627601620056</v>
      </c>
      <c r="I213" s="433">
        <f>ABSTRACT!I213</f>
        <v>0</v>
      </c>
      <c r="J213" s="433">
        <f>ABSTRACT!J213</f>
        <v>0</v>
      </c>
      <c r="K213" s="433">
        <f>ABSTRACT!K213</f>
        <v>0</v>
      </c>
      <c r="L213" s="433">
        <f>'WAM-6'!O216</f>
        <v>0</v>
      </c>
      <c r="M213" s="433">
        <f>'WAM-6'!P216</f>
        <v>0</v>
      </c>
      <c r="N213" s="433">
        <f>'WAM-6'!Q216</f>
        <v>0</v>
      </c>
      <c r="O213" s="427"/>
      <c r="P213" s="427"/>
      <c r="Q213" s="427"/>
      <c r="R213" s="436"/>
    </row>
    <row r="214" spans="2:22">
      <c r="B214" s="461" t="s">
        <v>246</v>
      </c>
      <c r="C214" s="444" t="s">
        <v>247</v>
      </c>
      <c r="D214" s="459">
        <v>0</v>
      </c>
      <c r="E214" s="459"/>
      <c r="F214" s="446"/>
      <c r="G214" s="449"/>
      <c r="H214" s="435"/>
      <c r="I214" s="433">
        <f>ABSTRACT!I214</f>
        <v>0</v>
      </c>
      <c r="J214" s="433">
        <f>ABSTRACT!J214</f>
        <v>0</v>
      </c>
      <c r="K214" s="433">
        <f>ABSTRACT!K214</f>
        <v>0</v>
      </c>
      <c r="L214" s="433">
        <f>'WAM-6'!O217</f>
        <v>0</v>
      </c>
      <c r="M214" s="433">
        <f>'WAM-6'!P217</f>
        <v>0</v>
      </c>
      <c r="N214" s="433">
        <f>'WAM-6'!Q217</f>
        <v>0</v>
      </c>
      <c r="O214" s="427">
        <f>D214*G215</f>
        <v>0</v>
      </c>
      <c r="P214" s="427">
        <f>SUM(M215:M216)</f>
        <v>0</v>
      </c>
      <c r="Q214" s="427">
        <f>SUM(N215:N216)</f>
        <v>0</v>
      </c>
      <c r="R214" s="436"/>
      <c r="V214" s="427">
        <f>(D215-D214)*G215</f>
        <v>686.88916770000003</v>
      </c>
    </row>
    <row r="215" spans="2:22">
      <c r="B215" s="437" t="s">
        <v>99</v>
      </c>
      <c r="C215" s="444" t="s">
        <v>204</v>
      </c>
      <c r="D215" s="445">
        <v>5</v>
      </c>
      <c r="E215" s="445" t="s">
        <v>144</v>
      </c>
      <c r="F215" s="446">
        <v>0.7</v>
      </c>
      <c r="G215" s="449">
        <v>137.37783354000001</v>
      </c>
      <c r="H215" s="435">
        <f t="shared" si="10"/>
        <v>480.82241739</v>
      </c>
      <c r="I215" s="433">
        <f>ABSTRACT!I215</f>
        <v>0</v>
      </c>
      <c r="J215" s="433">
        <f>ABSTRACT!J215</f>
        <v>0</v>
      </c>
      <c r="K215" s="433">
        <f>ABSTRACT!K215</f>
        <v>0</v>
      </c>
      <c r="L215" s="433">
        <f>'WAM-6'!O218</f>
        <v>0</v>
      </c>
      <c r="M215" s="433">
        <f>'WAM-6'!P218</f>
        <v>0</v>
      </c>
      <c r="N215" s="433">
        <f>'WAM-6'!Q218</f>
        <v>0</v>
      </c>
      <c r="O215" s="427"/>
      <c r="P215" s="427"/>
      <c r="Q215" s="427"/>
      <c r="R215" s="436"/>
    </row>
    <row r="216" spans="2:22">
      <c r="B216" s="437" t="s">
        <v>102</v>
      </c>
      <c r="C216" s="444" t="s">
        <v>206</v>
      </c>
      <c r="D216" s="445">
        <v>5</v>
      </c>
      <c r="E216" s="445" t="s">
        <v>144</v>
      </c>
      <c r="F216" s="446">
        <v>0.2</v>
      </c>
      <c r="G216" s="449">
        <v>137.37783354000001</v>
      </c>
      <c r="H216" s="435">
        <f t="shared" si="10"/>
        <v>137.37783354000001</v>
      </c>
      <c r="I216" s="433">
        <f>ABSTRACT!I216</f>
        <v>0</v>
      </c>
      <c r="J216" s="433">
        <f>ABSTRACT!J216</f>
        <v>0</v>
      </c>
      <c r="K216" s="433">
        <f>ABSTRACT!K216</f>
        <v>0</v>
      </c>
      <c r="L216" s="433">
        <f>'WAM-6'!O219</f>
        <v>0</v>
      </c>
      <c r="M216" s="433">
        <f>'WAM-6'!P219</f>
        <v>0</v>
      </c>
      <c r="N216" s="433">
        <f>'WAM-6'!Q219</f>
        <v>0</v>
      </c>
      <c r="O216" s="427"/>
      <c r="P216" s="427"/>
      <c r="Q216" s="427"/>
      <c r="R216" s="436"/>
    </row>
    <row r="217" spans="2:22">
      <c r="B217" s="461">
        <v>3.3</v>
      </c>
      <c r="C217" s="444" t="s">
        <v>248</v>
      </c>
      <c r="D217" s="459"/>
      <c r="E217" s="459"/>
      <c r="F217" s="446"/>
      <c r="G217" s="449"/>
      <c r="H217" s="435"/>
      <c r="I217" s="433">
        <f>ABSTRACT!I217</f>
        <v>0</v>
      </c>
      <c r="J217" s="433">
        <f>ABSTRACT!J217</f>
        <v>0</v>
      </c>
      <c r="K217" s="433">
        <f>ABSTRACT!K217</f>
        <v>0</v>
      </c>
      <c r="L217" s="433">
        <f>'WAM-6'!O220</f>
        <v>0</v>
      </c>
      <c r="M217" s="433">
        <f>'WAM-6'!P220</f>
        <v>0</v>
      </c>
      <c r="N217" s="433">
        <f>'WAM-6'!Q220</f>
        <v>0</v>
      </c>
      <c r="O217" s="427"/>
      <c r="P217" s="427"/>
      <c r="Q217" s="427"/>
      <c r="R217" s="436"/>
    </row>
    <row r="218" spans="2:22">
      <c r="B218" s="461" t="s">
        <v>249</v>
      </c>
      <c r="C218" s="444" t="s">
        <v>250</v>
      </c>
      <c r="D218" s="459">
        <v>100</v>
      </c>
      <c r="E218" s="459"/>
      <c r="F218" s="446"/>
      <c r="G218" s="449"/>
      <c r="H218" s="435"/>
      <c r="I218" s="433">
        <f>ABSTRACT!I218</f>
        <v>0</v>
      </c>
      <c r="J218" s="433">
        <f>ABSTRACT!J218</f>
        <v>0</v>
      </c>
      <c r="K218" s="433">
        <f>ABSTRACT!K218</f>
        <v>0</v>
      </c>
      <c r="L218" s="433">
        <f>'WAM-6'!O221</f>
        <v>0</v>
      </c>
      <c r="M218" s="433">
        <f>'WAM-6'!P221</f>
        <v>0</v>
      </c>
      <c r="N218" s="433">
        <f>'WAM-6'!Q221</f>
        <v>0</v>
      </c>
      <c r="O218" s="427">
        <f>D218*G219</f>
        <v>17327.346506046699</v>
      </c>
      <c r="P218" s="427">
        <f>SUM(M219:M220)</f>
        <v>0</v>
      </c>
      <c r="Q218" s="427">
        <f>SUM(N219:N220)</f>
        <v>6064.5712771163444</v>
      </c>
      <c r="R218" s="436"/>
      <c r="V218" s="427">
        <f>(D219-D218)*G219</f>
        <v>8663.6732530233494</v>
      </c>
    </row>
    <row r="219" spans="2:22">
      <c r="B219" s="437" t="s">
        <v>99</v>
      </c>
      <c r="C219" s="444" t="s">
        <v>204</v>
      </c>
      <c r="D219" s="445">
        <v>150</v>
      </c>
      <c r="E219" s="445" t="s">
        <v>144</v>
      </c>
      <c r="F219" s="446">
        <v>0.7</v>
      </c>
      <c r="G219" s="449">
        <v>173.273465060467</v>
      </c>
      <c r="H219" s="435">
        <f t="shared" si="10"/>
        <v>18193.713831349036</v>
      </c>
      <c r="I219" s="433">
        <f>ABSTRACT!I219</f>
        <v>50</v>
      </c>
      <c r="J219" s="433">
        <f>ABSTRACT!J219</f>
        <v>0</v>
      </c>
      <c r="K219" s="433">
        <f>ABSTRACT!K219</f>
        <v>50</v>
      </c>
      <c r="L219" s="433">
        <f>'WAM-6'!O222</f>
        <v>6064.5712771163444</v>
      </c>
      <c r="M219" s="433">
        <f>'WAM-6'!P222</f>
        <v>0</v>
      </c>
      <c r="N219" s="433">
        <f>'WAM-6'!Q222</f>
        <v>6064.5712771163444</v>
      </c>
      <c r="O219" s="427"/>
      <c r="P219" s="427"/>
      <c r="Q219" s="427"/>
      <c r="R219" s="436"/>
    </row>
    <row r="220" spans="2:22">
      <c r="B220" s="437" t="s">
        <v>102</v>
      </c>
      <c r="C220" s="444" t="s">
        <v>206</v>
      </c>
      <c r="D220" s="445">
        <v>150</v>
      </c>
      <c r="E220" s="445" t="s">
        <v>144</v>
      </c>
      <c r="F220" s="446">
        <v>0.2</v>
      </c>
      <c r="G220" s="449">
        <v>173.273465060467</v>
      </c>
      <c r="H220" s="435">
        <f t="shared" si="10"/>
        <v>5198.2039518140109</v>
      </c>
      <c r="I220" s="433">
        <f>ABSTRACT!I220</f>
        <v>0</v>
      </c>
      <c r="J220" s="433">
        <f>ABSTRACT!J220</f>
        <v>0</v>
      </c>
      <c r="K220" s="433">
        <f>ABSTRACT!K220</f>
        <v>0</v>
      </c>
      <c r="L220" s="433">
        <f>'WAM-6'!O223</f>
        <v>0</v>
      </c>
      <c r="M220" s="433">
        <f>'WAM-6'!P223</f>
        <v>0</v>
      </c>
      <c r="N220" s="433">
        <f>'WAM-6'!Q223</f>
        <v>0</v>
      </c>
      <c r="O220" s="427"/>
      <c r="P220" s="427"/>
      <c r="Q220" s="427"/>
      <c r="R220" s="436"/>
    </row>
    <row r="221" spans="2:22">
      <c r="B221" s="461" t="s">
        <v>251</v>
      </c>
      <c r="C221" s="444" t="s">
        <v>252</v>
      </c>
      <c r="D221" s="459">
        <v>0</v>
      </c>
      <c r="E221" s="459"/>
      <c r="F221" s="433"/>
      <c r="G221" s="449"/>
      <c r="H221" s="435"/>
      <c r="I221" s="433">
        <f>ABSTRACT!I221</f>
        <v>0</v>
      </c>
      <c r="J221" s="433">
        <f>ABSTRACT!J221</f>
        <v>0</v>
      </c>
      <c r="K221" s="433">
        <f>ABSTRACT!K221</f>
        <v>0</v>
      </c>
      <c r="L221" s="433">
        <f>'WAM-6'!O224</f>
        <v>0</v>
      </c>
      <c r="M221" s="433">
        <f>'WAM-6'!P224</f>
        <v>0</v>
      </c>
      <c r="N221" s="433">
        <f>'WAM-6'!Q224</f>
        <v>0</v>
      </c>
      <c r="O221" s="427">
        <f>D221*G222</f>
        <v>0</v>
      </c>
      <c r="P221" s="427">
        <f>SUM(M222:M223)</f>
        <v>0</v>
      </c>
      <c r="Q221" s="427">
        <f>SUM(N222:N223)</f>
        <v>0</v>
      </c>
      <c r="R221" s="436"/>
      <c r="V221" s="427">
        <f>(D222-D221)*G222</f>
        <v>1587.88973362</v>
      </c>
    </row>
    <row r="222" spans="2:22">
      <c r="B222" s="437" t="s">
        <v>99</v>
      </c>
      <c r="C222" s="444" t="s">
        <v>204</v>
      </c>
      <c r="D222" s="445">
        <v>10</v>
      </c>
      <c r="E222" s="445" t="s">
        <v>144</v>
      </c>
      <c r="F222" s="446">
        <v>0.7</v>
      </c>
      <c r="G222" s="449">
        <v>158.78897336200001</v>
      </c>
      <c r="H222" s="435">
        <f t="shared" si="10"/>
        <v>1111.5228135339999</v>
      </c>
      <c r="I222" s="433">
        <f>ABSTRACT!I222</f>
        <v>0</v>
      </c>
      <c r="J222" s="433">
        <f>ABSTRACT!J222</f>
        <v>0</v>
      </c>
      <c r="K222" s="433">
        <f>ABSTRACT!K222</f>
        <v>0</v>
      </c>
      <c r="L222" s="433">
        <f>'WAM-6'!O225</f>
        <v>0</v>
      </c>
      <c r="M222" s="433">
        <f>'WAM-6'!P225</f>
        <v>0</v>
      </c>
      <c r="N222" s="433">
        <f>'WAM-6'!Q225</f>
        <v>0</v>
      </c>
      <c r="O222" s="427"/>
      <c r="P222" s="427"/>
      <c r="Q222" s="427"/>
      <c r="R222" s="436"/>
    </row>
    <row r="223" spans="2:22">
      <c r="B223" s="437" t="s">
        <v>102</v>
      </c>
      <c r="C223" s="444" t="s">
        <v>206</v>
      </c>
      <c r="D223" s="445">
        <v>10</v>
      </c>
      <c r="E223" s="445" t="s">
        <v>144</v>
      </c>
      <c r="F223" s="446">
        <v>0.2</v>
      </c>
      <c r="G223" s="449">
        <v>158.78897336200001</v>
      </c>
      <c r="H223" s="435">
        <f t="shared" si="10"/>
        <v>317.57794672400001</v>
      </c>
      <c r="I223" s="433">
        <f>ABSTRACT!I223</f>
        <v>0</v>
      </c>
      <c r="J223" s="433">
        <f>ABSTRACT!J223</f>
        <v>0</v>
      </c>
      <c r="K223" s="433">
        <f>ABSTRACT!K223</f>
        <v>0</v>
      </c>
      <c r="L223" s="433">
        <f>'WAM-6'!O226</f>
        <v>0</v>
      </c>
      <c r="M223" s="433">
        <f>'WAM-6'!P226</f>
        <v>0</v>
      </c>
      <c r="N223" s="433">
        <f>'WAM-6'!Q226</f>
        <v>0</v>
      </c>
      <c r="O223" s="427"/>
      <c r="P223" s="427"/>
      <c r="Q223" s="427"/>
      <c r="R223" s="436"/>
    </row>
    <row r="224" spans="2:22">
      <c r="B224" s="461" t="s">
        <v>253</v>
      </c>
      <c r="C224" s="444" t="s">
        <v>254</v>
      </c>
      <c r="D224" s="459">
        <v>125</v>
      </c>
      <c r="E224" s="459"/>
      <c r="F224" s="446"/>
      <c r="G224" s="449"/>
      <c r="H224" s="435"/>
      <c r="I224" s="433">
        <f>ABSTRACT!I224</f>
        <v>0</v>
      </c>
      <c r="J224" s="433">
        <f>ABSTRACT!J224</f>
        <v>0</v>
      </c>
      <c r="K224" s="433">
        <f>ABSTRACT!K224</f>
        <v>0</v>
      </c>
      <c r="L224" s="433">
        <f>'WAM-6'!O227</f>
        <v>0</v>
      </c>
      <c r="M224" s="433">
        <f>'WAM-6'!P227</f>
        <v>0</v>
      </c>
      <c r="N224" s="433">
        <f>'WAM-6'!Q227</f>
        <v>0</v>
      </c>
      <c r="O224" s="427">
        <f>D224*G225</f>
        <v>18030.840652125</v>
      </c>
      <c r="P224" s="427">
        <f>SUM(M225:M226)</f>
        <v>0</v>
      </c>
      <c r="Q224" s="427">
        <f>SUM(N225:N226)</f>
        <v>0</v>
      </c>
      <c r="R224" s="436"/>
      <c r="V224" s="427">
        <f>(D225-D224)*G225</f>
        <v>-10818.504391275001</v>
      </c>
    </row>
    <row r="225" spans="2:22">
      <c r="B225" s="437" t="s">
        <v>99</v>
      </c>
      <c r="C225" s="444" t="s">
        <v>204</v>
      </c>
      <c r="D225" s="445">
        <v>50</v>
      </c>
      <c r="E225" s="445" t="s">
        <v>144</v>
      </c>
      <c r="F225" s="446">
        <v>0.7</v>
      </c>
      <c r="G225" s="449">
        <v>144.24672521700001</v>
      </c>
      <c r="H225" s="435">
        <f t="shared" si="10"/>
        <v>5048.635382595</v>
      </c>
      <c r="I225" s="433">
        <f>ABSTRACT!I225</f>
        <v>0</v>
      </c>
      <c r="J225" s="433">
        <f>ABSTRACT!J225</f>
        <v>0</v>
      </c>
      <c r="K225" s="433">
        <f>ABSTRACT!K225</f>
        <v>0</v>
      </c>
      <c r="L225" s="433">
        <f>'WAM-6'!O228</f>
        <v>0</v>
      </c>
      <c r="M225" s="433">
        <f>'WAM-6'!P228</f>
        <v>0</v>
      </c>
      <c r="N225" s="433">
        <f>'WAM-6'!Q228</f>
        <v>0</v>
      </c>
      <c r="O225" s="427"/>
      <c r="P225" s="427"/>
      <c r="Q225" s="427"/>
      <c r="R225" s="436"/>
    </row>
    <row r="226" spans="2:22">
      <c r="B226" s="437" t="s">
        <v>102</v>
      </c>
      <c r="C226" s="444" t="s">
        <v>206</v>
      </c>
      <c r="D226" s="445">
        <v>50</v>
      </c>
      <c r="E226" s="445" t="s">
        <v>144</v>
      </c>
      <c r="F226" s="446">
        <v>0.2</v>
      </c>
      <c r="G226" s="449">
        <v>144.24672521700001</v>
      </c>
      <c r="H226" s="435">
        <f t="shared" si="10"/>
        <v>1442.4672521700002</v>
      </c>
      <c r="I226" s="433">
        <f>ABSTRACT!I226</f>
        <v>0</v>
      </c>
      <c r="J226" s="433">
        <f>ABSTRACT!J226</f>
        <v>0</v>
      </c>
      <c r="K226" s="433">
        <f>ABSTRACT!K226</f>
        <v>0</v>
      </c>
      <c r="L226" s="433">
        <f>'WAM-6'!O229</f>
        <v>0</v>
      </c>
      <c r="M226" s="433">
        <f>'WAM-6'!P229</f>
        <v>0</v>
      </c>
      <c r="N226" s="433">
        <f>'WAM-6'!Q229</f>
        <v>0</v>
      </c>
      <c r="O226" s="427"/>
      <c r="P226" s="427"/>
      <c r="Q226" s="427"/>
      <c r="R226" s="436"/>
    </row>
    <row r="227" spans="2:22">
      <c r="B227" s="461" t="s">
        <v>255</v>
      </c>
      <c r="C227" s="444" t="s">
        <v>256</v>
      </c>
      <c r="D227" s="459">
        <v>0</v>
      </c>
      <c r="E227" s="459"/>
      <c r="F227" s="446"/>
      <c r="G227" s="449"/>
      <c r="H227" s="435"/>
      <c r="I227" s="433">
        <f>ABSTRACT!I227</f>
        <v>0</v>
      </c>
      <c r="J227" s="433">
        <f>ABSTRACT!J227</f>
        <v>0</v>
      </c>
      <c r="K227" s="433">
        <f>ABSTRACT!K227</f>
        <v>0</v>
      </c>
      <c r="L227" s="433">
        <f>'WAM-6'!O230</f>
        <v>0</v>
      </c>
      <c r="M227" s="433">
        <f>'WAM-6'!P230</f>
        <v>0</v>
      </c>
      <c r="N227" s="433">
        <f>'WAM-6'!Q230</f>
        <v>0</v>
      </c>
      <c r="O227" s="427">
        <f>D227*G228</f>
        <v>0</v>
      </c>
      <c r="P227" s="427">
        <f>SUM(M228:M229)</f>
        <v>0</v>
      </c>
      <c r="Q227" s="427">
        <f>SUM(N228:N229)</f>
        <v>0</v>
      </c>
      <c r="R227" s="436"/>
      <c r="V227" s="427">
        <f>(D228-D227)*G228</f>
        <v>1374.39715447</v>
      </c>
    </row>
    <row r="228" spans="2:22">
      <c r="B228" s="437" t="s">
        <v>99</v>
      </c>
      <c r="C228" s="444" t="s">
        <v>204</v>
      </c>
      <c r="D228" s="445">
        <v>10</v>
      </c>
      <c r="E228" s="445" t="s">
        <v>144</v>
      </c>
      <c r="F228" s="446">
        <v>0.7</v>
      </c>
      <c r="G228" s="449">
        <v>137.439715447</v>
      </c>
      <c r="H228" s="435">
        <f t="shared" si="10"/>
        <v>962.07800812899995</v>
      </c>
      <c r="I228" s="433">
        <f>ABSTRACT!I228</f>
        <v>0</v>
      </c>
      <c r="J228" s="433">
        <f>ABSTRACT!J228</f>
        <v>0</v>
      </c>
      <c r="K228" s="433">
        <f>ABSTRACT!K228</f>
        <v>0</v>
      </c>
      <c r="L228" s="433">
        <f>'WAM-6'!O231</f>
        <v>0</v>
      </c>
      <c r="M228" s="433">
        <f>'WAM-6'!P231</f>
        <v>0</v>
      </c>
      <c r="N228" s="433">
        <f>'WAM-6'!Q231</f>
        <v>0</v>
      </c>
      <c r="O228" s="427"/>
      <c r="P228" s="427"/>
      <c r="Q228" s="427"/>
      <c r="R228" s="436"/>
    </row>
    <row r="229" spans="2:22">
      <c r="B229" s="437" t="s">
        <v>102</v>
      </c>
      <c r="C229" s="444" t="s">
        <v>206</v>
      </c>
      <c r="D229" s="445">
        <v>10</v>
      </c>
      <c r="E229" s="445" t="s">
        <v>144</v>
      </c>
      <c r="F229" s="446">
        <v>0.2</v>
      </c>
      <c r="G229" s="449">
        <v>137.439715447</v>
      </c>
      <c r="H229" s="435">
        <f t="shared" si="10"/>
        <v>274.879430894</v>
      </c>
      <c r="I229" s="433">
        <f>ABSTRACT!I229</f>
        <v>0</v>
      </c>
      <c r="J229" s="433">
        <f>ABSTRACT!J229</f>
        <v>0</v>
      </c>
      <c r="K229" s="433">
        <f>ABSTRACT!K229</f>
        <v>0</v>
      </c>
      <c r="L229" s="433">
        <f>'WAM-6'!O232</f>
        <v>0</v>
      </c>
      <c r="M229" s="433">
        <f>'WAM-6'!P232</f>
        <v>0</v>
      </c>
      <c r="N229" s="433">
        <f>'WAM-6'!Q232</f>
        <v>0</v>
      </c>
      <c r="O229" s="427"/>
      <c r="P229" s="427"/>
      <c r="Q229" s="427"/>
      <c r="R229" s="436"/>
    </row>
    <row r="230" spans="2:22">
      <c r="B230" s="461">
        <v>3.4</v>
      </c>
      <c r="C230" s="444" t="s">
        <v>257</v>
      </c>
      <c r="D230" s="459"/>
      <c r="E230" s="459"/>
      <c r="F230" s="446"/>
      <c r="G230" s="449"/>
      <c r="H230" s="435"/>
      <c r="I230" s="433">
        <f>ABSTRACT!I230</f>
        <v>0</v>
      </c>
      <c r="J230" s="433">
        <f>ABSTRACT!J230</f>
        <v>0</v>
      </c>
      <c r="K230" s="433">
        <f>ABSTRACT!K230</f>
        <v>0</v>
      </c>
      <c r="L230" s="433">
        <f>'WAM-6'!O233</f>
        <v>0</v>
      </c>
      <c r="M230" s="433">
        <f>'WAM-6'!P233</f>
        <v>0</v>
      </c>
      <c r="N230" s="433">
        <f>'WAM-6'!Q233</f>
        <v>0</v>
      </c>
      <c r="O230" s="427"/>
      <c r="P230" s="427"/>
      <c r="Q230" s="427"/>
      <c r="R230" s="436"/>
    </row>
    <row r="231" spans="2:22">
      <c r="B231" s="461" t="s">
        <v>258</v>
      </c>
      <c r="C231" s="444" t="s">
        <v>259</v>
      </c>
      <c r="D231" s="459">
        <v>50</v>
      </c>
      <c r="E231" s="459"/>
      <c r="F231" s="446"/>
      <c r="G231" s="449"/>
      <c r="H231" s="435"/>
      <c r="I231" s="433">
        <f>ABSTRACT!I231</f>
        <v>0</v>
      </c>
      <c r="J231" s="433">
        <f>ABSTRACT!J231</f>
        <v>0</v>
      </c>
      <c r="K231" s="433">
        <f>ABSTRACT!K231</f>
        <v>0</v>
      </c>
      <c r="L231" s="433">
        <f>'WAM-6'!O234</f>
        <v>0</v>
      </c>
      <c r="M231" s="433">
        <f>'WAM-6'!P234</f>
        <v>0</v>
      </c>
      <c r="N231" s="433">
        <f>'WAM-6'!Q234</f>
        <v>0</v>
      </c>
      <c r="O231" s="427">
        <f>D231*G232</f>
        <v>11565.8831230675</v>
      </c>
      <c r="P231" s="427">
        <f>SUM(M232:M233)</f>
        <v>0</v>
      </c>
      <c r="Q231" s="427">
        <f>SUM(N232:N233)</f>
        <v>8096.1181861472496</v>
      </c>
      <c r="R231" s="436"/>
      <c r="V231" s="427">
        <f>(D232-D231)*G232</f>
        <v>34697.649369202503</v>
      </c>
    </row>
    <row r="232" spans="2:22">
      <c r="B232" s="437" t="s">
        <v>99</v>
      </c>
      <c r="C232" s="444" t="s">
        <v>204</v>
      </c>
      <c r="D232" s="445">
        <v>200</v>
      </c>
      <c r="E232" s="445" t="s">
        <v>144</v>
      </c>
      <c r="F232" s="446">
        <v>0.7</v>
      </c>
      <c r="G232" s="450">
        <v>231.31766246135001</v>
      </c>
      <c r="H232" s="435">
        <f t="shared" si="10"/>
        <v>32384.472744588998</v>
      </c>
      <c r="I232" s="433">
        <f>ABSTRACT!I232</f>
        <v>50</v>
      </c>
      <c r="J232" s="433">
        <f>ABSTRACT!J232</f>
        <v>0</v>
      </c>
      <c r="K232" s="433">
        <f>ABSTRACT!K232</f>
        <v>50</v>
      </c>
      <c r="L232" s="433">
        <f>'WAM-6'!O235</f>
        <v>8096.1181861472496</v>
      </c>
      <c r="M232" s="433">
        <f>'WAM-6'!P235</f>
        <v>0</v>
      </c>
      <c r="N232" s="433">
        <f>'WAM-6'!Q235</f>
        <v>8096.1181861472496</v>
      </c>
      <c r="O232" s="427"/>
      <c r="P232" s="427"/>
      <c r="Q232" s="427"/>
      <c r="R232" s="436"/>
    </row>
    <row r="233" spans="2:22">
      <c r="B233" s="437" t="s">
        <v>102</v>
      </c>
      <c r="C233" s="444" t="s">
        <v>206</v>
      </c>
      <c r="D233" s="445">
        <v>200</v>
      </c>
      <c r="E233" s="445" t="s">
        <v>144</v>
      </c>
      <c r="F233" s="446">
        <v>0.2</v>
      </c>
      <c r="G233" s="450">
        <v>231.31766246135001</v>
      </c>
      <c r="H233" s="435">
        <f t="shared" si="10"/>
        <v>9252.7064984540011</v>
      </c>
      <c r="I233" s="433">
        <f>ABSTRACT!I233</f>
        <v>0</v>
      </c>
      <c r="J233" s="433">
        <f>ABSTRACT!J233</f>
        <v>0</v>
      </c>
      <c r="K233" s="433">
        <f>ABSTRACT!K233</f>
        <v>0</v>
      </c>
      <c r="L233" s="433">
        <f>'WAM-6'!O236</f>
        <v>0</v>
      </c>
      <c r="M233" s="433">
        <f>'WAM-6'!P236</f>
        <v>0</v>
      </c>
      <c r="N233" s="433">
        <f>'WAM-6'!Q236</f>
        <v>0</v>
      </c>
      <c r="O233" s="427"/>
      <c r="P233" s="427"/>
      <c r="Q233" s="427"/>
      <c r="R233" s="436"/>
    </row>
    <row r="234" spans="2:22">
      <c r="B234" s="461" t="s">
        <v>260</v>
      </c>
      <c r="C234" s="444" t="s">
        <v>261</v>
      </c>
      <c r="D234" s="459">
        <v>0</v>
      </c>
      <c r="E234" s="459"/>
      <c r="F234" s="433"/>
      <c r="G234" s="449"/>
      <c r="H234" s="435"/>
      <c r="I234" s="433">
        <f>ABSTRACT!I234</f>
        <v>0</v>
      </c>
      <c r="J234" s="433">
        <f>ABSTRACT!J234</f>
        <v>0</v>
      </c>
      <c r="K234" s="433">
        <f>ABSTRACT!K234</f>
        <v>0</v>
      </c>
      <c r="L234" s="433">
        <f>'WAM-6'!O237</f>
        <v>0</v>
      </c>
      <c r="M234" s="433">
        <f>'WAM-6'!P237</f>
        <v>0</v>
      </c>
      <c r="N234" s="433">
        <f>'WAM-6'!Q237</f>
        <v>0</v>
      </c>
      <c r="O234" s="427">
        <f>D234*G235</f>
        <v>0</v>
      </c>
      <c r="P234" s="427">
        <f>SUM(M235:M236)</f>
        <v>0</v>
      </c>
      <c r="Q234" s="427">
        <f>SUM(N235:N236)</f>
        <v>0</v>
      </c>
      <c r="R234" s="436"/>
      <c r="V234" s="427">
        <f>(D235-D234)*G235</f>
        <v>1878.11587745</v>
      </c>
    </row>
    <row r="235" spans="2:22">
      <c r="B235" s="437" t="s">
        <v>99</v>
      </c>
      <c r="C235" s="444" t="s">
        <v>204</v>
      </c>
      <c r="D235" s="445">
        <v>10</v>
      </c>
      <c r="E235" s="445" t="s">
        <v>144</v>
      </c>
      <c r="F235" s="446">
        <v>0.7</v>
      </c>
      <c r="G235" s="449">
        <v>187.811587745</v>
      </c>
      <c r="H235" s="435">
        <f t="shared" si="10"/>
        <v>1314.681114215</v>
      </c>
      <c r="I235" s="433">
        <f>ABSTRACT!I235</f>
        <v>0</v>
      </c>
      <c r="J235" s="433">
        <f>ABSTRACT!J235</f>
        <v>0</v>
      </c>
      <c r="K235" s="433">
        <f>ABSTRACT!K235</f>
        <v>0</v>
      </c>
      <c r="L235" s="433">
        <f>'WAM-6'!O238</f>
        <v>0</v>
      </c>
      <c r="M235" s="433">
        <f>'WAM-6'!P238</f>
        <v>0</v>
      </c>
      <c r="N235" s="433">
        <f>'WAM-6'!Q238</f>
        <v>0</v>
      </c>
      <c r="O235" s="427"/>
      <c r="P235" s="427"/>
      <c r="Q235" s="427"/>
      <c r="R235" s="436"/>
    </row>
    <row r="236" spans="2:22">
      <c r="B236" s="437" t="s">
        <v>102</v>
      </c>
      <c r="C236" s="444" t="s">
        <v>206</v>
      </c>
      <c r="D236" s="445">
        <v>10</v>
      </c>
      <c r="E236" s="445" t="s">
        <v>144</v>
      </c>
      <c r="F236" s="446">
        <v>0.2</v>
      </c>
      <c r="G236" s="449">
        <v>187.811587745</v>
      </c>
      <c r="H236" s="435">
        <f t="shared" si="10"/>
        <v>375.62317548999999</v>
      </c>
      <c r="I236" s="433">
        <f>ABSTRACT!I236</f>
        <v>0</v>
      </c>
      <c r="J236" s="433">
        <f>ABSTRACT!J236</f>
        <v>0</v>
      </c>
      <c r="K236" s="433">
        <f>ABSTRACT!K236</f>
        <v>0</v>
      </c>
      <c r="L236" s="433">
        <f>'WAM-6'!O239</f>
        <v>0</v>
      </c>
      <c r="M236" s="433">
        <f>'WAM-6'!P239</f>
        <v>0</v>
      </c>
      <c r="N236" s="433">
        <f>'WAM-6'!Q239</f>
        <v>0</v>
      </c>
      <c r="O236" s="427"/>
      <c r="P236" s="427"/>
      <c r="Q236" s="427"/>
      <c r="R236" s="436"/>
    </row>
    <row r="237" spans="2:22">
      <c r="B237" s="461" t="s">
        <v>262</v>
      </c>
      <c r="C237" s="444" t="s">
        <v>263</v>
      </c>
      <c r="D237" s="459">
        <v>5</v>
      </c>
      <c r="E237" s="459"/>
      <c r="F237" s="446"/>
      <c r="G237" s="450"/>
      <c r="H237" s="435"/>
      <c r="I237" s="433">
        <f>ABSTRACT!I237</f>
        <v>0</v>
      </c>
      <c r="J237" s="433">
        <f>ABSTRACT!J237</f>
        <v>0</v>
      </c>
      <c r="K237" s="433">
        <f>ABSTRACT!K237</f>
        <v>0</v>
      </c>
      <c r="L237" s="433">
        <f>'WAM-6'!O240</f>
        <v>0</v>
      </c>
      <c r="M237" s="433">
        <f>'WAM-6'!P240</f>
        <v>0</v>
      </c>
      <c r="N237" s="433">
        <f>'WAM-6'!Q240</f>
        <v>0</v>
      </c>
      <c r="O237" s="427">
        <f>D237*G238</f>
        <v>866.34669799999995</v>
      </c>
      <c r="P237" s="427">
        <f>SUM(M238:M239)</f>
        <v>0</v>
      </c>
      <c r="Q237" s="427">
        <f>SUM(N238:N239)</f>
        <v>0</v>
      </c>
      <c r="R237" s="436"/>
      <c r="V237" s="427">
        <f>(D238-D237)*G238</f>
        <v>2599.040094</v>
      </c>
    </row>
    <row r="238" spans="2:22">
      <c r="B238" s="437" t="s">
        <v>99</v>
      </c>
      <c r="C238" s="444" t="s">
        <v>204</v>
      </c>
      <c r="D238" s="445">
        <v>20</v>
      </c>
      <c r="E238" s="445" t="s">
        <v>144</v>
      </c>
      <c r="F238" s="446">
        <v>0.7</v>
      </c>
      <c r="G238" s="449">
        <v>173.2693396</v>
      </c>
      <c r="H238" s="435">
        <f t="shared" si="10"/>
        <v>2425.7707543999995</v>
      </c>
      <c r="I238" s="433">
        <f>ABSTRACT!I238</f>
        <v>0</v>
      </c>
      <c r="J238" s="433">
        <f>ABSTRACT!J238</f>
        <v>0</v>
      </c>
      <c r="K238" s="433">
        <f>ABSTRACT!K238</f>
        <v>0</v>
      </c>
      <c r="L238" s="433">
        <f>'WAM-6'!O241</f>
        <v>0</v>
      </c>
      <c r="M238" s="433">
        <f>'WAM-6'!P241</f>
        <v>0</v>
      </c>
      <c r="N238" s="433">
        <f>'WAM-6'!Q241</f>
        <v>0</v>
      </c>
      <c r="O238" s="427"/>
      <c r="P238" s="427"/>
      <c r="Q238" s="427"/>
      <c r="R238" s="436"/>
    </row>
    <row r="239" spans="2:22">
      <c r="B239" s="437" t="s">
        <v>102</v>
      </c>
      <c r="C239" s="444" t="s">
        <v>206</v>
      </c>
      <c r="D239" s="445">
        <v>20</v>
      </c>
      <c r="E239" s="445" t="s">
        <v>144</v>
      </c>
      <c r="F239" s="446">
        <v>0.2</v>
      </c>
      <c r="G239" s="449">
        <v>173.2693396</v>
      </c>
      <c r="H239" s="435">
        <f t="shared" si="10"/>
        <v>693.07735839999998</v>
      </c>
      <c r="I239" s="433">
        <f>ABSTRACT!I239</f>
        <v>0</v>
      </c>
      <c r="J239" s="433">
        <f>ABSTRACT!J239</f>
        <v>0</v>
      </c>
      <c r="K239" s="433">
        <f>ABSTRACT!K239</f>
        <v>0</v>
      </c>
      <c r="L239" s="433">
        <f>'WAM-6'!O242</f>
        <v>0</v>
      </c>
      <c r="M239" s="433">
        <f>'WAM-6'!P242</f>
        <v>0</v>
      </c>
      <c r="N239" s="433">
        <f>'WAM-6'!Q242</f>
        <v>0</v>
      </c>
      <c r="O239" s="427"/>
      <c r="P239" s="427"/>
      <c r="Q239" s="427"/>
      <c r="R239" s="436"/>
    </row>
    <row r="240" spans="2:22">
      <c r="B240" s="461" t="s">
        <v>264</v>
      </c>
      <c r="C240" s="444" t="s">
        <v>265</v>
      </c>
      <c r="D240" s="459">
        <v>0</v>
      </c>
      <c r="E240" s="459"/>
      <c r="F240" s="446"/>
      <c r="G240" s="449"/>
      <c r="H240" s="435"/>
      <c r="I240" s="433">
        <f>ABSTRACT!I240</f>
        <v>0</v>
      </c>
      <c r="J240" s="433">
        <f>ABSTRACT!J240</f>
        <v>0</v>
      </c>
      <c r="K240" s="433">
        <f>ABSTRACT!K240</f>
        <v>0</v>
      </c>
      <c r="L240" s="433">
        <f>'WAM-6'!O243</f>
        <v>0</v>
      </c>
      <c r="M240" s="433">
        <f>'WAM-6'!P243</f>
        <v>0</v>
      </c>
      <c r="N240" s="433">
        <f>'WAM-6'!Q243</f>
        <v>0</v>
      </c>
      <c r="O240" s="427">
        <f>D240*G241</f>
        <v>0</v>
      </c>
      <c r="P240" s="427">
        <f>SUM(M241:M242)</f>
        <v>0</v>
      </c>
      <c r="Q240" s="427">
        <f>SUM(N241:N242)</f>
        <v>0</v>
      </c>
      <c r="R240" s="436"/>
      <c r="V240" s="427">
        <f>(D241-D240)*G241</f>
        <v>2061.286322170005</v>
      </c>
    </row>
    <row r="241" spans="2:22">
      <c r="B241" s="437" t="s">
        <v>99</v>
      </c>
      <c r="C241" s="444" t="s">
        <v>204</v>
      </c>
      <c r="D241" s="445">
        <v>15</v>
      </c>
      <c r="E241" s="445" t="s">
        <v>144</v>
      </c>
      <c r="F241" s="446">
        <v>0.7</v>
      </c>
      <c r="G241" s="448">
        <v>137.419088144667</v>
      </c>
      <c r="H241" s="435">
        <f t="shared" si="10"/>
        <v>1442.9004255190034</v>
      </c>
      <c r="I241" s="433">
        <f>ABSTRACT!I241</f>
        <v>0</v>
      </c>
      <c r="J241" s="433">
        <f>ABSTRACT!J241</f>
        <v>0</v>
      </c>
      <c r="K241" s="433">
        <f>ABSTRACT!K241</f>
        <v>0</v>
      </c>
      <c r="L241" s="433">
        <f>'WAM-6'!O244</f>
        <v>0</v>
      </c>
      <c r="M241" s="433">
        <f>'WAM-6'!P244</f>
        <v>0</v>
      </c>
      <c r="N241" s="433">
        <f>'WAM-6'!Q244</f>
        <v>0</v>
      </c>
      <c r="O241" s="427"/>
      <c r="P241" s="427"/>
      <c r="Q241" s="427"/>
      <c r="R241" s="436"/>
    </row>
    <row r="242" spans="2:22">
      <c r="B242" s="437" t="s">
        <v>102</v>
      </c>
      <c r="C242" s="444" t="s">
        <v>206</v>
      </c>
      <c r="D242" s="445">
        <v>15</v>
      </c>
      <c r="E242" s="445" t="s">
        <v>144</v>
      </c>
      <c r="F242" s="446">
        <v>0.2</v>
      </c>
      <c r="G242" s="448">
        <v>137.419088144667</v>
      </c>
      <c r="H242" s="435">
        <f t="shared" si="10"/>
        <v>412.257264434001</v>
      </c>
      <c r="I242" s="433">
        <f>ABSTRACT!I242</f>
        <v>0</v>
      </c>
      <c r="J242" s="433">
        <f>ABSTRACT!J242</f>
        <v>0</v>
      </c>
      <c r="K242" s="433">
        <f>ABSTRACT!K242</f>
        <v>0</v>
      </c>
      <c r="L242" s="433">
        <f>'WAM-6'!O245</f>
        <v>0</v>
      </c>
      <c r="M242" s="433">
        <f>'WAM-6'!P245</f>
        <v>0</v>
      </c>
      <c r="N242" s="433">
        <f>'WAM-6'!Q245</f>
        <v>0</v>
      </c>
      <c r="O242" s="427"/>
      <c r="P242" s="427"/>
      <c r="Q242" s="427"/>
      <c r="R242" s="436"/>
    </row>
    <row r="243" spans="2:22">
      <c r="B243" s="461" t="s">
        <v>266</v>
      </c>
      <c r="C243" s="444" t="s">
        <v>267</v>
      </c>
      <c r="D243" s="459">
        <v>0</v>
      </c>
      <c r="E243" s="459"/>
      <c r="F243" s="446"/>
      <c r="G243" s="449"/>
      <c r="H243" s="435"/>
      <c r="I243" s="433">
        <f>ABSTRACT!I243</f>
        <v>0</v>
      </c>
      <c r="J243" s="433">
        <f>ABSTRACT!J243</f>
        <v>0</v>
      </c>
      <c r="K243" s="433">
        <f>ABSTRACT!K243</f>
        <v>0</v>
      </c>
      <c r="L243" s="433">
        <f>'WAM-6'!O246</f>
        <v>0</v>
      </c>
      <c r="M243" s="433">
        <f>'WAM-6'!P246</f>
        <v>0</v>
      </c>
      <c r="N243" s="433">
        <f>'WAM-6'!Q246</f>
        <v>0</v>
      </c>
      <c r="O243" s="427">
        <f>D243*G244</f>
        <v>0</v>
      </c>
      <c r="P243" s="427">
        <f>SUM(M244:M245)</f>
        <v>0</v>
      </c>
      <c r="Q243" s="427">
        <f>SUM(N244:N245)</f>
        <v>0</v>
      </c>
      <c r="R243" s="436"/>
      <c r="V243" s="427">
        <f>(D244-D243)*G244</f>
        <v>686.88916770000003</v>
      </c>
    </row>
    <row r="244" spans="2:22">
      <c r="B244" s="437" t="s">
        <v>99</v>
      </c>
      <c r="C244" s="444" t="s">
        <v>204</v>
      </c>
      <c r="D244" s="445">
        <v>5</v>
      </c>
      <c r="E244" s="445" t="s">
        <v>144</v>
      </c>
      <c r="F244" s="446">
        <v>0.7</v>
      </c>
      <c r="G244" s="450">
        <v>137.37783354000001</v>
      </c>
      <c r="H244" s="435">
        <f t="shared" si="10"/>
        <v>480.82241739</v>
      </c>
      <c r="I244" s="433">
        <f>ABSTRACT!I244</f>
        <v>0</v>
      </c>
      <c r="J244" s="433">
        <f>ABSTRACT!J244</f>
        <v>0</v>
      </c>
      <c r="K244" s="433">
        <f>ABSTRACT!K244</f>
        <v>0</v>
      </c>
      <c r="L244" s="433">
        <f>'WAM-6'!O247</f>
        <v>0</v>
      </c>
      <c r="M244" s="433">
        <f>'WAM-6'!P247</f>
        <v>0</v>
      </c>
      <c r="N244" s="433">
        <f>'WAM-6'!Q247</f>
        <v>0</v>
      </c>
      <c r="O244" s="427"/>
      <c r="P244" s="427"/>
      <c r="Q244" s="427"/>
      <c r="R244" s="436"/>
    </row>
    <row r="245" spans="2:22">
      <c r="B245" s="437" t="s">
        <v>102</v>
      </c>
      <c r="C245" s="444" t="s">
        <v>206</v>
      </c>
      <c r="D245" s="445">
        <v>5</v>
      </c>
      <c r="E245" s="445" t="s">
        <v>144</v>
      </c>
      <c r="F245" s="446">
        <v>0.2</v>
      </c>
      <c r="G245" s="450">
        <v>137.37783354000001</v>
      </c>
      <c r="H245" s="435">
        <f t="shared" si="10"/>
        <v>137.37783354000001</v>
      </c>
      <c r="I245" s="433">
        <f>ABSTRACT!I245</f>
        <v>0</v>
      </c>
      <c r="J245" s="433">
        <f>ABSTRACT!J245</f>
        <v>0</v>
      </c>
      <c r="K245" s="433">
        <f>ABSTRACT!K245</f>
        <v>0</v>
      </c>
      <c r="L245" s="433">
        <f>'WAM-6'!O248</f>
        <v>0</v>
      </c>
      <c r="M245" s="433">
        <f>'WAM-6'!P248</f>
        <v>0</v>
      </c>
      <c r="N245" s="433">
        <f>'WAM-6'!Q248</f>
        <v>0</v>
      </c>
      <c r="O245" s="427"/>
      <c r="P245" s="427"/>
      <c r="Q245" s="427"/>
      <c r="R245" s="436"/>
    </row>
    <row r="246" spans="2:22">
      <c r="B246" s="461" t="s">
        <v>268</v>
      </c>
      <c r="C246" s="444" t="s">
        <v>269</v>
      </c>
      <c r="D246" s="459">
        <v>0</v>
      </c>
      <c r="E246" s="459"/>
      <c r="F246" s="446"/>
      <c r="G246" s="449"/>
      <c r="H246" s="435"/>
      <c r="I246" s="433">
        <f>ABSTRACT!I246</f>
        <v>0</v>
      </c>
      <c r="J246" s="433">
        <f>ABSTRACT!J246</f>
        <v>0</v>
      </c>
      <c r="K246" s="433">
        <f>ABSTRACT!K246</f>
        <v>0</v>
      </c>
      <c r="L246" s="433">
        <f>'WAM-6'!O249</f>
        <v>0</v>
      </c>
      <c r="M246" s="433">
        <f>'WAM-6'!P249</f>
        <v>0</v>
      </c>
      <c r="N246" s="433">
        <f>'WAM-6'!Q249</f>
        <v>0</v>
      </c>
      <c r="O246" s="427">
        <f>D246*G247</f>
        <v>0</v>
      </c>
      <c r="P246" s="427">
        <f>SUM(M247:M248)</f>
        <v>0</v>
      </c>
      <c r="Q246" s="427">
        <f>SUM(N247:N248)</f>
        <v>0</v>
      </c>
      <c r="R246" s="436"/>
      <c r="V246" s="427">
        <f>(D247-D246)*G247</f>
        <v>341.58812664000004</v>
      </c>
    </row>
    <row r="247" spans="2:22">
      <c r="B247" s="437" t="s">
        <v>99</v>
      </c>
      <c r="C247" s="444" t="s">
        <v>204</v>
      </c>
      <c r="D247" s="445">
        <v>5</v>
      </c>
      <c r="E247" s="445" t="s">
        <v>144</v>
      </c>
      <c r="F247" s="446">
        <v>0.7</v>
      </c>
      <c r="G247" s="449">
        <v>68.317625328000005</v>
      </c>
      <c r="H247" s="435">
        <f t="shared" si="10"/>
        <v>239.11168864800001</v>
      </c>
      <c r="I247" s="433">
        <f>ABSTRACT!I247</f>
        <v>0</v>
      </c>
      <c r="J247" s="433">
        <f>ABSTRACT!J247</f>
        <v>0</v>
      </c>
      <c r="K247" s="433">
        <f>ABSTRACT!K247</f>
        <v>0</v>
      </c>
      <c r="L247" s="433">
        <f>'WAM-6'!O250</f>
        <v>0</v>
      </c>
      <c r="M247" s="433">
        <f>'WAM-6'!P250</f>
        <v>0</v>
      </c>
      <c r="N247" s="433">
        <f>'WAM-6'!Q250</f>
        <v>0</v>
      </c>
      <c r="O247" s="427"/>
      <c r="P247" s="427"/>
      <c r="Q247" s="427"/>
      <c r="R247" s="436"/>
    </row>
    <row r="248" spans="2:22">
      <c r="B248" s="437" t="s">
        <v>102</v>
      </c>
      <c r="C248" s="444" t="s">
        <v>206</v>
      </c>
      <c r="D248" s="445">
        <v>5</v>
      </c>
      <c r="E248" s="445" t="s">
        <v>144</v>
      </c>
      <c r="F248" s="446">
        <v>0.2</v>
      </c>
      <c r="G248" s="449">
        <v>68.317625328000005</v>
      </c>
      <c r="H248" s="435">
        <f t="shared" si="10"/>
        <v>68.317625328000005</v>
      </c>
      <c r="I248" s="433">
        <f>ABSTRACT!I248</f>
        <v>0</v>
      </c>
      <c r="J248" s="433">
        <f>ABSTRACT!J248</f>
        <v>0</v>
      </c>
      <c r="K248" s="433">
        <f>ABSTRACT!K248</f>
        <v>0</v>
      </c>
      <c r="L248" s="433">
        <f>'WAM-6'!O251</f>
        <v>0</v>
      </c>
      <c r="M248" s="433">
        <f>'WAM-6'!P251</f>
        <v>0</v>
      </c>
      <c r="N248" s="433">
        <f>'WAM-6'!Q251</f>
        <v>0</v>
      </c>
      <c r="O248" s="427"/>
      <c r="P248" s="427"/>
      <c r="Q248" s="427"/>
      <c r="R248" s="436"/>
    </row>
    <row r="249" spans="2:22">
      <c r="B249" s="461" t="s">
        <v>270</v>
      </c>
      <c r="C249" s="444" t="s">
        <v>271</v>
      </c>
      <c r="D249" s="459"/>
      <c r="E249" s="459"/>
      <c r="F249" s="446"/>
      <c r="G249" s="450"/>
      <c r="H249" s="435"/>
      <c r="I249" s="433">
        <f>ABSTRACT!I249</f>
        <v>0</v>
      </c>
      <c r="J249" s="433">
        <f>ABSTRACT!J249</f>
        <v>0</v>
      </c>
      <c r="K249" s="433">
        <f>ABSTRACT!K249</f>
        <v>0</v>
      </c>
      <c r="L249" s="433">
        <f>'WAM-6'!O252</f>
        <v>0</v>
      </c>
      <c r="M249" s="433">
        <f>'WAM-6'!P252</f>
        <v>0</v>
      </c>
      <c r="N249" s="433">
        <f>'WAM-6'!Q252</f>
        <v>0</v>
      </c>
      <c r="O249" s="427"/>
      <c r="P249" s="427"/>
      <c r="Q249" s="427"/>
      <c r="R249" s="436"/>
    </row>
    <row r="250" spans="2:22">
      <c r="B250" s="461" t="s">
        <v>272</v>
      </c>
      <c r="C250" s="444" t="s">
        <v>273</v>
      </c>
      <c r="D250" s="459">
        <v>9</v>
      </c>
      <c r="E250" s="459"/>
      <c r="F250" s="446"/>
      <c r="G250" s="450"/>
      <c r="H250" s="435"/>
      <c r="I250" s="433">
        <f>ABSTRACT!I250</f>
        <v>0</v>
      </c>
      <c r="J250" s="433">
        <f>ABSTRACT!J250</f>
        <v>0</v>
      </c>
      <c r="K250" s="433">
        <f>ABSTRACT!K250</f>
        <v>0</v>
      </c>
      <c r="L250" s="433">
        <f>'WAM-6'!O253</f>
        <v>0</v>
      </c>
      <c r="M250" s="433">
        <f>'WAM-6'!P253</f>
        <v>0</v>
      </c>
      <c r="N250" s="433">
        <f>'WAM-6'!Q253</f>
        <v>0</v>
      </c>
      <c r="O250" s="427">
        <f>D250*G251</f>
        <v>2343.0346447410002</v>
      </c>
      <c r="P250" s="427">
        <f>SUM(M251:M252)</f>
        <v>0</v>
      </c>
      <c r="Q250" s="427">
        <f>SUM(N251:N252)</f>
        <v>0</v>
      </c>
      <c r="R250" s="436"/>
      <c r="V250" s="427">
        <f>(D251-D250)*G251</f>
        <v>21087.311802669003</v>
      </c>
    </row>
    <row r="251" spans="2:22">
      <c r="B251" s="437" t="s">
        <v>99</v>
      </c>
      <c r="C251" s="444" t="s">
        <v>204</v>
      </c>
      <c r="D251" s="445">
        <v>90</v>
      </c>
      <c r="E251" s="445" t="s">
        <v>144</v>
      </c>
      <c r="F251" s="446">
        <v>0.7</v>
      </c>
      <c r="G251" s="449">
        <v>260.33718274900002</v>
      </c>
      <c r="H251" s="435">
        <f t="shared" ref="H251:H293" si="11">G251*D251*F251</f>
        <v>16401.242513187</v>
      </c>
      <c r="I251" s="433">
        <f>ABSTRACT!I251</f>
        <v>0</v>
      </c>
      <c r="J251" s="433">
        <f>ABSTRACT!J251</f>
        <v>0</v>
      </c>
      <c r="K251" s="433">
        <f>ABSTRACT!K251</f>
        <v>0</v>
      </c>
      <c r="L251" s="433">
        <f>'WAM-6'!O254</f>
        <v>0</v>
      </c>
      <c r="M251" s="433">
        <f>'WAM-6'!P254</f>
        <v>0</v>
      </c>
      <c r="N251" s="433">
        <f>'WAM-6'!Q254</f>
        <v>0</v>
      </c>
      <c r="O251" s="427"/>
      <c r="P251" s="427"/>
      <c r="Q251" s="427"/>
      <c r="R251" s="436"/>
    </row>
    <row r="252" spans="2:22">
      <c r="B252" s="437" t="s">
        <v>102</v>
      </c>
      <c r="C252" s="444" t="s">
        <v>206</v>
      </c>
      <c r="D252" s="445">
        <v>90</v>
      </c>
      <c r="E252" s="445" t="s">
        <v>144</v>
      </c>
      <c r="F252" s="446">
        <v>0.2</v>
      </c>
      <c r="G252" s="449">
        <v>260.33718274900002</v>
      </c>
      <c r="H252" s="435">
        <f t="shared" si="11"/>
        <v>4686.0692894820013</v>
      </c>
      <c r="I252" s="433">
        <f>ABSTRACT!I252</f>
        <v>0</v>
      </c>
      <c r="J252" s="433">
        <f>ABSTRACT!J252</f>
        <v>0</v>
      </c>
      <c r="K252" s="433">
        <f>ABSTRACT!K252</f>
        <v>0</v>
      </c>
      <c r="L252" s="433">
        <f>'WAM-6'!O255</f>
        <v>0</v>
      </c>
      <c r="M252" s="433">
        <f>'WAM-6'!P255</f>
        <v>0</v>
      </c>
      <c r="N252" s="433">
        <f>'WAM-6'!Q255</f>
        <v>0</v>
      </c>
      <c r="O252" s="427"/>
      <c r="P252" s="427"/>
      <c r="Q252" s="427"/>
      <c r="R252" s="436"/>
    </row>
    <row r="253" spans="2:22">
      <c r="B253" s="461" t="s">
        <v>274</v>
      </c>
      <c r="C253" s="444" t="s">
        <v>275</v>
      </c>
      <c r="D253" s="459">
        <v>0</v>
      </c>
      <c r="E253" s="459"/>
      <c r="F253" s="446"/>
      <c r="G253" s="449"/>
      <c r="H253" s="435"/>
      <c r="I253" s="433">
        <f>ABSTRACT!I253</f>
        <v>0</v>
      </c>
      <c r="J253" s="433">
        <f>ABSTRACT!J253</f>
        <v>0</v>
      </c>
      <c r="K253" s="433">
        <f>ABSTRACT!K253</f>
        <v>0</v>
      </c>
      <c r="L253" s="433">
        <f>'WAM-6'!O256</f>
        <v>0</v>
      </c>
      <c r="M253" s="433">
        <f>'WAM-6'!P256</f>
        <v>0</v>
      </c>
      <c r="N253" s="433">
        <f>'WAM-6'!Q256</f>
        <v>0</v>
      </c>
      <c r="O253" s="427">
        <f>D253*G254</f>
        <v>0</v>
      </c>
      <c r="P253" s="427">
        <f>SUM(M254:M255)</f>
        <v>0</v>
      </c>
      <c r="Q253" s="427">
        <f>SUM(N254:N255)</f>
        <v>0</v>
      </c>
      <c r="R253" s="436"/>
      <c r="V253" s="427">
        <f>(D254-D253)*G254</f>
        <v>2159.6785542999996</v>
      </c>
    </row>
    <row r="254" spans="2:22">
      <c r="B254" s="437" t="s">
        <v>99</v>
      </c>
      <c r="C254" s="444" t="s">
        <v>204</v>
      </c>
      <c r="D254" s="445">
        <v>10</v>
      </c>
      <c r="E254" s="445" t="s">
        <v>144</v>
      </c>
      <c r="F254" s="446">
        <v>0.7</v>
      </c>
      <c r="G254" s="449">
        <v>215.96785542999999</v>
      </c>
      <c r="H254" s="435">
        <f t="shared" si="11"/>
        <v>1511.7749880099996</v>
      </c>
      <c r="I254" s="433">
        <f>ABSTRACT!I254</f>
        <v>0</v>
      </c>
      <c r="J254" s="433">
        <f>ABSTRACT!J254</f>
        <v>0</v>
      </c>
      <c r="K254" s="433">
        <f>ABSTRACT!K254</f>
        <v>0</v>
      </c>
      <c r="L254" s="433">
        <f>'WAM-6'!O257</f>
        <v>0</v>
      </c>
      <c r="M254" s="433">
        <f>'WAM-6'!P257</f>
        <v>0</v>
      </c>
      <c r="N254" s="433">
        <f>'WAM-6'!Q257</f>
        <v>0</v>
      </c>
      <c r="O254" s="427"/>
      <c r="P254" s="427"/>
      <c r="Q254" s="427"/>
      <c r="R254" s="436"/>
    </row>
    <row r="255" spans="2:22">
      <c r="B255" s="437" t="s">
        <v>102</v>
      </c>
      <c r="C255" s="444" t="s">
        <v>206</v>
      </c>
      <c r="D255" s="445">
        <v>10</v>
      </c>
      <c r="E255" s="445" t="s">
        <v>144</v>
      </c>
      <c r="F255" s="446">
        <v>0.2</v>
      </c>
      <c r="G255" s="449">
        <v>215.96785542999999</v>
      </c>
      <c r="H255" s="435">
        <f t="shared" si="11"/>
        <v>431.93571085999997</v>
      </c>
      <c r="I255" s="433">
        <f>ABSTRACT!I255</f>
        <v>0</v>
      </c>
      <c r="J255" s="433">
        <f>ABSTRACT!J255</f>
        <v>0</v>
      </c>
      <c r="K255" s="433">
        <f>ABSTRACT!K255</f>
        <v>0</v>
      </c>
      <c r="L255" s="433">
        <f>'WAM-6'!O258</f>
        <v>0</v>
      </c>
      <c r="M255" s="433">
        <f>'WAM-6'!P258</f>
        <v>0</v>
      </c>
      <c r="N255" s="433">
        <f>'WAM-6'!Q258</f>
        <v>0</v>
      </c>
      <c r="O255" s="427"/>
      <c r="P255" s="427"/>
      <c r="Q255" s="427"/>
      <c r="R255" s="436"/>
    </row>
    <row r="256" spans="2:22">
      <c r="B256" s="461" t="s">
        <v>276</v>
      </c>
      <c r="C256" s="444" t="s">
        <v>277</v>
      </c>
      <c r="D256" s="459">
        <v>5</v>
      </c>
      <c r="E256" s="459"/>
      <c r="F256" s="446"/>
      <c r="G256" s="449"/>
      <c r="H256" s="435"/>
      <c r="I256" s="433">
        <f>ABSTRACT!I256</f>
        <v>0</v>
      </c>
      <c r="J256" s="433">
        <f>ABSTRACT!J256</f>
        <v>0</v>
      </c>
      <c r="K256" s="433">
        <f>ABSTRACT!K256</f>
        <v>0</v>
      </c>
      <c r="L256" s="433">
        <f>'WAM-6'!O259</f>
        <v>0</v>
      </c>
      <c r="M256" s="433">
        <f>'WAM-6'!P259</f>
        <v>0</v>
      </c>
      <c r="N256" s="433">
        <f>'WAM-6'!Q259</f>
        <v>0</v>
      </c>
      <c r="O256" s="427">
        <f>D256*G257</f>
        <v>1011.562906426665</v>
      </c>
      <c r="P256" s="427">
        <f>SUM(M257:M258)</f>
        <v>0</v>
      </c>
      <c r="Q256" s="427">
        <f>SUM(N257:N258)</f>
        <v>0</v>
      </c>
      <c r="R256" s="436"/>
      <c r="V256" s="427">
        <f>(D257-D256)*G257</f>
        <v>2023.12581285333</v>
      </c>
    </row>
    <row r="257" spans="2:22">
      <c r="B257" s="437" t="s">
        <v>99</v>
      </c>
      <c r="C257" s="444" t="s">
        <v>204</v>
      </c>
      <c r="D257" s="445">
        <v>15</v>
      </c>
      <c r="E257" s="445" t="s">
        <v>144</v>
      </c>
      <c r="F257" s="446">
        <v>0.7</v>
      </c>
      <c r="G257" s="449">
        <v>202.31258128533301</v>
      </c>
      <c r="H257" s="435">
        <f t="shared" si="11"/>
        <v>2124.2821034959966</v>
      </c>
      <c r="I257" s="433">
        <f>ABSTRACT!I257</f>
        <v>0</v>
      </c>
      <c r="J257" s="433">
        <f>ABSTRACT!J257</f>
        <v>0</v>
      </c>
      <c r="K257" s="433">
        <f>ABSTRACT!K257</f>
        <v>0</v>
      </c>
      <c r="L257" s="433">
        <f>'WAM-6'!O260</f>
        <v>0</v>
      </c>
      <c r="M257" s="433">
        <f>'WAM-6'!P260</f>
        <v>0</v>
      </c>
      <c r="N257" s="433">
        <f>'WAM-6'!Q260</f>
        <v>0</v>
      </c>
      <c r="O257" s="427"/>
      <c r="P257" s="427"/>
      <c r="Q257" s="427"/>
      <c r="R257" s="436"/>
    </row>
    <row r="258" spans="2:22">
      <c r="B258" s="437" t="s">
        <v>102</v>
      </c>
      <c r="C258" s="444" t="s">
        <v>206</v>
      </c>
      <c r="D258" s="445">
        <v>15</v>
      </c>
      <c r="E258" s="445" t="s">
        <v>144</v>
      </c>
      <c r="F258" s="446">
        <v>0.2</v>
      </c>
      <c r="G258" s="449">
        <v>202.31258128533301</v>
      </c>
      <c r="H258" s="435">
        <f t="shared" si="11"/>
        <v>606.93774385599897</v>
      </c>
      <c r="I258" s="433">
        <f>ABSTRACT!I258</f>
        <v>0</v>
      </c>
      <c r="J258" s="433">
        <f>ABSTRACT!J258</f>
        <v>0</v>
      </c>
      <c r="K258" s="433">
        <f>ABSTRACT!K258</f>
        <v>0</v>
      </c>
      <c r="L258" s="433">
        <f>'WAM-6'!O261</f>
        <v>0</v>
      </c>
      <c r="M258" s="433">
        <f>'WAM-6'!P261</f>
        <v>0</v>
      </c>
      <c r="N258" s="433">
        <f>'WAM-6'!Q261</f>
        <v>0</v>
      </c>
      <c r="O258" s="427"/>
      <c r="P258" s="427"/>
      <c r="Q258" s="427"/>
      <c r="R258" s="436"/>
    </row>
    <row r="259" spans="2:22">
      <c r="B259" s="461" t="s">
        <v>278</v>
      </c>
      <c r="C259" s="444" t="s">
        <v>279</v>
      </c>
      <c r="D259" s="459">
        <v>0</v>
      </c>
      <c r="E259" s="459"/>
      <c r="F259" s="446"/>
      <c r="G259" s="449"/>
      <c r="H259" s="435"/>
      <c r="I259" s="433">
        <f>ABSTRACT!I259</f>
        <v>0</v>
      </c>
      <c r="J259" s="433">
        <f>ABSTRACT!J259</f>
        <v>0</v>
      </c>
      <c r="K259" s="433">
        <f>ABSTRACT!K259</f>
        <v>0</v>
      </c>
      <c r="L259" s="433">
        <f>'WAM-6'!O262</f>
        <v>0</v>
      </c>
      <c r="M259" s="433">
        <f>'WAM-6'!P262</f>
        <v>0</v>
      </c>
      <c r="N259" s="433">
        <f>'WAM-6'!Q262</f>
        <v>0</v>
      </c>
      <c r="O259" s="427">
        <f>D259*G260</f>
        <v>0</v>
      </c>
      <c r="P259" s="427">
        <f>SUM(M260:M261)</f>
        <v>0</v>
      </c>
      <c r="Q259" s="427">
        <f>SUM(N260:N261)</f>
        <v>0</v>
      </c>
      <c r="R259" s="436"/>
      <c r="V259" s="427">
        <f>(D260-D259)*G260</f>
        <v>866.34669799999995</v>
      </c>
    </row>
    <row r="260" spans="2:22">
      <c r="B260" s="437" t="s">
        <v>99</v>
      </c>
      <c r="C260" s="444" t="s">
        <v>204</v>
      </c>
      <c r="D260" s="445">
        <v>5</v>
      </c>
      <c r="E260" s="445" t="s">
        <v>144</v>
      </c>
      <c r="F260" s="446">
        <v>0.7</v>
      </c>
      <c r="G260" s="449">
        <v>173.2693396</v>
      </c>
      <c r="H260" s="435">
        <f t="shared" si="11"/>
        <v>606.44268859999988</v>
      </c>
      <c r="I260" s="433">
        <f>ABSTRACT!I260</f>
        <v>0</v>
      </c>
      <c r="J260" s="433">
        <f>ABSTRACT!J260</f>
        <v>0</v>
      </c>
      <c r="K260" s="433">
        <f>ABSTRACT!K260</f>
        <v>0</v>
      </c>
      <c r="L260" s="433">
        <f>'WAM-6'!O263</f>
        <v>0</v>
      </c>
      <c r="M260" s="433">
        <f>'WAM-6'!P263</f>
        <v>0</v>
      </c>
      <c r="N260" s="433">
        <f>'WAM-6'!Q263</f>
        <v>0</v>
      </c>
      <c r="O260" s="427"/>
      <c r="P260" s="427"/>
      <c r="Q260" s="427"/>
      <c r="R260" s="436"/>
    </row>
    <row r="261" spans="2:22">
      <c r="B261" s="437" t="s">
        <v>102</v>
      </c>
      <c r="C261" s="444" t="s">
        <v>206</v>
      </c>
      <c r="D261" s="445">
        <v>5</v>
      </c>
      <c r="E261" s="445" t="s">
        <v>144</v>
      </c>
      <c r="F261" s="446">
        <v>0.2</v>
      </c>
      <c r="G261" s="449">
        <v>173.2693396</v>
      </c>
      <c r="H261" s="435">
        <f t="shared" si="11"/>
        <v>173.2693396</v>
      </c>
      <c r="I261" s="433">
        <f>ABSTRACT!I261</f>
        <v>0</v>
      </c>
      <c r="J261" s="433">
        <f>ABSTRACT!J261</f>
        <v>0</v>
      </c>
      <c r="K261" s="433">
        <f>ABSTRACT!K261</f>
        <v>0</v>
      </c>
      <c r="L261" s="433">
        <f>'WAM-6'!O264</f>
        <v>0</v>
      </c>
      <c r="M261" s="433">
        <f>'WAM-6'!P264</f>
        <v>0</v>
      </c>
      <c r="N261" s="433">
        <f>'WAM-6'!Q264</f>
        <v>0</v>
      </c>
      <c r="O261" s="427"/>
      <c r="P261" s="427"/>
      <c r="Q261" s="427"/>
      <c r="R261" s="436"/>
    </row>
    <row r="262" spans="2:22">
      <c r="B262" s="461" t="s">
        <v>280</v>
      </c>
      <c r="C262" s="444" t="s">
        <v>281</v>
      </c>
      <c r="D262" s="459">
        <v>0</v>
      </c>
      <c r="E262" s="459"/>
      <c r="F262" s="446"/>
      <c r="G262" s="449"/>
      <c r="H262" s="435"/>
      <c r="I262" s="433">
        <f>ABSTRACT!I262</f>
        <v>0</v>
      </c>
      <c r="J262" s="433">
        <f>ABSTRACT!J262</f>
        <v>0</v>
      </c>
      <c r="K262" s="433">
        <f>ABSTRACT!K262</f>
        <v>0</v>
      </c>
      <c r="L262" s="433">
        <f>'WAM-6'!O265</f>
        <v>0</v>
      </c>
      <c r="M262" s="433">
        <f>'WAM-6'!P265</f>
        <v>0</v>
      </c>
      <c r="N262" s="433">
        <f>'WAM-6'!Q265</f>
        <v>0</v>
      </c>
      <c r="O262" s="427">
        <f>D262*G263</f>
        <v>0</v>
      </c>
      <c r="P262" s="427">
        <f>SUM(M263:M264)</f>
        <v>0</v>
      </c>
      <c r="Q262" s="427">
        <f>SUM(N263:N264)</f>
        <v>0</v>
      </c>
      <c r="R262" s="436"/>
      <c r="V262" s="427">
        <f>(D263-D262)*G263</f>
        <v>866.34669799999995</v>
      </c>
    </row>
    <row r="263" spans="2:22">
      <c r="B263" s="437" t="s">
        <v>99</v>
      </c>
      <c r="C263" s="444" t="s">
        <v>204</v>
      </c>
      <c r="D263" s="445">
        <v>5</v>
      </c>
      <c r="E263" s="445" t="s">
        <v>144</v>
      </c>
      <c r="F263" s="446">
        <v>0.7</v>
      </c>
      <c r="G263" s="449">
        <v>173.2693396</v>
      </c>
      <c r="H263" s="435">
        <f t="shared" si="11"/>
        <v>606.44268859999988</v>
      </c>
      <c r="I263" s="433">
        <f>ABSTRACT!I263</f>
        <v>0</v>
      </c>
      <c r="J263" s="433">
        <f>ABSTRACT!J263</f>
        <v>0</v>
      </c>
      <c r="K263" s="433">
        <f>ABSTRACT!K263</f>
        <v>0</v>
      </c>
      <c r="L263" s="433">
        <f>'WAM-6'!O266</f>
        <v>0</v>
      </c>
      <c r="M263" s="433">
        <f>'WAM-6'!P266</f>
        <v>0</v>
      </c>
      <c r="N263" s="433">
        <f>'WAM-6'!Q266</f>
        <v>0</v>
      </c>
      <c r="O263" s="427"/>
      <c r="P263" s="427"/>
      <c r="Q263" s="427"/>
      <c r="R263" s="436"/>
    </row>
    <row r="264" spans="2:22">
      <c r="B264" s="437" t="s">
        <v>102</v>
      </c>
      <c r="C264" s="444" t="s">
        <v>206</v>
      </c>
      <c r="D264" s="445">
        <v>5</v>
      </c>
      <c r="E264" s="445" t="s">
        <v>144</v>
      </c>
      <c r="F264" s="446">
        <v>0.2</v>
      </c>
      <c r="G264" s="449">
        <v>173.2693396</v>
      </c>
      <c r="H264" s="435">
        <f t="shared" si="11"/>
        <v>173.2693396</v>
      </c>
      <c r="I264" s="433">
        <f>ABSTRACT!I264</f>
        <v>0</v>
      </c>
      <c r="J264" s="433">
        <f>ABSTRACT!J264</f>
        <v>0</v>
      </c>
      <c r="K264" s="433">
        <f>ABSTRACT!K264</f>
        <v>0</v>
      </c>
      <c r="L264" s="433">
        <f>'WAM-6'!O267</f>
        <v>0</v>
      </c>
      <c r="M264" s="433">
        <f>'WAM-6'!P267</f>
        <v>0</v>
      </c>
      <c r="N264" s="433">
        <f>'WAM-6'!Q267</f>
        <v>0</v>
      </c>
      <c r="O264" s="427"/>
      <c r="P264" s="427"/>
      <c r="Q264" s="427"/>
      <c r="R264" s="436"/>
    </row>
    <row r="265" spans="2:22">
      <c r="B265" s="461" t="s">
        <v>282</v>
      </c>
      <c r="C265" s="444" t="s">
        <v>283</v>
      </c>
      <c r="D265" s="459">
        <v>0</v>
      </c>
      <c r="E265" s="459"/>
      <c r="F265" s="446"/>
      <c r="G265" s="449"/>
      <c r="H265" s="435"/>
      <c r="I265" s="433">
        <f>ABSTRACT!I265</f>
        <v>0</v>
      </c>
      <c r="J265" s="433">
        <f>ABSTRACT!J265</f>
        <v>0</v>
      </c>
      <c r="K265" s="433">
        <f>ABSTRACT!K265</f>
        <v>0</v>
      </c>
      <c r="L265" s="433">
        <f>'WAM-6'!O268</f>
        <v>0</v>
      </c>
      <c r="M265" s="433">
        <f>'WAM-6'!P268</f>
        <v>0</v>
      </c>
      <c r="N265" s="433">
        <f>'WAM-6'!Q268</f>
        <v>0</v>
      </c>
      <c r="O265" s="427">
        <f>D265*G266</f>
        <v>0</v>
      </c>
      <c r="P265" s="427">
        <f>SUM(M266:M267)</f>
        <v>0</v>
      </c>
      <c r="Q265" s="427">
        <f>SUM(N266:N267)</f>
        <v>0</v>
      </c>
      <c r="R265" s="436"/>
      <c r="V265" s="427">
        <f>(D266-D265)*G266</f>
        <v>431.31689179</v>
      </c>
    </row>
    <row r="266" spans="2:22">
      <c r="B266" s="437" t="s">
        <v>99</v>
      </c>
      <c r="C266" s="444" t="s">
        <v>204</v>
      </c>
      <c r="D266" s="445">
        <v>5</v>
      </c>
      <c r="E266" s="445" t="s">
        <v>144</v>
      </c>
      <c r="F266" s="446">
        <v>0.7</v>
      </c>
      <c r="G266" s="449">
        <v>86.263378357999997</v>
      </c>
      <c r="H266" s="435">
        <f t="shared" si="11"/>
        <v>301.92182425299995</v>
      </c>
      <c r="I266" s="433">
        <f>ABSTRACT!I266</f>
        <v>0</v>
      </c>
      <c r="J266" s="433">
        <f>ABSTRACT!J266</f>
        <v>0</v>
      </c>
      <c r="K266" s="433">
        <f>ABSTRACT!K266</f>
        <v>0</v>
      </c>
      <c r="L266" s="433">
        <f>'WAM-6'!O269</f>
        <v>0</v>
      </c>
      <c r="M266" s="433">
        <f>'WAM-6'!P269</f>
        <v>0</v>
      </c>
      <c r="N266" s="433">
        <f>'WAM-6'!Q269</f>
        <v>0</v>
      </c>
      <c r="O266" s="427"/>
      <c r="P266" s="427"/>
      <c r="Q266" s="427"/>
      <c r="R266" s="436"/>
    </row>
    <row r="267" spans="2:22">
      <c r="B267" s="437" t="s">
        <v>102</v>
      </c>
      <c r="C267" s="444" t="s">
        <v>206</v>
      </c>
      <c r="D267" s="445">
        <v>5</v>
      </c>
      <c r="E267" s="445" t="s">
        <v>144</v>
      </c>
      <c r="F267" s="446">
        <v>0.2</v>
      </c>
      <c r="G267" s="449">
        <v>86.263378357999997</v>
      </c>
      <c r="H267" s="435">
        <f t="shared" si="11"/>
        <v>86.263378358000011</v>
      </c>
      <c r="I267" s="433">
        <f>ABSTRACT!I267</f>
        <v>0</v>
      </c>
      <c r="J267" s="433">
        <f>ABSTRACT!J267</f>
        <v>0</v>
      </c>
      <c r="K267" s="433">
        <f>ABSTRACT!K267</f>
        <v>0</v>
      </c>
      <c r="L267" s="433">
        <f>'WAM-6'!O270</f>
        <v>0</v>
      </c>
      <c r="M267" s="433">
        <f>'WAM-6'!P270</f>
        <v>0</v>
      </c>
      <c r="N267" s="433">
        <f>'WAM-6'!Q270</f>
        <v>0</v>
      </c>
      <c r="O267" s="427"/>
      <c r="P267" s="427"/>
      <c r="Q267" s="427"/>
      <c r="R267" s="436"/>
    </row>
    <row r="268" spans="2:22">
      <c r="B268" s="460">
        <v>3.6</v>
      </c>
      <c r="C268" s="444" t="s">
        <v>284</v>
      </c>
      <c r="D268" s="459"/>
      <c r="E268" s="459"/>
      <c r="F268" s="446"/>
      <c r="G268" s="449"/>
      <c r="H268" s="435"/>
      <c r="I268" s="433">
        <f>ABSTRACT!I268</f>
        <v>0</v>
      </c>
      <c r="J268" s="433">
        <f>ABSTRACT!J268</f>
        <v>0</v>
      </c>
      <c r="K268" s="433">
        <f>ABSTRACT!K268</f>
        <v>0</v>
      </c>
      <c r="L268" s="433">
        <f>'WAM-6'!O271</f>
        <v>0</v>
      </c>
      <c r="M268" s="433">
        <f>'WAM-6'!P271</f>
        <v>0</v>
      </c>
      <c r="N268" s="433">
        <f>'WAM-6'!Q271</f>
        <v>0</v>
      </c>
      <c r="O268" s="427"/>
      <c r="P268" s="427"/>
      <c r="Q268" s="427"/>
      <c r="R268" s="436"/>
    </row>
    <row r="269" spans="2:22">
      <c r="B269" s="461" t="s">
        <v>285</v>
      </c>
      <c r="C269" s="444" t="s">
        <v>286</v>
      </c>
      <c r="D269" s="459">
        <v>0</v>
      </c>
      <c r="E269" s="459"/>
      <c r="F269" s="446"/>
      <c r="G269" s="449"/>
      <c r="H269" s="435"/>
      <c r="I269" s="433">
        <f>ABSTRACT!I269</f>
        <v>0</v>
      </c>
      <c r="J269" s="433">
        <f>ABSTRACT!J269</f>
        <v>0</v>
      </c>
      <c r="K269" s="433">
        <f>ABSTRACT!K269</f>
        <v>0</v>
      </c>
      <c r="L269" s="433">
        <f>'WAM-6'!O272</f>
        <v>0</v>
      </c>
      <c r="M269" s="433">
        <f>'WAM-6'!P272</f>
        <v>0</v>
      </c>
      <c r="N269" s="433">
        <f>'WAM-6'!Q272</f>
        <v>0</v>
      </c>
      <c r="O269" s="427">
        <f>D269*G270</f>
        <v>0</v>
      </c>
      <c r="P269" s="427">
        <f>SUM(M270:M271)</f>
        <v>0</v>
      </c>
      <c r="Q269" s="427">
        <f>SUM(N270:N271)</f>
        <v>0</v>
      </c>
      <c r="R269" s="436"/>
      <c r="V269" s="427">
        <f>(D270-D269)*G270</f>
        <v>7938.2110299599999</v>
      </c>
    </row>
    <row r="270" spans="2:22">
      <c r="B270" s="437" t="s">
        <v>99</v>
      </c>
      <c r="C270" s="444" t="s">
        <v>204</v>
      </c>
      <c r="D270" s="445">
        <v>50</v>
      </c>
      <c r="E270" s="445" t="s">
        <v>144</v>
      </c>
      <c r="F270" s="446">
        <v>0.7</v>
      </c>
      <c r="G270" s="462">
        <v>158.7642205992</v>
      </c>
      <c r="H270" s="435">
        <f t="shared" si="11"/>
        <v>5556.747720972</v>
      </c>
      <c r="I270" s="433">
        <f>ABSTRACT!I270</f>
        <v>0</v>
      </c>
      <c r="J270" s="433">
        <f>ABSTRACT!J270</f>
        <v>0</v>
      </c>
      <c r="K270" s="433">
        <f>ABSTRACT!K270</f>
        <v>0</v>
      </c>
      <c r="L270" s="433">
        <f>'WAM-6'!O273</f>
        <v>0</v>
      </c>
      <c r="M270" s="433">
        <f>'WAM-6'!P273</f>
        <v>0</v>
      </c>
      <c r="N270" s="433">
        <f>'WAM-6'!Q273</f>
        <v>0</v>
      </c>
      <c r="O270" s="427"/>
      <c r="P270" s="427"/>
      <c r="Q270" s="427"/>
      <c r="R270" s="436"/>
    </row>
    <row r="271" spans="2:22">
      <c r="B271" s="437" t="s">
        <v>102</v>
      </c>
      <c r="C271" s="444" t="s">
        <v>206</v>
      </c>
      <c r="D271" s="445">
        <v>50</v>
      </c>
      <c r="E271" s="445" t="s">
        <v>144</v>
      </c>
      <c r="F271" s="446">
        <v>0.2</v>
      </c>
      <c r="G271" s="462">
        <v>158.7642205992</v>
      </c>
      <c r="H271" s="435">
        <f t="shared" si="11"/>
        <v>1587.6422059920001</v>
      </c>
      <c r="I271" s="433">
        <f>ABSTRACT!I271</f>
        <v>0</v>
      </c>
      <c r="J271" s="433">
        <f>ABSTRACT!J271</f>
        <v>0</v>
      </c>
      <c r="K271" s="433">
        <f>ABSTRACT!K271</f>
        <v>0</v>
      </c>
      <c r="L271" s="433">
        <f>'WAM-6'!O274</f>
        <v>0</v>
      </c>
      <c r="M271" s="433">
        <f>'WAM-6'!P274</f>
        <v>0</v>
      </c>
      <c r="N271" s="433">
        <f>'WAM-6'!Q274</f>
        <v>0</v>
      </c>
      <c r="O271" s="427"/>
      <c r="P271" s="427"/>
      <c r="Q271" s="427"/>
      <c r="R271" s="436"/>
    </row>
    <row r="272" spans="2:22">
      <c r="B272" s="461" t="s">
        <v>287</v>
      </c>
      <c r="C272" s="444" t="s">
        <v>288</v>
      </c>
      <c r="D272" s="459">
        <v>27</v>
      </c>
      <c r="E272" s="459"/>
      <c r="F272" s="446"/>
      <c r="G272" s="449"/>
      <c r="H272" s="435"/>
      <c r="I272" s="433">
        <f>ABSTRACT!I272</f>
        <v>0</v>
      </c>
      <c r="J272" s="433">
        <f>ABSTRACT!J272</f>
        <v>0</v>
      </c>
      <c r="K272" s="433">
        <f>ABSTRACT!K272</f>
        <v>0</v>
      </c>
      <c r="L272" s="433">
        <f>'WAM-6'!O275</f>
        <v>0</v>
      </c>
      <c r="M272" s="433">
        <f>'WAM-6'!P275</f>
        <v>0</v>
      </c>
      <c r="N272" s="433">
        <f>'WAM-6'!Q275</f>
        <v>0</v>
      </c>
      <c r="O272" s="427">
        <f>D272*G273</f>
        <v>3894.9957431568</v>
      </c>
      <c r="P272" s="427">
        <f>SUM(M273:M274)</f>
        <v>0</v>
      </c>
      <c r="Q272" s="427">
        <f>SUM(N273:N274)</f>
        <v>0</v>
      </c>
      <c r="R272" s="436"/>
      <c r="V272" s="427">
        <f>(D273-D272)*G273</f>
        <v>-288.51820319680002</v>
      </c>
    </row>
    <row r="273" spans="2:22">
      <c r="B273" s="437" t="s">
        <v>99</v>
      </c>
      <c r="C273" s="444" t="s">
        <v>204</v>
      </c>
      <c r="D273" s="445">
        <v>25</v>
      </c>
      <c r="E273" s="445" t="s">
        <v>144</v>
      </c>
      <c r="F273" s="446">
        <v>0.7</v>
      </c>
      <c r="G273" s="450">
        <v>144.25910159840001</v>
      </c>
      <c r="H273" s="435">
        <f t="shared" si="11"/>
        <v>2524.5342779719999</v>
      </c>
      <c r="I273" s="433">
        <f>ABSTRACT!I273</f>
        <v>0</v>
      </c>
      <c r="J273" s="433">
        <f>ABSTRACT!J273</f>
        <v>0</v>
      </c>
      <c r="K273" s="433">
        <f>ABSTRACT!K273</f>
        <v>0</v>
      </c>
      <c r="L273" s="433">
        <f>'WAM-6'!O276</f>
        <v>0</v>
      </c>
      <c r="M273" s="433">
        <f>'WAM-6'!P276</f>
        <v>0</v>
      </c>
      <c r="N273" s="433">
        <f>'WAM-6'!Q276</f>
        <v>0</v>
      </c>
      <c r="O273" s="427"/>
      <c r="P273" s="427"/>
      <c r="Q273" s="427"/>
      <c r="R273" s="436"/>
    </row>
    <row r="274" spans="2:22">
      <c r="B274" s="437" t="s">
        <v>102</v>
      </c>
      <c r="C274" s="444" t="s">
        <v>206</v>
      </c>
      <c r="D274" s="445">
        <v>25</v>
      </c>
      <c r="E274" s="445" t="s">
        <v>144</v>
      </c>
      <c r="F274" s="446">
        <v>0.2</v>
      </c>
      <c r="G274" s="450">
        <v>144.25910159840001</v>
      </c>
      <c r="H274" s="435">
        <f t="shared" si="11"/>
        <v>721.29550799200013</v>
      </c>
      <c r="I274" s="433">
        <f>ABSTRACT!I274</f>
        <v>0</v>
      </c>
      <c r="J274" s="433">
        <f>ABSTRACT!J274</f>
        <v>0</v>
      </c>
      <c r="K274" s="433">
        <f>ABSTRACT!K274</f>
        <v>0</v>
      </c>
      <c r="L274" s="433">
        <f>'WAM-6'!O277</f>
        <v>0</v>
      </c>
      <c r="M274" s="433">
        <f>'WAM-6'!P277</f>
        <v>0</v>
      </c>
      <c r="N274" s="433">
        <f>'WAM-6'!Q277</f>
        <v>0</v>
      </c>
      <c r="O274" s="427"/>
      <c r="P274" s="427"/>
      <c r="Q274" s="427"/>
      <c r="R274" s="436"/>
    </row>
    <row r="275" spans="2:22">
      <c r="B275" s="461" t="s">
        <v>289</v>
      </c>
      <c r="C275" s="444" t="s">
        <v>290</v>
      </c>
      <c r="D275" s="459">
        <v>0</v>
      </c>
      <c r="E275" s="459"/>
      <c r="F275" s="446"/>
      <c r="G275" s="449"/>
      <c r="H275" s="435"/>
      <c r="I275" s="433">
        <f>ABSTRACT!I275</f>
        <v>0</v>
      </c>
      <c r="J275" s="433">
        <f>ABSTRACT!J275</f>
        <v>0</v>
      </c>
      <c r="K275" s="433">
        <f>ABSTRACT!K275</f>
        <v>0</v>
      </c>
      <c r="L275" s="433">
        <f>'WAM-6'!O278</f>
        <v>0</v>
      </c>
      <c r="M275" s="433">
        <f>'WAM-6'!P278</f>
        <v>0</v>
      </c>
      <c r="N275" s="433">
        <f>'WAM-6'!Q278</f>
        <v>0</v>
      </c>
      <c r="O275" s="427">
        <f>D275*G276</f>
        <v>0</v>
      </c>
      <c r="P275" s="427">
        <f>SUM(M276:M277)</f>
        <v>0</v>
      </c>
      <c r="Q275" s="427">
        <f>SUM(N276:N277)</f>
        <v>0</v>
      </c>
      <c r="R275" s="436"/>
      <c r="V275" s="427">
        <f>(D276-D275)*G276</f>
        <v>5496.9697988099997</v>
      </c>
    </row>
    <row r="276" spans="2:22">
      <c r="B276" s="437" t="s">
        <v>99</v>
      </c>
      <c r="C276" s="444" t="s">
        <v>204</v>
      </c>
      <c r="D276" s="445">
        <v>40</v>
      </c>
      <c r="E276" s="445" t="s">
        <v>144</v>
      </c>
      <c r="F276" s="446">
        <v>0.7</v>
      </c>
      <c r="G276" s="449">
        <v>137.42424497024999</v>
      </c>
      <c r="H276" s="435">
        <f t="shared" si="11"/>
        <v>3847.8788591669995</v>
      </c>
      <c r="I276" s="433">
        <f>ABSTRACT!I276</f>
        <v>0</v>
      </c>
      <c r="J276" s="433">
        <f>ABSTRACT!J276</f>
        <v>0</v>
      </c>
      <c r="K276" s="433">
        <f>ABSTRACT!K276</f>
        <v>0</v>
      </c>
      <c r="L276" s="433">
        <f>'WAM-6'!O279</f>
        <v>0</v>
      </c>
      <c r="M276" s="433">
        <f>'WAM-6'!P279</f>
        <v>0</v>
      </c>
      <c r="N276" s="433">
        <f>'WAM-6'!Q279</f>
        <v>0</v>
      </c>
      <c r="O276" s="427"/>
      <c r="P276" s="427"/>
      <c r="Q276" s="427"/>
      <c r="R276" s="436"/>
    </row>
    <row r="277" spans="2:22">
      <c r="B277" s="437" t="s">
        <v>102</v>
      </c>
      <c r="C277" s="444" t="s">
        <v>206</v>
      </c>
      <c r="D277" s="445">
        <v>40</v>
      </c>
      <c r="E277" s="445" t="s">
        <v>144</v>
      </c>
      <c r="F277" s="446">
        <v>0.2</v>
      </c>
      <c r="G277" s="449">
        <v>137.42424497024999</v>
      </c>
      <c r="H277" s="435">
        <f t="shared" si="11"/>
        <v>1099.3939597619999</v>
      </c>
      <c r="I277" s="433">
        <f>ABSTRACT!I277</f>
        <v>0</v>
      </c>
      <c r="J277" s="433">
        <f>ABSTRACT!J277</f>
        <v>0</v>
      </c>
      <c r="K277" s="433">
        <f>ABSTRACT!K277</f>
        <v>0</v>
      </c>
      <c r="L277" s="433">
        <f>'WAM-6'!O280</f>
        <v>0</v>
      </c>
      <c r="M277" s="433">
        <f>'WAM-6'!P280</f>
        <v>0</v>
      </c>
      <c r="N277" s="433">
        <f>'WAM-6'!Q280</f>
        <v>0</v>
      </c>
      <c r="O277" s="427"/>
      <c r="P277" s="427"/>
      <c r="Q277" s="427"/>
      <c r="R277" s="436"/>
    </row>
    <row r="278" spans="2:22">
      <c r="B278" s="461" t="s">
        <v>291</v>
      </c>
      <c r="C278" s="444" t="s">
        <v>292</v>
      </c>
      <c r="D278" s="459">
        <v>0</v>
      </c>
      <c r="E278" s="459"/>
      <c r="F278" s="446"/>
      <c r="G278" s="449"/>
      <c r="H278" s="435"/>
      <c r="I278" s="433">
        <f>ABSTRACT!I278</f>
        <v>0</v>
      </c>
      <c r="J278" s="433">
        <f>ABSTRACT!J278</f>
        <v>0</v>
      </c>
      <c r="K278" s="433">
        <f>ABSTRACT!K278</f>
        <v>0</v>
      </c>
      <c r="L278" s="433">
        <f>'WAM-6'!O281</f>
        <v>0</v>
      </c>
      <c r="M278" s="433">
        <f>'WAM-6'!P281</f>
        <v>0</v>
      </c>
      <c r="N278" s="433">
        <f>'WAM-6'!Q281</f>
        <v>0</v>
      </c>
      <c r="O278" s="427">
        <f>D278*G279</f>
        <v>0</v>
      </c>
      <c r="P278" s="427">
        <f>SUM(M279:M280)</f>
        <v>0</v>
      </c>
      <c r="Q278" s="427">
        <f>SUM(N279:N280)</f>
        <v>0</v>
      </c>
      <c r="R278" s="436"/>
      <c r="V278" s="427">
        <f>(D279-D278)*G279</f>
        <v>1374.39715447</v>
      </c>
    </row>
    <row r="279" spans="2:22">
      <c r="B279" s="437" t="s">
        <v>99</v>
      </c>
      <c r="C279" s="444" t="s">
        <v>204</v>
      </c>
      <c r="D279" s="445">
        <v>10</v>
      </c>
      <c r="E279" s="445" t="s">
        <v>144</v>
      </c>
      <c r="F279" s="446">
        <v>0.7</v>
      </c>
      <c r="G279" s="449">
        <v>137.439715447</v>
      </c>
      <c r="H279" s="435">
        <f t="shared" si="11"/>
        <v>962.07800812899995</v>
      </c>
      <c r="I279" s="433">
        <f>ABSTRACT!I279</f>
        <v>0</v>
      </c>
      <c r="J279" s="433">
        <f>ABSTRACT!J279</f>
        <v>0</v>
      </c>
      <c r="K279" s="433">
        <f>ABSTRACT!K279</f>
        <v>0</v>
      </c>
      <c r="L279" s="433">
        <f>'WAM-6'!O282</f>
        <v>0</v>
      </c>
      <c r="M279" s="433">
        <f>'WAM-6'!P282</f>
        <v>0</v>
      </c>
      <c r="N279" s="433">
        <f>'WAM-6'!Q282</f>
        <v>0</v>
      </c>
      <c r="O279" s="427"/>
      <c r="P279" s="427"/>
      <c r="Q279" s="427"/>
      <c r="R279" s="436"/>
    </row>
    <row r="280" spans="2:22">
      <c r="B280" s="437" t="s">
        <v>102</v>
      </c>
      <c r="C280" s="444" t="s">
        <v>206</v>
      </c>
      <c r="D280" s="445">
        <v>10</v>
      </c>
      <c r="E280" s="445" t="s">
        <v>144</v>
      </c>
      <c r="F280" s="446">
        <v>0.2</v>
      </c>
      <c r="G280" s="449">
        <v>137.439715447</v>
      </c>
      <c r="H280" s="435">
        <f t="shared" si="11"/>
        <v>274.879430894</v>
      </c>
      <c r="I280" s="433">
        <f>ABSTRACT!I280</f>
        <v>0</v>
      </c>
      <c r="J280" s="433">
        <f>ABSTRACT!J280</f>
        <v>0</v>
      </c>
      <c r="K280" s="433">
        <f>ABSTRACT!K280</f>
        <v>0</v>
      </c>
      <c r="L280" s="433">
        <f>'WAM-6'!O283</f>
        <v>0</v>
      </c>
      <c r="M280" s="433">
        <f>'WAM-6'!P283</f>
        <v>0</v>
      </c>
      <c r="N280" s="433">
        <f>'WAM-6'!Q283</f>
        <v>0</v>
      </c>
      <c r="O280" s="427"/>
      <c r="P280" s="427"/>
      <c r="Q280" s="427"/>
      <c r="R280" s="436"/>
    </row>
    <row r="281" spans="2:22">
      <c r="B281" s="460">
        <v>3.7</v>
      </c>
      <c r="C281" s="444" t="s">
        <v>293</v>
      </c>
      <c r="D281" s="459"/>
      <c r="E281" s="459"/>
      <c r="F281" s="446"/>
      <c r="G281" s="449"/>
      <c r="H281" s="435"/>
      <c r="I281" s="433">
        <f>ABSTRACT!I281</f>
        <v>0</v>
      </c>
      <c r="J281" s="433">
        <f>ABSTRACT!J281</f>
        <v>0</v>
      </c>
      <c r="K281" s="433">
        <f>ABSTRACT!K281</f>
        <v>0</v>
      </c>
      <c r="L281" s="433">
        <f>'WAM-6'!O284</f>
        <v>0</v>
      </c>
      <c r="M281" s="433">
        <f>'WAM-6'!P284</f>
        <v>0</v>
      </c>
      <c r="N281" s="433">
        <f>'WAM-6'!Q284</f>
        <v>0</v>
      </c>
      <c r="O281" s="427"/>
      <c r="P281" s="427"/>
      <c r="Q281" s="427"/>
      <c r="R281" s="436"/>
    </row>
    <row r="282" spans="2:22">
      <c r="B282" s="461" t="s">
        <v>294</v>
      </c>
      <c r="C282" s="444" t="s">
        <v>295</v>
      </c>
      <c r="D282" s="459">
        <v>0</v>
      </c>
      <c r="E282" s="459"/>
      <c r="F282" s="446"/>
      <c r="G282" s="449"/>
      <c r="H282" s="435"/>
      <c r="I282" s="433">
        <f>ABSTRACT!I282</f>
        <v>0</v>
      </c>
      <c r="J282" s="433">
        <f>ABSTRACT!J282</f>
        <v>0</v>
      </c>
      <c r="K282" s="433">
        <f>ABSTRACT!K282</f>
        <v>0</v>
      </c>
      <c r="L282" s="433">
        <f>'WAM-6'!O285</f>
        <v>0</v>
      </c>
      <c r="M282" s="433">
        <f>'WAM-6'!P285</f>
        <v>0</v>
      </c>
      <c r="N282" s="433">
        <f>'WAM-6'!Q285</f>
        <v>0</v>
      </c>
      <c r="O282" s="427">
        <f>D282*G283</f>
        <v>0</v>
      </c>
      <c r="P282" s="427">
        <f>SUM(M283:M284)</f>
        <v>0</v>
      </c>
      <c r="Q282" s="427">
        <f>SUM(N283:N284)</f>
        <v>0</v>
      </c>
      <c r="R282" s="436"/>
      <c r="V282" s="427">
        <f>(D283-D282)*G283</f>
        <v>3175.1606481699996</v>
      </c>
    </row>
    <row r="283" spans="2:22">
      <c r="B283" s="437" t="s">
        <v>99</v>
      </c>
      <c r="C283" s="444" t="s">
        <v>204</v>
      </c>
      <c r="D283" s="445">
        <v>20</v>
      </c>
      <c r="E283" s="445" t="s">
        <v>144</v>
      </c>
      <c r="F283" s="446">
        <v>0.7</v>
      </c>
      <c r="G283" s="449">
        <v>158.75803240849999</v>
      </c>
      <c r="H283" s="435">
        <f t="shared" si="11"/>
        <v>2222.6124537189994</v>
      </c>
      <c r="I283" s="433">
        <f>ABSTRACT!I283</f>
        <v>0</v>
      </c>
      <c r="J283" s="433">
        <f>ABSTRACT!J283</f>
        <v>0</v>
      </c>
      <c r="K283" s="433">
        <f>ABSTRACT!K283</f>
        <v>0</v>
      </c>
      <c r="L283" s="433">
        <f>'WAM-6'!O286</f>
        <v>0</v>
      </c>
      <c r="M283" s="433">
        <f>'WAM-6'!P286</f>
        <v>0</v>
      </c>
      <c r="N283" s="433">
        <f>'WAM-6'!Q286</f>
        <v>0</v>
      </c>
      <c r="O283" s="427"/>
      <c r="P283" s="427"/>
      <c r="Q283" s="427"/>
      <c r="R283" s="436"/>
    </row>
    <row r="284" spans="2:22">
      <c r="B284" s="437" t="s">
        <v>102</v>
      </c>
      <c r="C284" s="444" t="s">
        <v>206</v>
      </c>
      <c r="D284" s="445">
        <v>20</v>
      </c>
      <c r="E284" s="445" t="s">
        <v>144</v>
      </c>
      <c r="F284" s="446">
        <v>0.2</v>
      </c>
      <c r="G284" s="449">
        <v>158.75803240849999</v>
      </c>
      <c r="H284" s="435">
        <f t="shared" si="11"/>
        <v>635.03212963399994</v>
      </c>
      <c r="I284" s="433">
        <f>ABSTRACT!I284</f>
        <v>0</v>
      </c>
      <c r="J284" s="433">
        <f>ABSTRACT!J284</f>
        <v>0</v>
      </c>
      <c r="K284" s="433">
        <f>ABSTRACT!K284</f>
        <v>0</v>
      </c>
      <c r="L284" s="433">
        <f>'WAM-6'!O287</f>
        <v>0</v>
      </c>
      <c r="M284" s="433">
        <f>'WAM-6'!P287</f>
        <v>0</v>
      </c>
      <c r="N284" s="433">
        <f>'WAM-6'!Q287</f>
        <v>0</v>
      </c>
      <c r="O284" s="427"/>
      <c r="P284" s="427"/>
      <c r="Q284" s="427"/>
      <c r="R284" s="436"/>
    </row>
    <row r="285" spans="2:22">
      <c r="B285" s="461" t="s">
        <v>296</v>
      </c>
      <c r="C285" s="444" t="s">
        <v>297</v>
      </c>
      <c r="D285" s="459">
        <v>27</v>
      </c>
      <c r="E285" s="459"/>
      <c r="F285" s="446"/>
      <c r="G285" s="450"/>
      <c r="H285" s="435"/>
      <c r="I285" s="433">
        <f>ABSTRACT!I285</f>
        <v>0</v>
      </c>
      <c r="J285" s="433">
        <f>ABSTRACT!J285</f>
        <v>0</v>
      </c>
      <c r="K285" s="433">
        <f>ABSTRACT!K285</f>
        <v>0</v>
      </c>
      <c r="L285" s="433">
        <f>'WAM-6'!O288</f>
        <v>0</v>
      </c>
      <c r="M285" s="433">
        <f>'WAM-6'!P288</f>
        <v>0</v>
      </c>
      <c r="N285" s="433">
        <f>'WAM-6'!Q288</f>
        <v>0</v>
      </c>
      <c r="O285" s="427">
        <f>D285*G286</f>
        <v>3894.661580859</v>
      </c>
      <c r="P285" s="427">
        <f>SUM(M286:M287)</f>
        <v>0</v>
      </c>
      <c r="Q285" s="427">
        <f>SUM(N286:N287)</f>
        <v>0</v>
      </c>
      <c r="R285" s="436"/>
      <c r="V285" s="427">
        <f>(D286-D285)*G286</f>
        <v>-2452.194328689</v>
      </c>
    </row>
    <row r="286" spans="2:22">
      <c r="B286" s="437" t="s">
        <v>99</v>
      </c>
      <c r="C286" s="444" t="s">
        <v>204</v>
      </c>
      <c r="D286" s="445">
        <v>10</v>
      </c>
      <c r="E286" s="445" t="s">
        <v>144</v>
      </c>
      <c r="F286" s="446">
        <v>0.7</v>
      </c>
      <c r="G286" s="449">
        <v>144.24672521700001</v>
      </c>
      <c r="H286" s="435">
        <f t="shared" si="11"/>
        <v>1009.7270765189999</v>
      </c>
      <c r="I286" s="433">
        <f>ABSTRACT!I286</f>
        <v>0</v>
      </c>
      <c r="J286" s="433">
        <f>ABSTRACT!J286</f>
        <v>0</v>
      </c>
      <c r="K286" s="433">
        <f>ABSTRACT!K286</f>
        <v>0</v>
      </c>
      <c r="L286" s="433">
        <f>'WAM-6'!O289</f>
        <v>0</v>
      </c>
      <c r="M286" s="433">
        <f>'WAM-6'!P289</f>
        <v>0</v>
      </c>
      <c r="N286" s="433">
        <f>'WAM-6'!Q289</f>
        <v>0</v>
      </c>
      <c r="O286" s="427"/>
      <c r="P286" s="427"/>
      <c r="Q286" s="427"/>
      <c r="R286" s="436"/>
    </row>
    <row r="287" spans="2:22">
      <c r="B287" s="437" t="s">
        <v>102</v>
      </c>
      <c r="C287" s="444" t="s">
        <v>206</v>
      </c>
      <c r="D287" s="445">
        <v>10</v>
      </c>
      <c r="E287" s="445" t="s">
        <v>144</v>
      </c>
      <c r="F287" s="446">
        <v>0.2</v>
      </c>
      <c r="G287" s="449">
        <v>144.24672521700001</v>
      </c>
      <c r="H287" s="435">
        <f t="shared" si="11"/>
        <v>288.49345043400001</v>
      </c>
      <c r="I287" s="433">
        <f>ABSTRACT!I287</f>
        <v>0</v>
      </c>
      <c r="J287" s="433">
        <f>ABSTRACT!J287</f>
        <v>0</v>
      </c>
      <c r="K287" s="433">
        <f>ABSTRACT!K287</f>
        <v>0</v>
      </c>
      <c r="L287" s="433">
        <f>'WAM-6'!O290</f>
        <v>0</v>
      </c>
      <c r="M287" s="433">
        <f>'WAM-6'!P290</f>
        <v>0</v>
      </c>
      <c r="N287" s="433">
        <f>'WAM-6'!Q290</f>
        <v>0</v>
      </c>
      <c r="O287" s="427"/>
      <c r="P287" s="427"/>
      <c r="Q287" s="427"/>
      <c r="R287" s="436"/>
    </row>
    <row r="288" spans="2:22">
      <c r="B288" s="461" t="s">
        <v>298</v>
      </c>
      <c r="C288" s="444" t="s">
        <v>299</v>
      </c>
      <c r="D288" s="459">
        <v>0</v>
      </c>
      <c r="E288" s="459"/>
      <c r="F288" s="446"/>
      <c r="G288" s="449"/>
      <c r="H288" s="435"/>
      <c r="I288" s="433">
        <f>ABSTRACT!I288</f>
        <v>0</v>
      </c>
      <c r="J288" s="433">
        <f>ABSTRACT!J288</f>
        <v>0</v>
      </c>
      <c r="K288" s="433">
        <f>ABSTRACT!K288</f>
        <v>0</v>
      </c>
      <c r="L288" s="433">
        <f>'WAM-6'!O291</f>
        <v>0</v>
      </c>
      <c r="M288" s="433">
        <f>'WAM-6'!P291</f>
        <v>0</v>
      </c>
      <c r="N288" s="433">
        <f>'WAM-6'!Q291</f>
        <v>0</v>
      </c>
      <c r="O288" s="427">
        <f>D288*G289</f>
        <v>0</v>
      </c>
      <c r="P288" s="427">
        <f>SUM(M289:M290)</f>
        <v>0</v>
      </c>
      <c r="Q288" s="427">
        <f>SUM(N289:N290)</f>
        <v>0</v>
      </c>
      <c r="R288" s="436"/>
      <c r="V288" s="427">
        <f>(D289-D288)*G289</f>
        <v>1374.39715447</v>
      </c>
    </row>
    <row r="289" spans="2:22">
      <c r="B289" s="437" t="s">
        <v>99</v>
      </c>
      <c r="C289" s="444" t="s">
        <v>204</v>
      </c>
      <c r="D289" s="445">
        <v>10</v>
      </c>
      <c r="E289" s="445" t="s">
        <v>144</v>
      </c>
      <c r="F289" s="446">
        <v>0.7</v>
      </c>
      <c r="G289" s="449">
        <v>137.439715447</v>
      </c>
      <c r="H289" s="435">
        <f t="shared" si="11"/>
        <v>962.07800812899995</v>
      </c>
      <c r="I289" s="433">
        <f>ABSTRACT!I289</f>
        <v>0</v>
      </c>
      <c r="J289" s="433">
        <f>ABSTRACT!J289</f>
        <v>0</v>
      </c>
      <c r="K289" s="433">
        <f>ABSTRACT!K289</f>
        <v>0</v>
      </c>
      <c r="L289" s="433">
        <f>'WAM-6'!O292</f>
        <v>0</v>
      </c>
      <c r="M289" s="433">
        <f>'WAM-6'!P292</f>
        <v>0</v>
      </c>
      <c r="N289" s="433">
        <f>'WAM-6'!Q292</f>
        <v>0</v>
      </c>
      <c r="O289" s="427"/>
      <c r="P289" s="427"/>
      <c r="Q289" s="427"/>
      <c r="R289" s="436"/>
    </row>
    <row r="290" spans="2:22">
      <c r="B290" s="437" t="s">
        <v>102</v>
      </c>
      <c r="C290" s="444" t="s">
        <v>206</v>
      </c>
      <c r="D290" s="445">
        <v>10</v>
      </c>
      <c r="E290" s="445" t="s">
        <v>144</v>
      </c>
      <c r="F290" s="446">
        <v>0.2</v>
      </c>
      <c r="G290" s="449">
        <v>137.439715447</v>
      </c>
      <c r="H290" s="435">
        <f t="shared" si="11"/>
        <v>274.879430894</v>
      </c>
      <c r="I290" s="433">
        <f>ABSTRACT!I290</f>
        <v>0</v>
      </c>
      <c r="J290" s="433">
        <f>ABSTRACT!J290</f>
        <v>0</v>
      </c>
      <c r="K290" s="433">
        <f>ABSTRACT!K290</f>
        <v>0</v>
      </c>
      <c r="L290" s="433">
        <f>'WAM-6'!O293</f>
        <v>0</v>
      </c>
      <c r="M290" s="433">
        <f>'WAM-6'!P293</f>
        <v>0</v>
      </c>
      <c r="N290" s="433">
        <f>'WAM-6'!Q293</f>
        <v>0</v>
      </c>
      <c r="O290" s="427"/>
      <c r="P290" s="427"/>
      <c r="Q290" s="427"/>
      <c r="R290" s="436"/>
    </row>
    <row r="291" spans="2:22">
      <c r="B291" s="461" t="s">
        <v>300</v>
      </c>
      <c r="C291" s="444" t="s">
        <v>301</v>
      </c>
      <c r="D291" s="459">
        <v>0</v>
      </c>
      <c r="E291" s="459"/>
      <c r="F291" s="446"/>
      <c r="G291" s="449"/>
      <c r="H291" s="435"/>
      <c r="I291" s="433">
        <f>ABSTRACT!I291</f>
        <v>0</v>
      </c>
      <c r="J291" s="433">
        <f>ABSTRACT!J291</f>
        <v>0</v>
      </c>
      <c r="K291" s="433">
        <f>ABSTRACT!K291</f>
        <v>0</v>
      </c>
      <c r="L291" s="433">
        <f>'WAM-6'!O294</f>
        <v>0</v>
      </c>
      <c r="M291" s="433">
        <f>'WAM-6'!P294</f>
        <v>0</v>
      </c>
      <c r="N291" s="433">
        <f>'WAM-6'!Q294</f>
        <v>0</v>
      </c>
      <c r="O291" s="427">
        <f>D291*G292</f>
        <v>0</v>
      </c>
      <c r="P291" s="427">
        <f>SUM(M292:M293)</f>
        <v>0</v>
      </c>
      <c r="Q291" s="427">
        <f>SUM(N292:N293)</f>
        <v>0</v>
      </c>
      <c r="R291" s="436"/>
      <c r="V291" s="427">
        <f>(D292-D291)*G292</f>
        <v>686.88916770000003</v>
      </c>
    </row>
    <row r="292" spans="2:22">
      <c r="B292" s="437" t="s">
        <v>99</v>
      </c>
      <c r="C292" s="444" t="s">
        <v>204</v>
      </c>
      <c r="D292" s="445">
        <v>5</v>
      </c>
      <c r="E292" s="445" t="s">
        <v>144</v>
      </c>
      <c r="F292" s="446">
        <v>0.7</v>
      </c>
      <c r="G292" s="449">
        <v>137.37783354000001</v>
      </c>
      <c r="H292" s="435">
        <f t="shared" si="11"/>
        <v>480.82241739</v>
      </c>
      <c r="I292" s="433">
        <f>ABSTRACT!I292</f>
        <v>0</v>
      </c>
      <c r="J292" s="433">
        <f>ABSTRACT!J292</f>
        <v>0</v>
      </c>
      <c r="K292" s="433">
        <f>ABSTRACT!K292</f>
        <v>0</v>
      </c>
      <c r="L292" s="433">
        <f>'WAM-6'!O295</f>
        <v>0</v>
      </c>
      <c r="M292" s="433">
        <f>'WAM-6'!P295</f>
        <v>0</v>
      </c>
      <c r="N292" s="433">
        <f>'WAM-6'!Q295</f>
        <v>0</v>
      </c>
      <c r="O292" s="427"/>
      <c r="P292" s="427"/>
      <c r="Q292" s="427"/>
      <c r="R292" s="436"/>
    </row>
    <row r="293" spans="2:22">
      <c r="B293" s="437" t="s">
        <v>102</v>
      </c>
      <c r="C293" s="444" t="s">
        <v>206</v>
      </c>
      <c r="D293" s="445">
        <v>5</v>
      </c>
      <c r="E293" s="445" t="s">
        <v>144</v>
      </c>
      <c r="F293" s="446">
        <v>0.2</v>
      </c>
      <c r="G293" s="449">
        <v>137.37783354000001</v>
      </c>
      <c r="H293" s="435">
        <f t="shared" si="11"/>
        <v>137.37783354000001</v>
      </c>
      <c r="I293" s="433">
        <f>ABSTRACT!I293</f>
        <v>0</v>
      </c>
      <c r="J293" s="433">
        <f>ABSTRACT!J293</f>
        <v>0</v>
      </c>
      <c r="K293" s="433">
        <f>ABSTRACT!K293</f>
        <v>0</v>
      </c>
      <c r="L293" s="433">
        <f>'WAM-6'!O296</f>
        <v>0</v>
      </c>
      <c r="M293" s="433">
        <f>'WAM-6'!P296</f>
        <v>0</v>
      </c>
      <c r="N293" s="433">
        <f>'WAM-6'!Q296</f>
        <v>0</v>
      </c>
      <c r="O293" s="427"/>
      <c r="P293" s="427"/>
      <c r="Q293" s="427"/>
      <c r="R293" s="436"/>
    </row>
    <row r="294" spans="2:22">
      <c r="B294" s="437" t="s">
        <v>302</v>
      </c>
      <c r="C294" s="441" t="s">
        <v>303</v>
      </c>
      <c r="D294" s="439"/>
      <c r="E294" s="439"/>
      <c r="F294" s="446"/>
      <c r="G294" s="449"/>
      <c r="H294" s="435"/>
      <c r="I294" s="433">
        <f>ABSTRACT!I294</f>
        <v>0</v>
      </c>
      <c r="J294" s="433">
        <f>ABSTRACT!J294</f>
        <v>0</v>
      </c>
      <c r="K294" s="433">
        <f>ABSTRACT!K294</f>
        <v>0</v>
      </c>
      <c r="L294" s="433">
        <f>'WAM-6'!O297</f>
        <v>0</v>
      </c>
      <c r="M294" s="433">
        <f>'WAM-6'!P297</f>
        <v>0</v>
      </c>
      <c r="N294" s="433">
        <f>'WAM-6'!Q297</f>
        <v>0</v>
      </c>
      <c r="O294" s="427"/>
      <c r="P294" s="427"/>
      <c r="Q294" s="427"/>
      <c r="R294" s="436"/>
    </row>
    <row r="295" spans="2:22">
      <c r="B295" s="437" t="s">
        <v>304</v>
      </c>
      <c r="C295" s="438" t="s">
        <v>305</v>
      </c>
      <c r="D295" s="439">
        <v>70</v>
      </c>
      <c r="E295" s="439"/>
      <c r="F295" s="446"/>
      <c r="G295" s="449"/>
      <c r="H295" s="435"/>
      <c r="I295" s="433">
        <f>ABSTRACT!I295</f>
        <v>0</v>
      </c>
      <c r="J295" s="433">
        <f>ABSTRACT!J295</f>
        <v>0</v>
      </c>
      <c r="K295" s="433">
        <f>ABSTRACT!K295</f>
        <v>0</v>
      </c>
      <c r="L295" s="433">
        <f>'WAM-6'!O298</f>
        <v>0</v>
      </c>
      <c r="M295" s="433">
        <f>'WAM-6'!P298</f>
        <v>0</v>
      </c>
      <c r="N295" s="433">
        <f>'WAM-6'!Q298</f>
        <v>0</v>
      </c>
      <c r="O295" s="427">
        <f>D295*G296</f>
        <v>4062.9927442804001</v>
      </c>
      <c r="P295" s="427">
        <f>SUM(M296:M297)</f>
        <v>0</v>
      </c>
      <c r="Q295" s="427">
        <f>SUM(N296:N297)</f>
        <v>0</v>
      </c>
      <c r="R295" s="436"/>
      <c r="V295" s="427">
        <f>(D296-D295)*G296</f>
        <v>24958.384000579601</v>
      </c>
    </row>
    <row r="296" spans="2:22">
      <c r="B296" s="437" t="s">
        <v>99</v>
      </c>
      <c r="C296" s="444" t="s">
        <v>204</v>
      </c>
      <c r="D296" s="439">
        <v>500</v>
      </c>
      <c r="E296" s="439" t="s">
        <v>101</v>
      </c>
      <c r="F296" s="446">
        <v>0.7</v>
      </c>
      <c r="G296" s="448">
        <v>58.042753489719999</v>
      </c>
      <c r="H296" s="435">
        <f>G296*D296*F296</f>
        <v>20314.963721402</v>
      </c>
      <c r="I296" s="433">
        <f>ABSTRACT!I296</f>
        <v>0</v>
      </c>
      <c r="J296" s="433">
        <f>ABSTRACT!J296</f>
        <v>0</v>
      </c>
      <c r="K296" s="433">
        <f>ABSTRACT!K296</f>
        <v>0</v>
      </c>
      <c r="L296" s="433">
        <f>'WAM-6'!O299</f>
        <v>0</v>
      </c>
      <c r="M296" s="433">
        <f>'WAM-6'!P299</f>
        <v>0</v>
      </c>
      <c r="N296" s="433">
        <f>'WAM-6'!Q299</f>
        <v>0</v>
      </c>
      <c r="O296" s="427"/>
      <c r="P296" s="427"/>
      <c r="Q296" s="427"/>
      <c r="R296" s="436"/>
    </row>
    <row r="297" spans="2:22">
      <c r="B297" s="437" t="s">
        <v>102</v>
      </c>
      <c r="C297" s="444" t="s">
        <v>206</v>
      </c>
      <c r="D297" s="439">
        <v>500</v>
      </c>
      <c r="E297" s="439" t="s">
        <v>101</v>
      </c>
      <c r="F297" s="446">
        <v>0.2</v>
      </c>
      <c r="G297" s="448">
        <v>58.042753489719999</v>
      </c>
      <c r="H297" s="435">
        <f t="shared" ref="H297:H345" si="12">G297*D297*F297</f>
        <v>5804.2753489720008</v>
      </c>
      <c r="I297" s="433">
        <f>ABSTRACT!I297</f>
        <v>0</v>
      </c>
      <c r="J297" s="433">
        <f>ABSTRACT!J297</f>
        <v>0</v>
      </c>
      <c r="K297" s="433">
        <f>ABSTRACT!K297</f>
        <v>0</v>
      </c>
      <c r="L297" s="433">
        <f>'WAM-6'!O300</f>
        <v>0</v>
      </c>
      <c r="M297" s="433">
        <f>'WAM-6'!P300</f>
        <v>0</v>
      </c>
      <c r="N297" s="433">
        <f>'WAM-6'!Q300</f>
        <v>0</v>
      </c>
      <c r="O297" s="427"/>
      <c r="P297" s="427"/>
      <c r="Q297" s="427"/>
      <c r="R297" s="436"/>
    </row>
    <row r="298" spans="2:22">
      <c r="B298" s="437" t="s">
        <v>306</v>
      </c>
      <c r="C298" s="438" t="s">
        <v>307</v>
      </c>
      <c r="D298" s="439">
        <v>0</v>
      </c>
      <c r="E298" s="439"/>
      <c r="F298" s="433"/>
      <c r="G298" s="449"/>
      <c r="H298" s="435"/>
      <c r="I298" s="433">
        <f>ABSTRACT!I298</f>
        <v>0</v>
      </c>
      <c r="J298" s="433">
        <f>ABSTRACT!J298</f>
        <v>0</v>
      </c>
      <c r="K298" s="433">
        <f>ABSTRACT!K298</f>
        <v>0</v>
      </c>
      <c r="L298" s="433">
        <f>'WAM-6'!O301</f>
        <v>0</v>
      </c>
      <c r="M298" s="433">
        <f>'WAM-6'!P301</f>
        <v>0</v>
      </c>
      <c r="N298" s="433">
        <f>'WAM-6'!Q301</f>
        <v>0</v>
      </c>
      <c r="O298" s="427">
        <f>D298*G299</f>
        <v>0</v>
      </c>
      <c r="P298" s="427">
        <f>SUM(M299:M300)</f>
        <v>0</v>
      </c>
      <c r="Q298" s="427">
        <f>SUM(N299:N300)</f>
        <v>0</v>
      </c>
      <c r="R298" s="436"/>
      <c r="V298" s="427">
        <f>(D299-D298)*G299</f>
        <v>14510.688372430001</v>
      </c>
    </row>
    <row r="299" spans="2:22">
      <c r="B299" s="437" t="s">
        <v>99</v>
      </c>
      <c r="C299" s="444" t="s">
        <v>204</v>
      </c>
      <c r="D299" s="439">
        <v>250</v>
      </c>
      <c r="E299" s="439" t="s">
        <v>101</v>
      </c>
      <c r="F299" s="446">
        <v>0.7</v>
      </c>
      <c r="G299" s="448">
        <v>58.042753489719999</v>
      </c>
      <c r="H299" s="435">
        <f t="shared" si="12"/>
        <v>10157.481860701</v>
      </c>
      <c r="I299" s="433">
        <f>ABSTRACT!I299</f>
        <v>0</v>
      </c>
      <c r="J299" s="433">
        <f>ABSTRACT!J299</f>
        <v>0</v>
      </c>
      <c r="K299" s="433">
        <f>ABSTRACT!K299</f>
        <v>0</v>
      </c>
      <c r="L299" s="433">
        <f>'WAM-6'!O302</f>
        <v>0</v>
      </c>
      <c r="M299" s="433">
        <f>'WAM-6'!P302</f>
        <v>0</v>
      </c>
      <c r="N299" s="433">
        <f>'WAM-6'!Q302</f>
        <v>0</v>
      </c>
      <c r="O299" s="427"/>
      <c r="P299" s="427"/>
      <c r="Q299" s="427"/>
      <c r="R299" s="436"/>
    </row>
    <row r="300" spans="2:22">
      <c r="B300" s="437" t="s">
        <v>102</v>
      </c>
      <c r="C300" s="444" t="s">
        <v>206</v>
      </c>
      <c r="D300" s="439">
        <v>250</v>
      </c>
      <c r="E300" s="439" t="s">
        <v>101</v>
      </c>
      <c r="F300" s="446">
        <v>0.2</v>
      </c>
      <c r="G300" s="448">
        <v>58.042753489719999</v>
      </c>
      <c r="H300" s="435">
        <f t="shared" si="12"/>
        <v>2902.1376744860004</v>
      </c>
      <c r="I300" s="433">
        <f>ABSTRACT!I300</f>
        <v>0</v>
      </c>
      <c r="J300" s="433">
        <f>ABSTRACT!J300</f>
        <v>0</v>
      </c>
      <c r="K300" s="433">
        <f>ABSTRACT!K300</f>
        <v>0</v>
      </c>
      <c r="L300" s="433">
        <f>'WAM-6'!O303</f>
        <v>0</v>
      </c>
      <c r="M300" s="433">
        <f>'WAM-6'!P303</f>
        <v>0</v>
      </c>
      <c r="N300" s="433">
        <f>'WAM-6'!Q303</f>
        <v>0</v>
      </c>
      <c r="O300" s="427"/>
      <c r="P300" s="427"/>
      <c r="Q300" s="427"/>
      <c r="R300" s="436"/>
    </row>
    <row r="301" spans="2:22">
      <c r="B301" s="437" t="s">
        <v>308</v>
      </c>
      <c r="C301" s="438" t="s">
        <v>309</v>
      </c>
      <c r="D301" s="439">
        <v>0</v>
      </c>
      <c r="E301" s="439"/>
      <c r="F301" s="446"/>
      <c r="G301" s="449"/>
      <c r="H301" s="435"/>
      <c r="I301" s="433">
        <f>ABSTRACT!I301</f>
        <v>0</v>
      </c>
      <c r="J301" s="433">
        <f>ABSTRACT!J301</f>
        <v>0</v>
      </c>
      <c r="K301" s="433">
        <f>ABSTRACT!K301</f>
        <v>0</v>
      </c>
      <c r="L301" s="433">
        <f>'WAM-6'!O304</f>
        <v>0</v>
      </c>
      <c r="M301" s="433">
        <f>'WAM-6'!P304</f>
        <v>0</v>
      </c>
      <c r="N301" s="433">
        <f>'WAM-6'!Q304</f>
        <v>0</v>
      </c>
      <c r="O301" s="427">
        <f>D301*G302</f>
        <v>0</v>
      </c>
      <c r="P301" s="427">
        <f>SUM(M302:M303)</f>
        <v>0</v>
      </c>
      <c r="Q301" s="427">
        <f>SUM(N302:N303)</f>
        <v>2467.6152999133997</v>
      </c>
      <c r="R301" s="436"/>
      <c r="V301" s="427">
        <f>(D302-D301)*G302</f>
        <v>5035.9495916599999</v>
      </c>
    </row>
    <row r="302" spans="2:22">
      <c r="B302" s="437"/>
      <c r="C302" s="444" t="s">
        <v>204</v>
      </c>
      <c r="D302" s="439">
        <v>100</v>
      </c>
      <c r="E302" s="439" t="s">
        <v>101</v>
      </c>
      <c r="F302" s="446">
        <v>0.7</v>
      </c>
      <c r="G302" s="448">
        <v>50.359495916599997</v>
      </c>
      <c r="H302" s="435">
        <f t="shared" si="12"/>
        <v>3525.1647141619997</v>
      </c>
      <c r="I302" s="433">
        <f>ABSTRACT!I302</f>
        <v>70</v>
      </c>
      <c r="J302" s="433">
        <f>ABSTRACT!J302</f>
        <v>0</v>
      </c>
      <c r="K302" s="433">
        <f>ABSTRACT!K302</f>
        <v>70</v>
      </c>
      <c r="L302" s="433">
        <f>'WAM-6'!O305</f>
        <v>2467.6152999133997</v>
      </c>
      <c r="M302" s="433">
        <f>'WAM-6'!P305</f>
        <v>0</v>
      </c>
      <c r="N302" s="433">
        <f>'WAM-6'!Q305</f>
        <v>2467.6152999133997</v>
      </c>
      <c r="O302" s="427"/>
      <c r="P302" s="427"/>
      <c r="Q302" s="427"/>
      <c r="R302" s="436"/>
    </row>
    <row r="303" spans="2:22">
      <c r="B303" s="437"/>
      <c r="C303" s="444" t="s">
        <v>206</v>
      </c>
      <c r="D303" s="439">
        <v>100</v>
      </c>
      <c r="E303" s="439" t="s">
        <v>101</v>
      </c>
      <c r="F303" s="446">
        <v>0.2</v>
      </c>
      <c r="G303" s="448">
        <v>50.359495916599997</v>
      </c>
      <c r="H303" s="435">
        <f t="shared" si="12"/>
        <v>1007.189918332</v>
      </c>
      <c r="I303" s="433">
        <f>ABSTRACT!I303</f>
        <v>0</v>
      </c>
      <c r="J303" s="433">
        <f>ABSTRACT!J303</f>
        <v>0</v>
      </c>
      <c r="K303" s="433">
        <f>ABSTRACT!K303</f>
        <v>0</v>
      </c>
      <c r="L303" s="433">
        <f>'WAM-6'!O306</f>
        <v>0</v>
      </c>
      <c r="M303" s="433">
        <f>'WAM-6'!P306</f>
        <v>0</v>
      </c>
      <c r="N303" s="433">
        <f>'WAM-6'!Q306</f>
        <v>0</v>
      </c>
      <c r="O303" s="427"/>
      <c r="P303" s="427"/>
      <c r="Q303" s="427"/>
      <c r="R303" s="436"/>
    </row>
    <row r="304" spans="2:22">
      <c r="B304" s="437" t="s">
        <v>310</v>
      </c>
      <c r="C304" s="438" t="s">
        <v>311</v>
      </c>
      <c r="D304" s="439">
        <v>0</v>
      </c>
      <c r="E304" s="439"/>
      <c r="F304" s="446"/>
      <c r="G304" s="449"/>
      <c r="H304" s="435"/>
      <c r="I304" s="433">
        <f>ABSTRACT!I304</f>
        <v>0</v>
      </c>
      <c r="J304" s="433">
        <f>ABSTRACT!J304</f>
        <v>0</v>
      </c>
      <c r="K304" s="433">
        <f>ABSTRACT!K304</f>
        <v>0</v>
      </c>
      <c r="L304" s="433">
        <f>'WAM-6'!O307</f>
        <v>0</v>
      </c>
      <c r="M304" s="433">
        <f>'WAM-6'!P307</f>
        <v>0</v>
      </c>
      <c r="N304" s="433">
        <f>'WAM-6'!Q307</f>
        <v>0</v>
      </c>
      <c r="O304" s="427">
        <f>D304*G305</f>
        <v>0</v>
      </c>
      <c r="P304" s="427">
        <f>SUM(M305:M306)</f>
        <v>0</v>
      </c>
      <c r="Q304" s="427">
        <f>SUM(N305:N306)</f>
        <v>0</v>
      </c>
      <c r="R304" s="436"/>
      <c r="V304" s="427">
        <f>(D305-D304)*G305</f>
        <v>4353.39215745</v>
      </c>
    </row>
    <row r="305" spans="2:22">
      <c r="B305" s="437" t="s">
        <v>99</v>
      </c>
      <c r="C305" s="444" t="s">
        <v>204</v>
      </c>
      <c r="D305" s="439">
        <v>100</v>
      </c>
      <c r="E305" s="439" t="s">
        <v>101</v>
      </c>
      <c r="F305" s="446">
        <v>0.7</v>
      </c>
      <c r="G305" s="448">
        <v>43.533921574499999</v>
      </c>
      <c r="H305" s="435">
        <f t="shared" si="12"/>
        <v>3047.3745102149996</v>
      </c>
      <c r="I305" s="433">
        <f>ABSTRACT!I305</f>
        <v>0</v>
      </c>
      <c r="J305" s="433">
        <f>ABSTRACT!J305</f>
        <v>0</v>
      </c>
      <c r="K305" s="433">
        <f>ABSTRACT!K305</f>
        <v>0</v>
      </c>
      <c r="L305" s="433">
        <f>'WAM-6'!O308</f>
        <v>0</v>
      </c>
      <c r="M305" s="433">
        <f>'WAM-6'!P308</f>
        <v>0</v>
      </c>
      <c r="N305" s="433">
        <f>'WAM-6'!Q308</f>
        <v>0</v>
      </c>
      <c r="O305" s="427"/>
      <c r="P305" s="427"/>
      <c r="Q305" s="427"/>
      <c r="R305" s="436"/>
    </row>
    <row r="306" spans="2:22">
      <c r="B306" s="437" t="s">
        <v>102</v>
      </c>
      <c r="C306" s="444" t="s">
        <v>206</v>
      </c>
      <c r="D306" s="439">
        <v>100</v>
      </c>
      <c r="E306" s="439" t="s">
        <v>101</v>
      </c>
      <c r="F306" s="446">
        <v>0.2</v>
      </c>
      <c r="G306" s="448">
        <v>43.533921574499999</v>
      </c>
      <c r="H306" s="435">
        <f t="shared" si="12"/>
        <v>870.67843149000009</v>
      </c>
      <c r="I306" s="433">
        <f>ABSTRACT!I306</f>
        <v>0</v>
      </c>
      <c r="J306" s="433">
        <f>ABSTRACT!J306</f>
        <v>0</v>
      </c>
      <c r="K306" s="433">
        <f>ABSTRACT!K306</f>
        <v>0</v>
      </c>
      <c r="L306" s="433">
        <f>'WAM-6'!O309</f>
        <v>0</v>
      </c>
      <c r="M306" s="433">
        <f>'WAM-6'!P309</f>
        <v>0</v>
      </c>
      <c r="N306" s="433">
        <f>'WAM-6'!Q309</f>
        <v>0</v>
      </c>
      <c r="O306" s="427"/>
      <c r="P306" s="427"/>
      <c r="Q306" s="427"/>
      <c r="R306" s="436"/>
    </row>
    <row r="307" spans="2:22">
      <c r="B307" s="437" t="s">
        <v>312</v>
      </c>
      <c r="C307" s="438" t="s">
        <v>313</v>
      </c>
      <c r="D307" s="439">
        <v>0</v>
      </c>
      <c r="E307" s="439"/>
      <c r="F307" s="446"/>
      <c r="G307" s="449"/>
      <c r="H307" s="435"/>
      <c r="I307" s="433">
        <f>ABSTRACT!I307</f>
        <v>0</v>
      </c>
      <c r="J307" s="433">
        <f>ABSTRACT!J307</f>
        <v>0</v>
      </c>
      <c r="K307" s="433">
        <f>ABSTRACT!K307</f>
        <v>0</v>
      </c>
      <c r="L307" s="433">
        <f>'WAM-6'!O310</f>
        <v>0</v>
      </c>
      <c r="M307" s="433">
        <f>'WAM-6'!P310</f>
        <v>0</v>
      </c>
      <c r="N307" s="433">
        <f>'WAM-6'!Q310</f>
        <v>0</v>
      </c>
      <c r="O307" s="427">
        <f>D307*G308</f>
        <v>0</v>
      </c>
      <c r="P307" s="427">
        <f>SUM(M308:M309)</f>
        <v>0</v>
      </c>
      <c r="Q307" s="427">
        <f>SUM(N308:N309)</f>
        <v>0</v>
      </c>
      <c r="R307" s="436"/>
      <c r="V307" s="427">
        <f>(D308-D307)*G308</f>
        <v>2176.3866691899998</v>
      </c>
    </row>
    <row r="308" spans="2:22">
      <c r="B308" s="437" t="s">
        <v>99</v>
      </c>
      <c r="C308" s="444" t="s">
        <v>204</v>
      </c>
      <c r="D308" s="439">
        <v>50</v>
      </c>
      <c r="E308" s="439" t="s">
        <v>101</v>
      </c>
      <c r="F308" s="446">
        <v>0.7</v>
      </c>
      <c r="G308" s="448">
        <v>43.527733383799998</v>
      </c>
      <c r="H308" s="435">
        <f t="shared" si="12"/>
        <v>1523.4706684329997</v>
      </c>
      <c r="I308" s="433">
        <f>ABSTRACT!I308</f>
        <v>0</v>
      </c>
      <c r="J308" s="433">
        <f>ABSTRACT!J308</f>
        <v>0</v>
      </c>
      <c r="K308" s="433">
        <f>ABSTRACT!K308</f>
        <v>0</v>
      </c>
      <c r="L308" s="433">
        <f>'WAM-6'!O311</f>
        <v>0</v>
      </c>
      <c r="M308" s="433">
        <f>'WAM-6'!P311</f>
        <v>0</v>
      </c>
      <c r="N308" s="433">
        <f>'WAM-6'!Q311</f>
        <v>0</v>
      </c>
      <c r="O308" s="427"/>
      <c r="P308" s="427"/>
      <c r="Q308" s="427"/>
      <c r="R308" s="436"/>
    </row>
    <row r="309" spans="2:22">
      <c r="B309" s="437" t="s">
        <v>102</v>
      </c>
      <c r="C309" s="444" t="s">
        <v>206</v>
      </c>
      <c r="D309" s="439">
        <v>50</v>
      </c>
      <c r="E309" s="439" t="s">
        <v>101</v>
      </c>
      <c r="F309" s="446">
        <v>0.2</v>
      </c>
      <c r="G309" s="448">
        <v>43.527733383799998</v>
      </c>
      <c r="H309" s="435">
        <f t="shared" si="12"/>
        <v>435.277333838</v>
      </c>
      <c r="I309" s="433">
        <f>ABSTRACT!I309</f>
        <v>0</v>
      </c>
      <c r="J309" s="433">
        <f>ABSTRACT!J309</f>
        <v>0</v>
      </c>
      <c r="K309" s="433">
        <f>ABSTRACT!K309</f>
        <v>0</v>
      </c>
      <c r="L309" s="433">
        <f>'WAM-6'!O312</f>
        <v>0</v>
      </c>
      <c r="M309" s="433">
        <f>'WAM-6'!P312</f>
        <v>0</v>
      </c>
      <c r="N309" s="433">
        <f>'WAM-6'!Q312</f>
        <v>0</v>
      </c>
      <c r="O309" s="427"/>
      <c r="P309" s="427"/>
      <c r="Q309" s="427"/>
      <c r="R309" s="436"/>
    </row>
    <row r="310" spans="2:22">
      <c r="B310" s="437" t="s">
        <v>314</v>
      </c>
      <c r="C310" s="438" t="s">
        <v>315</v>
      </c>
      <c r="D310" s="439">
        <v>0</v>
      </c>
      <c r="E310" s="439"/>
      <c r="F310" s="446"/>
      <c r="G310" s="449"/>
      <c r="H310" s="435"/>
      <c r="I310" s="433">
        <f>ABSTRACT!I310</f>
        <v>0</v>
      </c>
      <c r="J310" s="433">
        <f>ABSTRACT!J310</f>
        <v>0</v>
      </c>
      <c r="K310" s="433">
        <f>ABSTRACT!K310</f>
        <v>0</v>
      </c>
      <c r="L310" s="433">
        <f>'WAM-6'!O313</f>
        <v>0</v>
      </c>
      <c r="M310" s="433">
        <f>'WAM-6'!P313</f>
        <v>0</v>
      </c>
      <c r="N310" s="433">
        <f>'WAM-6'!Q313</f>
        <v>0</v>
      </c>
      <c r="O310" s="427">
        <f>D310*G311</f>
        <v>0</v>
      </c>
      <c r="P310" s="427">
        <f>SUM(M311:M312)</f>
        <v>0</v>
      </c>
      <c r="Q310" s="427">
        <f>SUM(N311:N312)</f>
        <v>0</v>
      </c>
      <c r="R310" s="436"/>
      <c r="V310" s="427">
        <f>(D311-D310)*G311</f>
        <v>1088.5027441300001</v>
      </c>
    </row>
    <row r="311" spans="2:22">
      <c r="B311" s="437" t="s">
        <v>99</v>
      </c>
      <c r="C311" s="444" t="s">
        <v>204</v>
      </c>
      <c r="D311" s="439">
        <v>50</v>
      </c>
      <c r="E311" s="439" t="s">
        <v>101</v>
      </c>
      <c r="F311" s="446">
        <v>0.7</v>
      </c>
      <c r="G311" s="448">
        <v>21.7700548826</v>
      </c>
      <c r="H311" s="435">
        <f t="shared" si="12"/>
        <v>761.95192089099999</v>
      </c>
      <c r="I311" s="433">
        <f>ABSTRACT!I311</f>
        <v>0</v>
      </c>
      <c r="J311" s="433">
        <f>ABSTRACT!J311</f>
        <v>0</v>
      </c>
      <c r="K311" s="433">
        <f>ABSTRACT!K311</f>
        <v>0</v>
      </c>
      <c r="L311" s="433">
        <f>'WAM-6'!O314</f>
        <v>0</v>
      </c>
      <c r="M311" s="433">
        <f>'WAM-6'!P314</f>
        <v>0</v>
      </c>
      <c r="N311" s="433">
        <f>'WAM-6'!Q314</f>
        <v>0</v>
      </c>
      <c r="O311" s="427"/>
      <c r="P311" s="427"/>
      <c r="Q311" s="427"/>
      <c r="R311" s="436"/>
    </row>
    <row r="312" spans="2:22">
      <c r="B312" s="437" t="s">
        <v>102</v>
      </c>
      <c r="C312" s="444" t="s">
        <v>206</v>
      </c>
      <c r="D312" s="439">
        <v>50</v>
      </c>
      <c r="E312" s="439" t="s">
        <v>101</v>
      </c>
      <c r="F312" s="446">
        <v>0.2</v>
      </c>
      <c r="G312" s="448">
        <v>21.7700548826</v>
      </c>
      <c r="H312" s="435">
        <f t="shared" si="12"/>
        <v>217.70054882600004</v>
      </c>
      <c r="I312" s="433">
        <f>ABSTRACT!I312</f>
        <v>0</v>
      </c>
      <c r="J312" s="433">
        <f>ABSTRACT!J312</f>
        <v>0</v>
      </c>
      <c r="K312" s="433">
        <f>ABSTRACT!K312</f>
        <v>0</v>
      </c>
      <c r="L312" s="433">
        <f>'WAM-6'!O315</f>
        <v>0</v>
      </c>
      <c r="M312" s="433">
        <f>'WAM-6'!P315</f>
        <v>0</v>
      </c>
      <c r="N312" s="433">
        <f>'WAM-6'!Q315</f>
        <v>0</v>
      </c>
      <c r="O312" s="427"/>
      <c r="P312" s="427"/>
      <c r="Q312" s="427"/>
      <c r="R312" s="436"/>
    </row>
    <row r="313" spans="2:22">
      <c r="B313" s="463" t="s">
        <v>174</v>
      </c>
      <c r="C313" s="464" t="s">
        <v>316</v>
      </c>
      <c r="D313" s="439"/>
      <c r="E313" s="439"/>
      <c r="F313" s="446"/>
      <c r="G313" s="449"/>
      <c r="H313" s="435"/>
      <c r="I313" s="433">
        <f>ABSTRACT!I313</f>
        <v>0</v>
      </c>
      <c r="J313" s="433">
        <f>ABSTRACT!J313</f>
        <v>0</v>
      </c>
      <c r="K313" s="433">
        <f>ABSTRACT!K313</f>
        <v>0</v>
      </c>
      <c r="L313" s="433">
        <f>'WAM-6'!O316</f>
        <v>0</v>
      </c>
      <c r="M313" s="433">
        <f>'WAM-6'!P316</f>
        <v>0</v>
      </c>
      <c r="N313" s="433">
        <f>'WAM-6'!Q316</f>
        <v>0</v>
      </c>
      <c r="O313" s="427"/>
      <c r="P313" s="427"/>
      <c r="Q313" s="427"/>
      <c r="R313" s="436"/>
    </row>
    <row r="314" spans="2:22">
      <c r="B314" s="437" t="s">
        <v>317</v>
      </c>
      <c r="C314" s="438" t="s">
        <v>318</v>
      </c>
      <c r="D314" s="465">
        <v>5250</v>
      </c>
      <c r="E314" s="439"/>
      <c r="F314" s="446"/>
      <c r="G314" s="448"/>
      <c r="H314" s="435"/>
      <c r="I314" s="433">
        <f>ABSTRACT!I314</f>
        <v>0</v>
      </c>
      <c r="J314" s="433">
        <f>ABSTRACT!J314</f>
        <v>0</v>
      </c>
      <c r="K314" s="433">
        <f>ABSTRACT!K314</f>
        <v>0</v>
      </c>
      <c r="L314" s="433">
        <f>'WAM-6'!O317</f>
        <v>0</v>
      </c>
      <c r="M314" s="433">
        <f>'WAM-6'!P317</f>
        <v>0</v>
      </c>
      <c r="N314" s="433">
        <f>'WAM-6'!Q317</f>
        <v>0</v>
      </c>
      <c r="O314" s="427">
        <f>D314*G315</f>
        <v>376423.30854750983</v>
      </c>
      <c r="P314" s="427">
        <f>SUM(M315:M316)</f>
        <v>0</v>
      </c>
      <c r="Q314" s="427">
        <f>SUM(N315:N316)</f>
        <v>82813.127880452172</v>
      </c>
      <c r="R314" s="436"/>
      <c r="V314" s="427">
        <f>(D315-D314)*G315</f>
        <v>161324.27509178992</v>
      </c>
    </row>
    <row r="315" spans="2:22">
      <c r="B315" s="437" t="s">
        <v>99</v>
      </c>
      <c r="C315" s="444" t="s">
        <v>204</v>
      </c>
      <c r="D315" s="465">
        <v>7500</v>
      </c>
      <c r="E315" s="439" t="s">
        <v>101</v>
      </c>
      <c r="F315" s="446">
        <v>0.7</v>
      </c>
      <c r="G315" s="448">
        <v>71.699677818573306</v>
      </c>
      <c r="H315" s="435">
        <f t="shared" si="12"/>
        <v>376423.30854750989</v>
      </c>
      <c r="I315" s="433">
        <f>ABSTRACT!I315</f>
        <v>1650</v>
      </c>
      <c r="J315" s="433">
        <f>ABSTRACT!J315</f>
        <v>0</v>
      </c>
      <c r="K315" s="433">
        <f>ABSTRACT!K315</f>
        <v>1650</v>
      </c>
      <c r="L315" s="433">
        <f>'WAM-6'!O318</f>
        <v>82813.127880452172</v>
      </c>
      <c r="M315" s="433">
        <f>'WAM-6'!P318</f>
        <v>0</v>
      </c>
      <c r="N315" s="433">
        <f>'WAM-6'!Q318</f>
        <v>82813.127880452172</v>
      </c>
      <c r="O315" s="427"/>
      <c r="P315" s="427"/>
      <c r="Q315" s="427"/>
      <c r="R315" s="436"/>
    </row>
    <row r="316" spans="2:22">
      <c r="B316" s="437" t="s">
        <v>102</v>
      </c>
      <c r="C316" s="444" t="s">
        <v>206</v>
      </c>
      <c r="D316" s="465">
        <v>7500</v>
      </c>
      <c r="E316" s="439" t="s">
        <v>101</v>
      </c>
      <c r="F316" s="446">
        <v>0.2</v>
      </c>
      <c r="G316" s="448">
        <v>71.699677818573306</v>
      </c>
      <c r="H316" s="435">
        <f t="shared" si="12"/>
        <v>107549.51672785997</v>
      </c>
      <c r="I316" s="433">
        <f>ABSTRACT!I316</f>
        <v>0</v>
      </c>
      <c r="J316" s="433">
        <f>ABSTRACT!J316</f>
        <v>0</v>
      </c>
      <c r="K316" s="433">
        <f>ABSTRACT!K316</f>
        <v>0</v>
      </c>
      <c r="L316" s="433">
        <f>'WAM-6'!O319</f>
        <v>0</v>
      </c>
      <c r="M316" s="433">
        <f>'WAM-6'!P319</f>
        <v>0</v>
      </c>
      <c r="N316" s="433">
        <f>'WAM-6'!Q319</f>
        <v>0</v>
      </c>
      <c r="O316" s="427"/>
      <c r="P316" s="427"/>
      <c r="Q316" s="427"/>
      <c r="R316" s="436"/>
    </row>
    <row r="317" spans="2:22">
      <c r="B317" s="437" t="s">
        <v>319</v>
      </c>
      <c r="C317" s="438" t="s">
        <v>320</v>
      </c>
      <c r="D317" s="439">
        <v>0</v>
      </c>
      <c r="E317" s="439"/>
      <c r="F317" s="446"/>
      <c r="G317" s="448"/>
      <c r="H317" s="435"/>
      <c r="I317" s="433">
        <f>ABSTRACT!I317</f>
        <v>0</v>
      </c>
      <c r="J317" s="433">
        <f>ABSTRACT!J317</f>
        <v>0</v>
      </c>
      <c r="K317" s="433">
        <f>ABSTRACT!K317</f>
        <v>0</v>
      </c>
      <c r="L317" s="433">
        <f>'WAM-6'!O320</f>
        <v>0</v>
      </c>
      <c r="M317" s="433">
        <f>'WAM-6'!P320</f>
        <v>0</v>
      </c>
      <c r="N317" s="433">
        <f>'WAM-6'!Q320</f>
        <v>0</v>
      </c>
      <c r="O317" s="427">
        <f>D317*G318</f>
        <v>0</v>
      </c>
      <c r="P317" s="427">
        <f>SUM(M318:M319)</f>
        <v>0</v>
      </c>
      <c r="Q317" s="427">
        <f>SUM(N318:N319)</f>
        <v>6811.4343263505007</v>
      </c>
      <c r="R317" s="436"/>
      <c r="V317" s="427">
        <f>(D318-D317)*G318</f>
        <v>32435.401554050004</v>
      </c>
    </row>
    <row r="318" spans="2:22">
      <c r="B318" s="437" t="s">
        <v>99</v>
      </c>
      <c r="C318" s="444" t="s">
        <v>204</v>
      </c>
      <c r="D318" s="439">
        <v>500</v>
      </c>
      <c r="E318" s="439" t="s">
        <v>101</v>
      </c>
      <c r="F318" s="446">
        <v>0.7</v>
      </c>
      <c r="G318" s="448">
        <v>64.870803108100006</v>
      </c>
      <c r="H318" s="435">
        <f t="shared" si="12"/>
        <v>22704.781087835003</v>
      </c>
      <c r="I318" s="433">
        <f>ABSTRACT!I318</f>
        <v>150</v>
      </c>
      <c r="J318" s="433">
        <f>ABSTRACT!J318</f>
        <v>0</v>
      </c>
      <c r="K318" s="433">
        <f>ABSTRACT!K318</f>
        <v>150</v>
      </c>
      <c r="L318" s="433">
        <f>'WAM-6'!O321</f>
        <v>6811.4343263505007</v>
      </c>
      <c r="M318" s="433">
        <f>'WAM-6'!P321</f>
        <v>0</v>
      </c>
      <c r="N318" s="433">
        <f>'WAM-6'!Q321</f>
        <v>6811.4343263505007</v>
      </c>
      <c r="O318" s="427"/>
      <c r="P318" s="427"/>
      <c r="Q318" s="427"/>
      <c r="R318" s="436"/>
    </row>
    <row r="319" spans="2:22">
      <c r="B319" s="437" t="s">
        <v>102</v>
      </c>
      <c r="C319" s="444" t="s">
        <v>206</v>
      </c>
      <c r="D319" s="439">
        <v>500</v>
      </c>
      <c r="E319" s="439" t="s">
        <v>101</v>
      </c>
      <c r="F319" s="446">
        <v>0.2</v>
      </c>
      <c r="G319" s="448">
        <v>64.870803108100006</v>
      </c>
      <c r="H319" s="435">
        <f t="shared" si="12"/>
        <v>6487.0803108100008</v>
      </c>
      <c r="I319" s="433">
        <f>ABSTRACT!I319</f>
        <v>0</v>
      </c>
      <c r="J319" s="433">
        <f>ABSTRACT!J319</f>
        <v>0</v>
      </c>
      <c r="K319" s="433">
        <f>ABSTRACT!K319</f>
        <v>0</v>
      </c>
      <c r="L319" s="433">
        <f>'WAM-6'!O322</f>
        <v>0</v>
      </c>
      <c r="M319" s="433">
        <f>'WAM-6'!P322</f>
        <v>0</v>
      </c>
      <c r="N319" s="433">
        <f>'WAM-6'!Q322</f>
        <v>0</v>
      </c>
      <c r="O319" s="427"/>
      <c r="P319" s="427"/>
      <c r="Q319" s="427"/>
      <c r="R319" s="436"/>
    </row>
    <row r="320" spans="2:22">
      <c r="B320" s="437" t="s">
        <v>321</v>
      </c>
      <c r="C320" s="438" t="s">
        <v>322</v>
      </c>
      <c r="D320" s="465">
        <v>2450</v>
      </c>
      <c r="E320" s="439"/>
      <c r="F320" s="446"/>
      <c r="G320" s="448"/>
      <c r="H320" s="435"/>
      <c r="I320" s="433">
        <f>ABSTRACT!I320</f>
        <v>0</v>
      </c>
      <c r="J320" s="433">
        <f>ABSTRACT!J320</f>
        <v>0</v>
      </c>
      <c r="K320" s="433">
        <f>ABSTRACT!K320</f>
        <v>0</v>
      </c>
      <c r="L320" s="433">
        <f>'WAM-6'!O323</f>
        <v>0</v>
      </c>
      <c r="M320" s="433">
        <f>'WAM-6'!P323</f>
        <v>0</v>
      </c>
      <c r="N320" s="433">
        <f>'WAM-6'!Q323</f>
        <v>0</v>
      </c>
      <c r="O320" s="427">
        <f>D320*G321</f>
        <v>142204.31287646494</v>
      </c>
      <c r="P320" s="427">
        <f>SUM(M321:M322)</f>
        <v>0</v>
      </c>
      <c r="Q320" s="427">
        <f>SUM(N321:N322)</f>
        <v>36058.950765103604</v>
      </c>
      <c r="R320" s="436"/>
      <c r="V320" s="427">
        <f>(D321-D320)*G321</f>
        <v>60944.705518484974</v>
      </c>
    </row>
    <row r="321" spans="2:22">
      <c r="B321" s="437" t="s">
        <v>99</v>
      </c>
      <c r="C321" s="444" t="s">
        <v>204</v>
      </c>
      <c r="D321" s="465">
        <v>3500</v>
      </c>
      <c r="E321" s="439" t="s">
        <v>101</v>
      </c>
      <c r="F321" s="446">
        <v>0.7</v>
      </c>
      <c r="G321" s="448">
        <v>58.042576684271403</v>
      </c>
      <c r="H321" s="435">
        <f t="shared" si="12"/>
        <v>142204.31287646492</v>
      </c>
      <c r="I321" s="433">
        <f>ABSTRACT!I321</f>
        <v>887.5</v>
      </c>
      <c r="J321" s="433">
        <f>ABSTRACT!J321</f>
        <v>0</v>
      </c>
      <c r="K321" s="433">
        <f>ABSTRACT!K321</f>
        <v>887.5</v>
      </c>
      <c r="L321" s="433">
        <f>'WAM-6'!O324</f>
        <v>36058.950765103604</v>
      </c>
      <c r="M321" s="433">
        <f>'WAM-6'!P324</f>
        <v>0</v>
      </c>
      <c r="N321" s="433">
        <f>'WAM-6'!Q324</f>
        <v>36058.950765103604</v>
      </c>
      <c r="O321" s="427"/>
      <c r="P321" s="427"/>
      <c r="Q321" s="427"/>
      <c r="R321" s="436"/>
    </row>
    <row r="322" spans="2:22">
      <c r="B322" s="437" t="s">
        <v>102</v>
      </c>
      <c r="C322" s="444" t="s">
        <v>206</v>
      </c>
      <c r="D322" s="465">
        <v>3500</v>
      </c>
      <c r="E322" s="439" t="s">
        <v>101</v>
      </c>
      <c r="F322" s="446">
        <v>0.2</v>
      </c>
      <c r="G322" s="448">
        <v>58.042576684271403</v>
      </c>
      <c r="H322" s="435">
        <f t="shared" si="12"/>
        <v>40629.803678989985</v>
      </c>
      <c r="I322" s="433">
        <f>ABSTRACT!I322</f>
        <v>0</v>
      </c>
      <c r="J322" s="433">
        <f>ABSTRACT!J322</f>
        <v>0</v>
      </c>
      <c r="K322" s="433">
        <f>ABSTRACT!K322</f>
        <v>0</v>
      </c>
      <c r="L322" s="433">
        <f>'WAM-6'!O325</f>
        <v>0</v>
      </c>
      <c r="M322" s="433">
        <f>'WAM-6'!P325</f>
        <v>0</v>
      </c>
      <c r="N322" s="433">
        <f>'WAM-6'!Q325</f>
        <v>0</v>
      </c>
      <c r="O322" s="427"/>
      <c r="P322" s="427"/>
      <c r="Q322" s="427"/>
      <c r="R322" s="436"/>
    </row>
    <row r="323" spans="2:22">
      <c r="B323" s="437" t="s">
        <v>323</v>
      </c>
      <c r="C323" s="438" t="s">
        <v>324</v>
      </c>
      <c r="D323" s="465">
        <v>1050</v>
      </c>
      <c r="E323" s="439"/>
      <c r="F323" s="433"/>
      <c r="G323" s="448"/>
      <c r="H323" s="435"/>
      <c r="I323" s="433">
        <f>ABSTRACT!I323</f>
        <v>0</v>
      </c>
      <c r="J323" s="433">
        <f>ABSTRACT!J323</f>
        <v>0</v>
      </c>
      <c r="K323" s="433">
        <f>ABSTRACT!K323</f>
        <v>0</v>
      </c>
      <c r="L323" s="433">
        <f>'WAM-6'!O326</f>
        <v>0</v>
      </c>
      <c r="M323" s="433">
        <f>'WAM-6'!P326</f>
        <v>0</v>
      </c>
      <c r="N323" s="433">
        <f>'WAM-6'!Q326</f>
        <v>0</v>
      </c>
      <c r="O323" s="427">
        <f>D323*G324</f>
        <v>45708.451786480036</v>
      </c>
      <c r="P323" s="427">
        <f>SUM(M324:M325)</f>
        <v>0</v>
      </c>
      <c r="Q323" s="427">
        <f>SUM(N324:N325)</f>
        <v>7618.0752977466727</v>
      </c>
      <c r="R323" s="436"/>
      <c r="V323" s="427">
        <f>(D324-D323)*G324</f>
        <v>19589.336479920014</v>
      </c>
    </row>
    <row r="324" spans="2:22">
      <c r="B324" s="437" t="s">
        <v>99</v>
      </c>
      <c r="C324" s="444" t="s">
        <v>204</v>
      </c>
      <c r="D324" s="465">
        <v>1500</v>
      </c>
      <c r="E324" s="439" t="s">
        <v>101</v>
      </c>
      <c r="F324" s="446">
        <v>0.7</v>
      </c>
      <c r="G324" s="448">
        <v>43.531858844266701</v>
      </c>
      <c r="H324" s="435">
        <f t="shared" si="12"/>
        <v>45708.451786480029</v>
      </c>
      <c r="I324" s="433">
        <f>ABSTRACT!I324</f>
        <v>250</v>
      </c>
      <c r="J324" s="433">
        <f>ABSTRACT!J324</f>
        <v>0</v>
      </c>
      <c r="K324" s="433">
        <f>ABSTRACT!K324</f>
        <v>250</v>
      </c>
      <c r="L324" s="433">
        <f>'WAM-6'!O327</f>
        <v>7618.0752977466727</v>
      </c>
      <c r="M324" s="433">
        <f>'WAM-6'!P327</f>
        <v>0</v>
      </c>
      <c r="N324" s="433">
        <f>'WAM-6'!Q327</f>
        <v>7618.0752977466727</v>
      </c>
      <c r="O324" s="427"/>
      <c r="P324" s="427"/>
      <c r="Q324" s="427"/>
      <c r="R324" s="436"/>
    </row>
    <row r="325" spans="2:22">
      <c r="B325" s="437" t="s">
        <v>102</v>
      </c>
      <c r="C325" s="444" t="s">
        <v>206</v>
      </c>
      <c r="D325" s="465">
        <v>1500</v>
      </c>
      <c r="E325" s="439" t="s">
        <v>101</v>
      </c>
      <c r="F325" s="446">
        <v>0.2</v>
      </c>
      <c r="G325" s="448">
        <v>43.531858844266701</v>
      </c>
      <c r="H325" s="435">
        <f t="shared" si="12"/>
        <v>13059.557653280011</v>
      </c>
      <c r="I325" s="433">
        <f>ABSTRACT!I325</f>
        <v>0</v>
      </c>
      <c r="J325" s="433">
        <f>ABSTRACT!J325</f>
        <v>0</v>
      </c>
      <c r="K325" s="433">
        <f>ABSTRACT!K325</f>
        <v>0</v>
      </c>
      <c r="L325" s="433">
        <f>'WAM-6'!O328</f>
        <v>0</v>
      </c>
      <c r="M325" s="433">
        <f>'WAM-6'!P328</f>
        <v>0</v>
      </c>
      <c r="N325" s="433">
        <f>'WAM-6'!Q328</f>
        <v>0</v>
      </c>
      <c r="O325" s="427"/>
      <c r="P325" s="427"/>
      <c r="Q325" s="427"/>
      <c r="R325" s="436"/>
    </row>
    <row r="326" spans="2:22">
      <c r="B326" s="437" t="s">
        <v>325</v>
      </c>
      <c r="C326" s="438" t="s">
        <v>326</v>
      </c>
      <c r="D326" s="465">
        <v>700</v>
      </c>
      <c r="E326" s="439"/>
      <c r="F326" s="446"/>
      <c r="G326" s="448"/>
      <c r="H326" s="435"/>
      <c r="I326" s="433">
        <f>ABSTRACT!I326</f>
        <v>0</v>
      </c>
      <c r="J326" s="433">
        <f>ABSTRACT!J326</f>
        <v>0</v>
      </c>
      <c r="K326" s="433">
        <f>ABSTRACT!K326</f>
        <v>0</v>
      </c>
      <c r="L326" s="433">
        <f>'WAM-6'!O329</f>
        <v>0</v>
      </c>
      <c r="M326" s="433">
        <f>'WAM-6'!P329</f>
        <v>0</v>
      </c>
      <c r="N326" s="433">
        <f>'WAM-6'!Q329</f>
        <v>0</v>
      </c>
      <c r="O326" s="427">
        <f>D326*G327</f>
        <v>30472.445582103002</v>
      </c>
      <c r="P326" s="427">
        <f>SUM(M327:M328)</f>
        <v>0</v>
      </c>
      <c r="Q326" s="427">
        <f>SUM(N327:N328)</f>
        <v>0</v>
      </c>
      <c r="R326" s="436"/>
      <c r="V326" s="427">
        <f>(D327-D326)*G327</f>
        <v>13059.619535187001</v>
      </c>
    </row>
    <row r="327" spans="2:22">
      <c r="B327" s="437" t="s">
        <v>99</v>
      </c>
      <c r="C327" s="444" t="s">
        <v>204</v>
      </c>
      <c r="D327" s="465">
        <v>1000</v>
      </c>
      <c r="E327" s="439" t="s">
        <v>101</v>
      </c>
      <c r="F327" s="446">
        <v>0.7</v>
      </c>
      <c r="G327" s="448">
        <v>43.532065117290003</v>
      </c>
      <c r="H327" s="435">
        <f t="shared" si="12"/>
        <v>30472.445582102999</v>
      </c>
      <c r="I327" s="433">
        <f>ABSTRACT!I327</f>
        <v>0</v>
      </c>
      <c r="J327" s="433">
        <f>ABSTRACT!J327</f>
        <v>0</v>
      </c>
      <c r="K327" s="433">
        <f>ABSTRACT!K327</f>
        <v>0</v>
      </c>
      <c r="L327" s="433">
        <f>'WAM-6'!O330</f>
        <v>0</v>
      </c>
      <c r="M327" s="433">
        <f>'WAM-6'!P330</f>
        <v>0</v>
      </c>
      <c r="N327" s="433">
        <f>'WAM-6'!Q330</f>
        <v>0</v>
      </c>
      <c r="O327" s="427"/>
      <c r="P327" s="427"/>
      <c r="Q327" s="427"/>
      <c r="R327" s="436"/>
    </row>
    <row r="328" spans="2:22">
      <c r="B328" s="437" t="s">
        <v>102</v>
      </c>
      <c r="C328" s="444" t="s">
        <v>206</v>
      </c>
      <c r="D328" s="465">
        <v>1000</v>
      </c>
      <c r="E328" s="439" t="s">
        <v>101</v>
      </c>
      <c r="F328" s="446">
        <v>0.2</v>
      </c>
      <c r="G328" s="448">
        <v>43.532065117290003</v>
      </c>
      <c r="H328" s="435">
        <f t="shared" si="12"/>
        <v>8706.4130234580007</v>
      </c>
      <c r="I328" s="433">
        <f>ABSTRACT!I328</f>
        <v>0</v>
      </c>
      <c r="J328" s="433">
        <f>ABSTRACT!J328</f>
        <v>0</v>
      </c>
      <c r="K328" s="433">
        <f>ABSTRACT!K328</f>
        <v>0</v>
      </c>
      <c r="L328" s="433">
        <f>'WAM-6'!O331</f>
        <v>0</v>
      </c>
      <c r="M328" s="433">
        <f>'WAM-6'!P331</f>
        <v>0</v>
      </c>
      <c r="N328" s="433">
        <f>'WAM-6'!Q331</f>
        <v>0</v>
      </c>
      <c r="O328" s="427"/>
      <c r="P328" s="427"/>
      <c r="Q328" s="427"/>
      <c r="R328" s="436"/>
    </row>
    <row r="329" spans="2:22">
      <c r="B329" s="437" t="s">
        <v>327</v>
      </c>
      <c r="C329" s="438" t="s">
        <v>328</v>
      </c>
      <c r="D329" s="465">
        <v>700</v>
      </c>
      <c r="E329" s="439"/>
      <c r="F329" s="446"/>
      <c r="G329" s="448"/>
      <c r="H329" s="435"/>
      <c r="I329" s="433">
        <f>ABSTRACT!I329</f>
        <v>0</v>
      </c>
      <c r="J329" s="433">
        <f>ABSTRACT!J329</f>
        <v>0</v>
      </c>
      <c r="K329" s="433">
        <f>ABSTRACT!K329</f>
        <v>0</v>
      </c>
      <c r="L329" s="433">
        <f>'WAM-6'!O332</f>
        <v>0</v>
      </c>
      <c r="M329" s="433">
        <f>'WAM-6'!P332</f>
        <v>0</v>
      </c>
      <c r="N329" s="433">
        <f>'WAM-6'!Q332</f>
        <v>0</v>
      </c>
      <c r="O329" s="427">
        <f>D329*G330</f>
        <v>14937.549766916001</v>
      </c>
      <c r="P329" s="427">
        <f>SUM(M330:M331)</f>
        <v>0</v>
      </c>
      <c r="Q329" s="427">
        <f>SUM(N330:N331)</f>
        <v>0</v>
      </c>
      <c r="R329" s="436"/>
      <c r="V329" s="427">
        <f>(D330-D329)*G330</f>
        <v>6401.8070429640002</v>
      </c>
    </row>
    <row r="330" spans="2:22">
      <c r="B330" s="437" t="s">
        <v>99</v>
      </c>
      <c r="C330" s="444" t="s">
        <v>204</v>
      </c>
      <c r="D330" s="465">
        <v>1000</v>
      </c>
      <c r="E330" s="439" t="s">
        <v>101</v>
      </c>
      <c r="F330" s="446">
        <v>0.7</v>
      </c>
      <c r="G330" s="448">
        <v>21.339356809880002</v>
      </c>
      <c r="H330" s="435">
        <f t="shared" si="12"/>
        <v>14937.549766916001</v>
      </c>
      <c r="I330" s="433">
        <f>ABSTRACT!I330</f>
        <v>0</v>
      </c>
      <c r="J330" s="433">
        <f>ABSTRACT!J330</f>
        <v>0</v>
      </c>
      <c r="K330" s="433">
        <f>ABSTRACT!K330</f>
        <v>0</v>
      </c>
      <c r="L330" s="433">
        <f>'WAM-6'!O333</f>
        <v>0</v>
      </c>
      <c r="M330" s="433">
        <f>'WAM-6'!P333</f>
        <v>0</v>
      </c>
      <c r="N330" s="433">
        <f>'WAM-6'!Q333</f>
        <v>0</v>
      </c>
      <c r="O330" s="427"/>
      <c r="P330" s="427"/>
      <c r="Q330" s="427"/>
      <c r="R330" s="436"/>
    </row>
    <row r="331" spans="2:22">
      <c r="B331" s="437" t="s">
        <v>102</v>
      </c>
      <c r="C331" s="444" t="s">
        <v>206</v>
      </c>
      <c r="D331" s="465">
        <v>1000</v>
      </c>
      <c r="E331" s="439" t="s">
        <v>101</v>
      </c>
      <c r="F331" s="446">
        <v>0.2</v>
      </c>
      <c r="G331" s="448">
        <v>21.339356809880002</v>
      </c>
      <c r="H331" s="435">
        <f t="shared" si="12"/>
        <v>4267.871361976001</v>
      </c>
      <c r="I331" s="433">
        <f>ABSTRACT!I331</f>
        <v>0</v>
      </c>
      <c r="J331" s="433">
        <f>ABSTRACT!J331</f>
        <v>0</v>
      </c>
      <c r="K331" s="433">
        <f>ABSTRACT!K331</f>
        <v>0</v>
      </c>
      <c r="L331" s="433">
        <f>'WAM-6'!O334</f>
        <v>0</v>
      </c>
      <c r="M331" s="433">
        <f>'WAM-6'!P334</f>
        <v>0</v>
      </c>
      <c r="N331" s="433">
        <f>'WAM-6'!Q334</f>
        <v>0</v>
      </c>
      <c r="O331" s="427"/>
      <c r="P331" s="427"/>
      <c r="Q331" s="427"/>
      <c r="R331" s="436"/>
    </row>
    <row r="332" spans="2:22">
      <c r="B332" s="437" t="s">
        <v>178</v>
      </c>
      <c r="C332" s="438" t="s">
        <v>329</v>
      </c>
      <c r="D332" s="439"/>
      <c r="E332" s="439"/>
      <c r="F332" s="446"/>
      <c r="G332" s="448"/>
      <c r="H332" s="435"/>
      <c r="I332" s="433">
        <f>ABSTRACT!I332</f>
        <v>0</v>
      </c>
      <c r="J332" s="433">
        <f>ABSTRACT!J332</f>
        <v>0</v>
      </c>
      <c r="K332" s="433">
        <f>ABSTRACT!K332</f>
        <v>0</v>
      </c>
      <c r="L332" s="433">
        <f>'WAM-6'!O335</f>
        <v>0</v>
      </c>
      <c r="M332" s="433">
        <f>'WAM-6'!P335</f>
        <v>0</v>
      </c>
      <c r="N332" s="433">
        <f>'WAM-6'!Q335</f>
        <v>0</v>
      </c>
      <c r="O332" s="427"/>
      <c r="P332" s="427"/>
      <c r="Q332" s="427"/>
      <c r="R332" s="436"/>
    </row>
    <row r="333" spans="2:22">
      <c r="B333" s="437" t="s">
        <v>330</v>
      </c>
      <c r="C333" s="438" t="s">
        <v>331</v>
      </c>
      <c r="D333" s="439"/>
      <c r="E333" s="439"/>
      <c r="F333" s="446"/>
      <c r="G333" s="448"/>
      <c r="H333" s="435"/>
      <c r="I333" s="433">
        <f>ABSTRACT!I333</f>
        <v>0</v>
      </c>
      <c r="J333" s="433">
        <f>ABSTRACT!J333</f>
        <v>0</v>
      </c>
      <c r="K333" s="433">
        <f>ABSTRACT!K333</f>
        <v>0</v>
      </c>
      <c r="L333" s="433">
        <f>'WAM-6'!O336</f>
        <v>0</v>
      </c>
      <c r="M333" s="433">
        <f>'WAM-6'!P336</f>
        <v>0</v>
      </c>
      <c r="N333" s="433">
        <f>'WAM-6'!Q336</f>
        <v>0</v>
      </c>
      <c r="O333" s="427"/>
      <c r="P333" s="427"/>
      <c r="Q333" s="427"/>
      <c r="R333" s="436"/>
    </row>
    <row r="334" spans="2:22">
      <c r="B334" s="437" t="s">
        <v>332</v>
      </c>
      <c r="C334" s="438" t="s">
        <v>228</v>
      </c>
      <c r="D334" s="439">
        <v>70</v>
      </c>
      <c r="E334" s="439"/>
      <c r="F334" s="446"/>
      <c r="G334" s="448"/>
      <c r="H334" s="435"/>
      <c r="I334" s="433">
        <f>ABSTRACT!I334</f>
        <v>0</v>
      </c>
      <c r="J334" s="433">
        <f>ABSTRACT!J334</f>
        <v>0</v>
      </c>
      <c r="K334" s="433">
        <f>ABSTRACT!K334</f>
        <v>0</v>
      </c>
      <c r="L334" s="433">
        <f>'WAM-6'!O337</f>
        <v>0</v>
      </c>
      <c r="M334" s="433">
        <f>'WAM-6'!P337</f>
        <v>0</v>
      </c>
      <c r="N334" s="433">
        <f>'WAM-6'!Q337</f>
        <v>0</v>
      </c>
      <c r="O334" s="427">
        <f>D334*G335</f>
        <v>13144.927779763009</v>
      </c>
      <c r="P334" s="427">
        <f>SUM(M335:M336)</f>
        <v>0</v>
      </c>
      <c r="Q334" s="427">
        <f>SUM(N335:N336)</f>
        <v>8807.1016124412163</v>
      </c>
      <c r="R334" s="436"/>
      <c r="V334" s="427">
        <f>(D335-D334)*G335</f>
        <v>30045.549210886878</v>
      </c>
    </row>
    <row r="335" spans="2:22">
      <c r="B335" s="437" t="s">
        <v>99</v>
      </c>
      <c r="C335" s="444" t="s">
        <v>204</v>
      </c>
      <c r="D335" s="439">
        <v>230</v>
      </c>
      <c r="E335" s="439" t="s">
        <v>144</v>
      </c>
      <c r="F335" s="446">
        <v>0.7</v>
      </c>
      <c r="G335" s="448">
        <v>187.784682568043</v>
      </c>
      <c r="H335" s="435">
        <f t="shared" si="12"/>
        <v>30233.333893454921</v>
      </c>
      <c r="I335" s="433">
        <f>ABSTRACT!I335</f>
        <v>67</v>
      </c>
      <c r="J335" s="433">
        <f>ABSTRACT!J335</f>
        <v>0</v>
      </c>
      <c r="K335" s="433">
        <f>ABSTRACT!K335</f>
        <v>67</v>
      </c>
      <c r="L335" s="433">
        <f>'WAM-6'!O338</f>
        <v>8807.1016124412163</v>
      </c>
      <c r="M335" s="433">
        <f>'WAM-6'!P338</f>
        <v>0</v>
      </c>
      <c r="N335" s="433">
        <f>'WAM-6'!Q338</f>
        <v>8807.1016124412163</v>
      </c>
      <c r="O335" s="427"/>
      <c r="P335" s="427"/>
      <c r="Q335" s="427"/>
      <c r="R335" s="436"/>
    </row>
    <row r="336" spans="2:22">
      <c r="B336" s="437" t="s">
        <v>102</v>
      </c>
      <c r="C336" s="444" t="s">
        <v>206</v>
      </c>
      <c r="D336" s="439">
        <v>230</v>
      </c>
      <c r="E336" s="439" t="s">
        <v>144</v>
      </c>
      <c r="F336" s="446">
        <v>0.2</v>
      </c>
      <c r="G336" s="448">
        <v>187.784682568043</v>
      </c>
      <c r="H336" s="435">
        <f t="shared" si="12"/>
        <v>8638.095398129979</v>
      </c>
      <c r="I336" s="433">
        <f>ABSTRACT!I336</f>
        <v>0</v>
      </c>
      <c r="J336" s="433">
        <f>ABSTRACT!J336</f>
        <v>0</v>
      </c>
      <c r="K336" s="433">
        <f>ABSTRACT!K336</f>
        <v>0</v>
      </c>
      <c r="L336" s="433">
        <f>'WAM-6'!O339</f>
        <v>0</v>
      </c>
      <c r="M336" s="433">
        <f>'WAM-6'!P339</f>
        <v>0</v>
      </c>
      <c r="N336" s="433">
        <f>'WAM-6'!Q339</f>
        <v>0</v>
      </c>
      <c r="O336" s="427"/>
      <c r="P336" s="427"/>
      <c r="Q336" s="427"/>
      <c r="R336" s="436"/>
    </row>
    <row r="337" spans="2:22">
      <c r="B337" s="437" t="s">
        <v>333</v>
      </c>
      <c r="C337" s="438" t="s">
        <v>230</v>
      </c>
      <c r="D337" s="439">
        <v>0</v>
      </c>
      <c r="E337" s="439"/>
      <c r="F337" s="433"/>
      <c r="G337" s="448"/>
      <c r="H337" s="435"/>
      <c r="I337" s="433">
        <f>ABSTRACT!I337</f>
        <v>0</v>
      </c>
      <c r="J337" s="433">
        <f>ABSTRACT!J337</f>
        <v>0</v>
      </c>
      <c r="K337" s="433">
        <f>ABSTRACT!K337</f>
        <v>0</v>
      </c>
      <c r="L337" s="433">
        <f>'WAM-6'!O340</f>
        <v>0</v>
      </c>
      <c r="M337" s="433">
        <f>'WAM-6'!P340</f>
        <v>0</v>
      </c>
      <c r="N337" s="433">
        <f>'WAM-6'!Q340</f>
        <v>0</v>
      </c>
      <c r="O337" s="427">
        <f>D337*G338</f>
        <v>0</v>
      </c>
      <c r="P337" s="427">
        <f>SUM(M338:M339)</f>
        <v>0</v>
      </c>
      <c r="Q337" s="427">
        <f>SUM(N338:N339)</f>
        <v>0</v>
      </c>
      <c r="R337" s="436"/>
      <c r="V337" s="427">
        <f>(D338-D337)*G338</f>
        <v>1732.6933959999999</v>
      </c>
    </row>
    <row r="338" spans="2:22">
      <c r="B338" s="437" t="s">
        <v>99</v>
      </c>
      <c r="C338" s="444" t="s">
        <v>204</v>
      </c>
      <c r="D338" s="439">
        <v>10</v>
      </c>
      <c r="E338" s="439" t="s">
        <v>144</v>
      </c>
      <c r="F338" s="446">
        <v>0.7</v>
      </c>
      <c r="G338" s="448">
        <v>173.2693396</v>
      </c>
      <c r="H338" s="435">
        <f t="shared" si="12"/>
        <v>1212.8853771999998</v>
      </c>
      <c r="I338" s="433">
        <f>ABSTRACT!I338</f>
        <v>0</v>
      </c>
      <c r="J338" s="433">
        <f>ABSTRACT!J338</f>
        <v>0</v>
      </c>
      <c r="K338" s="433">
        <f>ABSTRACT!K338</f>
        <v>0</v>
      </c>
      <c r="L338" s="433">
        <f>'WAM-6'!O341</f>
        <v>0</v>
      </c>
      <c r="M338" s="433">
        <f>'WAM-6'!P341</f>
        <v>0</v>
      </c>
      <c r="N338" s="433">
        <f>'WAM-6'!Q341</f>
        <v>0</v>
      </c>
      <c r="O338" s="427"/>
      <c r="P338" s="427"/>
      <c r="Q338" s="427"/>
      <c r="R338" s="436"/>
    </row>
    <row r="339" spans="2:22">
      <c r="B339" s="437" t="s">
        <v>102</v>
      </c>
      <c r="C339" s="444" t="s">
        <v>206</v>
      </c>
      <c r="D339" s="439">
        <v>10</v>
      </c>
      <c r="E339" s="439" t="s">
        <v>144</v>
      </c>
      <c r="F339" s="446">
        <v>0.2</v>
      </c>
      <c r="G339" s="448">
        <v>173.2693396</v>
      </c>
      <c r="H339" s="435">
        <f t="shared" si="12"/>
        <v>346.53867919999999</v>
      </c>
      <c r="I339" s="433">
        <f>ABSTRACT!I339</f>
        <v>0</v>
      </c>
      <c r="J339" s="433">
        <f>ABSTRACT!J339</f>
        <v>0</v>
      </c>
      <c r="K339" s="433">
        <f>ABSTRACT!K339</f>
        <v>0</v>
      </c>
      <c r="L339" s="433">
        <f>'WAM-6'!O342</f>
        <v>0</v>
      </c>
      <c r="M339" s="433">
        <f>'WAM-6'!P342</f>
        <v>0</v>
      </c>
      <c r="N339" s="433">
        <f>'WAM-6'!Q342</f>
        <v>0</v>
      </c>
      <c r="O339" s="427"/>
      <c r="P339" s="427"/>
      <c r="Q339" s="427"/>
      <c r="R339" s="436"/>
    </row>
    <row r="340" spans="2:22">
      <c r="B340" s="437" t="s">
        <v>334</v>
      </c>
      <c r="C340" s="438" t="s">
        <v>232</v>
      </c>
      <c r="D340" s="439">
        <v>5</v>
      </c>
      <c r="E340" s="439"/>
      <c r="F340" s="446"/>
      <c r="G340" s="448"/>
      <c r="H340" s="435"/>
      <c r="I340" s="433">
        <f>ABSTRACT!I340</f>
        <v>0</v>
      </c>
      <c r="J340" s="433">
        <f>ABSTRACT!J340</f>
        <v>0</v>
      </c>
      <c r="K340" s="433">
        <f>ABSTRACT!K340</f>
        <v>0</v>
      </c>
      <c r="L340" s="433">
        <f>'WAM-6'!O343</f>
        <v>0</v>
      </c>
      <c r="M340" s="433">
        <f>'WAM-6'!P343</f>
        <v>0</v>
      </c>
      <c r="N340" s="433">
        <f>'WAM-6'!Q343</f>
        <v>0</v>
      </c>
      <c r="O340" s="427">
        <f>D340*G341</f>
        <v>793.85646408571506</v>
      </c>
      <c r="P340" s="427">
        <f>SUM(M341:M342)</f>
        <v>0</v>
      </c>
      <c r="Q340" s="427">
        <f>SUM(N341:N342)</f>
        <v>555.69952486000045</v>
      </c>
      <c r="R340" s="436"/>
      <c r="V340" s="427">
        <f>(D341-D340)*G341</f>
        <v>4763.1387845142899</v>
      </c>
    </row>
    <row r="341" spans="2:22">
      <c r="B341" s="437" t="s">
        <v>99</v>
      </c>
      <c r="C341" s="444" t="s">
        <v>204</v>
      </c>
      <c r="D341" s="439">
        <v>35</v>
      </c>
      <c r="E341" s="439" t="s">
        <v>144</v>
      </c>
      <c r="F341" s="446">
        <v>0.7</v>
      </c>
      <c r="G341" s="448">
        <v>158.77129281714301</v>
      </c>
      <c r="H341" s="435">
        <f t="shared" si="12"/>
        <v>3889.8966740200035</v>
      </c>
      <c r="I341" s="433">
        <f>ABSTRACT!I341</f>
        <v>5</v>
      </c>
      <c r="J341" s="433">
        <f>ABSTRACT!J341</f>
        <v>0</v>
      </c>
      <c r="K341" s="433">
        <f>ABSTRACT!K341</f>
        <v>5</v>
      </c>
      <c r="L341" s="433">
        <f>'WAM-6'!O344</f>
        <v>555.69952486000045</v>
      </c>
      <c r="M341" s="433">
        <f>'WAM-6'!P344</f>
        <v>0</v>
      </c>
      <c r="N341" s="433">
        <f>'WAM-6'!Q344</f>
        <v>555.69952486000045</v>
      </c>
      <c r="O341" s="427"/>
      <c r="P341" s="427"/>
      <c r="Q341" s="427"/>
      <c r="R341" s="436"/>
    </row>
    <row r="342" spans="2:22">
      <c r="B342" s="437" t="s">
        <v>102</v>
      </c>
      <c r="C342" s="444" t="s">
        <v>206</v>
      </c>
      <c r="D342" s="439">
        <v>35</v>
      </c>
      <c r="E342" s="439" t="s">
        <v>144</v>
      </c>
      <c r="F342" s="446">
        <v>0.2</v>
      </c>
      <c r="G342" s="448">
        <v>158.77129281714301</v>
      </c>
      <c r="H342" s="435">
        <f t="shared" si="12"/>
        <v>1111.3990497200011</v>
      </c>
      <c r="I342" s="433">
        <f>ABSTRACT!I342</f>
        <v>0</v>
      </c>
      <c r="J342" s="433">
        <f>ABSTRACT!J342</f>
        <v>0</v>
      </c>
      <c r="K342" s="433">
        <f>ABSTRACT!K342</f>
        <v>0</v>
      </c>
      <c r="L342" s="433">
        <f>'WAM-6'!O345</f>
        <v>0</v>
      </c>
      <c r="M342" s="433">
        <f>'WAM-6'!P345</f>
        <v>0</v>
      </c>
      <c r="N342" s="433">
        <f>'WAM-6'!Q345</f>
        <v>0</v>
      </c>
      <c r="O342" s="427"/>
      <c r="P342" s="427"/>
      <c r="Q342" s="427"/>
      <c r="R342" s="436"/>
    </row>
    <row r="343" spans="2:22">
      <c r="B343" s="437" t="s">
        <v>335</v>
      </c>
      <c r="C343" s="438" t="s">
        <v>234</v>
      </c>
      <c r="D343" s="439">
        <v>0</v>
      </c>
      <c r="E343" s="439"/>
      <c r="F343" s="446"/>
      <c r="G343" s="448"/>
      <c r="H343" s="435"/>
      <c r="I343" s="433">
        <f>ABSTRACT!I343</f>
        <v>0</v>
      </c>
      <c r="J343" s="433">
        <f>ABSTRACT!J343</f>
        <v>0</v>
      </c>
      <c r="K343" s="433">
        <f>ABSTRACT!K343</f>
        <v>0</v>
      </c>
      <c r="L343" s="433">
        <f>'WAM-6'!O346</f>
        <v>0</v>
      </c>
      <c r="M343" s="433">
        <f>'WAM-6'!P346</f>
        <v>0</v>
      </c>
      <c r="N343" s="433">
        <f>'WAM-6'!Q346</f>
        <v>0</v>
      </c>
      <c r="O343" s="427">
        <f>D343*G344</f>
        <v>0</v>
      </c>
      <c r="P343" s="427">
        <f>SUM(M344:M345)</f>
        <v>0</v>
      </c>
      <c r="Q343" s="427">
        <f>SUM(N344:N345)</f>
        <v>0</v>
      </c>
      <c r="R343" s="436"/>
      <c r="V343" s="427">
        <f>(D344-D343)*G344</f>
        <v>1442.4672521699999</v>
      </c>
    </row>
    <row r="344" spans="2:22">
      <c r="B344" s="437" t="s">
        <v>99</v>
      </c>
      <c r="C344" s="444" t="s">
        <v>204</v>
      </c>
      <c r="D344" s="439">
        <v>10</v>
      </c>
      <c r="E344" s="439" t="s">
        <v>144</v>
      </c>
      <c r="F344" s="446">
        <v>0.7</v>
      </c>
      <c r="G344" s="448">
        <v>144.24672521700001</v>
      </c>
      <c r="H344" s="435">
        <f t="shared" si="12"/>
        <v>1009.7270765189999</v>
      </c>
      <c r="I344" s="433">
        <f>ABSTRACT!I344</f>
        <v>0</v>
      </c>
      <c r="J344" s="433">
        <f>ABSTRACT!J344</f>
        <v>0</v>
      </c>
      <c r="K344" s="433">
        <f>ABSTRACT!K344</f>
        <v>0</v>
      </c>
      <c r="L344" s="433">
        <f>'WAM-6'!O347</f>
        <v>0</v>
      </c>
      <c r="M344" s="433">
        <f>'WAM-6'!P347</f>
        <v>0</v>
      </c>
      <c r="N344" s="433">
        <f>'WAM-6'!Q347</f>
        <v>0</v>
      </c>
      <c r="O344" s="427"/>
      <c r="P344" s="427"/>
      <c r="Q344" s="427"/>
      <c r="R344" s="436"/>
    </row>
    <row r="345" spans="2:22">
      <c r="B345" s="437" t="s">
        <v>102</v>
      </c>
      <c r="C345" s="444" t="s">
        <v>206</v>
      </c>
      <c r="D345" s="439">
        <v>10</v>
      </c>
      <c r="E345" s="439" t="s">
        <v>144</v>
      </c>
      <c r="F345" s="446">
        <v>0.2</v>
      </c>
      <c r="G345" s="448">
        <v>144.24672521700001</v>
      </c>
      <c r="H345" s="435">
        <f t="shared" si="12"/>
        <v>288.49345043400001</v>
      </c>
      <c r="I345" s="433">
        <f>ABSTRACT!I345</f>
        <v>0</v>
      </c>
      <c r="J345" s="433">
        <f>ABSTRACT!J345</f>
        <v>0</v>
      </c>
      <c r="K345" s="433">
        <f>ABSTRACT!K345</f>
        <v>0</v>
      </c>
      <c r="L345" s="433">
        <f>'WAM-6'!O348</f>
        <v>0</v>
      </c>
      <c r="M345" s="433">
        <f>'WAM-6'!P348</f>
        <v>0</v>
      </c>
      <c r="N345" s="433">
        <f>'WAM-6'!Q348</f>
        <v>0</v>
      </c>
      <c r="O345" s="427"/>
      <c r="P345" s="427"/>
      <c r="Q345" s="427"/>
      <c r="R345" s="436"/>
    </row>
    <row r="346" spans="2:22">
      <c r="B346" s="437" t="s">
        <v>336</v>
      </c>
      <c r="C346" s="438" t="s">
        <v>236</v>
      </c>
      <c r="D346" s="439">
        <v>0</v>
      </c>
      <c r="E346" s="439"/>
      <c r="F346" s="446"/>
      <c r="G346" s="448"/>
      <c r="H346" s="435"/>
      <c r="I346" s="433">
        <f>ABSTRACT!I346</f>
        <v>0</v>
      </c>
      <c r="J346" s="433">
        <f>ABSTRACT!J346</f>
        <v>0</v>
      </c>
      <c r="K346" s="433">
        <f>ABSTRACT!K346</f>
        <v>0</v>
      </c>
      <c r="L346" s="433">
        <f>'WAM-6'!O349</f>
        <v>0</v>
      </c>
      <c r="M346" s="433">
        <f>'WAM-6'!P349</f>
        <v>0</v>
      </c>
      <c r="N346" s="433">
        <f>'WAM-6'!Q349</f>
        <v>0</v>
      </c>
      <c r="O346" s="427">
        <f>D346*G347</f>
        <v>0</v>
      </c>
      <c r="P346" s="427">
        <f>SUM(M347:M348)</f>
        <v>0</v>
      </c>
      <c r="Q346" s="427">
        <f>SUM(N347:N348)</f>
        <v>0</v>
      </c>
      <c r="R346" s="436"/>
      <c r="V346" s="427">
        <f>(D347-D346)*G347</f>
        <v>721.54303561999996</v>
      </c>
    </row>
    <row r="347" spans="2:22">
      <c r="B347" s="437" t="s">
        <v>99</v>
      </c>
      <c r="C347" s="444" t="s">
        <v>204</v>
      </c>
      <c r="D347" s="439">
        <v>5</v>
      </c>
      <c r="E347" s="439" t="s">
        <v>144</v>
      </c>
      <c r="F347" s="446">
        <v>0.7</v>
      </c>
      <c r="G347" s="448">
        <v>144.30860712399999</v>
      </c>
      <c r="H347" s="435">
        <f t="shared" ref="H347:H409" si="13">G347*D347*F347</f>
        <v>505.08012493399991</v>
      </c>
      <c r="I347" s="433">
        <f>ABSTRACT!I347</f>
        <v>0</v>
      </c>
      <c r="J347" s="433">
        <f>ABSTRACT!J347</f>
        <v>0</v>
      </c>
      <c r="K347" s="433">
        <f>ABSTRACT!K347</f>
        <v>0</v>
      </c>
      <c r="L347" s="433">
        <f>'WAM-6'!O350</f>
        <v>0</v>
      </c>
      <c r="M347" s="433">
        <f>'WAM-6'!P350</f>
        <v>0</v>
      </c>
      <c r="N347" s="433">
        <f>'WAM-6'!Q350</f>
        <v>0</v>
      </c>
      <c r="O347" s="427"/>
      <c r="P347" s="427"/>
      <c r="Q347" s="427"/>
      <c r="R347" s="436"/>
    </row>
    <row r="348" spans="2:22">
      <c r="B348" s="437" t="s">
        <v>102</v>
      </c>
      <c r="C348" s="444" t="s">
        <v>206</v>
      </c>
      <c r="D348" s="439">
        <v>5</v>
      </c>
      <c r="E348" s="439" t="s">
        <v>144</v>
      </c>
      <c r="F348" s="446">
        <v>0.2</v>
      </c>
      <c r="G348" s="448">
        <v>144.30860712399999</v>
      </c>
      <c r="H348" s="435">
        <f t="shared" si="13"/>
        <v>144.30860712399999</v>
      </c>
      <c r="I348" s="433">
        <f>ABSTRACT!I348</f>
        <v>0</v>
      </c>
      <c r="J348" s="433">
        <f>ABSTRACT!J348</f>
        <v>0</v>
      </c>
      <c r="K348" s="433">
        <f>ABSTRACT!K348</f>
        <v>0</v>
      </c>
      <c r="L348" s="433">
        <f>'WAM-6'!O351</f>
        <v>0</v>
      </c>
      <c r="M348" s="433">
        <f>'WAM-6'!P351</f>
        <v>0</v>
      </c>
      <c r="N348" s="433">
        <f>'WAM-6'!Q351</f>
        <v>0</v>
      </c>
      <c r="O348" s="427"/>
      <c r="P348" s="427"/>
      <c r="Q348" s="427"/>
      <c r="R348" s="436"/>
    </row>
    <row r="349" spans="2:22">
      <c r="B349" s="437" t="s">
        <v>337</v>
      </c>
      <c r="C349" s="438" t="s">
        <v>238</v>
      </c>
      <c r="D349" s="439">
        <v>0</v>
      </c>
      <c r="E349" s="439"/>
      <c r="F349" s="446"/>
      <c r="G349" s="448"/>
      <c r="H349" s="435"/>
      <c r="I349" s="433">
        <f>ABSTRACT!I349</f>
        <v>0</v>
      </c>
      <c r="J349" s="433">
        <f>ABSTRACT!J349</f>
        <v>0</v>
      </c>
      <c r="K349" s="433">
        <f>ABSTRACT!K349</f>
        <v>0</v>
      </c>
      <c r="L349" s="433">
        <f>'WAM-6'!O352</f>
        <v>0</v>
      </c>
      <c r="M349" s="433">
        <f>'WAM-6'!P352</f>
        <v>0</v>
      </c>
      <c r="N349" s="433">
        <f>'WAM-6'!Q352</f>
        <v>0</v>
      </c>
      <c r="O349" s="427">
        <f>D349*G350</f>
        <v>0</v>
      </c>
      <c r="P349" s="427">
        <f>SUM(M350:M351)</f>
        <v>0</v>
      </c>
      <c r="Q349" s="427">
        <f>SUM(N350:N351)</f>
        <v>0</v>
      </c>
      <c r="R349" s="436"/>
      <c r="V349" s="427">
        <f>(D350-D349)*G350</f>
        <v>362.62797502000001</v>
      </c>
    </row>
    <row r="350" spans="2:22">
      <c r="B350" s="437" t="s">
        <v>99</v>
      </c>
      <c r="C350" s="444" t="s">
        <v>204</v>
      </c>
      <c r="D350" s="439">
        <v>5</v>
      </c>
      <c r="E350" s="439" t="s">
        <v>144</v>
      </c>
      <c r="F350" s="446">
        <v>0.7</v>
      </c>
      <c r="G350" s="448">
        <v>72.525595003999996</v>
      </c>
      <c r="H350" s="435">
        <f t="shared" si="13"/>
        <v>253.839582514</v>
      </c>
      <c r="I350" s="433">
        <f>ABSTRACT!I350</f>
        <v>0</v>
      </c>
      <c r="J350" s="433">
        <f>ABSTRACT!J350</f>
        <v>0</v>
      </c>
      <c r="K350" s="433">
        <f>ABSTRACT!K350</f>
        <v>0</v>
      </c>
      <c r="L350" s="433">
        <f>'WAM-6'!O353</f>
        <v>0</v>
      </c>
      <c r="M350" s="433">
        <f>'WAM-6'!P353</f>
        <v>0</v>
      </c>
      <c r="N350" s="433">
        <f>'WAM-6'!Q353</f>
        <v>0</v>
      </c>
      <c r="O350" s="427"/>
      <c r="P350" s="427"/>
      <c r="Q350" s="427"/>
      <c r="R350" s="436"/>
    </row>
    <row r="351" spans="2:22">
      <c r="B351" s="437" t="s">
        <v>102</v>
      </c>
      <c r="C351" s="444" t="s">
        <v>206</v>
      </c>
      <c r="D351" s="439">
        <v>5</v>
      </c>
      <c r="E351" s="439" t="s">
        <v>144</v>
      </c>
      <c r="F351" s="446">
        <v>0.2</v>
      </c>
      <c r="G351" s="448">
        <v>72.525595003999996</v>
      </c>
      <c r="H351" s="435">
        <f t="shared" si="13"/>
        <v>72.52559500400001</v>
      </c>
      <c r="I351" s="433">
        <f>ABSTRACT!I351</f>
        <v>0</v>
      </c>
      <c r="J351" s="433">
        <f>ABSTRACT!J351</f>
        <v>0</v>
      </c>
      <c r="K351" s="433">
        <f>ABSTRACT!K351</f>
        <v>0</v>
      </c>
      <c r="L351" s="433">
        <f>'WAM-6'!O354</f>
        <v>0</v>
      </c>
      <c r="M351" s="433">
        <f>'WAM-6'!P354</f>
        <v>0</v>
      </c>
      <c r="N351" s="433">
        <f>'WAM-6'!Q354</f>
        <v>0</v>
      </c>
      <c r="O351" s="427"/>
      <c r="P351" s="427"/>
      <c r="Q351" s="427"/>
      <c r="R351" s="436"/>
    </row>
    <row r="352" spans="2:22">
      <c r="B352" s="437" t="s">
        <v>338</v>
      </c>
      <c r="C352" s="438" t="s">
        <v>339</v>
      </c>
      <c r="D352" s="439"/>
      <c r="E352" s="439"/>
      <c r="F352" s="446"/>
      <c r="G352" s="448"/>
      <c r="H352" s="435"/>
      <c r="I352" s="433">
        <f>ABSTRACT!I352</f>
        <v>0</v>
      </c>
      <c r="J352" s="433">
        <f>ABSTRACT!J352</f>
        <v>0</v>
      </c>
      <c r="K352" s="433">
        <f>ABSTRACT!K352</f>
        <v>0</v>
      </c>
      <c r="L352" s="433">
        <f>'WAM-6'!O355</f>
        <v>0</v>
      </c>
      <c r="M352" s="433">
        <f>'WAM-6'!P355</f>
        <v>0</v>
      </c>
      <c r="N352" s="433">
        <f>'WAM-6'!Q355</f>
        <v>0</v>
      </c>
      <c r="O352" s="427"/>
      <c r="P352" s="427"/>
      <c r="Q352" s="427"/>
      <c r="R352" s="436"/>
    </row>
    <row r="353" spans="2:22">
      <c r="B353" s="437" t="s">
        <v>340</v>
      </c>
      <c r="C353" s="438" t="s">
        <v>241</v>
      </c>
      <c r="D353" s="439">
        <v>5</v>
      </c>
      <c r="E353" s="439"/>
      <c r="F353" s="446"/>
      <c r="G353" s="448"/>
      <c r="H353" s="435"/>
      <c r="I353" s="433">
        <f>ABSTRACT!I353</f>
        <v>0</v>
      </c>
      <c r="J353" s="433">
        <f>ABSTRACT!J353</f>
        <v>0</v>
      </c>
      <c r="K353" s="433">
        <f>ABSTRACT!K353</f>
        <v>0</v>
      </c>
      <c r="L353" s="433">
        <f>'WAM-6'!O356</f>
        <v>0</v>
      </c>
      <c r="M353" s="433">
        <f>'WAM-6'!P356</f>
        <v>0</v>
      </c>
      <c r="N353" s="433">
        <f>'WAM-6'!Q356</f>
        <v>0</v>
      </c>
      <c r="O353" s="427">
        <f>D353*G354</f>
        <v>938.9341749109999</v>
      </c>
      <c r="P353" s="427">
        <f>SUM(M354:M355)</f>
        <v>0</v>
      </c>
      <c r="Q353" s="427">
        <f>SUM(N354:N355)</f>
        <v>2629.0156897507995</v>
      </c>
      <c r="R353" s="436"/>
      <c r="V353" s="427">
        <f>(D354-D353)*G354</f>
        <v>17839.749323308999</v>
      </c>
    </row>
    <row r="354" spans="2:22">
      <c r="B354" s="437" t="s">
        <v>99</v>
      </c>
      <c r="C354" s="444" t="s">
        <v>204</v>
      </c>
      <c r="D354" s="439">
        <v>100</v>
      </c>
      <c r="E354" s="439" t="s">
        <v>144</v>
      </c>
      <c r="F354" s="446">
        <v>0.7</v>
      </c>
      <c r="G354" s="448">
        <v>187.78683498219999</v>
      </c>
      <c r="H354" s="435">
        <f t="shared" si="13"/>
        <v>13145.078448753999</v>
      </c>
      <c r="I354" s="433">
        <f>ABSTRACT!I354</f>
        <v>20</v>
      </c>
      <c r="J354" s="433">
        <f>ABSTRACT!J354</f>
        <v>0</v>
      </c>
      <c r="K354" s="433">
        <f>ABSTRACT!K354</f>
        <v>20</v>
      </c>
      <c r="L354" s="433">
        <f>'WAM-6'!O357</f>
        <v>2629.0156897507995</v>
      </c>
      <c r="M354" s="433">
        <f>'WAM-6'!P357</f>
        <v>0</v>
      </c>
      <c r="N354" s="433">
        <f>'WAM-6'!Q357</f>
        <v>2629.0156897507995</v>
      </c>
      <c r="O354" s="427"/>
      <c r="P354" s="427"/>
      <c r="Q354" s="427"/>
      <c r="R354" s="436"/>
    </row>
    <row r="355" spans="2:22">
      <c r="B355" s="437" t="s">
        <v>102</v>
      </c>
      <c r="C355" s="444" t="s">
        <v>206</v>
      </c>
      <c r="D355" s="439">
        <v>100</v>
      </c>
      <c r="E355" s="439" t="s">
        <v>144</v>
      </c>
      <c r="F355" s="446">
        <v>0.2</v>
      </c>
      <c r="G355" s="448">
        <v>187.78683498219999</v>
      </c>
      <c r="H355" s="435">
        <f t="shared" si="13"/>
        <v>3755.7366996439996</v>
      </c>
      <c r="I355" s="433">
        <f>ABSTRACT!I355</f>
        <v>0</v>
      </c>
      <c r="J355" s="433">
        <f>ABSTRACT!J355</f>
        <v>0</v>
      </c>
      <c r="K355" s="433">
        <f>ABSTRACT!K355</f>
        <v>0</v>
      </c>
      <c r="L355" s="433">
        <f>'WAM-6'!O358</f>
        <v>0</v>
      </c>
      <c r="M355" s="433">
        <f>'WAM-6'!P358</f>
        <v>0</v>
      </c>
      <c r="N355" s="433">
        <f>'WAM-6'!Q358</f>
        <v>0</v>
      </c>
      <c r="O355" s="427"/>
      <c r="P355" s="427"/>
      <c r="Q355" s="427"/>
      <c r="R355" s="436"/>
    </row>
    <row r="356" spans="2:22">
      <c r="B356" s="437" t="s">
        <v>341</v>
      </c>
      <c r="C356" s="438" t="s">
        <v>243</v>
      </c>
      <c r="D356" s="439">
        <v>5</v>
      </c>
      <c r="E356" s="439"/>
      <c r="F356" s="433"/>
      <c r="G356" s="448"/>
      <c r="H356" s="435"/>
      <c r="I356" s="433">
        <f>ABSTRACT!I356</f>
        <v>0</v>
      </c>
      <c r="J356" s="433">
        <f>ABSTRACT!J356</f>
        <v>0</v>
      </c>
      <c r="K356" s="433">
        <f>ABSTRACT!K356</f>
        <v>0</v>
      </c>
      <c r="L356" s="433">
        <f>'WAM-6'!O359</f>
        <v>0</v>
      </c>
      <c r="M356" s="433">
        <f>'WAM-6'!P359</f>
        <v>0</v>
      </c>
      <c r="N356" s="433">
        <f>'WAM-6'!Q359</f>
        <v>0</v>
      </c>
      <c r="O356" s="427">
        <f>D356*G357</f>
        <v>866.34669799999995</v>
      </c>
      <c r="P356" s="427">
        <f>SUM(M357:M358)</f>
        <v>0</v>
      </c>
      <c r="Q356" s="427">
        <f>SUM(N357:N358)</f>
        <v>0</v>
      </c>
      <c r="R356" s="436"/>
      <c r="V356" s="427">
        <f>(D357-D356)*G357</f>
        <v>866.34669799999995</v>
      </c>
    </row>
    <row r="357" spans="2:22">
      <c r="B357" s="437" t="s">
        <v>99</v>
      </c>
      <c r="C357" s="444" t="s">
        <v>204</v>
      </c>
      <c r="D357" s="439">
        <v>10</v>
      </c>
      <c r="E357" s="439" t="s">
        <v>144</v>
      </c>
      <c r="F357" s="446">
        <v>0.7</v>
      </c>
      <c r="G357" s="448">
        <v>173.2693396</v>
      </c>
      <c r="H357" s="435">
        <f t="shared" si="13"/>
        <v>1212.8853771999998</v>
      </c>
      <c r="I357" s="433">
        <f>ABSTRACT!I357</f>
        <v>0</v>
      </c>
      <c r="J357" s="433">
        <f>ABSTRACT!J357</f>
        <v>0</v>
      </c>
      <c r="K357" s="433">
        <f>ABSTRACT!K357</f>
        <v>0</v>
      </c>
      <c r="L357" s="433">
        <f>'WAM-6'!O360</f>
        <v>0</v>
      </c>
      <c r="M357" s="433">
        <f>'WAM-6'!P360</f>
        <v>0</v>
      </c>
      <c r="N357" s="433">
        <f>'WAM-6'!Q360</f>
        <v>0</v>
      </c>
      <c r="O357" s="427"/>
      <c r="P357" s="427"/>
      <c r="Q357" s="427"/>
      <c r="R357" s="436"/>
    </row>
    <row r="358" spans="2:22">
      <c r="B358" s="437" t="s">
        <v>102</v>
      </c>
      <c r="C358" s="444" t="s">
        <v>206</v>
      </c>
      <c r="D358" s="439">
        <v>10</v>
      </c>
      <c r="E358" s="439" t="s">
        <v>144</v>
      </c>
      <c r="F358" s="446">
        <v>0.2</v>
      </c>
      <c r="G358" s="448">
        <v>173.2693396</v>
      </c>
      <c r="H358" s="435">
        <f t="shared" si="13"/>
        <v>346.53867919999999</v>
      </c>
      <c r="I358" s="433">
        <f>ABSTRACT!I358</f>
        <v>0</v>
      </c>
      <c r="J358" s="433">
        <f>ABSTRACT!J358</f>
        <v>0</v>
      </c>
      <c r="K358" s="433">
        <f>ABSTRACT!K358</f>
        <v>0</v>
      </c>
      <c r="L358" s="433">
        <f>'WAM-6'!O361</f>
        <v>0</v>
      </c>
      <c r="M358" s="433">
        <f>'WAM-6'!P361</f>
        <v>0</v>
      </c>
      <c r="N358" s="433">
        <f>'WAM-6'!Q361</f>
        <v>0</v>
      </c>
      <c r="O358" s="427"/>
      <c r="P358" s="427"/>
      <c r="Q358" s="427"/>
      <c r="R358" s="436"/>
    </row>
    <row r="359" spans="2:22">
      <c r="B359" s="437" t="s">
        <v>342</v>
      </c>
      <c r="C359" s="438" t="s">
        <v>245</v>
      </c>
      <c r="D359" s="439">
        <v>16</v>
      </c>
      <c r="E359" s="439"/>
      <c r="F359" s="446"/>
      <c r="G359" s="448"/>
      <c r="H359" s="435"/>
      <c r="I359" s="433">
        <f>ABSTRACT!I359</f>
        <v>0</v>
      </c>
      <c r="J359" s="433">
        <f>ABSTRACT!J359</f>
        <v>0</v>
      </c>
      <c r="K359" s="433">
        <f>ABSTRACT!K359</f>
        <v>0</v>
      </c>
      <c r="L359" s="433">
        <f>'WAM-6'!O362</f>
        <v>0</v>
      </c>
      <c r="M359" s="433">
        <f>'WAM-6'!P362</f>
        <v>0</v>
      </c>
      <c r="N359" s="433">
        <f>'WAM-6'!Q362</f>
        <v>0</v>
      </c>
      <c r="O359" s="427">
        <f>D359*G360</f>
        <v>2540.2275295872</v>
      </c>
      <c r="P359" s="427">
        <f>SUM(M360:M361)</f>
        <v>0</v>
      </c>
      <c r="Q359" s="427">
        <f>SUM(N360:N361)</f>
        <v>0</v>
      </c>
      <c r="R359" s="436"/>
      <c r="V359" s="427">
        <f>(D360-D359)*G360</f>
        <v>13336.194530332799</v>
      </c>
    </row>
    <row r="360" spans="2:22">
      <c r="B360" s="437" t="s">
        <v>99</v>
      </c>
      <c r="C360" s="444" t="s">
        <v>204</v>
      </c>
      <c r="D360" s="439">
        <v>100</v>
      </c>
      <c r="E360" s="439" t="s">
        <v>144</v>
      </c>
      <c r="F360" s="446">
        <v>0.7</v>
      </c>
      <c r="G360" s="448">
        <v>158.7642205992</v>
      </c>
      <c r="H360" s="435">
        <f t="shared" si="13"/>
        <v>11113.495441944</v>
      </c>
      <c r="I360" s="433">
        <f>ABSTRACT!I360</f>
        <v>0</v>
      </c>
      <c r="J360" s="433">
        <f>ABSTRACT!J360</f>
        <v>0</v>
      </c>
      <c r="K360" s="433">
        <f>ABSTRACT!K360</f>
        <v>0</v>
      </c>
      <c r="L360" s="433">
        <f>'WAM-6'!O363</f>
        <v>0</v>
      </c>
      <c r="M360" s="433">
        <f>'WAM-6'!P363</f>
        <v>0</v>
      </c>
      <c r="N360" s="433">
        <f>'WAM-6'!Q363</f>
        <v>0</v>
      </c>
      <c r="O360" s="427"/>
      <c r="P360" s="427"/>
      <c r="Q360" s="427"/>
      <c r="R360" s="436"/>
    </row>
    <row r="361" spans="2:22">
      <c r="B361" s="437" t="s">
        <v>102</v>
      </c>
      <c r="C361" s="444" t="s">
        <v>206</v>
      </c>
      <c r="D361" s="439">
        <v>100</v>
      </c>
      <c r="E361" s="439" t="s">
        <v>144</v>
      </c>
      <c r="F361" s="446">
        <v>0.2</v>
      </c>
      <c r="G361" s="448">
        <v>158.7642205992</v>
      </c>
      <c r="H361" s="435">
        <f t="shared" si="13"/>
        <v>3175.2844119840001</v>
      </c>
      <c r="I361" s="433">
        <f>ABSTRACT!I361</f>
        <v>0</v>
      </c>
      <c r="J361" s="433">
        <f>ABSTRACT!J361</f>
        <v>0</v>
      </c>
      <c r="K361" s="433">
        <f>ABSTRACT!K361</f>
        <v>0</v>
      </c>
      <c r="L361" s="433">
        <f>'WAM-6'!O364</f>
        <v>0</v>
      </c>
      <c r="M361" s="433">
        <f>'WAM-6'!P364</f>
        <v>0</v>
      </c>
      <c r="N361" s="433">
        <f>'WAM-6'!Q364</f>
        <v>0</v>
      </c>
      <c r="O361" s="427"/>
      <c r="P361" s="427"/>
      <c r="Q361" s="427"/>
      <c r="R361" s="436"/>
    </row>
    <row r="362" spans="2:22">
      <c r="B362" s="437" t="s">
        <v>343</v>
      </c>
      <c r="C362" s="438" t="s">
        <v>247</v>
      </c>
      <c r="D362" s="439">
        <v>0</v>
      </c>
      <c r="E362" s="439"/>
      <c r="F362" s="446"/>
      <c r="G362" s="448"/>
      <c r="H362" s="435"/>
      <c r="I362" s="433">
        <f>ABSTRACT!I362</f>
        <v>0</v>
      </c>
      <c r="J362" s="433">
        <f>ABSTRACT!J362</f>
        <v>0</v>
      </c>
      <c r="K362" s="433">
        <f>ABSTRACT!K362</f>
        <v>0</v>
      </c>
      <c r="L362" s="433">
        <f>'WAM-6'!O365</f>
        <v>0</v>
      </c>
      <c r="M362" s="433">
        <f>'WAM-6'!P365</f>
        <v>0</v>
      </c>
      <c r="N362" s="433">
        <f>'WAM-6'!Q365</f>
        <v>0</v>
      </c>
      <c r="O362" s="427">
        <f>D362*G363</f>
        <v>0</v>
      </c>
      <c r="P362" s="427">
        <f>SUM(M363:M364)</f>
        <v>0</v>
      </c>
      <c r="Q362" s="427">
        <f>SUM(N363:N364)</f>
        <v>0</v>
      </c>
      <c r="R362" s="436"/>
      <c r="V362" s="427">
        <f>(D363-D362)*G363</f>
        <v>1442.4672521699999</v>
      </c>
    </row>
    <row r="363" spans="2:22">
      <c r="B363" s="437" t="s">
        <v>99</v>
      </c>
      <c r="C363" s="444" t="s">
        <v>204</v>
      </c>
      <c r="D363" s="439">
        <v>10</v>
      </c>
      <c r="E363" s="439" t="s">
        <v>144</v>
      </c>
      <c r="F363" s="446">
        <v>0.7</v>
      </c>
      <c r="G363" s="448">
        <v>144.24672521700001</v>
      </c>
      <c r="H363" s="435">
        <f t="shared" si="13"/>
        <v>1009.7270765189999</v>
      </c>
      <c r="I363" s="433">
        <f>ABSTRACT!I363</f>
        <v>0</v>
      </c>
      <c r="J363" s="433">
        <f>ABSTRACT!J363</f>
        <v>0</v>
      </c>
      <c r="K363" s="433">
        <f>ABSTRACT!K363</f>
        <v>0</v>
      </c>
      <c r="L363" s="433">
        <f>'WAM-6'!O366</f>
        <v>0</v>
      </c>
      <c r="M363" s="433">
        <f>'WAM-6'!P366</f>
        <v>0</v>
      </c>
      <c r="N363" s="433">
        <f>'WAM-6'!Q366</f>
        <v>0</v>
      </c>
      <c r="O363" s="427"/>
      <c r="P363" s="427"/>
      <c r="Q363" s="427"/>
      <c r="R363" s="436"/>
    </row>
    <row r="364" spans="2:22">
      <c r="B364" s="437" t="s">
        <v>102</v>
      </c>
      <c r="C364" s="444" t="s">
        <v>206</v>
      </c>
      <c r="D364" s="439">
        <v>10</v>
      </c>
      <c r="E364" s="439" t="s">
        <v>144</v>
      </c>
      <c r="F364" s="446">
        <v>0.2</v>
      </c>
      <c r="G364" s="448">
        <v>144.24672521700001</v>
      </c>
      <c r="H364" s="435">
        <f t="shared" si="13"/>
        <v>288.49345043400001</v>
      </c>
      <c r="I364" s="433">
        <f>ABSTRACT!I364</f>
        <v>0</v>
      </c>
      <c r="J364" s="433">
        <f>ABSTRACT!J364</f>
        <v>0</v>
      </c>
      <c r="K364" s="433">
        <f>ABSTRACT!K364</f>
        <v>0</v>
      </c>
      <c r="L364" s="433">
        <f>'WAM-6'!O367</f>
        <v>0</v>
      </c>
      <c r="M364" s="433">
        <f>'WAM-6'!P367</f>
        <v>0</v>
      </c>
      <c r="N364" s="433">
        <f>'WAM-6'!Q367</f>
        <v>0</v>
      </c>
      <c r="O364" s="427"/>
      <c r="P364" s="427"/>
      <c r="Q364" s="427"/>
      <c r="R364" s="436"/>
    </row>
    <row r="365" spans="2:22">
      <c r="B365" s="437" t="s">
        <v>344</v>
      </c>
      <c r="C365" s="438" t="s">
        <v>345</v>
      </c>
      <c r="D365" s="439"/>
      <c r="E365" s="439"/>
      <c r="F365" s="446"/>
      <c r="G365" s="448"/>
      <c r="H365" s="435"/>
      <c r="I365" s="433">
        <f>ABSTRACT!I365</f>
        <v>0</v>
      </c>
      <c r="J365" s="433">
        <f>ABSTRACT!J365</f>
        <v>0</v>
      </c>
      <c r="K365" s="433">
        <f>ABSTRACT!K365</f>
        <v>0</v>
      </c>
      <c r="L365" s="433">
        <f>'WAM-6'!O368</f>
        <v>0</v>
      </c>
      <c r="M365" s="433">
        <f>'WAM-6'!P368</f>
        <v>0</v>
      </c>
      <c r="N365" s="433">
        <f>'WAM-6'!Q368</f>
        <v>0</v>
      </c>
      <c r="O365" s="427"/>
      <c r="P365" s="427"/>
      <c r="Q365" s="427"/>
      <c r="R365" s="436"/>
    </row>
    <row r="366" spans="2:22">
      <c r="B366" s="437" t="s">
        <v>346</v>
      </c>
      <c r="C366" s="438" t="s">
        <v>250</v>
      </c>
      <c r="D366" s="439">
        <v>9</v>
      </c>
      <c r="E366" s="439"/>
      <c r="F366" s="466"/>
      <c r="G366" s="448"/>
      <c r="H366" s="435"/>
      <c r="I366" s="433">
        <f>ABSTRACT!I366</f>
        <v>0</v>
      </c>
      <c r="J366" s="433">
        <f>ABSTRACT!J366</f>
        <v>0</v>
      </c>
      <c r="K366" s="433">
        <f>ABSTRACT!K366</f>
        <v>0</v>
      </c>
      <c r="L366" s="433">
        <f>'WAM-6'!O369</f>
        <v>0</v>
      </c>
      <c r="M366" s="433">
        <f>'WAM-6'!P369</f>
        <v>0</v>
      </c>
      <c r="N366" s="433">
        <f>'WAM-6'!Q369</f>
        <v>0</v>
      </c>
      <c r="O366" s="427">
        <f>D366*G367</f>
        <v>1690.0511364490949</v>
      </c>
      <c r="P366" s="427">
        <f>SUM(M367:M368)</f>
        <v>0</v>
      </c>
      <c r="Q366" s="427">
        <f>SUM(N367:N368)</f>
        <v>3286.2105430954621</v>
      </c>
      <c r="R366" s="436"/>
      <c r="V366" s="427">
        <f>(D367-D366)*G367</f>
        <v>18966.129420150955</v>
      </c>
    </row>
    <row r="367" spans="2:22">
      <c r="B367" s="437" t="s">
        <v>99</v>
      </c>
      <c r="C367" s="444" t="s">
        <v>204</v>
      </c>
      <c r="D367" s="439">
        <v>110</v>
      </c>
      <c r="E367" s="439" t="s">
        <v>144</v>
      </c>
      <c r="F367" s="446">
        <v>0.7</v>
      </c>
      <c r="G367" s="448">
        <v>187.78345960545499</v>
      </c>
      <c r="H367" s="435">
        <f t="shared" si="13"/>
        <v>14459.326389620031</v>
      </c>
      <c r="I367" s="433">
        <f>ABSTRACT!I367</f>
        <v>25</v>
      </c>
      <c r="J367" s="433">
        <f>ABSTRACT!J367</f>
        <v>0</v>
      </c>
      <c r="K367" s="433">
        <f>ABSTRACT!K367</f>
        <v>25</v>
      </c>
      <c r="L367" s="433">
        <f>'WAM-6'!O370</f>
        <v>3286.2105430954621</v>
      </c>
      <c r="M367" s="433">
        <f>'WAM-6'!P370</f>
        <v>0</v>
      </c>
      <c r="N367" s="433">
        <f>'WAM-6'!Q370</f>
        <v>3286.2105430954621</v>
      </c>
      <c r="O367" s="427"/>
      <c r="P367" s="427"/>
      <c r="Q367" s="427"/>
      <c r="R367" s="436"/>
    </row>
    <row r="368" spans="2:22">
      <c r="B368" s="437" t="s">
        <v>102</v>
      </c>
      <c r="C368" s="444" t="s">
        <v>206</v>
      </c>
      <c r="D368" s="439">
        <v>110</v>
      </c>
      <c r="E368" s="439" t="s">
        <v>144</v>
      </c>
      <c r="F368" s="446">
        <v>0.2</v>
      </c>
      <c r="G368" s="448">
        <v>187.78345960545499</v>
      </c>
      <c r="H368" s="435">
        <f t="shared" si="13"/>
        <v>4131.2361113200095</v>
      </c>
      <c r="I368" s="433">
        <f>ABSTRACT!I368</f>
        <v>0</v>
      </c>
      <c r="J368" s="433">
        <f>ABSTRACT!J368</f>
        <v>0</v>
      </c>
      <c r="K368" s="433">
        <f>ABSTRACT!K368</f>
        <v>0</v>
      </c>
      <c r="L368" s="433">
        <f>'WAM-6'!O371</f>
        <v>0</v>
      </c>
      <c r="M368" s="433">
        <f>'WAM-6'!P371</f>
        <v>0</v>
      </c>
      <c r="N368" s="433">
        <f>'WAM-6'!Q371</f>
        <v>0</v>
      </c>
      <c r="O368" s="427"/>
      <c r="P368" s="427"/>
      <c r="Q368" s="427"/>
      <c r="R368" s="436"/>
    </row>
    <row r="369" spans="2:22">
      <c r="B369" s="437" t="s">
        <v>347</v>
      </c>
      <c r="C369" s="438" t="s">
        <v>252</v>
      </c>
      <c r="D369" s="439">
        <v>0</v>
      </c>
      <c r="E369" s="439"/>
      <c r="F369" s="466"/>
      <c r="G369" s="448"/>
      <c r="H369" s="435"/>
      <c r="I369" s="433">
        <f>ABSTRACT!I369</f>
        <v>0</v>
      </c>
      <c r="J369" s="433">
        <f>ABSTRACT!J369</f>
        <v>0</v>
      </c>
      <c r="K369" s="433">
        <f>ABSTRACT!K369</f>
        <v>0</v>
      </c>
      <c r="L369" s="433">
        <f>'WAM-6'!O372</f>
        <v>0</v>
      </c>
      <c r="M369" s="433">
        <f>'WAM-6'!P372</f>
        <v>0</v>
      </c>
      <c r="N369" s="433">
        <f>'WAM-6'!Q372</f>
        <v>0</v>
      </c>
      <c r="O369" s="427">
        <f>D369*G370</f>
        <v>0</v>
      </c>
      <c r="P369" s="427">
        <f>SUM(M370:M371)</f>
        <v>0</v>
      </c>
      <c r="Q369" s="427">
        <f>SUM(N370:N371)</f>
        <v>0</v>
      </c>
      <c r="R369" s="436"/>
      <c r="V369" s="427">
        <f>(D370-D369)*G370</f>
        <v>4331.7334899999996</v>
      </c>
    </row>
    <row r="370" spans="2:22">
      <c r="B370" s="437" t="s">
        <v>99</v>
      </c>
      <c r="C370" s="444" t="s">
        <v>204</v>
      </c>
      <c r="D370" s="439">
        <v>25</v>
      </c>
      <c r="E370" s="439" t="s">
        <v>144</v>
      </c>
      <c r="F370" s="446">
        <v>0.7</v>
      </c>
      <c r="G370" s="448">
        <v>173.2693396</v>
      </c>
      <c r="H370" s="435">
        <f t="shared" si="13"/>
        <v>3032.2134429999996</v>
      </c>
      <c r="I370" s="433">
        <f>ABSTRACT!I370</f>
        <v>0</v>
      </c>
      <c r="J370" s="433">
        <f>ABSTRACT!J370</f>
        <v>0</v>
      </c>
      <c r="K370" s="433">
        <f>ABSTRACT!K370</f>
        <v>0</v>
      </c>
      <c r="L370" s="433">
        <f>'WAM-6'!O373</f>
        <v>0</v>
      </c>
      <c r="M370" s="433">
        <f>'WAM-6'!P373</f>
        <v>0</v>
      </c>
      <c r="N370" s="433">
        <f>'WAM-6'!Q373</f>
        <v>0</v>
      </c>
      <c r="O370" s="427"/>
      <c r="P370" s="427"/>
      <c r="Q370" s="427"/>
      <c r="R370" s="436"/>
    </row>
    <row r="371" spans="2:22">
      <c r="B371" s="437" t="s">
        <v>102</v>
      </c>
      <c r="C371" s="444" t="s">
        <v>206</v>
      </c>
      <c r="D371" s="439">
        <v>25</v>
      </c>
      <c r="E371" s="439" t="s">
        <v>144</v>
      </c>
      <c r="F371" s="446">
        <v>0.2</v>
      </c>
      <c r="G371" s="448">
        <v>173.2693396</v>
      </c>
      <c r="H371" s="435">
        <f t="shared" si="13"/>
        <v>866.34669799999995</v>
      </c>
      <c r="I371" s="433">
        <f>ABSTRACT!I371</f>
        <v>0</v>
      </c>
      <c r="J371" s="433">
        <f>ABSTRACT!J371</f>
        <v>0</v>
      </c>
      <c r="K371" s="433">
        <f>ABSTRACT!K371</f>
        <v>0</v>
      </c>
      <c r="L371" s="433">
        <f>'WAM-6'!O374</f>
        <v>0</v>
      </c>
      <c r="M371" s="433">
        <f>'WAM-6'!P374</f>
        <v>0</v>
      </c>
      <c r="N371" s="433">
        <f>'WAM-6'!Q374</f>
        <v>0</v>
      </c>
      <c r="O371" s="427"/>
      <c r="P371" s="427"/>
      <c r="Q371" s="427"/>
      <c r="R371" s="436"/>
    </row>
    <row r="372" spans="2:22">
      <c r="B372" s="437" t="s">
        <v>348</v>
      </c>
      <c r="C372" s="438" t="s">
        <v>254</v>
      </c>
      <c r="D372" s="439">
        <v>5</v>
      </c>
      <c r="E372" s="439"/>
      <c r="F372" s="446"/>
      <c r="G372" s="448"/>
      <c r="H372" s="435"/>
      <c r="I372" s="433">
        <f>ABSTRACT!I372</f>
        <v>0</v>
      </c>
      <c r="J372" s="433">
        <f>ABSTRACT!J372</f>
        <v>0</v>
      </c>
      <c r="K372" s="433">
        <f>ABSTRACT!K372</f>
        <v>0</v>
      </c>
      <c r="L372" s="433">
        <f>'WAM-6'!O375</f>
        <v>0</v>
      </c>
      <c r="M372" s="433">
        <f>'WAM-6'!P375</f>
        <v>0</v>
      </c>
      <c r="N372" s="433">
        <f>'WAM-6'!Q375</f>
        <v>0</v>
      </c>
      <c r="O372" s="427">
        <f>D372*G373</f>
        <v>793.84173029833505</v>
      </c>
      <c r="P372" s="427">
        <f>SUM(M373:M374)</f>
        <v>0</v>
      </c>
      <c r="Q372" s="427">
        <f>SUM(N373:N374)</f>
        <v>0</v>
      </c>
      <c r="R372" s="436"/>
      <c r="V372" s="427">
        <f>(D373-D372)*G373</f>
        <v>8732.2590332816853</v>
      </c>
    </row>
    <row r="373" spans="2:22">
      <c r="B373" s="437" t="s">
        <v>99</v>
      </c>
      <c r="C373" s="444" t="s">
        <v>204</v>
      </c>
      <c r="D373" s="439">
        <v>60</v>
      </c>
      <c r="E373" s="439" t="s">
        <v>144</v>
      </c>
      <c r="F373" s="446">
        <v>0.7</v>
      </c>
      <c r="G373" s="448">
        <v>158.76834605966701</v>
      </c>
      <c r="H373" s="435">
        <f t="shared" si="13"/>
        <v>6668.2705345060131</v>
      </c>
      <c r="I373" s="433">
        <f>ABSTRACT!I373</f>
        <v>0</v>
      </c>
      <c r="J373" s="433">
        <f>ABSTRACT!J373</f>
        <v>0</v>
      </c>
      <c r="K373" s="433">
        <f>ABSTRACT!K373</f>
        <v>0</v>
      </c>
      <c r="L373" s="433">
        <f>'WAM-6'!O376</f>
        <v>0</v>
      </c>
      <c r="M373" s="433">
        <f>'WAM-6'!P376</f>
        <v>0</v>
      </c>
      <c r="N373" s="433">
        <f>'WAM-6'!Q376</f>
        <v>0</v>
      </c>
      <c r="O373" s="427"/>
      <c r="P373" s="427"/>
      <c r="Q373" s="427"/>
      <c r="R373" s="436"/>
    </row>
    <row r="374" spans="2:22">
      <c r="B374" s="437" t="s">
        <v>102</v>
      </c>
      <c r="C374" s="444" t="s">
        <v>206</v>
      </c>
      <c r="D374" s="439">
        <v>60</v>
      </c>
      <c r="E374" s="439" t="s">
        <v>144</v>
      </c>
      <c r="F374" s="446">
        <v>0.2</v>
      </c>
      <c r="G374" s="448">
        <v>158.76834605966701</v>
      </c>
      <c r="H374" s="435">
        <f t="shared" si="13"/>
        <v>1905.2201527160041</v>
      </c>
      <c r="I374" s="433">
        <f>ABSTRACT!I374</f>
        <v>0</v>
      </c>
      <c r="J374" s="433">
        <f>ABSTRACT!J374</f>
        <v>0</v>
      </c>
      <c r="K374" s="433">
        <f>ABSTRACT!K374</f>
        <v>0</v>
      </c>
      <c r="L374" s="433">
        <f>'WAM-6'!O377</f>
        <v>0</v>
      </c>
      <c r="M374" s="433">
        <f>'WAM-6'!P377</f>
        <v>0</v>
      </c>
      <c r="N374" s="433">
        <f>'WAM-6'!Q377</f>
        <v>0</v>
      </c>
      <c r="O374" s="427"/>
      <c r="P374" s="427"/>
      <c r="Q374" s="427"/>
      <c r="R374" s="436"/>
    </row>
    <row r="375" spans="2:22">
      <c r="B375" s="437" t="s">
        <v>349</v>
      </c>
      <c r="C375" s="438" t="s">
        <v>256</v>
      </c>
      <c r="D375" s="439">
        <v>0</v>
      </c>
      <c r="E375" s="439"/>
      <c r="F375" s="433"/>
      <c r="G375" s="448"/>
      <c r="H375" s="435"/>
      <c r="I375" s="433">
        <f>ABSTRACT!I375</f>
        <v>0</v>
      </c>
      <c r="J375" s="433">
        <f>ABSTRACT!J375</f>
        <v>0</v>
      </c>
      <c r="K375" s="433">
        <f>ABSTRACT!K375</f>
        <v>0</v>
      </c>
      <c r="L375" s="433">
        <f>'WAM-6'!O378</f>
        <v>0</v>
      </c>
      <c r="M375" s="433">
        <f>'WAM-6'!P378</f>
        <v>0</v>
      </c>
      <c r="N375" s="433">
        <f>'WAM-6'!Q378</f>
        <v>0</v>
      </c>
      <c r="O375" s="427">
        <f>D375*G376</f>
        <v>0</v>
      </c>
      <c r="P375" s="427">
        <f>SUM(M376:M377)</f>
        <v>0</v>
      </c>
      <c r="Q375" s="427">
        <f>SUM(N376:N377)</f>
        <v>0</v>
      </c>
      <c r="R375" s="436"/>
      <c r="V375" s="427">
        <f>(D376-D375)*G376</f>
        <v>2884.9345043399999</v>
      </c>
    </row>
    <row r="376" spans="2:22">
      <c r="B376" s="437" t="s">
        <v>99</v>
      </c>
      <c r="C376" s="444" t="s">
        <v>204</v>
      </c>
      <c r="D376" s="439">
        <v>20</v>
      </c>
      <c r="E376" s="439" t="s">
        <v>144</v>
      </c>
      <c r="F376" s="446">
        <v>0.7</v>
      </c>
      <c r="G376" s="448">
        <v>144.24672521700001</v>
      </c>
      <c r="H376" s="435">
        <f t="shared" si="13"/>
        <v>2019.4541530379997</v>
      </c>
      <c r="I376" s="433">
        <f>ABSTRACT!I376</f>
        <v>0</v>
      </c>
      <c r="J376" s="433">
        <f>ABSTRACT!J376</f>
        <v>0</v>
      </c>
      <c r="K376" s="433">
        <f>ABSTRACT!K376</f>
        <v>0</v>
      </c>
      <c r="L376" s="433">
        <f>'WAM-6'!O379</f>
        <v>0</v>
      </c>
      <c r="M376" s="433">
        <f>'WAM-6'!P379</f>
        <v>0</v>
      </c>
      <c r="N376" s="433">
        <f>'WAM-6'!Q379</f>
        <v>0</v>
      </c>
      <c r="O376" s="427"/>
      <c r="P376" s="427"/>
      <c r="Q376" s="427"/>
      <c r="R376" s="436"/>
    </row>
    <row r="377" spans="2:22">
      <c r="B377" s="437" t="s">
        <v>102</v>
      </c>
      <c r="C377" s="444" t="s">
        <v>206</v>
      </c>
      <c r="D377" s="439">
        <v>20</v>
      </c>
      <c r="E377" s="439" t="s">
        <v>144</v>
      </c>
      <c r="F377" s="446">
        <v>0.2</v>
      </c>
      <c r="G377" s="448">
        <v>144.24672521700001</v>
      </c>
      <c r="H377" s="435">
        <f t="shared" si="13"/>
        <v>576.98690086800002</v>
      </c>
      <c r="I377" s="433">
        <f>ABSTRACT!I377</f>
        <v>0</v>
      </c>
      <c r="J377" s="433">
        <f>ABSTRACT!J377</f>
        <v>0</v>
      </c>
      <c r="K377" s="433">
        <f>ABSTRACT!K377</f>
        <v>0</v>
      </c>
      <c r="L377" s="433">
        <f>'WAM-6'!O380</f>
        <v>0</v>
      </c>
      <c r="M377" s="433">
        <f>'WAM-6'!P380</f>
        <v>0</v>
      </c>
      <c r="N377" s="433">
        <f>'WAM-6'!Q380</f>
        <v>0</v>
      </c>
      <c r="O377" s="427"/>
      <c r="P377" s="427"/>
      <c r="Q377" s="427"/>
      <c r="R377" s="436"/>
    </row>
    <row r="378" spans="2:22">
      <c r="B378" s="437" t="s">
        <v>350</v>
      </c>
      <c r="C378" s="438" t="s">
        <v>351</v>
      </c>
      <c r="D378" s="439"/>
      <c r="E378" s="439"/>
      <c r="F378" s="446"/>
      <c r="G378" s="448"/>
      <c r="H378" s="435"/>
      <c r="I378" s="433">
        <f>ABSTRACT!I378</f>
        <v>0</v>
      </c>
      <c r="J378" s="433">
        <f>ABSTRACT!J378</f>
        <v>0</v>
      </c>
      <c r="K378" s="433">
        <f>ABSTRACT!K378</f>
        <v>0</v>
      </c>
      <c r="L378" s="433">
        <f>'WAM-6'!O381</f>
        <v>0</v>
      </c>
      <c r="M378" s="433">
        <f>'WAM-6'!P381</f>
        <v>0</v>
      </c>
      <c r="N378" s="433">
        <f>'WAM-6'!Q381</f>
        <v>0</v>
      </c>
      <c r="O378" s="427"/>
      <c r="P378" s="427"/>
      <c r="Q378" s="427"/>
      <c r="R378" s="436"/>
    </row>
    <row r="379" spans="2:22">
      <c r="B379" s="437" t="s">
        <v>352</v>
      </c>
      <c r="C379" s="438" t="s">
        <v>259</v>
      </c>
      <c r="D379" s="439">
        <v>9</v>
      </c>
      <c r="E379" s="439"/>
      <c r="F379" s="466"/>
      <c r="G379" s="448"/>
      <c r="H379" s="435"/>
      <c r="I379" s="433">
        <f>ABSTRACT!I379</f>
        <v>0</v>
      </c>
      <c r="J379" s="433">
        <f>ABSTRACT!J379</f>
        <v>0</v>
      </c>
      <c r="K379" s="433">
        <f>ABSTRACT!K379</f>
        <v>0</v>
      </c>
      <c r="L379" s="433">
        <f>'WAM-6'!O382</f>
        <v>0</v>
      </c>
      <c r="M379" s="433">
        <f>'WAM-6'!P382</f>
        <v>0</v>
      </c>
      <c r="N379" s="433">
        <f>'WAM-6'!Q382</f>
        <v>0</v>
      </c>
      <c r="O379" s="427">
        <f>D379*G380</f>
        <v>1820.6704271672279</v>
      </c>
      <c r="P379" s="427">
        <f>SUM(M380:M381)</f>
        <v>0</v>
      </c>
      <c r="Q379" s="427">
        <f>SUM(N380:N381)</f>
        <v>3540.1924972696102</v>
      </c>
      <c r="R379" s="436"/>
      <c r="V379" s="427">
        <f>(D380-D379)*G380</f>
        <v>24477.902409692731</v>
      </c>
    </row>
    <row r="380" spans="2:22">
      <c r="B380" s="437" t="s">
        <v>99</v>
      </c>
      <c r="C380" s="444" t="s">
        <v>204</v>
      </c>
      <c r="D380" s="439">
        <v>130</v>
      </c>
      <c r="E380" s="439" t="s">
        <v>144</v>
      </c>
      <c r="F380" s="446">
        <v>0.7</v>
      </c>
      <c r="G380" s="448">
        <v>202.29671412969199</v>
      </c>
      <c r="H380" s="435">
        <f t="shared" si="13"/>
        <v>18409.000985801969</v>
      </c>
      <c r="I380" s="433">
        <f>ABSTRACT!I380</f>
        <v>25</v>
      </c>
      <c r="J380" s="433">
        <f>ABSTRACT!J380</f>
        <v>0</v>
      </c>
      <c r="K380" s="433">
        <f>ABSTRACT!K380</f>
        <v>25</v>
      </c>
      <c r="L380" s="433">
        <f>'WAM-6'!O383</f>
        <v>3540.1924972696102</v>
      </c>
      <c r="M380" s="433">
        <f>'WAM-6'!P383</f>
        <v>0</v>
      </c>
      <c r="N380" s="433">
        <f>'WAM-6'!Q383</f>
        <v>3540.1924972696102</v>
      </c>
      <c r="O380" s="427"/>
      <c r="P380" s="427"/>
      <c r="Q380" s="427"/>
      <c r="R380" s="436"/>
    </row>
    <row r="381" spans="2:22">
      <c r="B381" s="437" t="s">
        <v>102</v>
      </c>
      <c r="C381" s="444" t="s">
        <v>206</v>
      </c>
      <c r="D381" s="439">
        <v>130</v>
      </c>
      <c r="E381" s="439" t="s">
        <v>144</v>
      </c>
      <c r="F381" s="446">
        <v>0.2</v>
      </c>
      <c r="G381" s="448">
        <v>202.29671412969199</v>
      </c>
      <c r="H381" s="435">
        <f t="shared" si="13"/>
        <v>5259.7145673719924</v>
      </c>
      <c r="I381" s="433">
        <f>ABSTRACT!I381</f>
        <v>0</v>
      </c>
      <c r="J381" s="433">
        <f>ABSTRACT!J381</f>
        <v>0</v>
      </c>
      <c r="K381" s="433">
        <f>ABSTRACT!K381</f>
        <v>0</v>
      </c>
      <c r="L381" s="433">
        <f>'WAM-6'!O384</f>
        <v>0</v>
      </c>
      <c r="M381" s="433">
        <f>'WAM-6'!P384</f>
        <v>0</v>
      </c>
      <c r="N381" s="433">
        <f>'WAM-6'!Q384</f>
        <v>0</v>
      </c>
      <c r="O381" s="427"/>
      <c r="P381" s="427"/>
      <c r="Q381" s="427"/>
      <c r="R381" s="436"/>
    </row>
    <row r="382" spans="2:22">
      <c r="B382" s="437" t="s">
        <v>353</v>
      </c>
      <c r="C382" s="438" t="s">
        <v>354</v>
      </c>
      <c r="D382" s="439">
        <v>0</v>
      </c>
      <c r="E382" s="439"/>
      <c r="F382" s="466"/>
      <c r="G382" s="448"/>
      <c r="H382" s="435"/>
      <c r="I382" s="433">
        <f>ABSTRACT!I382</f>
        <v>0</v>
      </c>
      <c r="J382" s="433">
        <f>ABSTRACT!J382</f>
        <v>0</v>
      </c>
      <c r="K382" s="433">
        <f>ABSTRACT!K382</f>
        <v>0</v>
      </c>
      <c r="L382" s="433">
        <f>'WAM-6'!O385</f>
        <v>0</v>
      </c>
      <c r="M382" s="433">
        <f>'WAM-6'!P385</f>
        <v>0</v>
      </c>
      <c r="N382" s="433">
        <f>'WAM-6'!Q385</f>
        <v>0</v>
      </c>
      <c r="O382" s="427">
        <f>D382*G383</f>
        <v>0</v>
      </c>
      <c r="P382" s="427">
        <f>SUM(M383:M384)</f>
        <v>0</v>
      </c>
      <c r="Q382" s="427">
        <f>SUM(N383:N384)</f>
        <v>0</v>
      </c>
      <c r="R382" s="436"/>
      <c r="V382" s="427">
        <f>(D383-D382)*G383</f>
        <v>1878.11587745</v>
      </c>
    </row>
    <row r="383" spans="2:22">
      <c r="B383" s="437" t="s">
        <v>99</v>
      </c>
      <c r="C383" s="444" t="s">
        <v>204</v>
      </c>
      <c r="D383" s="439">
        <v>10</v>
      </c>
      <c r="E383" s="439" t="s">
        <v>144</v>
      </c>
      <c r="F383" s="446">
        <v>0.7</v>
      </c>
      <c r="G383" s="448">
        <v>187.811587745</v>
      </c>
      <c r="H383" s="435">
        <f t="shared" si="13"/>
        <v>1314.681114215</v>
      </c>
      <c r="I383" s="433">
        <f>ABSTRACT!I383</f>
        <v>0</v>
      </c>
      <c r="J383" s="433">
        <f>ABSTRACT!J383</f>
        <v>0</v>
      </c>
      <c r="K383" s="433">
        <f>ABSTRACT!K383</f>
        <v>0</v>
      </c>
      <c r="L383" s="433">
        <f>'WAM-6'!O386</f>
        <v>0</v>
      </c>
      <c r="M383" s="433">
        <f>'WAM-6'!P386</f>
        <v>0</v>
      </c>
      <c r="N383" s="433">
        <f>'WAM-6'!Q386</f>
        <v>0</v>
      </c>
      <c r="O383" s="427"/>
      <c r="P383" s="427"/>
      <c r="Q383" s="427"/>
      <c r="R383" s="436"/>
    </row>
    <row r="384" spans="2:22">
      <c r="B384" s="437" t="s">
        <v>102</v>
      </c>
      <c r="C384" s="444" t="s">
        <v>206</v>
      </c>
      <c r="D384" s="439">
        <v>10</v>
      </c>
      <c r="E384" s="439" t="s">
        <v>144</v>
      </c>
      <c r="F384" s="446">
        <v>0.2</v>
      </c>
      <c r="G384" s="448">
        <v>187.811587745</v>
      </c>
      <c r="H384" s="435">
        <f t="shared" si="13"/>
        <v>375.62317548999999</v>
      </c>
      <c r="I384" s="433">
        <f>ABSTRACT!I384</f>
        <v>0</v>
      </c>
      <c r="J384" s="433">
        <f>ABSTRACT!J384</f>
        <v>0</v>
      </c>
      <c r="K384" s="433">
        <f>ABSTRACT!K384</f>
        <v>0</v>
      </c>
      <c r="L384" s="433">
        <f>'WAM-6'!O387</f>
        <v>0</v>
      </c>
      <c r="M384" s="433">
        <f>'WAM-6'!P387</f>
        <v>0</v>
      </c>
      <c r="N384" s="433">
        <f>'WAM-6'!Q387</f>
        <v>0</v>
      </c>
      <c r="O384" s="427"/>
      <c r="P384" s="427"/>
      <c r="Q384" s="427"/>
      <c r="R384" s="436"/>
    </row>
    <row r="385" spans="2:22">
      <c r="B385" s="437" t="s">
        <v>355</v>
      </c>
      <c r="C385" s="438" t="s">
        <v>356</v>
      </c>
      <c r="D385" s="439">
        <v>5</v>
      </c>
      <c r="E385" s="439"/>
      <c r="F385" s="466"/>
      <c r="G385" s="448"/>
      <c r="H385" s="435"/>
      <c r="I385" s="433">
        <f>ABSTRACT!I385</f>
        <v>0</v>
      </c>
      <c r="J385" s="433">
        <f>ABSTRACT!J385</f>
        <v>0</v>
      </c>
      <c r="K385" s="433">
        <f>ABSTRACT!K385</f>
        <v>0</v>
      </c>
      <c r="L385" s="433">
        <f>'WAM-6'!O388</f>
        <v>0</v>
      </c>
      <c r="M385" s="433">
        <f>'WAM-6'!P388</f>
        <v>0</v>
      </c>
      <c r="N385" s="433">
        <f>'WAM-6'!Q388</f>
        <v>0</v>
      </c>
      <c r="O385" s="427">
        <f>D385*G386</f>
        <v>866.34669799999995</v>
      </c>
      <c r="P385" s="427">
        <f>SUM(M386:M387)</f>
        <v>0</v>
      </c>
      <c r="Q385" s="427">
        <f>SUM(N386:N387)</f>
        <v>0</v>
      </c>
      <c r="R385" s="436"/>
      <c r="V385" s="427">
        <f>(D386-D385)*G386</f>
        <v>866.34669799999995</v>
      </c>
    </row>
    <row r="386" spans="2:22">
      <c r="B386" s="437" t="s">
        <v>99</v>
      </c>
      <c r="C386" s="444" t="s">
        <v>204</v>
      </c>
      <c r="D386" s="439">
        <v>10</v>
      </c>
      <c r="E386" s="439" t="s">
        <v>144</v>
      </c>
      <c r="F386" s="446">
        <v>0.7</v>
      </c>
      <c r="G386" s="448">
        <v>173.2693396</v>
      </c>
      <c r="H386" s="435">
        <f t="shared" si="13"/>
        <v>1212.8853771999998</v>
      </c>
      <c r="I386" s="433">
        <f>ABSTRACT!I386</f>
        <v>0</v>
      </c>
      <c r="J386" s="433">
        <f>ABSTRACT!J386</f>
        <v>0</v>
      </c>
      <c r="K386" s="433">
        <f>ABSTRACT!K386</f>
        <v>0</v>
      </c>
      <c r="L386" s="433">
        <f>'WAM-6'!O389</f>
        <v>0</v>
      </c>
      <c r="M386" s="433">
        <f>'WAM-6'!P389</f>
        <v>0</v>
      </c>
      <c r="N386" s="433">
        <f>'WAM-6'!Q389</f>
        <v>0</v>
      </c>
      <c r="O386" s="427"/>
      <c r="P386" s="427"/>
      <c r="Q386" s="427"/>
      <c r="R386" s="436"/>
    </row>
    <row r="387" spans="2:22">
      <c r="B387" s="437" t="s">
        <v>102</v>
      </c>
      <c r="C387" s="444" t="s">
        <v>206</v>
      </c>
      <c r="D387" s="439">
        <v>10</v>
      </c>
      <c r="E387" s="439" t="s">
        <v>144</v>
      </c>
      <c r="F387" s="446">
        <v>0.2</v>
      </c>
      <c r="G387" s="448">
        <v>173.2693396</v>
      </c>
      <c r="H387" s="435">
        <f t="shared" si="13"/>
        <v>346.53867919999999</v>
      </c>
      <c r="I387" s="433">
        <f>ABSTRACT!I387</f>
        <v>0</v>
      </c>
      <c r="J387" s="433">
        <f>ABSTRACT!J387</f>
        <v>0</v>
      </c>
      <c r="K387" s="433">
        <f>ABSTRACT!K387</f>
        <v>0</v>
      </c>
      <c r="L387" s="433">
        <f>'WAM-6'!O390</f>
        <v>0</v>
      </c>
      <c r="M387" s="433">
        <f>'WAM-6'!P390</f>
        <v>0</v>
      </c>
      <c r="N387" s="433">
        <f>'WAM-6'!Q390</f>
        <v>0</v>
      </c>
      <c r="O387" s="427"/>
      <c r="P387" s="427"/>
      <c r="Q387" s="427"/>
      <c r="R387" s="436"/>
    </row>
    <row r="388" spans="2:22">
      <c r="B388" s="437" t="s">
        <v>357</v>
      </c>
      <c r="C388" s="438" t="s">
        <v>358</v>
      </c>
      <c r="D388" s="439">
        <v>0</v>
      </c>
      <c r="E388" s="439"/>
      <c r="F388" s="466"/>
      <c r="G388" s="448"/>
      <c r="H388" s="435"/>
      <c r="I388" s="433">
        <f>ABSTRACT!I388</f>
        <v>0</v>
      </c>
      <c r="J388" s="433">
        <f>ABSTRACT!J388</f>
        <v>0</v>
      </c>
      <c r="K388" s="433">
        <f>ABSTRACT!K388</f>
        <v>0</v>
      </c>
      <c r="L388" s="433">
        <f>'WAM-6'!O391</f>
        <v>0</v>
      </c>
      <c r="M388" s="433">
        <f>'WAM-6'!P391</f>
        <v>0</v>
      </c>
      <c r="N388" s="433">
        <f>'WAM-6'!Q391</f>
        <v>0</v>
      </c>
      <c r="O388" s="427">
        <f>D388*G389</f>
        <v>0</v>
      </c>
      <c r="P388" s="427">
        <f>SUM(M389:M390)</f>
        <v>0</v>
      </c>
      <c r="Q388" s="427">
        <f>SUM(N389:N390)</f>
        <v>0</v>
      </c>
      <c r="R388" s="436"/>
      <c r="V388" s="427">
        <f>(D389-D388)*G389</f>
        <v>1587.88973362</v>
      </c>
    </row>
    <row r="389" spans="2:22">
      <c r="B389" s="437" t="s">
        <v>99</v>
      </c>
      <c r="C389" s="444" t="s">
        <v>204</v>
      </c>
      <c r="D389" s="439">
        <v>10</v>
      </c>
      <c r="E389" s="439" t="s">
        <v>144</v>
      </c>
      <c r="F389" s="446">
        <v>0.7</v>
      </c>
      <c r="G389" s="448">
        <v>158.78897336200001</v>
      </c>
      <c r="H389" s="435">
        <f t="shared" si="13"/>
        <v>1111.5228135339999</v>
      </c>
      <c r="I389" s="433">
        <f>ABSTRACT!I389</f>
        <v>0</v>
      </c>
      <c r="J389" s="433">
        <f>ABSTRACT!J389</f>
        <v>0</v>
      </c>
      <c r="K389" s="433">
        <f>ABSTRACT!K389</f>
        <v>0</v>
      </c>
      <c r="L389" s="433">
        <f>'WAM-6'!O392</f>
        <v>0</v>
      </c>
      <c r="M389" s="433">
        <f>'WAM-6'!P392</f>
        <v>0</v>
      </c>
      <c r="N389" s="433">
        <f>'WAM-6'!Q392</f>
        <v>0</v>
      </c>
      <c r="O389" s="427"/>
      <c r="P389" s="427"/>
      <c r="Q389" s="427"/>
      <c r="R389" s="436"/>
    </row>
    <row r="390" spans="2:22">
      <c r="B390" s="437" t="s">
        <v>102</v>
      </c>
      <c r="C390" s="444" t="s">
        <v>206</v>
      </c>
      <c r="D390" s="439">
        <v>10</v>
      </c>
      <c r="E390" s="439" t="s">
        <v>144</v>
      </c>
      <c r="F390" s="446">
        <v>0.2</v>
      </c>
      <c r="G390" s="448">
        <v>158.78897336200001</v>
      </c>
      <c r="H390" s="435">
        <f t="shared" si="13"/>
        <v>317.57794672400001</v>
      </c>
      <c r="I390" s="433">
        <f>ABSTRACT!I390</f>
        <v>0</v>
      </c>
      <c r="J390" s="433">
        <f>ABSTRACT!J390</f>
        <v>0</v>
      </c>
      <c r="K390" s="433">
        <f>ABSTRACT!K390</f>
        <v>0</v>
      </c>
      <c r="L390" s="433">
        <f>'WAM-6'!O393</f>
        <v>0</v>
      </c>
      <c r="M390" s="433">
        <f>'WAM-6'!P393</f>
        <v>0</v>
      </c>
      <c r="N390" s="433">
        <f>'WAM-6'!Q393</f>
        <v>0</v>
      </c>
      <c r="O390" s="427"/>
      <c r="P390" s="427"/>
      <c r="Q390" s="427"/>
      <c r="R390" s="436"/>
    </row>
    <row r="391" spans="2:22">
      <c r="B391" s="437" t="s">
        <v>359</v>
      </c>
      <c r="C391" s="438" t="s">
        <v>267</v>
      </c>
      <c r="D391" s="439">
        <v>0</v>
      </c>
      <c r="E391" s="439"/>
      <c r="F391" s="446"/>
      <c r="G391" s="448"/>
      <c r="H391" s="435"/>
      <c r="I391" s="433">
        <f>ABSTRACT!I391</f>
        <v>0</v>
      </c>
      <c r="J391" s="433">
        <f>ABSTRACT!J391</f>
        <v>0</v>
      </c>
      <c r="K391" s="433">
        <f>ABSTRACT!K391</f>
        <v>0</v>
      </c>
      <c r="L391" s="433">
        <f>'WAM-6'!O394</f>
        <v>0</v>
      </c>
      <c r="M391" s="433">
        <f>'WAM-6'!P394</f>
        <v>0</v>
      </c>
      <c r="N391" s="433">
        <f>'WAM-6'!Q394</f>
        <v>0</v>
      </c>
      <c r="O391" s="427">
        <f>D391*G392</f>
        <v>0</v>
      </c>
      <c r="P391" s="427">
        <f>SUM(M392:M393)</f>
        <v>0</v>
      </c>
      <c r="Q391" s="427">
        <f>SUM(N392:N393)</f>
        <v>0</v>
      </c>
      <c r="R391" s="436"/>
      <c r="V391" s="427">
        <f>(D392-D391)*G392</f>
        <v>793.94486681000001</v>
      </c>
    </row>
    <row r="392" spans="2:22">
      <c r="B392" s="437" t="s">
        <v>99</v>
      </c>
      <c r="C392" s="444" t="s">
        <v>204</v>
      </c>
      <c r="D392" s="439">
        <v>5</v>
      </c>
      <c r="E392" s="439" t="s">
        <v>144</v>
      </c>
      <c r="F392" s="446">
        <v>0.7</v>
      </c>
      <c r="G392" s="448">
        <v>158.78897336200001</v>
      </c>
      <c r="H392" s="435">
        <f t="shared" si="13"/>
        <v>555.76140676699993</v>
      </c>
      <c r="I392" s="433">
        <f>ABSTRACT!I392</f>
        <v>0</v>
      </c>
      <c r="J392" s="433">
        <f>ABSTRACT!J392</f>
        <v>0</v>
      </c>
      <c r="K392" s="433">
        <f>ABSTRACT!K392</f>
        <v>0</v>
      </c>
      <c r="L392" s="433">
        <f>'WAM-6'!O395</f>
        <v>0</v>
      </c>
      <c r="M392" s="433">
        <f>'WAM-6'!P395</f>
        <v>0</v>
      </c>
      <c r="N392" s="433">
        <f>'WAM-6'!Q395</f>
        <v>0</v>
      </c>
      <c r="O392" s="427"/>
      <c r="P392" s="427"/>
      <c r="Q392" s="427"/>
      <c r="R392" s="436"/>
    </row>
    <row r="393" spans="2:22">
      <c r="B393" s="437" t="s">
        <v>102</v>
      </c>
      <c r="C393" s="444" t="s">
        <v>206</v>
      </c>
      <c r="D393" s="439">
        <v>5</v>
      </c>
      <c r="E393" s="439" t="s">
        <v>144</v>
      </c>
      <c r="F393" s="446">
        <v>0.2</v>
      </c>
      <c r="G393" s="448">
        <v>158.78897336200001</v>
      </c>
      <c r="H393" s="435">
        <f t="shared" si="13"/>
        <v>158.78897336200001</v>
      </c>
      <c r="I393" s="433">
        <f>ABSTRACT!I393</f>
        <v>0</v>
      </c>
      <c r="J393" s="433">
        <f>ABSTRACT!J393</f>
        <v>0</v>
      </c>
      <c r="K393" s="433">
        <f>ABSTRACT!K393</f>
        <v>0</v>
      </c>
      <c r="L393" s="433">
        <f>'WAM-6'!O396</f>
        <v>0</v>
      </c>
      <c r="M393" s="433">
        <f>'WAM-6'!P396</f>
        <v>0</v>
      </c>
      <c r="N393" s="433">
        <f>'WAM-6'!Q396</f>
        <v>0</v>
      </c>
      <c r="O393" s="427"/>
      <c r="P393" s="427"/>
      <c r="Q393" s="427"/>
      <c r="R393" s="436"/>
    </row>
    <row r="394" spans="2:22">
      <c r="B394" s="437" t="s">
        <v>360</v>
      </c>
      <c r="C394" s="438" t="s">
        <v>269</v>
      </c>
      <c r="D394" s="439">
        <v>0</v>
      </c>
      <c r="E394" s="439"/>
      <c r="F394" s="446"/>
      <c r="G394" s="448"/>
      <c r="H394" s="435"/>
      <c r="I394" s="433">
        <f>ABSTRACT!I394</f>
        <v>0</v>
      </c>
      <c r="J394" s="433">
        <f>ABSTRACT!J394</f>
        <v>0</v>
      </c>
      <c r="K394" s="433">
        <f>ABSTRACT!K394</f>
        <v>0</v>
      </c>
      <c r="L394" s="433">
        <f>'WAM-6'!O397</f>
        <v>0</v>
      </c>
      <c r="M394" s="433">
        <f>'WAM-6'!P397</f>
        <v>0</v>
      </c>
      <c r="N394" s="433">
        <f>'WAM-6'!Q397</f>
        <v>0</v>
      </c>
      <c r="O394" s="427">
        <f>D394*G395</f>
        <v>0</v>
      </c>
      <c r="P394" s="427">
        <f>SUM(M395:M396)</f>
        <v>0</v>
      </c>
      <c r="Q394" s="427">
        <f>SUM(N395:N396)</f>
        <v>0</v>
      </c>
      <c r="R394" s="436"/>
      <c r="V394" s="427">
        <f>(D395-D394)*G395</f>
        <v>396.66302387000002</v>
      </c>
    </row>
    <row r="395" spans="2:22">
      <c r="B395" s="437" t="s">
        <v>99</v>
      </c>
      <c r="C395" s="444" t="s">
        <v>204</v>
      </c>
      <c r="D395" s="439">
        <v>5</v>
      </c>
      <c r="E395" s="439" t="s">
        <v>144</v>
      </c>
      <c r="F395" s="446">
        <v>0.7</v>
      </c>
      <c r="G395" s="448">
        <v>79.332604774000004</v>
      </c>
      <c r="H395" s="435">
        <f t="shared" si="13"/>
        <v>277.66411670899998</v>
      </c>
      <c r="I395" s="433">
        <f>ABSTRACT!I395</f>
        <v>0</v>
      </c>
      <c r="J395" s="433">
        <f>ABSTRACT!J395</f>
        <v>0</v>
      </c>
      <c r="K395" s="433">
        <f>ABSTRACT!K395</f>
        <v>0</v>
      </c>
      <c r="L395" s="433">
        <f>'WAM-6'!O398</f>
        <v>0</v>
      </c>
      <c r="M395" s="433">
        <f>'WAM-6'!P398</f>
        <v>0</v>
      </c>
      <c r="N395" s="433">
        <f>'WAM-6'!Q398</f>
        <v>0</v>
      </c>
      <c r="O395" s="427"/>
      <c r="P395" s="427"/>
      <c r="Q395" s="427"/>
      <c r="R395" s="436"/>
    </row>
    <row r="396" spans="2:22">
      <c r="B396" s="437" t="s">
        <v>102</v>
      </c>
      <c r="C396" s="444" t="s">
        <v>206</v>
      </c>
      <c r="D396" s="439">
        <v>5</v>
      </c>
      <c r="E396" s="439" t="s">
        <v>144</v>
      </c>
      <c r="F396" s="446">
        <v>0.2</v>
      </c>
      <c r="G396" s="448">
        <v>79.332604774000004</v>
      </c>
      <c r="H396" s="435">
        <f t="shared" si="13"/>
        <v>79.332604774000004</v>
      </c>
      <c r="I396" s="433">
        <f>ABSTRACT!I396</f>
        <v>0</v>
      </c>
      <c r="J396" s="433">
        <f>ABSTRACT!J396</f>
        <v>0</v>
      </c>
      <c r="K396" s="433">
        <f>ABSTRACT!K396</f>
        <v>0</v>
      </c>
      <c r="L396" s="433">
        <f>'WAM-6'!O399</f>
        <v>0</v>
      </c>
      <c r="M396" s="433">
        <f>'WAM-6'!P399</f>
        <v>0</v>
      </c>
      <c r="N396" s="433">
        <f>'WAM-6'!Q399</f>
        <v>0</v>
      </c>
      <c r="O396" s="427"/>
      <c r="P396" s="427"/>
      <c r="Q396" s="427"/>
      <c r="R396" s="436"/>
    </row>
    <row r="397" spans="2:22">
      <c r="B397" s="437" t="s">
        <v>361</v>
      </c>
      <c r="C397" s="438" t="s">
        <v>362</v>
      </c>
      <c r="D397" s="439"/>
      <c r="E397" s="439"/>
      <c r="F397" s="446"/>
      <c r="G397" s="448"/>
      <c r="H397" s="435"/>
      <c r="I397" s="433">
        <f>ABSTRACT!I397</f>
        <v>0</v>
      </c>
      <c r="J397" s="433">
        <f>ABSTRACT!J397</f>
        <v>0</v>
      </c>
      <c r="K397" s="433">
        <f>ABSTRACT!K397</f>
        <v>0</v>
      </c>
      <c r="L397" s="433">
        <f>'WAM-6'!O400</f>
        <v>0</v>
      </c>
      <c r="M397" s="433">
        <f>'WAM-6'!P400</f>
        <v>0</v>
      </c>
      <c r="N397" s="433">
        <f>'WAM-6'!Q400</f>
        <v>0</v>
      </c>
      <c r="O397" s="427"/>
      <c r="P397" s="427"/>
      <c r="Q397" s="427"/>
      <c r="R397" s="436"/>
    </row>
    <row r="398" spans="2:22">
      <c r="B398" s="437" t="s">
        <v>363</v>
      </c>
      <c r="C398" s="438" t="s">
        <v>273</v>
      </c>
      <c r="D398" s="439">
        <v>9</v>
      </c>
      <c r="E398" s="439"/>
      <c r="F398" s="446"/>
      <c r="G398" s="448"/>
      <c r="H398" s="435"/>
      <c r="I398" s="433">
        <f>ABSTRACT!I398</f>
        <v>0</v>
      </c>
      <c r="J398" s="433">
        <f>ABSTRACT!J398</f>
        <v>0</v>
      </c>
      <c r="K398" s="433">
        <f>ABSTRACT!K398</f>
        <v>0</v>
      </c>
      <c r="L398" s="433">
        <f>'WAM-6'!O401</f>
        <v>0</v>
      </c>
      <c r="M398" s="433">
        <f>'WAM-6'!P401</f>
        <v>0</v>
      </c>
      <c r="N398" s="433">
        <f>'WAM-6'!Q401</f>
        <v>0</v>
      </c>
      <c r="O398" s="427">
        <f>D398*G399</f>
        <v>2596.441053906</v>
      </c>
      <c r="P398" s="427">
        <f>SUM(M399:M400)</f>
        <v>0</v>
      </c>
      <c r="Q398" s="427">
        <f>SUM(N399:N400)</f>
        <v>0</v>
      </c>
      <c r="R398" s="436"/>
      <c r="V398" s="427">
        <f>(D399-D398)*G399</f>
        <v>288.49345043400001</v>
      </c>
    </row>
    <row r="399" spans="2:22">
      <c r="B399" s="437" t="s">
        <v>99</v>
      </c>
      <c r="C399" s="444" t="s">
        <v>204</v>
      </c>
      <c r="D399" s="439">
        <v>10</v>
      </c>
      <c r="E399" s="439" t="s">
        <v>144</v>
      </c>
      <c r="F399" s="446">
        <v>0.7</v>
      </c>
      <c r="G399" s="448">
        <v>288.49345043400001</v>
      </c>
      <c r="H399" s="435">
        <f t="shared" si="13"/>
        <v>2019.4541530379997</v>
      </c>
      <c r="I399" s="433">
        <f>ABSTRACT!I399</f>
        <v>0</v>
      </c>
      <c r="J399" s="433">
        <f>ABSTRACT!J399</f>
        <v>0</v>
      </c>
      <c r="K399" s="433">
        <f>ABSTRACT!K399</f>
        <v>0</v>
      </c>
      <c r="L399" s="433">
        <f>'WAM-6'!O402</f>
        <v>0</v>
      </c>
      <c r="M399" s="433">
        <f>'WAM-6'!P402</f>
        <v>0</v>
      </c>
      <c r="N399" s="433">
        <f>'WAM-6'!Q402</f>
        <v>0</v>
      </c>
      <c r="O399" s="427"/>
      <c r="P399" s="427"/>
      <c r="Q399" s="427"/>
      <c r="R399" s="436"/>
    </row>
    <row r="400" spans="2:22">
      <c r="B400" s="437" t="s">
        <v>102</v>
      </c>
      <c r="C400" s="444" t="s">
        <v>206</v>
      </c>
      <c r="D400" s="439">
        <v>10</v>
      </c>
      <c r="E400" s="439" t="s">
        <v>144</v>
      </c>
      <c r="F400" s="446">
        <v>0.2</v>
      </c>
      <c r="G400" s="448">
        <v>288.49345043400001</v>
      </c>
      <c r="H400" s="435">
        <f t="shared" si="13"/>
        <v>576.98690086800002</v>
      </c>
      <c r="I400" s="433">
        <f>ABSTRACT!I400</f>
        <v>0</v>
      </c>
      <c r="J400" s="433">
        <f>ABSTRACT!J400</f>
        <v>0</v>
      </c>
      <c r="K400" s="433">
        <f>ABSTRACT!K400</f>
        <v>0</v>
      </c>
      <c r="L400" s="433">
        <f>'WAM-6'!O403</f>
        <v>0</v>
      </c>
      <c r="M400" s="433">
        <f>'WAM-6'!P403</f>
        <v>0</v>
      </c>
      <c r="N400" s="433">
        <f>'WAM-6'!Q403</f>
        <v>0</v>
      </c>
      <c r="O400" s="427"/>
      <c r="P400" s="427"/>
      <c r="Q400" s="427"/>
      <c r="R400" s="436"/>
    </row>
    <row r="401" spans="2:22">
      <c r="B401" s="437" t="s">
        <v>364</v>
      </c>
      <c r="C401" s="438" t="s">
        <v>275</v>
      </c>
      <c r="D401" s="439">
        <v>0</v>
      </c>
      <c r="E401" s="439"/>
      <c r="F401" s="446"/>
      <c r="G401" s="448"/>
      <c r="H401" s="435"/>
      <c r="I401" s="433">
        <f>ABSTRACT!I401</f>
        <v>0</v>
      </c>
      <c r="J401" s="433">
        <f>ABSTRACT!J401</f>
        <v>0</v>
      </c>
      <c r="K401" s="433">
        <f>ABSTRACT!K401</f>
        <v>0</v>
      </c>
      <c r="L401" s="433">
        <f>'WAM-6'!O404</f>
        <v>0</v>
      </c>
      <c r="M401" s="433">
        <f>'WAM-6'!P404</f>
        <v>0</v>
      </c>
      <c r="N401" s="433">
        <f>'WAM-6'!Q404</f>
        <v>0</v>
      </c>
      <c r="O401" s="427">
        <f>D401*G402</f>
        <v>0</v>
      </c>
      <c r="P401" s="427">
        <f>SUM(M402:M403)</f>
        <v>0</v>
      </c>
      <c r="Q401" s="427">
        <f>SUM(N402:N403)</f>
        <v>0</v>
      </c>
      <c r="R401" s="436"/>
      <c r="V401" s="427">
        <f>(D402-D401)*G402</f>
        <v>1156.57284183</v>
      </c>
    </row>
    <row r="402" spans="2:22">
      <c r="B402" s="437" t="s">
        <v>99</v>
      </c>
      <c r="C402" s="444" t="s">
        <v>204</v>
      </c>
      <c r="D402" s="439">
        <v>5</v>
      </c>
      <c r="E402" s="439" t="s">
        <v>144</v>
      </c>
      <c r="F402" s="446">
        <v>0.7</v>
      </c>
      <c r="G402" s="448">
        <v>231.314568366</v>
      </c>
      <c r="H402" s="435">
        <f t="shared" si="13"/>
        <v>809.60098928100001</v>
      </c>
      <c r="I402" s="433">
        <f>ABSTRACT!I402</f>
        <v>0</v>
      </c>
      <c r="J402" s="433">
        <f>ABSTRACT!J402</f>
        <v>0</v>
      </c>
      <c r="K402" s="433">
        <f>ABSTRACT!K402</f>
        <v>0</v>
      </c>
      <c r="L402" s="433">
        <f>'WAM-6'!O405</f>
        <v>0</v>
      </c>
      <c r="M402" s="433">
        <f>'WAM-6'!P405</f>
        <v>0</v>
      </c>
      <c r="N402" s="433">
        <f>'WAM-6'!Q405</f>
        <v>0</v>
      </c>
      <c r="O402" s="427"/>
      <c r="P402" s="427"/>
      <c r="Q402" s="427"/>
      <c r="R402" s="436"/>
    </row>
    <row r="403" spans="2:22">
      <c r="B403" s="437" t="s">
        <v>102</v>
      </c>
      <c r="C403" s="444" t="s">
        <v>206</v>
      </c>
      <c r="D403" s="439">
        <v>5</v>
      </c>
      <c r="E403" s="439" t="s">
        <v>144</v>
      </c>
      <c r="F403" s="446">
        <v>0.2</v>
      </c>
      <c r="G403" s="448">
        <v>231.314568366</v>
      </c>
      <c r="H403" s="435">
        <f t="shared" si="13"/>
        <v>231.314568366</v>
      </c>
      <c r="I403" s="433">
        <f>ABSTRACT!I403</f>
        <v>0</v>
      </c>
      <c r="J403" s="433">
        <f>ABSTRACT!J403</f>
        <v>0</v>
      </c>
      <c r="K403" s="433">
        <f>ABSTRACT!K403</f>
        <v>0</v>
      </c>
      <c r="L403" s="433">
        <f>'WAM-6'!O406</f>
        <v>0</v>
      </c>
      <c r="M403" s="433">
        <f>'WAM-6'!P406</f>
        <v>0</v>
      </c>
      <c r="N403" s="433">
        <f>'WAM-6'!Q406</f>
        <v>0</v>
      </c>
      <c r="O403" s="427"/>
      <c r="P403" s="427"/>
      <c r="Q403" s="427"/>
      <c r="R403" s="436"/>
    </row>
    <row r="404" spans="2:22">
      <c r="B404" s="437" t="s">
        <v>365</v>
      </c>
      <c r="C404" s="438" t="s">
        <v>277</v>
      </c>
      <c r="D404" s="439">
        <v>5</v>
      </c>
      <c r="E404" s="439"/>
      <c r="F404" s="446"/>
      <c r="G404" s="448"/>
      <c r="H404" s="435"/>
      <c r="I404" s="433">
        <f>ABSTRACT!I404</f>
        <v>0</v>
      </c>
      <c r="J404" s="433">
        <f>ABSTRACT!J404</f>
        <v>0</v>
      </c>
      <c r="K404" s="433">
        <f>ABSTRACT!K404</f>
        <v>0</v>
      </c>
      <c r="L404" s="433">
        <f>'WAM-6'!O407</f>
        <v>0</v>
      </c>
      <c r="M404" s="433">
        <f>'WAM-6'!P407</f>
        <v>0</v>
      </c>
      <c r="N404" s="433">
        <f>'WAM-6'!Q407</f>
        <v>0</v>
      </c>
      <c r="O404" s="427">
        <f>D404*G405</f>
        <v>1079.8392771499998</v>
      </c>
      <c r="P404" s="427">
        <f>SUM(M405:M406)</f>
        <v>0</v>
      </c>
      <c r="Q404" s="427">
        <f>SUM(N405:N406)</f>
        <v>0</v>
      </c>
      <c r="R404" s="436"/>
      <c r="V404" s="427">
        <f>(D405-D404)*G405</f>
        <v>0</v>
      </c>
    </row>
    <row r="405" spans="2:22">
      <c r="B405" s="437" t="s">
        <v>99</v>
      </c>
      <c r="C405" s="444" t="s">
        <v>204</v>
      </c>
      <c r="D405" s="439">
        <v>5</v>
      </c>
      <c r="E405" s="439" t="s">
        <v>144</v>
      </c>
      <c r="F405" s="446">
        <v>0.7</v>
      </c>
      <c r="G405" s="448">
        <v>215.96785542999999</v>
      </c>
      <c r="H405" s="435">
        <f t="shared" si="13"/>
        <v>755.88749400499978</v>
      </c>
      <c r="I405" s="433">
        <f>ABSTRACT!I405</f>
        <v>0</v>
      </c>
      <c r="J405" s="433">
        <f>ABSTRACT!J405</f>
        <v>0</v>
      </c>
      <c r="K405" s="433">
        <f>ABSTRACT!K405</f>
        <v>0</v>
      </c>
      <c r="L405" s="433">
        <f>'WAM-6'!O408</f>
        <v>0</v>
      </c>
      <c r="M405" s="433">
        <f>'WAM-6'!P408</f>
        <v>0</v>
      </c>
      <c r="N405" s="433">
        <f>'WAM-6'!Q408</f>
        <v>0</v>
      </c>
      <c r="O405" s="427"/>
      <c r="P405" s="427"/>
      <c r="Q405" s="427"/>
      <c r="R405" s="436"/>
    </row>
    <row r="406" spans="2:22">
      <c r="B406" s="437" t="s">
        <v>102</v>
      </c>
      <c r="C406" s="444" t="s">
        <v>206</v>
      </c>
      <c r="D406" s="439">
        <v>5</v>
      </c>
      <c r="E406" s="439" t="s">
        <v>144</v>
      </c>
      <c r="F406" s="446">
        <v>0.2</v>
      </c>
      <c r="G406" s="448">
        <v>215.96785542999999</v>
      </c>
      <c r="H406" s="435">
        <f t="shared" si="13"/>
        <v>215.96785542999999</v>
      </c>
      <c r="I406" s="433">
        <f>ABSTRACT!I406</f>
        <v>0</v>
      </c>
      <c r="J406" s="433">
        <f>ABSTRACT!J406</f>
        <v>0</v>
      </c>
      <c r="K406" s="433">
        <f>ABSTRACT!K406</f>
        <v>0</v>
      </c>
      <c r="L406" s="433">
        <f>'WAM-6'!O409</f>
        <v>0</v>
      </c>
      <c r="M406" s="433">
        <f>'WAM-6'!P409</f>
        <v>0</v>
      </c>
      <c r="N406" s="433">
        <f>'WAM-6'!Q409</f>
        <v>0</v>
      </c>
      <c r="O406" s="427"/>
      <c r="P406" s="427"/>
      <c r="Q406" s="427"/>
      <c r="R406" s="436"/>
    </row>
    <row r="407" spans="2:22">
      <c r="B407" s="437" t="s">
        <v>366</v>
      </c>
      <c r="C407" s="438" t="s">
        <v>279</v>
      </c>
      <c r="D407" s="439">
        <v>0</v>
      </c>
      <c r="E407" s="439"/>
      <c r="F407" s="446"/>
      <c r="G407" s="448"/>
      <c r="H407" s="435"/>
      <c r="I407" s="433">
        <f>ABSTRACT!I407</f>
        <v>0</v>
      </c>
      <c r="J407" s="433">
        <f>ABSTRACT!J407</f>
        <v>0</v>
      </c>
      <c r="K407" s="433">
        <f>ABSTRACT!K407</f>
        <v>0</v>
      </c>
      <c r="L407" s="433">
        <f>'WAM-6'!O410</f>
        <v>0</v>
      </c>
      <c r="M407" s="433">
        <f>'WAM-6'!P410</f>
        <v>0</v>
      </c>
      <c r="N407" s="433">
        <f>'WAM-6'!Q410</f>
        <v>0</v>
      </c>
      <c r="O407" s="427">
        <f>D407*G408</f>
        <v>0</v>
      </c>
      <c r="P407" s="427">
        <f>SUM(M408:M409)</f>
        <v>0</v>
      </c>
      <c r="Q407" s="427">
        <f>SUM(N408:N409)</f>
        <v>0</v>
      </c>
      <c r="R407" s="436"/>
      <c r="V407" s="427">
        <f>(D408-D407)*G408</f>
        <v>533.42203833999997</v>
      </c>
    </row>
    <row r="408" spans="2:22">
      <c r="B408" s="437" t="s">
        <v>99</v>
      </c>
      <c r="C408" s="444" t="s">
        <v>204</v>
      </c>
      <c r="D408" s="439">
        <v>5</v>
      </c>
      <c r="E408" s="439" t="s">
        <v>144</v>
      </c>
      <c r="F408" s="446">
        <v>0.7</v>
      </c>
      <c r="G408" s="448">
        <v>106.68440766800001</v>
      </c>
      <c r="H408" s="435">
        <f t="shared" si="13"/>
        <v>373.39542683799993</v>
      </c>
      <c r="I408" s="433">
        <f>ABSTRACT!I408</f>
        <v>0</v>
      </c>
      <c r="J408" s="433">
        <f>ABSTRACT!J408</f>
        <v>0</v>
      </c>
      <c r="K408" s="433">
        <f>ABSTRACT!K408</f>
        <v>0</v>
      </c>
      <c r="L408" s="433">
        <f>'WAM-6'!O411</f>
        <v>0</v>
      </c>
      <c r="M408" s="433">
        <f>'WAM-6'!P411</f>
        <v>0</v>
      </c>
      <c r="N408" s="433">
        <f>'WAM-6'!Q411</f>
        <v>0</v>
      </c>
      <c r="O408" s="427"/>
      <c r="P408" s="427"/>
      <c r="Q408" s="427"/>
      <c r="R408" s="436"/>
    </row>
    <row r="409" spans="2:22">
      <c r="B409" s="437" t="s">
        <v>102</v>
      </c>
      <c r="C409" s="444" t="s">
        <v>206</v>
      </c>
      <c r="D409" s="439">
        <v>5</v>
      </c>
      <c r="E409" s="439" t="s">
        <v>144</v>
      </c>
      <c r="F409" s="446">
        <v>0.2</v>
      </c>
      <c r="G409" s="448">
        <v>106.68440766800001</v>
      </c>
      <c r="H409" s="435">
        <f t="shared" si="13"/>
        <v>106.68440766800001</v>
      </c>
      <c r="I409" s="433">
        <f>ABSTRACT!I409</f>
        <v>0</v>
      </c>
      <c r="J409" s="433">
        <f>ABSTRACT!J409</f>
        <v>0</v>
      </c>
      <c r="K409" s="433">
        <f>ABSTRACT!K409</f>
        <v>0</v>
      </c>
      <c r="L409" s="433">
        <f>'WAM-6'!O412</f>
        <v>0</v>
      </c>
      <c r="M409" s="433">
        <f>'WAM-6'!P412</f>
        <v>0</v>
      </c>
      <c r="N409" s="433">
        <f>'WAM-6'!Q412</f>
        <v>0</v>
      </c>
      <c r="O409" s="427"/>
      <c r="P409" s="427"/>
      <c r="Q409" s="427"/>
      <c r="R409" s="436"/>
    </row>
    <row r="410" spans="2:22">
      <c r="B410" s="437" t="s">
        <v>367</v>
      </c>
      <c r="C410" s="438" t="s">
        <v>281</v>
      </c>
      <c r="D410" s="439">
        <v>0</v>
      </c>
      <c r="E410" s="439"/>
      <c r="F410" s="446"/>
      <c r="G410" s="448"/>
      <c r="H410" s="435"/>
      <c r="I410" s="433">
        <f>ABSTRACT!I410</f>
        <v>0</v>
      </c>
      <c r="J410" s="433">
        <f>ABSTRACT!J410</f>
        <v>0</v>
      </c>
      <c r="K410" s="433">
        <f>ABSTRACT!K410</f>
        <v>0</v>
      </c>
      <c r="L410" s="433">
        <f>'WAM-6'!O413</f>
        <v>0</v>
      </c>
      <c r="M410" s="433">
        <f>'WAM-6'!P413</f>
        <v>0</v>
      </c>
      <c r="N410" s="433">
        <f>'WAM-6'!Q413</f>
        <v>0</v>
      </c>
      <c r="O410" s="427">
        <f>D410*G411</f>
        <v>0</v>
      </c>
      <c r="P410" s="427">
        <f>SUM(M411:M412)</f>
        <v>0</v>
      </c>
      <c r="Q410" s="427">
        <f>SUM(N411:N412)</f>
        <v>0</v>
      </c>
      <c r="R410" s="436"/>
      <c r="V410" s="427">
        <f>(D411-D410)*G411</f>
        <v>533.42203833999997</v>
      </c>
    </row>
    <row r="411" spans="2:22">
      <c r="B411" s="437" t="s">
        <v>99</v>
      </c>
      <c r="C411" s="444" t="s">
        <v>204</v>
      </c>
      <c r="D411" s="439">
        <v>5</v>
      </c>
      <c r="E411" s="439" t="s">
        <v>144</v>
      </c>
      <c r="F411" s="446">
        <v>0.7</v>
      </c>
      <c r="G411" s="448">
        <v>106.68440766800001</v>
      </c>
      <c r="H411" s="435">
        <f t="shared" ref="H411:H442" si="14">G411*D411*F411</f>
        <v>373.39542683799993</v>
      </c>
      <c r="I411" s="433">
        <f>ABSTRACT!I411</f>
        <v>0</v>
      </c>
      <c r="J411" s="433">
        <f>ABSTRACT!J411</f>
        <v>0</v>
      </c>
      <c r="K411" s="433">
        <f>ABSTRACT!K411</f>
        <v>0</v>
      </c>
      <c r="L411" s="433">
        <f>'WAM-6'!O414</f>
        <v>0</v>
      </c>
      <c r="M411" s="433">
        <f>'WAM-6'!P414</f>
        <v>0</v>
      </c>
      <c r="N411" s="433">
        <f>'WAM-6'!Q414</f>
        <v>0</v>
      </c>
      <c r="O411" s="427"/>
      <c r="P411" s="427"/>
      <c r="Q411" s="427"/>
      <c r="R411" s="436"/>
    </row>
    <row r="412" spans="2:22">
      <c r="B412" s="437" t="s">
        <v>102</v>
      </c>
      <c r="C412" s="444" t="s">
        <v>206</v>
      </c>
      <c r="D412" s="439">
        <v>5</v>
      </c>
      <c r="E412" s="439" t="s">
        <v>144</v>
      </c>
      <c r="F412" s="446">
        <v>0.2</v>
      </c>
      <c r="G412" s="448">
        <v>106.68440766800001</v>
      </c>
      <c r="H412" s="435">
        <f t="shared" si="14"/>
        <v>106.68440766800001</v>
      </c>
      <c r="I412" s="433">
        <f>ABSTRACT!I412</f>
        <v>0</v>
      </c>
      <c r="J412" s="433">
        <f>ABSTRACT!J412</f>
        <v>0</v>
      </c>
      <c r="K412" s="433">
        <f>ABSTRACT!K412</f>
        <v>0</v>
      </c>
      <c r="L412" s="433">
        <f>'WAM-6'!O415</f>
        <v>0</v>
      </c>
      <c r="M412" s="433">
        <f>'WAM-6'!P415</f>
        <v>0</v>
      </c>
      <c r="N412" s="433">
        <f>'WAM-6'!Q415</f>
        <v>0</v>
      </c>
      <c r="O412" s="427"/>
      <c r="P412" s="427"/>
      <c r="Q412" s="427"/>
      <c r="R412" s="436"/>
    </row>
    <row r="413" spans="2:22">
      <c r="B413" s="437" t="s">
        <v>368</v>
      </c>
      <c r="C413" s="438" t="s">
        <v>283</v>
      </c>
      <c r="D413" s="439">
        <v>0</v>
      </c>
      <c r="E413" s="439"/>
      <c r="F413" s="446"/>
      <c r="G413" s="448"/>
      <c r="H413" s="435"/>
      <c r="I413" s="433">
        <f>ABSTRACT!I413</f>
        <v>0</v>
      </c>
      <c r="J413" s="433">
        <f>ABSTRACT!J413</f>
        <v>0</v>
      </c>
      <c r="K413" s="433">
        <f>ABSTRACT!K413</f>
        <v>0</v>
      </c>
      <c r="L413" s="433">
        <f>'WAM-6'!O416</f>
        <v>0</v>
      </c>
      <c r="M413" s="433">
        <f>'WAM-6'!P416</f>
        <v>0</v>
      </c>
      <c r="N413" s="433">
        <f>'WAM-6'!Q416</f>
        <v>0</v>
      </c>
      <c r="O413" s="427">
        <f>D413*G414</f>
        <v>0</v>
      </c>
      <c r="P413" s="427">
        <f>SUM(M414:M415)</f>
        <v>0</v>
      </c>
      <c r="Q413" s="427">
        <f>SUM(N414:N415)</f>
        <v>0</v>
      </c>
      <c r="R413" s="436"/>
      <c r="V413" s="427">
        <f>(D414-D413)*G414</f>
        <v>268.56747638000002</v>
      </c>
    </row>
    <row r="414" spans="2:22">
      <c r="B414" s="437" t="s">
        <v>99</v>
      </c>
      <c r="C414" s="444" t="s">
        <v>204</v>
      </c>
      <c r="D414" s="439">
        <v>5</v>
      </c>
      <c r="E414" s="439" t="s">
        <v>144</v>
      </c>
      <c r="F414" s="446">
        <v>0.7</v>
      </c>
      <c r="G414" s="448">
        <v>53.713495276000003</v>
      </c>
      <c r="H414" s="435">
        <f t="shared" si="14"/>
        <v>187.99723346600001</v>
      </c>
      <c r="I414" s="433">
        <f>ABSTRACT!I414</f>
        <v>0</v>
      </c>
      <c r="J414" s="433">
        <f>ABSTRACT!J414</f>
        <v>0</v>
      </c>
      <c r="K414" s="433">
        <f>ABSTRACT!K414</f>
        <v>0</v>
      </c>
      <c r="L414" s="433">
        <f>'WAM-6'!O417</f>
        <v>0</v>
      </c>
      <c r="M414" s="433">
        <f>'WAM-6'!P417</f>
        <v>0</v>
      </c>
      <c r="N414" s="433">
        <f>'WAM-6'!Q417</f>
        <v>0</v>
      </c>
      <c r="O414" s="427"/>
      <c r="P414" s="427"/>
      <c r="Q414" s="427"/>
      <c r="R414" s="436"/>
    </row>
    <row r="415" spans="2:22">
      <c r="B415" s="437" t="s">
        <v>102</v>
      </c>
      <c r="C415" s="444" t="s">
        <v>206</v>
      </c>
      <c r="D415" s="439">
        <v>5</v>
      </c>
      <c r="E415" s="439" t="s">
        <v>144</v>
      </c>
      <c r="F415" s="446">
        <v>0.2</v>
      </c>
      <c r="G415" s="448">
        <v>53.713495276000003</v>
      </c>
      <c r="H415" s="435">
        <f t="shared" si="14"/>
        <v>53.713495276000003</v>
      </c>
      <c r="I415" s="433">
        <f>ABSTRACT!I415</f>
        <v>0</v>
      </c>
      <c r="J415" s="433">
        <f>ABSTRACT!J415</f>
        <v>0</v>
      </c>
      <c r="K415" s="433">
        <f>ABSTRACT!K415</f>
        <v>0</v>
      </c>
      <c r="L415" s="433">
        <f>'WAM-6'!O418</f>
        <v>0</v>
      </c>
      <c r="M415" s="433">
        <f>'WAM-6'!P418</f>
        <v>0</v>
      </c>
      <c r="N415" s="433">
        <f>'WAM-6'!Q418</f>
        <v>0</v>
      </c>
      <c r="O415" s="427"/>
      <c r="P415" s="427"/>
      <c r="Q415" s="427"/>
      <c r="R415" s="436"/>
    </row>
    <row r="416" spans="2:22">
      <c r="B416" s="437" t="s">
        <v>369</v>
      </c>
      <c r="C416" s="438" t="s">
        <v>370</v>
      </c>
      <c r="D416" s="439"/>
      <c r="E416" s="439"/>
      <c r="F416" s="446"/>
      <c r="G416" s="448"/>
      <c r="H416" s="435"/>
      <c r="I416" s="433">
        <f>ABSTRACT!I416</f>
        <v>0</v>
      </c>
      <c r="J416" s="433">
        <f>ABSTRACT!J416</f>
        <v>0</v>
      </c>
      <c r="K416" s="433">
        <f>ABSTRACT!K416</f>
        <v>0</v>
      </c>
      <c r="L416" s="433">
        <f>'WAM-6'!O419</f>
        <v>0</v>
      </c>
      <c r="M416" s="433">
        <f>'WAM-6'!P419</f>
        <v>0</v>
      </c>
      <c r="N416" s="433">
        <f>'WAM-6'!Q419</f>
        <v>0</v>
      </c>
      <c r="O416" s="427"/>
      <c r="P416" s="427"/>
      <c r="Q416" s="427"/>
      <c r="R416" s="436"/>
    </row>
    <row r="417" spans="2:22">
      <c r="B417" s="437" t="s">
        <v>371</v>
      </c>
      <c r="C417" s="438" t="s">
        <v>372</v>
      </c>
      <c r="D417" s="439">
        <v>0</v>
      </c>
      <c r="E417" s="439"/>
      <c r="F417" s="446"/>
      <c r="G417" s="448"/>
      <c r="H417" s="435"/>
      <c r="I417" s="433">
        <f>ABSTRACT!I417</f>
        <v>0</v>
      </c>
      <c r="J417" s="433">
        <f>ABSTRACT!J417</f>
        <v>0</v>
      </c>
      <c r="K417" s="433">
        <f>ABSTRACT!K417</f>
        <v>0</v>
      </c>
      <c r="L417" s="433">
        <f>'WAM-6'!O420</f>
        <v>0</v>
      </c>
      <c r="M417" s="433">
        <f>'WAM-6'!P420</f>
        <v>0</v>
      </c>
      <c r="N417" s="433">
        <f>'WAM-6'!Q420</f>
        <v>0</v>
      </c>
      <c r="O417" s="427">
        <f>D417*G418</f>
        <v>0</v>
      </c>
      <c r="P417" s="427">
        <f>SUM(M418:M419)</f>
        <v>0</v>
      </c>
      <c r="Q417" s="427">
        <f>SUM(N418:N419)</f>
        <v>0</v>
      </c>
      <c r="R417" s="436"/>
      <c r="V417" s="427">
        <f>(D418-D417)*G418</f>
        <v>1732.6933959999999</v>
      </c>
    </row>
    <row r="418" spans="2:22">
      <c r="B418" s="437" t="s">
        <v>99</v>
      </c>
      <c r="C418" s="444" t="s">
        <v>204</v>
      </c>
      <c r="D418" s="439">
        <v>10</v>
      </c>
      <c r="E418" s="439" t="s">
        <v>144</v>
      </c>
      <c r="F418" s="446">
        <v>0.7</v>
      </c>
      <c r="G418" s="448">
        <v>173.2693396</v>
      </c>
      <c r="H418" s="435">
        <f t="shared" si="14"/>
        <v>1212.8853771999998</v>
      </c>
      <c r="I418" s="433">
        <f>ABSTRACT!I418</f>
        <v>0</v>
      </c>
      <c r="J418" s="433">
        <f>ABSTRACT!J418</f>
        <v>0</v>
      </c>
      <c r="K418" s="433">
        <f>ABSTRACT!K418</f>
        <v>0</v>
      </c>
      <c r="L418" s="433">
        <f>'WAM-6'!O421</f>
        <v>0</v>
      </c>
      <c r="M418" s="433">
        <f>'WAM-6'!P421</f>
        <v>0</v>
      </c>
      <c r="N418" s="433">
        <f>'WAM-6'!Q421</f>
        <v>0</v>
      </c>
      <c r="O418" s="427"/>
      <c r="P418" s="427"/>
      <c r="Q418" s="427"/>
      <c r="R418" s="436"/>
    </row>
    <row r="419" spans="2:22">
      <c r="B419" s="437" t="s">
        <v>102</v>
      </c>
      <c r="C419" s="444" t="s">
        <v>206</v>
      </c>
      <c r="D419" s="439">
        <v>10</v>
      </c>
      <c r="E419" s="439" t="s">
        <v>144</v>
      </c>
      <c r="F419" s="446">
        <v>0.2</v>
      </c>
      <c r="G419" s="448">
        <v>173.2693396</v>
      </c>
      <c r="H419" s="435">
        <f t="shared" si="14"/>
        <v>346.53867919999999</v>
      </c>
      <c r="I419" s="433">
        <f>ABSTRACT!I419</f>
        <v>0</v>
      </c>
      <c r="J419" s="433">
        <f>ABSTRACT!J419</f>
        <v>0</v>
      </c>
      <c r="K419" s="433">
        <f>ABSTRACT!K419</f>
        <v>0</v>
      </c>
      <c r="L419" s="433">
        <f>'WAM-6'!O422</f>
        <v>0</v>
      </c>
      <c r="M419" s="433">
        <f>'WAM-6'!P422</f>
        <v>0</v>
      </c>
      <c r="N419" s="433">
        <f>'WAM-6'!Q422</f>
        <v>0</v>
      </c>
      <c r="O419" s="427"/>
      <c r="P419" s="427"/>
      <c r="Q419" s="427"/>
      <c r="R419" s="436"/>
    </row>
    <row r="420" spans="2:22">
      <c r="B420" s="437" t="s">
        <v>373</v>
      </c>
      <c r="C420" s="438" t="s">
        <v>374</v>
      </c>
      <c r="D420" s="439">
        <v>0</v>
      </c>
      <c r="E420" s="439"/>
      <c r="F420" s="446"/>
      <c r="G420" s="448"/>
      <c r="H420" s="435"/>
      <c r="I420" s="433">
        <f>ABSTRACT!I420</f>
        <v>0</v>
      </c>
      <c r="J420" s="433">
        <f>ABSTRACT!J420</f>
        <v>0</v>
      </c>
      <c r="K420" s="433">
        <f>ABSTRACT!K420</f>
        <v>0</v>
      </c>
      <c r="L420" s="433">
        <f>'WAM-6'!O423</f>
        <v>0</v>
      </c>
      <c r="M420" s="433">
        <f>'WAM-6'!P423</f>
        <v>0</v>
      </c>
      <c r="N420" s="433">
        <f>'WAM-6'!Q423</f>
        <v>0</v>
      </c>
      <c r="O420" s="427">
        <f>D420*G421</f>
        <v>0</v>
      </c>
      <c r="P420" s="427">
        <f>SUM(M421:M422)</f>
        <v>0</v>
      </c>
      <c r="Q420" s="427">
        <f>SUM(N421:N422)</f>
        <v>0</v>
      </c>
      <c r="R420" s="436"/>
      <c r="V420" s="427">
        <f>(D421-D420)*G421</f>
        <v>721.54303561999996</v>
      </c>
    </row>
    <row r="421" spans="2:22">
      <c r="B421" s="437" t="s">
        <v>99</v>
      </c>
      <c r="C421" s="444" t="s">
        <v>204</v>
      </c>
      <c r="D421" s="439">
        <v>5</v>
      </c>
      <c r="E421" s="439" t="s">
        <v>144</v>
      </c>
      <c r="F421" s="446">
        <v>0.7</v>
      </c>
      <c r="G421" s="448">
        <v>144.30860712399999</v>
      </c>
      <c r="H421" s="435">
        <f t="shared" si="14"/>
        <v>505.08012493399991</v>
      </c>
      <c r="I421" s="433">
        <f>ABSTRACT!I421</f>
        <v>0</v>
      </c>
      <c r="J421" s="433">
        <f>ABSTRACT!J421</f>
        <v>0</v>
      </c>
      <c r="K421" s="433">
        <f>ABSTRACT!K421</f>
        <v>0</v>
      </c>
      <c r="L421" s="433">
        <f>'WAM-6'!O424</f>
        <v>0</v>
      </c>
      <c r="M421" s="433">
        <f>'WAM-6'!P424</f>
        <v>0</v>
      </c>
      <c r="N421" s="433">
        <f>'WAM-6'!Q424</f>
        <v>0</v>
      </c>
      <c r="O421" s="427"/>
      <c r="P421" s="427"/>
      <c r="Q421" s="427"/>
      <c r="R421" s="436"/>
    </row>
    <row r="422" spans="2:22">
      <c r="B422" s="437" t="s">
        <v>102</v>
      </c>
      <c r="C422" s="444" t="s">
        <v>206</v>
      </c>
      <c r="D422" s="439">
        <v>5</v>
      </c>
      <c r="E422" s="439" t="s">
        <v>144</v>
      </c>
      <c r="F422" s="446">
        <v>0.2</v>
      </c>
      <c r="G422" s="448">
        <v>144.30860712399999</v>
      </c>
      <c r="H422" s="435">
        <f t="shared" si="14"/>
        <v>144.30860712399999</v>
      </c>
      <c r="I422" s="433">
        <f>ABSTRACT!I422</f>
        <v>0</v>
      </c>
      <c r="J422" s="433">
        <f>ABSTRACT!J422</f>
        <v>0</v>
      </c>
      <c r="K422" s="433">
        <f>ABSTRACT!K422</f>
        <v>0</v>
      </c>
      <c r="L422" s="433">
        <f>'WAM-6'!O425</f>
        <v>0</v>
      </c>
      <c r="M422" s="433">
        <f>'WAM-6'!P425</f>
        <v>0</v>
      </c>
      <c r="N422" s="433">
        <f>'WAM-6'!Q425</f>
        <v>0</v>
      </c>
      <c r="O422" s="427"/>
      <c r="P422" s="427"/>
      <c r="Q422" s="427"/>
      <c r="R422" s="436"/>
    </row>
    <row r="423" spans="2:22">
      <c r="B423" s="437" t="s">
        <v>375</v>
      </c>
      <c r="C423" s="438" t="s">
        <v>376</v>
      </c>
      <c r="D423" s="439">
        <v>0</v>
      </c>
      <c r="E423" s="439"/>
      <c r="F423" s="446"/>
      <c r="G423" s="448"/>
      <c r="H423" s="435"/>
      <c r="I423" s="433">
        <f>ABSTRACT!I423</f>
        <v>0</v>
      </c>
      <c r="J423" s="433">
        <f>ABSTRACT!J423</f>
        <v>0</v>
      </c>
      <c r="K423" s="433">
        <f>ABSTRACT!K423</f>
        <v>0</v>
      </c>
      <c r="L423" s="433">
        <f>'WAM-6'!O426</f>
        <v>0</v>
      </c>
      <c r="M423" s="433">
        <f>'WAM-6'!P426</f>
        <v>0</v>
      </c>
      <c r="N423" s="433">
        <f>'WAM-6'!Q426</f>
        <v>0</v>
      </c>
      <c r="O423" s="427">
        <f>D423*G424</f>
        <v>0</v>
      </c>
      <c r="P423" s="427">
        <f>SUM(M424:M425)</f>
        <v>0</v>
      </c>
      <c r="Q423" s="427">
        <f>SUM(N424:N425)</f>
        <v>0</v>
      </c>
      <c r="R423" s="436"/>
      <c r="V423" s="427">
        <f>(D424-D423)*G424</f>
        <v>721.54303561999996</v>
      </c>
    </row>
    <row r="424" spans="2:22">
      <c r="B424" s="437" t="s">
        <v>99</v>
      </c>
      <c r="C424" s="444" t="s">
        <v>204</v>
      </c>
      <c r="D424" s="439">
        <v>5</v>
      </c>
      <c r="E424" s="439" t="s">
        <v>144</v>
      </c>
      <c r="F424" s="446">
        <v>0.7</v>
      </c>
      <c r="G424" s="448">
        <v>144.30860712399999</v>
      </c>
      <c r="H424" s="435">
        <f t="shared" si="14"/>
        <v>505.08012493399991</v>
      </c>
      <c r="I424" s="433">
        <f>ABSTRACT!I424</f>
        <v>0</v>
      </c>
      <c r="J424" s="433">
        <f>ABSTRACT!J424</f>
        <v>0</v>
      </c>
      <c r="K424" s="433">
        <f>ABSTRACT!K424</f>
        <v>0</v>
      </c>
      <c r="L424" s="433">
        <f>'WAM-6'!O427</f>
        <v>0</v>
      </c>
      <c r="M424" s="433">
        <f>'WAM-6'!P427</f>
        <v>0</v>
      </c>
      <c r="N424" s="433">
        <f>'WAM-6'!Q427</f>
        <v>0</v>
      </c>
      <c r="O424" s="427"/>
      <c r="P424" s="427"/>
      <c r="Q424" s="427"/>
      <c r="R424" s="436"/>
    </row>
    <row r="425" spans="2:22">
      <c r="B425" s="437" t="s">
        <v>102</v>
      </c>
      <c r="C425" s="444" t="s">
        <v>206</v>
      </c>
      <c r="D425" s="439">
        <v>5</v>
      </c>
      <c r="E425" s="439" t="s">
        <v>144</v>
      </c>
      <c r="F425" s="446">
        <v>0.2</v>
      </c>
      <c r="G425" s="448">
        <v>144.30860712399999</v>
      </c>
      <c r="H425" s="435">
        <f t="shared" si="14"/>
        <v>144.30860712399999</v>
      </c>
      <c r="I425" s="433">
        <f>ABSTRACT!I425</f>
        <v>0</v>
      </c>
      <c r="J425" s="433">
        <f>ABSTRACT!J425</f>
        <v>0</v>
      </c>
      <c r="K425" s="433">
        <f>ABSTRACT!K425</f>
        <v>0</v>
      </c>
      <c r="L425" s="433">
        <f>'WAM-6'!O428</f>
        <v>0</v>
      </c>
      <c r="M425" s="433">
        <f>'WAM-6'!P428</f>
        <v>0</v>
      </c>
      <c r="N425" s="433">
        <f>'WAM-6'!Q428</f>
        <v>0</v>
      </c>
      <c r="O425" s="427"/>
      <c r="P425" s="427"/>
      <c r="Q425" s="427"/>
      <c r="R425" s="436"/>
    </row>
    <row r="426" spans="2:22">
      <c r="B426" s="437" t="s">
        <v>377</v>
      </c>
      <c r="C426" s="438" t="s">
        <v>378</v>
      </c>
      <c r="D426" s="439"/>
      <c r="E426" s="439"/>
      <c r="F426" s="433"/>
      <c r="G426" s="448"/>
      <c r="H426" s="435"/>
      <c r="I426" s="433">
        <f>ABSTRACT!I426</f>
        <v>0</v>
      </c>
      <c r="J426" s="433">
        <f>ABSTRACT!J426</f>
        <v>0</v>
      </c>
      <c r="K426" s="433">
        <f>ABSTRACT!K426</f>
        <v>0</v>
      </c>
      <c r="L426" s="433">
        <f>'WAM-6'!O429</f>
        <v>0</v>
      </c>
      <c r="M426" s="433">
        <f>'WAM-6'!P429</f>
        <v>0</v>
      </c>
      <c r="N426" s="433">
        <f>'WAM-6'!Q429</f>
        <v>0</v>
      </c>
      <c r="O426" s="427"/>
      <c r="P426" s="427"/>
      <c r="Q426" s="427"/>
      <c r="R426" s="436"/>
    </row>
    <row r="427" spans="2:22">
      <c r="B427" s="437" t="s">
        <v>379</v>
      </c>
      <c r="C427" s="438" t="s">
        <v>380</v>
      </c>
      <c r="D427" s="439">
        <v>0</v>
      </c>
      <c r="E427" s="439"/>
      <c r="F427" s="433"/>
      <c r="G427" s="448"/>
      <c r="H427" s="435"/>
      <c r="I427" s="433">
        <f>ABSTRACT!I427</f>
        <v>0</v>
      </c>
      <c r="J427" s="433">
        <f>ABSTRACT!J427</f>
        <v>0</v>
      </c>
      <c r="K427" s="433">
        <f>ABSTRACT!K427</f>
        <v>0</v>
      </c>
      <c r="L427" s="433">
        <f>'WAM-6'!O430</f>
        <v>0</v>
      </c>
      <c r="M427" s="433">
        <f>'WAM-6'!P430</f>
        <v>0</v>
      </c>
      <c r="N427" s="433">
        <f>'WAM-6'!Q430</f>
        <v>0</v>
      </c>
      <c r="O427" s="427">
        <f>D427*G428</f>
        <v>0</v>
      </c>
      <c r="P427" s="427">
        <f>SUM(M428:M429)</f>
        <v>0</v>
      </c>
      <c r="Q427" s="427">
        <f>SUM(N428:N429)</f>
        <v>0</v>
      </c>
      <c r="R427" s="436"/>
      <c r="V427" s="427">
        <f>(D428-D427)*G428</f>
        <v>1732.6933959999999</v>
      </c>
    </row>
    <row r="428" spans="2:22">
      <c r="B428" s="437" t="s">
        <v>99</v>
      </c>
      <c r="C428" s="444" t="s">
        <v>204</v>
      </c>
      <c r="D428" s="439">
        <v>10</v>
      </c>
      <c r="E428" s="439" t="s">
        <v>144</v>
      </c>
      <c r="F428" s="446">
        <v>0.7</v>
      </c>
      <c r="G428" s="448">
        <v>173.2693396</v>
      </c>
      <c r="H428" s="435">
        <f t="shared" si="14"/>
        <v>1212.8853771999998</v>
      </c>
      <c r="I428" s="433">
        <f>ABSTRACT!I428</f>
        <v>0</v>
      </c>
      <c r="J428" s="433">
        <f>ABSTRACT!J428</f>
        <v>0</v>
      </c>
      <c r="K428" s="433">
        <f>ABSTRACT!K428</f>
        <v>0</v>
      </c>
      <c r="L428" s="433">
        <f>'WAM-6'!O431</f>
        <v>0</v>
      </c>
      <c r="M428" s="433">
        <f>'WAM-6'!P431</f>
        <v>0</v>
      </c>
      <c r="N428" s="433">
        <f>'WAM-6'!Q431</f>
        <v>0</v>
      </c>
      <c r="O428" s="427"/>
      <c r="P428" s="427"/>
      <c r="Q428" s="427"/>
      <c r="R428" s="436"/>
    </row>
    <row r="429" spans="2:22">
      <c r="B429" s="437" t="s">
        <v>102</v>
      </c>
      <c r="C429" s="444" t="s">
        <v>206</v>
      </c>
      <c r="D429" s="439">
        <v>10</v>
      </c>
      <c r="E429" s="439" t="s">
        <v>144</v>
      </c>
      <c r="F429" s="446">
        <v>0.2</v>
      </c>
      <c r="G429" s="448">
        <v>173.2693396</v>
      </c>
      <c r="H429" s="435">
        <f t="shared" si="14"/>
        <v>346.53867919999999</v>
      </c>
      <c r="I429" s="433">
        <f>ABSTRACT!I429</f>
        <v>0</v>
      </c>
      <c r="J429" s="433">
        <f>ABSTRACT!J429</f>
        <v>0</v>
      </c>
      <c r="K429" s="433">
        <f>ABSTRACT!K429</f>
        <v>0</v>
      </c>
      <c r="L429" s="433">
        <f>'WAM-6'!O432</f>
        <v>0</v>
      </c>
      <c r="M429" s="433">
        <f>'WAM-6'!P432</f>
        <v>0</v>
      </c>
      <c r="N429" s="433">
        <f>'WAM-6'!Q432</f>
        <v>0</v>
      </c>
      <c r="O429" s="427"/>
      <c r="P429" s="427"/>
      <c r="Q429" s="427"/>
      <c r="R429" s="436"/>
    </row>
    <row r="430" spans="2:22">
      <c r="B430" s="437" t="s">
        <v>381</v>
      </c>
      <c r="C430" s="438" t="s">
        <v>382</v>
      </c>
      <c r="D430" s="439">
        <v>0</v>
      </c>
      <c r="E430" s="439"/>
      <c r="F430" s="433"/>
      <c r="G430" s="448"/>
      <c r="H430" s="435"/>
      <c r="I430" s="433">
        <f>ABSTRACT!I430</f>
        <v>0</v>
      </c>
      <c r="J430" s="433">
        <f>ABSTRACT!J430</f>
        <v>0</v>
      </c>
      <c r="K430" s="433">
        <f>ABSTRACT!K430</f>
        <v>0</v>
      </c>
      <c r="L430" s="433">
        <f>'WAM-6'!O433</f>
        <v>0</v>
      </c>
      <c r="M430" s="433">
        <f>'WAM-6'!P433</f>
        <v>0</v>
      </c>
      <c r="N430" s="433">
        <f>'WAM-6'!Q433</f>
        <v>0</v>
      </c>
      <c r="O430" s="427">
        <f>D430*G431</f>
        <v>0</v>
      </c>
      <c r="P430" s="427">
        <f>SUM(M431:M432)</f>
        <v>0</v>
      </c>
      <c r="Q430" s="427">
        <f>SUM(N431:N432)</f>
        <v>0</v>
      </c>
      <c r="R430" s="436"/>
      <c r="V430" s="427">
        <f>(D431-D430)*G431</f>
        <v>721.54303561999996</v>
      </c>
    </row>
    <row r="431" spans="2:22">
      <c r="B431" s="437" t="s">
        <v>99</v>
      </c>
      <c r="C431" s="444" t="s">
        <v>204</v>
      </c>
      <c r="D431" s="439">
        <v>5</v>
      </c>
      <c r="E431" s="439" t="s">
        <v>144</v>
      </c>
      <c r="F431" s="446">
        <v>0.7</v>
      </c>
      <c r="G431" s="448">
        <v>144.30860712399999</v>
      </c>
      <c r="H431" s="435">
        <f t="shared" si="14"/>
        <v>505.08012493399991</v>
      </c>
      <c r="I431" s="433">
        <f>ABSTRACT!I431</f>
        <v>0</v>
      </c>
      <c r="J431" s="433">
        <f>ABSTRACT!J431</f>
        <v>0</v>
      </c>
      <c r="K431" s="433">
        <f>ABSTRACT!K431</f>
        <v>0</v>
      </c>
      <c r="L431" s="433">
        <f>'WAM-6'!O434</f>
        <v>0</v>
      </c>
      <c r="M431" s="433">
        <f>'WAM-6'!P434</f>
        <v>0</v>
      </c>
      <c r="N431" s="433">
        <f>'WAM-6'!Q434</f>
        <v>0</v>
      </c>
      <c r="O431" s="427"/>
      <c r="P431" s="427"/>
      <c r="Q431" s="427"/>
      <c r="R431" s="436"/>
    </row>
    <row r="432" spans="2:22">
      <c r="B432" s="437" t="s">
        <v>102</v>
      </c>
      <c r="C432" s="444" t="s">
        <v>206</v>
      </c>
      <c r="D432" s="439">
        <v>5</v>
      </c>
      <c r="E432" s="439" t="s">
        <v>144</v>
      </c>
      <c r="F432" s="446">
        <v>0.2</v>
      </c>
      <c r="G432" s="448">
        <v>144.30860712399999</v>
      </c>
      <c r="H432" s="435">
        <f t="shared" si="14"/>
        <v>144.30860712399999</v>
      </c>
      <c r="I432" s="433">
        <f>ABSTRACT!I432</f>
        <v>0</v>
      </c>
      <c r="J432" s="433">
        <f>ABSTRACT!J432</f>
        <v>0</v>
      </c>
      <c r="K432" s="433">
        <f>ABSTRACT!K432</f>
        <v>0</v>
      </c>
      <c r="L432" s="433">
        <f>'WAM-6'!O435</f>
        <v>0</v>
      </c>
      <c r="M432" s="433">
        <f>'WAM-6'!P435</f>
        <v>0</v>
      </c>
      <c r="N432" s="433">
        <f>'WAM-6'!Q435</f>
        <v>0</v>
      </c>
      <c r="O432" s="427"/>
      <c r="P432" s="427"/>
      <c r="Q432" s="427"/>
      <c r="R432" s="436"/>
    </row>
    <row r="433" spans="2:22">
      <c r="B433" s="437" t="s">
        <v>383</v>
      </c>
      <c r="C433" s="438" t="s">
        <v>384</v>
      </c>
      <c r="D433" s="439">
        <v>0</v>
      </c>
      <c r="E433" s="439"/>
      <c r="F433" s="446"/>
      <c r="G433" s="448"/>
      <c r="H433" s="435"/>
      <c r="I433" s="433">
        <f>ABSTRACT!I433</f>
        <v>0</v>
      </c>
      <c r="J433" s="433">
        <f>ABSTRACT!J433</f>
        <v>0</v>
      </c>
      <c r="K433" s="433">
        <f>ABSTRACT!K433</f>
        <v>0</v>
      </c>
      <c r="L433" s="433">
        <f>'WAM-6'!O436</f>
        <v>0</v>
      </c>
      <c r="M433" s="433">
        <f>'WAM-6'!P436</f>
        <v>0</v>
      </c>
      <c r="N433" s="433">
        <f>'WAM-6'!Q436</f>
        <v>0</v>
      </c>
      <c r="O433" s="427">
        <f>D433*G434</f>
        <v>0</v>
      </c>
      <c r="P433" s="427">
        <f>SUM(M434:M435)</f>
        <v>0</v>
      </c>
      <c r="Q433" s="427">
        <f>SUM(N434:N435)</f>
        <v>0</v>
      </c>
      <c r="R433" s="436"/>
      <c r="V433" s="427">
        <f>(D434-D433)*G434</f>
        <v>721.54303561999996</v>
      </c>
    </row>
    <row r="434" spans="2:22">
      <c r="B434" s="437" t="s">
        <v>99</v>
      </c>
      <c r="C434" s="444" t="s">
        <v>204</v>
      </c>
      <c r="D434" s="439">
        <v>5</v>
      </c>
      <c r="E434" s="439" t="s">
        <v>144</v>
      </c>
      <c r="F434" s="446">
        <v>0.7</v>
      </c>
      <c r="G434" s="448">
        <v>144.30860712399999</v>
      </c>
      <c r="H434" s="435">
        <f t="shared" si="14"/>
        <v>505.08012493399991</v>
      </c>
      <c r="I434" s="433">
        <f>ABSTRACT!I434</f>
        <v>0</v>
      </c>
      <c r="J434" s="433">
        <f>ABSTRACT!J434</f>
        <v>0</v>
      </c>
      <c r="K434" s="433">
        <f>ABSTRACT!K434</f>
        <v>0</v>
      </c>
      <c r="L434" s="433">
        <f>'WAM-6'!O437</f>
        <v>0</v>
      </c>
      <c r="M434" s="433">
        <f>'WAM-6'!P437</f>
        <v>0</v>
      </c>
      <c r="N434" s="433">
        <f>'WAM-6'!Q437</f>
        <v>0</v>
      </c>
      <c r="O434" s="427"/>
      <c r="P434" s="427"/>
      <c r="Q434" s="427"/>
      <c r="R434" s="436"/>
    </row>
    <row r="435" spans="2:22">
      <c r="B435" s="437" t="s">
        <v>102</v>
      </c>
      <c r="C435" s="444" t="s">
        <v>206</v>
      </c>
      <c r="D435" s="439">
        <v>5</v>
      </c>
      <c r="E435" s="439" t="s">
        <v>144</v>
      </c>
      <c r="F435" s="446">
        <v>0.2</v>
      </c>
      <c r="G435" s="448">
        <v>144.30860712399999</v>
      </c>
      <c r="H435" s="435">
        <f t="shared" si="14"/>
        <v>144.30860712399999</v>
      </c>
      <c r="I435" s="433">
        <f>ABSTRACT!I435</f>
        <v>0</v>
      </c>
      <c r="J435" s="433">
        <f>ABSTRACT!J435</f>
        <v>0</v>
      </c>
      <c r="K435" s="433">
        <f>ABSTRACT!K435</f>
        <v>0</v>
      </c>
      <c r="L435" s="433">
        <f>'WAM-6'!O438</f>
        <v>0</v>
      </c>
      <c r="M435" s="433">
        <f>'WAM-6'!P438</f>
        <v>0</v>
      </c>
      <c r="N435" s="433">
        <f>'WAM-6'!Q438</f>
        <v>0</v>
      </c>
      <c r="O435" s="427"/>
      <c r="P435" s="427"/>
      <c r="Q435" s="427"/>
      <c r="R435" s="436"/>
    </row>
    <row r="436" spans="2:22">
      <c r="B436" s="437" t="s">
        <v>385</v>
      </c>
      <c r="C436" s="438" t="s">
        <v>386</v>
      </c>
      <c r="D436" s="439"/>
      <c r="E436" s="439"/>
      <c r="F436" s="446"/>
      <c r="G436" s="448"/>
      <c r="H436" s="435"/>
      <c r="I436" s="433">
        <f>ABSTRACT!I436</f>
        <v>0</v>
      </c>
      <c r="J436" s="433">
        <f>ABSTRACT!J436</f>
        <v>0</v>
      </c>
      <c r="K436" s="433">
        <f>ABSTRACT!K436</f>
        <v>0</v>
      </c>
      <c r="L436" s="433">
        <f>'WAM-6'!O439</f>
        <v>0</v>
      </c>
      <c r="M436" s="433">
        <f>'WAM-6'!P439</f>
        <v>0</v>
      </c>
      <c r="N436" s="433">
        <f>'WAM-6'!Q439</f>
        <v>0</v>
      </c>
      <c r="O436" s="427"/>
      <c r="P436" s="427"/>
      <c r="Q436" s="427"/>
      <c r="R436" s="436"/>
    </row>
    <row r="437" spans="2:22">
      <c r="B437" s="437" t="s">
        <v>387</v>
      </c>
      <c r="C437" s="438" t="s">
        <v>388</v>
      </c>
      <c r="D437" s="439"/>
      <c r="E437" s="439"/>
      <c r="F437" s="446"/>
      <c r="G437" s="448"/>
      <c r="H437" s="435"/>
      <c r="I437" s="433">
        <f>ABSTRACT!I437</f>
        <v>0</v>
      </c>
      <c r="J437" s="433">
        <f>ABSTRACT!J437</f>
        <v>0</v>
      </c>
      <c r="K437" s="433">
        <f>ABSTRACT!K437</f>
        <v>0</v>
      </c>
      <c r="L437" s="433">
        <f>'WAM-6'!O440</f>
        <v>0</v>
      </c>
      <c r="M437" s="433">
        <f>'WAM-6'!P440</f>
        <v>0</v>
      </c>
      <c r="N437" s="433">
        <f>'WAM-6'!Q440</f>
        <v>0</v>
      </c>
      <c r="O437" s="427">
        <f>D437*G438</f>
        <v>0</v>
      </c>
      <c r="P437" s="427">
        <f>SUM(M438:M439)</f>
        <v>0</v>
      </c>
      <c r="Q437" s="427">
        <f>SUM(N438:N439)</f>
        <v>0</v>
      </c>
      <c r="R437" s="436"/>
      <c r="V437" s="427">
        <f>(D438-D437)*G438</f>
        <v>128581.32045995005</v>
      </c>
    </row>
    <row r="438" spans="2:22">
      <c r="B438" s="437" t="s">
        <v>99</v>
      </c>
      <c r="C438" s="444" t="s">
        <v>204</v>
      </c>
      <c r="D438" s="439">
        <v>175</v>
      </c>
      <c r="E438" s="439" t="s">
        <v>101</v>
      </c>
      <c r="F438" s="446">
        <v>0.7</v>
      </c>
      <c r="G438" s="448">
        <v>734.750402628286</v>
      </c>
      <c r="H438" s="435">
        <f t="shared" si="14"/>
        <v>90006.924321965023</v>
      </c>
      <c r="I438" s="433">
        <f>ABSTRACT!I438</f>
        <v>0</v>
      </c>
      <c r="J438" s="433">
        <f>ABSTRACT!J438</f>
        <v>0</v>
      </c>
      <c r="K438" s="433">
        <f>ABSTRACT!K438</f>
        <v>0</v>
      </c>
      <c r="L438" s="433">
        <f>'WAM-6'!O441</f>
        <v>0</v>
      </c>
      <c r="M438" s="433">
        <f>'WAM-6'!P441</f>
        <v>0</v>
      </c>
      <c r="N438" s="433">
        <f>'WAM-6'!Q441</f>
        <v>0</v>
      </c>
      <c r="O438" s="427"/>
      <c r="P438" s="427"/>
      <c r="Q438" s="427"/>
      <c r="R438" s="436"/>
    </row>
    <row r="439" spans="2:22">
      <c r="B439" s="437" t="s">
        <v>102</v>
      </c>
      <c r="C439" s="444" t="s">
        <v>206</v>
      </c>
      <c r="D439" s="439">
        <v>175</v>
      </c>
      <c r="E439" s="439" t="s">
        <v>101</v>
      </c>
      <c r="F439" s="446">
        <v>0.2</v>
      </c>
      <c r="G439" s="448">
        <v>734.750402628286</v>
      </c>
      <c r="H439" s="435">
        <f t="shared" si="14"/>
        <v>25716.264091990011</v>
      </c>
      <c r="I439" s="433">
        <f>ABSTRACT!I439</f>
        <v>0</v>
      </c>
      <c r="J439" s="433">
        <f>ABSTRACT!J439</f>
        <v>0</v>
      </c>
      <c r="K439" s="433">
        <f>ABSTRACT!K439</f>
        <v>0</v>
      </c>
      <c r="L439" s="433">
        <f>'WAM-6'!O442</f>
        <v>0</v>
      </c>
      <c r="M439" s="433">
        <f>'WAM-6'!P442</f>
        <v>0</v>
      </c>
      <c r="N439" s="433">
        <f>'WAM-6'!Q442</f>
        <v>0</v>
      </c>
      <c r="O439" s="427"/>
      <c r="P439" s="427"/>
      <c r="Q439" s="427"/>
      <c r="R439" s="436"/>
    </row>
    <row r="440" spans="2:22">
      <c r="B440" s="437" t="s">
        <v>389</v>
      </c>
      <c r="C440" s="438" t="s">
        <v>390</v>
      </c>
      <c r="D440" s="439"/>
      <c r="E440" s="439"/>
      <c r="F440" s="446"/>
      <c r="G440" s="448"/>
      <c r="H440" s="435"/>
      <c r="I440" s="433">
        <f>ABSTRACT!I440</f>
        <v>0</v>
      </c>
      <c r="J440" s="433">
        <f>ABSTRACT!J440</f>
        <v>0</v>
      </c>
      <c r="K440" s="433">
        <f>ABSTRACT!K440</f>
        <v>0</v>
      </c>
      <c r="L440" s="433">
        <f>'WAM-6'!O443</f>
        <v>0</v>
      </c>
      <c r="M440" s="433">
        <f>'WAM-6'!P443</f>
        <v>0</v>
      </c>
      <c r="N440" s="433">
        <f>'WAM-6'!Q443</f>
        <v>0</v>
      </c>
      <c r="O440" s="427">
        <f>D440*G441</f>
        <v>0</v>
      </c>
      <c r="P440" s="427">
        <f>SUM(M441:M442)</f>
        <v>0</v>
      </c>
      <c r="Q440" s="427">
        <f>SUM(N441:N442)</f>
        <v>0</v>
      </c>
      <c r="R440" s="436"/>
      <c r="V440" s="427">
        <f>(D441-D440)*G441</f>
        <v>192991.72217996998</v>
      </c>
    </row>
    <row r="441" spans="2:22">
      <c r="B441" s="437" t="s">
        <v>99</v>
      </c>
      <c r="C441" s="444" t="s">
        <v>204</v>
      </c>
      <c r="D441" s="439">
        <v>175</v>
      </c>
      <c r="E441" s="439" t="s">
        <v>101</v>
      </c>
      <c r="F441" s="446">
        <v>0.7</v>
      </c>
      <c r="G441" s="448">
        <v>1102.8098410283999</v>
      </c>
      <c r="H441" s="435">
        <f t="shared" si="14"/>
        <v>135094.20552597896</v>
      </c>
      <c r="I441" s="433">
        <f>ABSTRACT!I441</f>
        <v>0</v>
      </c>
      <c r="J441" s="433">
        <f>ABSTRACT!J441</f>
        <v>0</v>
      </c>
      <c r="K441" s="433">
        <f>ABSTRACT!K441</f>
        <v>0</v>
      </c>
      <c r="L441" s="433">
        <f>'WAM-6'!O444</f>
        <v>0</v>
      </c>
      <c r="M441" s="433">
        <f>'WAM-6'!P444</f>
        <v>0</v>
      </c>
      <c r="N441" s="433">
        <f>'WAM-6'!Q444</f>
        <v>0</v>
      </c>
      <c r="O441" s="427"/>
      <c r="P441" s="427"/>
      <c r="Q441" s="427"/>
      <c r="R441" s="436"/>
    </row>
    <row r="442" spans="2:22">
      <c r="B442" s="437" t="s">
        <v>102</v>
      </c>
      <c r="C442" s="444" t="s">
        <v>206</v>
      </c>
      <c r="D442" s="439">
        <v>175</v>
      </c>
      <c r="E442" s="439" t="s">
        <v>101</v>
      </c>
      <c r="F442" s="446">
        <v>0.2</v>
      </c>
      <c r="G442" s="448">
        <v>1102.8098410283999</v>
      </c>
      <c r="H442" s="435">
        <f t="shared" si="14"/>
        <v>38598.344435993997</v>
      </c>
      <c r="I442" s="433">
        <f>ABSTRACT!I442</f>
        <v>0</v>
      </c>
      <c r="J442" s="433">
        <f>ABSTRACT!J442</f>
        <v>0</v>
      </c>
      <c r="K442" s="433">
        <f>ABSTRACT!K442</f>
        <v>0</v>
      </c>
      <c r="L442" s="433">
        <f>'WAM-6'!O445</f>
        <v>0</v>
      </c>
      <c r="M442" s="433">
        <f>'WAM-6'!P445</f>
        <v>0</v>
      </c>
      <c r="N442" s="433">
        <f>'WAM-6'!Q445</f>
        <v>0</v>
      </c>
      <c r="O442" s="427"/>
      <c r="P442" s="427"/>
      <c r="Q442" s="427"/>
      <c r="R442" s="436"/>
    </row>
    <row r="443" spans="2:22">
      <c r="B443" s="437" t="s">
        <v>391</v>
      </c>
      <c r="C443" s="438" t="s">
        <v>392</v>
      </c>
      <c r="D443" s="439"/>
      <c r="E443" s="439"/>
      <c r="F443" s="433"/>
      <c r="G443" s="448"/>
      <c r="H443" s="435"/>
      <c r="I443" s="433">
        <f>ABSTRACT!I443</f>
        <v>0</v>
      </c>
      <c r="J443" s="433">
        <f>ABSTRACT!J443</f>
        <v>0</v>
      </c>
      <c r="K443" s="433">
        <f>ABSTRACT!K443</f>
        <v>0</v>
      </c>
      <c r="L443" s="433">
        <f>'WAM-6'!O446</f>
        <v>0</v>
      </c>
      <c r="M443" s="433">
        <f>'WAM-6'!P446</f>
        <v>0</v>
      </c>
      <c r="N443" s="433">
        <f>'WAM-6'!Q446</f>
        <v>0</v>
      </c>
      <c r="O443" s="427"/>
      <c r="P443" s="427"/>
      <c r="Q443" s="427"/>
      <c r="R443" s="436"/>
    </row>
    <row r="444" spans="2:22">
      <c r="B444" s="437" t="s">
        <v>393</v>
      </c>
      <c r="C444" s="438" t="s">
        <v>394</v>
      </c>
      <c r="D444" s="439"/>
      <c r="E444" s="439"/>
      <c r="F444" s="446"/>
      <c r="G444" s="448"/>
      <c r="H444" s="435"/>
      <c r="I444" s="433">
        <f>ABSTRACT!I444</f>
        <v>0</v>
      </c>
      <c r="J444" s="433">
        <f>ABSTRACT!J444</f>
        <v>0</v>
      </c>
      <c r="K444" s="433">
        <f>ABSTRACT!K444</f>
        <v>0</v>
      </c>
      <c r="L444" s="433">
        <f>'WAM-6'!O447</f>
        <v>0</v>
      </c>
      <c r="M444" s="433">
        <f>'WAM-6'!P447</f>
        <v>0</v>
      </c>
      <c r="N444" s="433">
        <f>'WAM-6'!Q447</f>
        <v>0</v>
      </c>
      <c r="O444" s="427"/>
      <c r="P444" s="427"/>
      <c r="Q444" s="427"/>
      <c r="R444" s="436"/>
    </row>
    <row r="445" spans="2:22">
      <c r="B445" s="437" t="s">
        <v>395</v>
      </c>
      <c r="C445" s="438" t="s">
        <v>396</v>
      </c>
      <c r="D445" s="439">
        <v>200</v>
      </c>
      <c r="E445" s="439"/>
      <c r="F445" s="446"/>
      <c r="G445" s="448"/>
      <c r="H445" s="435"/>
      <c r="I445" s="433">
        <f>ABSTRACT!I445</f>
        <v>0</v>
      </c>
      <c r="J445" s="433">
        <f>ABSTRACT!J445</f>
        <v>0</v>
      </c>
      <c r="K445" s="433">
        <f>ABSTRACT!K445</f>
        <v>0</v>
      </c>
      <c r="L445" s="433">
        <f>'WAM-6'!O448</f>
        <v>0</v>
      </c>
      <c r="M445" s="433">
        <f>'WAM-6'!P448</f>
        <v>0</v>
      </c>
      <c r="N445" s="433">
        <f>'WAM-6'!Q448</f>
        <v>0</v>
      </c>
      <c r="O445" s="427">
        <f>D445*G446</f>
        <v>21680.32611745</v>
      </c>
      <c r="P445" s="427">
        <f>SUM(M446)</f>
        <v>0</v>
      </c>
      <c r="Q445" s="427">
        <f>SUM(N446)</f>
        <v>0</v>
      </c>
      <c r="R445" s="436"/>
      <c r="V445" s="427">
        <f>(D446-D445)*G446</f>
        <v>0</v>
      </c>
    </row>
    <row r="446" spans="2:22">
      <c r="B446" s="437" t="s">
        <v>99</v>
      </c>
      <c r="C446" s="438" t="s">
        <v>397</v>
      </c>
      <c r="D446" s="439">
        <v>200</v>
      </c>
      <c r="E446" s="439" t="s">
        <v>101</v>
      </c>
      <c r="F446" s="446">
        <v>0.9</v>
      </c>
      <c r="G446" s="448">
        <v>108.40163058725</v>
      </c>
      <c r="H446" s="435">
        <f t="shared" ref="H446:H494" si="15">G446*D446*F446</f>
        <v>19512.293505705002</v>
      </c>
      <c r="I446" s="433">
        <f>ABSTRACT!I446</f>
        <v>0</v>
      </c>
      <c r="J446" s="433">
        <f>ABSTRACT!J446</f>
        <v>0</v>
      </c>
      <c r="K446" s="433">
        <f>ABSTRACT!K446</f>
        <v>0</v>
      </c>
      <c r="L446" s="433">
        <f>'WAM-6'!O449</f>
        <v>0</v>
      </c>
      <c r="M446" s="433">
        <f>'WAM-6'!P449</f>
        <v>0</v>
      </c>
      <c r="N446" s="433">
        <f>'WAM-6'!Q449</f>
        <v>0</v>
      </c>
      <c r="O446" s="427"/>
      <c r="P446" s="427"/>
      <c r="Q446" s="427"/>
      <c r="R446" s="436"/>
    </row>
    <row r="447" spans="2:22">
      <c r="B447" s="437" t="s">
        <v>398</v>
      </c>
      <c r="C447" s="438" t="s">
        <v>399</v>
      </c>
      <c r="D447" s="439">
        <v>200</v>
      </c>
      <c r="E447" s="439"/>
      <c r="F447" s="446"/>
      <c r="G447" s="448"/>
      <c r="H447" s="435"/>
      <c r="I447" s="433">
        <f>ABSTRACT!I447</f>
        <v>0</v>
      </c>
      <c r="J447" s="433">
        <f>ABSTRACT!J447</f>
        <v>0</v>
      </c>
      <c r="K447" s="433">
        <f>ABSTRACT!K447</f>
        <v>0</v>
      </c>
      <c r="L447" s="433">
        <f>'WAM-6'!O450</f>
        <v>0</v>
      </c>
      <c r="M447" s="433">
        <f>'WAM-6'!P450</f>
        <v>0</v>
      </c>
      <c r="N447" s="433">
        <f>'WAM-6'!Q450</f>
        <v>0</v>
      </c>
      <c r="O447" s="427">
        <f>D447*G448</f>
        <v>24582.58755575</v>
      </c>
      <c r="P447" s="427">
        <f>SUM(M448)</f>
        <v>0</v>
      </c>
      <c r="Q447" s="427">
        <f>SUM(N448)</f>
        <v>0</v>
      </c>
      <c r="R447" s="436"/>
      <c r="V447" s="427">
        <f>(D448-D447)*G448</f>
        <v>0</v>
      </c>
    </row>
    <row r="448" spans="2:22">
      <c r="B448" s="437" t="s">
        <v>99</v>
      </c>
      <c r="C448" s="438" t="s">
        <v>397</v>
      </c>
      <c r="D448" s="439">
        <v>200</v>
      </c>
      <c r="E448" s="439" t="s">
        <v>101</v>
      </c>
      <c r="F448" s="446">
        <v>0.9</v>
      </c>
      <c r="G448" s="448">
        <v>122.91293777875001</v>
      </c>
      <c r="H448" s="435">
        <f t="shared" si="15"/>
        <v>22124.328800175001</v>
      </c>
      <c r="I448" s="433">
        <f>ABSTRACT!I448</f>
        <v>0</v>
      </c>
      <c r="J448" s="433">
        <f>ABSTRACT!J448</f>
        <v>0</v>
      </c>
      <c r="K448" s="433">
        <f>ABSTRACT!K448</f>
        <v>0</v>
      </c>
      <c r="L448" s="433">
        <f>'WAM-6'!O451</f>
        <v>0</v>
      </c>
      <c r="M448" s="433">
        <f>'WAM-6'!P451</f>
        <v>0</v>
      </c>
      <c r="N448" s="433">
        <f>'WAM-6'!Q451</f>
        <v>0</v>
      </c>
      <c r="O448" s="427"/>
      <c r="P448" s="427"/>
      <c r="Q448" s="427"/>
      <c r="R448" s="436"/>
    </row>
    <row r="449" spans="2:22">
      <c r="B449" s="437" t="s">
        <v>400</v>
      </c>
      <c r="C449" s="438" t="s">
        <v>401</v>
      </c>
      <c r="D449" s="465">
        <v>1000</v>
      </c>
      <c r="E449" s="439"/>
      <c r="F449" s="446"/>
      <c r="G449" s="448"/>
      <c r="H449" s="435"/>
      <c r="I449" s="433">
        <f>ABSTRACT!I449</f>
        <v>0</v>
      </c>
      <c r="J449" s="433">
        <f>ABSTRACT!J449</f>
        <v>0</v>
      </c>
      <c r="K449" s="433">
        <f>ABSTRACT!K449</f>
        <v>0</v>
      </c>
      <c r="L449" s="433">
        <f>'WAM-6'!O452</f>
        <v>0</v>
      </c>
      <c r="M449" s="433">
        <f>'WAM-6'!P452</f>
        <v>0</v>
      </c>
      <c r="N449" s="433">
        <f>'WAM-6'!Q452</f>
        <v>0</v>
      </c>
      <c r="O449" s="427">
        <f>D449*G450</f>
        <v>35849.791024477701</v>
      </c>
      <c r="P449" s="427">
        <f>SUM(M450)</f>
        <v>0</v>
      </c>
      <c r="Q449" s="427">
        <f>SUM(N450)</f>
        <v>0</v>
      </c>
      <c r="R449" s="436"/>
      <c r="V449" s="427">
        <f>(D450-D449)*G450</f>
        <v>44453.740870352354</v>
      </c>
    </row>
    <row r="450" spans="2:22">
      <c r="B450" s="437" t="s">
        <v>99</v>
      </c>
      <c r="C450" s="438" t="s">
        <v>397</v>
      </c>
      <c r="D450" s="465">
        <v>2240</v>
      </c>
      <c r="E450" s="439" t="s">
        <v>101</v>
      </c>
      <c r="F450" s="446">
        <v>0.9</v>
      </c>
      <c r="G450" s="448">
        <v>35.849791024477703</v>
      </c>
      <c r="H450" s="435">
        <f t="shared" si="15"/>
        <v>72273.178705347047</v>
      </c>
      <c r="I450" s="433">
        <f>ABSTRACT!I450</f>
        <v>0</v>
      </c>
      <c r="J450" s="433">
        <f>ABSTRACT!J450</f>
        <v>0</v>
      </c>
      <c r="K450" s="433">
        <f>ABSTRACT!K450</f>
        <v>0</v>
      </c>
      <c r="L450" s="433">
        <f>'WAM-6'!O453</f>
        <v>0</v>
      </c>
      <c r="M450" s="433">
        <f>'WAM-6'!P453</f>
        <v>0</v>
      </c>
      <c r="N450" s="433">
        <f>'WAM-6'!Q453</f>
        <v>0</v>
      </c>
      <c r="O450" s="427"/>
      <c r="P450" s="427"/>
      <c r="Q450" s="427"/>
      <c r="R450" s="436"/>
    </row>
    <row r="451" spans="2:22">
      <c r="B451" s="437" t="s">
        <v>402</v>
      </c>
      <c r="C451" s="441" t="s">
        <v>403</v>
      </c>
      <c r="D451" s="439">
        <v>250</v>
      </c>
      <c r="E451" s="439"/>
      <c r="F451" s="433"/>
      <c r="G451" s="448"/>
      <c r="H451" s="435"/>
      <c r="I451" s="433">
        <f>ABSTRACT!I451</f>
        <v>0</v>
      </c>
      <c r="J451" s="433">
        <f>ABSTRACT!J451</f>
        <v>0</v>
      </c>
      <c r="K451" s="433">
        <f>ABSTRACT!K451</f>
        <v>0</v>
      </c>
      <c r="L451" s="433">
        <f>'WAM-6'!O454</f>
        <v>0</v>
      </c>
      <c r="M451" s="433">
        <f>'WAM-6'!P454</f>
        <v>0</v>
      </c>
      <c r="N451" s="433">
        <f>'WAM-6'!Q454</f>
        <v>0</v>
      </c>
      <c r="O451" s="427">
        <f>D451*G452</f>
        <v>17924.713181619998</v>
      </c>
      <c r="P451" s="427">
        <f>SUM(M452:M453)</f>
        <v>0</v>
      </c>
      <c r="Q451" s="427">
        <f>SUM(N452:N453)</f>
        <v>0</v>
      </c>
      <c r="R451" s="436"/>
      <c r="V451" s="427">
        <f>(D452-D451)*G452</f>
        <v>0</v>
      </c>
    </row>
    <row r="452" spans="2:22">
      <c r="B452" s="437" t="s">
        <v>99</v>
      </c>
      <c r="C452" s="441" t="s">
        <v>404</v>
      </c>
      <c r="D452" s="439">
        <v>250</v>
      </c>
      <c r="E452" s="439" t="s">
        <v>405</v>
      </c>
      <c r="F452" s="446">
        <v>0.7</v>
      </c>
      <c r="G452" s="448">
        <v>71.698852726479998</v>
      </c>
      <c r="H452" s="435">
        <f t="shared" si="15"/>
        <v>12547.299227133997</v>
      </c>
      <c r="I452" s="433">
        <f>ABSTRACT!I452</f>
        <v>0</v>
      </c>
      <c r="J452" s="433">
        <f>ABSTRACT!J452</f>
        <v>0</v>
      </c>
      <c r="K452" s="433">
        <f>ABSTRACT!K452</f>
        <v>0</v>
      </c>
      <c r="L452" s="433">
        <f>'WAM-6'!O455</f>
        <v>0</v>
      </c>
      <c r="M452" s="433">
        <f>'WAM-6'!P455</f>
        <v>0</v>
      </c>
      <c r="N452" s="433">
        <f>'WAM-6'!Q455</f>
        <v>0</v>
      </c>
      <c r="O452" s="427"/>
      <c r="P452" s="427"/>
      <c r="Q452" s="427"/>
      <c r="R452" s="436"/>
    </row>
    <row r="453" spans="2:22">
      <c r="B453" s="437" t="s">
        <v>102</v>
      </c>
      <c r="C453" s="441" t="s">
        <v>406</v>
      </c>
      <c r="D453" s="439">
        <v>250</v>
      </c>
      <c r="E453" s="439" t="s">
        <v>405</v>
      </c>
      <c r="F453" s="446">
        <v>0.2</v>
      </c>
      <c r="G453" s="448">
        <v>71.698852726479998</v>
      </c>
      <c r="H453" s="435">
        <f t="shared" si="15"/>
        <v>3584.942636324</v>
      </c>
      <c r="I453" s="433">
        <f>ABSTRACT!I453</f>
        <v>0</v>
      </c>
      <c r="J453" s="433">
        <f>ABSTRACT!J453</f>
        <v>0</v>
      </c>
      <c r="K453" s="433">
        <f>ABSTRACT!K453</f>
        <v>0</v>
      </c>
      <c r="L453" s="433">
        <f>'WAM-6'!O456</f>
        <v>0</v>
      </c>
      <c r="M453" s="433">
        <f>'WAM-6'!P456</f>
        <v>0</v>
      </c>
      <c r="N453" s="433">
        <f>'WAM-6'!Q456</f>
        <v>0</v>
      </c>
      <c r="O453" s="427"/>
      <c r="P453" s="427"/>
      <c r="Q453" s="427"/>
      <c r="R453" s="436"/>
    </row>
    <row r="454" spans="2:22">
      <c r="B454" s="437"/>
      <c r="C454" s="441"/>
      <c r="D454" s="439"/>
      <c r="E454" s="439"/>
      <c r="F454" s="446"/>
      <c r="G454" s="448"/>
      <c r="H454" s="435"/>
      <c r="I454" s="433">
        <f>ABSTRACT!I454</f>
        <v>0</v>
      </c>
      <c r="J454" s="433">
        <f>ABSTRACT!J454</f>
        <v>0</v>
      </c>
      <c r="K454" s="433">
        <f>ABSTRACT!K454</f>
        <v>0</v>
      </c>
      <c r="L454" s="433">
        <f>'WAM-6'!O457</f>
        <v>0</v>
      </c>
      <c r="M454" s="433">
        <f>'WAM-6'!P457</f>
        <v>0</v>
      </c>
      <c r="N454" s="433">
        <f>'WAM-6'!Q457</f>
        <v>0</v>
      </c>
      <c r="O454" s="427"/>
      <c r="P454" s="427"/>
      <c r="Q454" s="427"/>
      <c r="R454" s="436"/>
    </row>
    <row r="455" spans="2:22">
      <c r="B455" s="437" t="s">
        <v>407</v>
      </c>
      <c r="C455" s="441" t="s">
        <v>408</v>
      </c>
      <c r="D455" s="439"/>
      <c r="E455" s="439"/>
      <c r="F455" s="446"/>
      <c r="G455" s="448"/>
      <c r="H455" s="435"/>
      <c r="I455" s="433">
        <f>ABSTRACT!I455</f>
        <v>0</v>
      </c>
      <c r="J455" s="433">
        <f>ABSTRACT!J455</f>
        <v>0</v>
      </c>
      <c r="K455" s="433">
        <f>ABSTRACT!K455</f>
        <v>0</v>
      </c>
      <c r="L455" s="433">
        <f>'WAM-6'!O458</f>
        <v>0</v>
      </c>
      <c r="M455" s="433">
        <f>'WAM-6'!P458</f>
        <v>0</v>
      </c>
      <c r="N455" s="433">
        <f>'WAM-6'!Q458</f>
        <v>0</v>
      </c>
      <c r="O455" s="427"/>
      <c r="P455" s="427"/>
      <c r="Q455" s="427"/>
      <c r="R455" s="436"/>
      <c r="S455" s="426">
        <f>SUM(O456:O1062)</f>
        <v>11780283.424490338</v>
      </c>
      <c r="T455" s="426">
        <f t="shared" ref="T455:U455" si="16">SUM(P456:P1062)</f>
        <v>31284.835052622617</v>
      </c>
      <c r="U455" s="426">
        <f t="shared" si="16"/>
        <v>331804.49775609135</v>
      </c>
    </row>
    <row r="456" spans="2:22">
      <c r="B456" s="437" t="s">
        <v>409</v>
      </c>
      <c r="C456" s="438" t="s">
        <v>410</v>
      </c>
      <c r="D456" s="439">
        <v>300</v>
      </c>
      <c r="E456" s="439"/>
      <c r="F456" s="446"/>
      <c r="G456" s="448"/>
      <c r="H456" s="435"/>
      <c r="I456" s="433">
        <f>ABSTRACT!I456</f>
        <v>0</v>
      </c>
      <c r="J456" s="433">
        <f>ABSTRACT!J456</f>
        <v>0</v>
      </c>
      <c r="K456" s="433">
        <f>ABSTRACT!K456</f>
        <v>0</v>
      </c>
      <c r="L456" s="433">
        <f>'WAM-6'!O459</f>
        <v>0</v>
      </c>
      <c r="M456" s="433">
        <f>'WAM-6'!P459</f>
        <v>0</v>
      </c>
      <c r="N456" s="433">
        <f>'WAM-6'!Q459</f>
        <v>0</v>
      </c>
      <c r="O456" s="427">
        <f>D456*G457</f>
        <v>21510.150873200011</v>
      </c>
      <c r="P456" s="427">
        <f>SUM(M457:M458)</f>
        <v>0</v>
      </c>
      <c r="Q456" s="427">
        <f>SUM(N457:N458)</f>
        <v>0</v>
      </c>
      <c r="R456" s="436"/>
      <c r="S456" s="426" t="s">
        <v>1391</v>
      </c>
      <c r="V456" s="427">
        <f>(D457-D456)*G457</f>
        <v>0</v>
      </c>
    </row>
    <row r="457" spans="2:22">
      <c r="B457" s="437" t="s">
        <v>99</v>
      </c>
      <c r="C457" s="438" t="s">
        <v>411</v>
      </c>
      <c r="D457" s="439">
        <v>300</v>
      </c>
      <c r="E457" s="439" t="s">
        <v>412</v>
      </c>
      <c r="F457" s="446">
        <v>0.7</v>
      </c>
      <c r="G457" s="448">
        <v>71.7005029106667</v>
      </c>
      <c r="H457" s="435">
        <f t="shared" si="15"/>
        <v>15057.105611240007</v>
      </c>
      <c r="I457" s="433">
        <f>ABSTRACT!I457</f>
        <v>0</v>
      </c>
      <c r="J457" s="433">
        <f>ABSTRACT!J457</f>
        <v>0</v>
      </c>
      <c r="K457" s="433">
        <f>ABSTRACT!K457</f>
        <v>0</v>
      </c>
      <c r="L457" s="433">
        <f>'WAM-6'!O460</f>
        <v>0</v>
      </c>
      <c r="M457" s="433">
        <f>'WAM-6'!P460</f>
        <v>0</v>
      </c>
      <c r="N457" s="433">
        <f>'WAM-6'!Q460</f>
        <v>0</v>
      </c>
      <c r="O457" s="427"/>
      <c r="P457" s="427"/>
      <c r="Q457" s="427"/>
      <c r="R457" s="436"/>
    </row>
    <row r="458" spans="2:22">
      <c r="B458" s="437" t="s">
        <v>102</v>
      </c>
      <c r="C458" s="438" t="s">
        <v>413</v>
      </c>
      <c r="D458" s="439">
        <v>300</v>
      </c>
      <c r="E458" s="439" t="s">
        <v>412</v>
      </c>
      <c r="F458" s="446">
        <v>0.2</v>
      </c>
      <c r="G458" s="448">
        <v>71.7005029106667</v>
      </c>
      <c r="H458" s="435">
        <f t="shared" si="15"/>
        <v>4302.0301746400028</v>
      </c>
      <c r="I458" s="433">
        <f>ABSTRACT!I458</f>
        <v>0</v>
      </c>
      <c r="J458" s="433">
        <f>ABSTRACT!J458</f>
        <v>0</v>
      </c>
      <c r="K458" s="433">
        <f>ABSTRACT!K458</f>
        <v>0</v>
      </c>
      <c r="L458" s="433">
        <f>'WAM-6'!O461</f>
        <v>0</v>
      </c>
      <c r="M458" s="433">
        <f>'WAM-6'!P461</f>
        <v>0</v>
      </c>
      <c r="N458" s="433">
        <f>'WAM-6'!Q461</f>
        <v>0</v>
      </c>
      <c r="O458" s="427"/>
      <c r="P458" s="427"/>
      <c r="Q458" s="427"/>
      <c r="R458" s="436"/>
    </row>
    <row r="459" spans="2:22">
      <c r="B459" s="437" t="s">
        <v>414</v>
      </c>
      <c r="C459" s="438" t="s">
        <v>415</v>
      </c>
      <c r="D459" s="465">
        <v>1000</v>
      </c>
      <c r="E459" s="439"/>
      <c r="F459" s="446"/>
      <c r="G459" s="448"/>
      <c r="H459" s="435"/>
      <c r="I459" s="433">
        <f>ABSTRACT!I459</f>
        <v>0</v>
      </c>
      <c r="J459" s="433">
        <f>ABSTRACT!J459</f>
        <v>0</v>
      </c>
      <c r="K459" s="433">
        <f>ABSTRACT!K459</f>
        <v>0</v>
      </c>
      <c r="L459" s="433">
        <f>'WAM-6'!O462</f>
        <v>0</v>
      </c>
      <c r="M459" s="433">
        <f>'WAM-6'!P462</f>
        <v>0</v>
      </c>
      <c r="N459" s="433">
        <f>'WAM-6'!Q462</f>
        <v>0</v>
      </c>
      <c r="O459" s="427">
        <f>D459*G460</f>
        <v>71699.471545549997</v>
      </c>
      <c r="P459" s="427">
        <f>SUM(M460:M461)</f>
        <v>0</v>
      </c>
      <c r="Q459" s="427">
        <f>SUM(N460:N461)</f>
        <v>0</v>
      </c>
      <c r="R459" s="436"/>
      <c r="V459" s="427">
        <f>(D460-D459)*G460</f>
        <v>0</v>
      </c>
    </row>
    <row r="460" spans="2:22">
      <c r="B460" s="437" t="s">
        <v>99</v>
      </c>
      <c r="C460" s="438" t="s">
        <v>411</v>
      </c>
      <c r="D460" s="465">
        <v>1000</v>
      </c>
      <c r="E460" s="439" t="s">
        <v>412</v>
      </c>
      <c r="F460" s="446">
        <v>0.7</v>
      </c>
      <c r="G460" s="448">
        <v>71.699471545549997</v>
      </c>
      <c r="H460" s="435">
        <f t="shared" si="15"/>
        <v>50189.630081884992</v>
      </c>
      <c r="I460" s="433">
        <f>ABSTRACT!I460</f>
        <v>0</v>
      </c>
      <c r="J460" s="433">
        <f>ABSTRACT!J460</f>
        <v>0</v>
      </c>
      <c r="K460" s="433">
        <f>ABSTRACT!K460</f>
        <v>0</v>
      </c>
      <c r="L460" s="433">
        <f>'WAM-6'!O463</f>
        <v>0</v>
      </c>
      <c r="M460" s="433">
        <f>'WAM-6'!P463</f>
        <v>0</v>
      </c>
      <c r="N460" s="433">
        <f>'WAM-6'!Q463</f>
        <v>0</v>
      </c>
      <c r="O460" s="427"/>
      <c r="P460" s="427"/>
      <c r="Q460" s="427"/>
      <c r="R460" s="436"/>
    </row>
    <row r="461" spans="2:22">
      <c r="B461" s="437" t="s">
        <v>102</v>
      </c>
      <c r="C461" s="438" t="s">
        <v>413</v>
      </c>
      <c r="D461" s="465">
        <v>1000</v>
      </c>
      <c r="E461" s="439" t="s">
        <v>412</v>
      </c>
      <c r="F461" s="446">
        <v>0.2</v>
      </c>
      <c r="G461" s="448">
        <v>71.699471545549997</v>
      </c>
      <c r="H461" s="435">
        <f t="shared" si="15"/>
        <v>14339.894309110001</v>
      </c>
      <c r="I461" s="433">
        <f>ABSTRACT!I461</f>
        <v>0</v>
      </c>
      <c r="J461" s="433">
        <f>ABSTRACT!J461</f>
        <v>0</v>
      </c>
      <c r="K461" s="433">
        <f>ABSTRACT!K461</f>
        <v>0</v>
      </c>
      <c r="L461" s="433">
        <f>'WAM-6'!O464</f>
        <v>0</v>
      </c>
      <c r="M461" s="433">
        <f>'WAM-6'!P464</f>
        <v>0</v>
      </c>
      <c r="N461" s="433">
        <f>'WAM-6'!Q464</f>
        <v>0</v>
      </c>
      <c r="O461" s="427"/>
      <c r="P461" s="427"/>
      <c r="Q461" s="427"/>
      <c r="R461" s="436"/>
    </row>
    <row r="462" spans="2:22">
      <c r="B462" s="437" t="s">
        <v>416</v>
      </c>
      <c r="C462" s="438" t="s">
        <v>417</v>
      </c>
      <c r="D462" s="465">
        <v>1500</v>
      </c>
      <c r="E462" s="439"/>
      <c r="F462" s="433"/>
      <c r="G462" s="448"/>
      <c r="H462" s="435"/>
      <c r="I462" s="433">
        <f>ABSTRACT!I462</f>
        <v>0</v>
      </c>
      <c r="J462" s="433">
        <f>ABSTRACT!J462</f>
        <v>0</v>
      </c>
      <c r="K462" s="433">
        <f>ABSTRACT!K462</f>
        <v>0</v>
      </c>
      <c r="L462" s="433">
        <f>'WAM-6'!O465</f>
        <v>0</v>
      </c>
      <c r="M462" s="433">
        <f>'WAM-6'!P465</f>
        <v>0</v>
      </c>
      <c r="N462" s="433">
        <f>'WAM-6'!Q465</f>
        <v>0</v>
      </c>
      <c r="O462" s="427">
        <f>D462*G463</f>
        <v>119072.54663032995</v>
      </c>
      <c r="P462" s="427">
        <f>SUM(M463:M464)</f>
        <v>0</v>
      </c>
      <c r="Q462" s="427">
        <f>SUM(N463:N464)</f>
        <v>0</v>
      </c>
      <c r="R462" s="436"/>
      <c r="V462" s="427">
        <f>(D463-D462)*G463</f>
        <v>0</v>
      </c>
    </row>
    <row r="463" spans="2:22">
      <c r="B463" s="437" t="s">
        <v>99</v>
      </c>
      <c r="C463" s="438" t="s">
        <v>411</v>
      </c>
      <c r="D463" s="465">
        <v>1500</v>
      </c>
      <c r="E463" s="439" t="s">
        <v>412</v>
      </c>
      <c r="F463" s="446">
        <v>0.7</v>
      </c>
      <c r="G463" s="448">
        <v>79.381697753553297</v>
      </c>
      <c r="H463" s="435">
        <f t="shared" si="15"/>
        <v>83350.782641230951</v>
      </c>
      <c r="I463" s="433">
        <f>ABSTRACT!I463</f>
        <v>0</v>
      </c>
      <c r="J463" s="433">
        <f>ABSTRACT!J463</f>
        <v>0</v>
      </c>
      <c r="K463" s="433">
        <f>ABSTRACT!K463</f>
        <v>0</v>
      </c>
      <c r="L463" s="433">
        <f>'WAM-6'!O466</f>
        <v>0</v>
      </c>
      <c r="M463" s="433">
        <f>'WAM-6'!P466</f>
        <v>0</v>
      </c>
      <c r="N463" s="433">
        <f>'WAM-6'!Q466</f>
        <v>0</v>
      </c>
      <c r="O463" s="427"/>
      <c r="P463" s="427"/>
      <c r="Q463" s="427"/>
      <c r="R463" s="436"/>
    </row>
    <row r="464" spans="2:22">
      <c r="B464" s="437" t="s">
        <v>102</v>
      </c>
      <c r="C464" s="438" t="s">
        <v>413</v>
      </c>
      <c r="D464" s="465">
        <v>1500</v>
      </c>
      <c r="E464" s="439" t="s">
        <v>412</v>
      </c>
      <c r="F464" s="446">
        <v>0.2</v>
      </c>
      <c r="G464" s="448">
        <v>79.381697753553297</v>
      </c>
      <c r="H464" s="435">
        <f t="shared" si="15"/>
        <v>23814.509326065992</v>
      </c>
      <c r="I464" s="433">
        <f>ABSTRACT!I464</f>
        <v>0</v>
      </c>
      <c r="J464" s="433">
        <f>ABSTRACT!J464</f>
        <v>0</v>
      </c>
      <c r="K464" s="433">
        <f>ABSTRACT!K464</f>
        <v>0</v>
      </c>
      <c r="L464" s="433">
        <f>'WAM-6'!O467</f>
        <v>0</v>
      </c>
      <c r="M464" s="433">
        <f>'WAM-6'!P467</f>
        <v>0</v>
      </c>
      <c r="N464" s="433">
        <f>'WAM-6'!Q467</f>
        <v>0</v>
      </c>
      <c r="O464" s="427"/>
      <c r="P464" s="427"/>
      <c r="Q464" s="427"/>
      <c r="R464" s="436"/>
    </row>
    <row r="465" spans="2:22">
      <c r="B465" s="437" t="s">
        <v>418</v>
      </c>
      <c r="C465" s="438" t="s">
        <v>419</v>
      </c>
      <c r="D465" s="439">
        <v>200</v>
      </c>
      <c r="E465" s="439"/>
      <c r="F465" s="446"/>
      <c r="G465" s="448"/>
      <c r="H465" s="435"/>
      <c r="I465" s="433">
        <f>ABSTRACT!I465</f>
        <v>0</v>
      </c>
      <c r="J465" s="433">
        <f>ABSTRACT!J465</f>
        <v>0</v>
      </c>
      <c r="K465" s="433">
        <f>ABSTRACT!K465</f>
        <v>0</v>
      </c>
      <c r="L465" s="433">
        <f>'WAM-6'!O468</f>
        <v>0</v>
      </c>
      <c r="M465" s="433">
        <f>'WAM-6'!P468</f>
        <v>0</v>
      </c>
      <c r="N465" s="433">
        <f>'WAM-6'!Q468</f>
        <v>0</v>
      </c>
      <c r="O465" s="427">
        <f>D465*G466</f>
        <v>17412.949810730002</v>
      </c>
      <c r="P465" s="427">
        <f>SUM(M466:M467)</f>
        <v>0</v>
      </c>
      <c r="Q465" s="427">
        <f>SUM(N466:N467)</f>
        <v>0</v>
      </c>
      <c r="R465" s="436"/>
      <c r="V465" s="427">
        <f>(D466-D465)*G466</f>
        <v>0</v>
      </c>
    </row>
    <row r="466" spans="2:22">
      <c r="B466" s="437" t="s">
        <v>99</v>
      </c>
      <c r="C466" s="438" t="s">
        <v>411</v>
      </c>
      <c r="D466" s="439">
        <v>200</v>
      </c>
      <c r="E466" s="439" t="s">
        <v>412</v>
      </c>
      <c r="F466" s="446">
        <v>0.7</v>
      </c>
      <c r="G466" s="448">
        <v>87.064749053650004</v>
      </c>
      <c r="H466" s="435">
        <f t="shared" si="15"/>
        <v>12189.064867511001</v>
      </c>
      <c r="I466" s="433">
        <f>ABSTRACT!I466</f>
        <v>0</v>
      </c>
      <c r="J466" s="433">
        <f>ABSTRACT!J466</f>
        <v>0</v>
      </c>
      <c r="K466" s="433">
        <f>ABSTRACT!K466</f>
        <v>0</v>
      </c>
      <c r="L466" s="433">
        <f>'WAM-6'!O469</f>
        <v>0</v>
      </c>
      <c r="M466" s="433">
        <f>'WAM-6'!P469</f>
        <v>0</v>
      </c>
      <c r="N466" s="433">
        <f>'WAM-6'!Q469</f>
        <v>0</v>
      </c>
      <c r="O466" s="427"/>
      <c r="P466" s="427"/>
      <c r="Q466" s="427"/>
      <c r="R466" s="436"/>
    </row>
    <row r="467" spans="2:22">
      <c r="B467" s="437" t="s">
        <v>102</v>
      </c>
      <c r="C467" s="438" t="s">
        <v>413</v>
      </c>
      <c r="D467" s="439">
        <v>200</v>
      </c>
      <c r="E467" s="439" t="s">
        <v>412</v>
      </c>
      <c r="F467" s="446">
        <v>0.2</v>
      </c>
      <c r="G467" s="448">
        <v>87.064749053650004</v>
      </c>
      <c r="H467" s="435">
        <f t="shared" si="15"/>
        <v>3482.5899621460007</v>
      </c>
      <c r="I467" s="433">
        <f>ABSTRACT!I467</f>
        <v>0</v>
      </c>
      <c r="J467" s="433">
        <f>ABSTRACT!J467</f>
        <v>0</v>
      </c>
      <c r="K467" s="433">
        <f>ABSTRACT!K467</f>
        <v>0</v>
      </c>
      <c r="L467" s="433">
        <f>'WAM-6'!O470</f>
        <v>0</v>
      </c>
      <c r="M467" s="433">
        <f>'WAM-6'!P470</f>
        <v>0</v>
      </c>
      <c r="N467" s="433">
        <f>'WAM-6'!Q470</f>
        <v>0</v>
      </c>
      <c r="O467" s="427"/>
      <c r="P467" s="427"/>
      <c r="Q467" s="427"/>
      <c r="R467" s="436"/>
    </row>
    <row r="468" spans="2:22">
      <c r="B468" s="437" t="s">
        <v>420</v>
      </c>
      <c r="C468" s="467" t="s">
        <v>421</v>
      </c>
      <c r="D468" s="439">
        <v>70</v>
      </c>
      <c r="E468" s="439"/>
      <c r="F468" s="446"/>
      <c r="G468" s="448"/>
      <c r="H468" s="435"/>
      <c r="I468" s="433">
        <f>ABSTRACT!I468</f>
        <v>0</v>
      </c>
      <c r="J468" s="433">
        <f>ABSTRACT!J468</f>
        <v>0</v>
      </c>
      <c r="K468" s="433">
        <f>ABSTRACT!K468</f>
        <v>0</v>
      </c>
      <c r="L468" s="433">
        <f>'WAM-6'!O471</f>
        <v>0</v>
      </c>
      <c r="M468" s="433">
        <f>'WAM-6'!P471</f>
        <v>0</v>
      </c>
      <c r="N468" s="433">
        <f>'WAM-6'!Q471</f>
        <v>0</v>
      </c>
      <c r="O468" s="427">
        <f>D468*G469</f>
        <v>6632.502792260002</v>
      </c>
      <c r="P468" s="427">
        <f>SUM(M469:M470)</f>
        <v>0</v>
      </c>
      <c r="Q468" s="427">
        <f>SUM(N469:N470)</f>
        <v>0</v>
      </c>
      <c r="R468" s="436"/>
      <c r="V468" s="427">
        <f>(D469-D468)*G469</f>
        <v>0</v>
      </c>
    </row>
    <row r="469" spans="2:22">
      <c r="B469" s="437" t="s">
        <v>99</v>
      </c>
      <c r="C469" s="438" t="s">
        <v>411</v>
      </c>
      <c r="D469" s="439">
        <v>70</v>
      </c>
      <c r="E469" s="439" t="s">
        <v>412</v>
      </c>
      <c r="F469" s="446">
        <v>0.7</v>
      </c>
      <c r="G469" s="448">
        <v>94.750039889428606</v>
      </c>
      <c r="H469" s="435">
        <f t="shared" si="15"/>
        <v>4642.7519545820014</v>
      </c>
      <c r="I469" s="433">
        <f>ABSTRACT!I469</f>
        <v>0</v>
      </c>
      <c r="J469" s="433">
        <f>ABSTRACT!J469</f>
        <v>0</v>
      </c>
      <c r="K469" s="433">
        <f>ABSTRACT!K469</f>
        <v>0</v>
      </c>
      <c r="L469" s="433">
        <f>'WAM-6'!O472</f>
        <v>0</v>
      </c>
      <c r="M469" s="433">
        <f>'WAM-6'!P472</f>
        <v>0</v>
      </c>
      <c r="N469" s="433">
        <f>'WAM-6'!Q472</f>
        <v>0</v>
      </c>
      <c r="O469" s="427"/>
      <c r="P469" s="427"/>
      <c r="Q469" s="427"/>
      <c r="R469" s="436"/>
    </row>
    <row r="470" spans="2:22">
      <c r="B470" s="437" t="s">
        <v>102</v>
      </c>
      <c r="C470" s="438" t="s">
        <v>413</v>
      </c>
      <c r="D470" s="439">
        <v>70</v>
      </c>
      <c r="E470" s="439" t="s">
        <v>412</v>
      </c>
      <c r="F470" s="446">
        <v>0.2</v>
      </c>
      <c r="G470" s="448">
        <v>94.750039889428606</v>
      </c>
      <c r="H470" s="435">
        <f t="shared" si="15"/>
        <v>1326.5005584520004</v>
      </c>
      <c r="I470" s="433">
        <f>ABSTRACT!I470</f>
        <v>0</v>
      </c>
      <c r="J470" s="433">
        <f>ABSTRACT!J470</f>
        <v>0</v>
      </c>
      <c r="K470" s="433">
        <f>ABSTRACT!K470</f>
        <v>0</v>
      </c>
      <c r="L470" s="433">
        <f>'WAM-6'!O473</f>
        <v>0</v>
      </c>
      <c r="M470" s="433">
        <f>'WAM-6'!P473</f>
        <v>0</v>
      </c>
      <c r="N470" s="433">
        <f>'WAM-6'!Q473</f>
        <v>0</v>
      </c>
      <c r="O470" s="427"/>
      <c r="P470" s="427"/>
      <c r="Q470" s="427"/>
      <c r="R470" s="436"/>
    </row>
    <row r="471" spans="2:22">
      <c r="B471" s="437" t="s">
        <v>422</v>
      </c>
      <c r="C471" s="467" t="s">
        <v>423</v>
      </c>
      <c r="D471" s="439">
        <v>150</v>
      </c>
      <c r="E471" s="439"/>
      <c r="F471" s="446"/>
      <c r="G471" s="448"/>
      <c r="H471" s="435"/>
      <c r="I471" s="433">
        <f>ABSTRACT!I471</f>
        <v>0</v>
      </c>
      <c r="J471" s="433">
        <f>ABSTRACT!J471</f>
        <v>0</v>
      </c>
      <c r="K471" s="433">
        <f>ABSTRACT!K471</f>
        <v>0</v>
      </c>
      <c r="L471" s="433">
        <f>'WAM-6'!O474</f>
        <v>0</v>
      </c>
      <c r="M471" s="433">
        <f>'WAM-6'!P474</f>
        <v>0</v>
      </c>
      <c r="N471" s="433">
        <f>'WAM-6'!Q474</f>
        <v>0</v>
      </c>
      <c r="O471" s="427">
        <f>D471*G472</f>
        <v>15235.944322470001</v>
      </c>
      <c r="P471" s="427">
        <f>SUM(M472:M473)</f>
        <v>0</v>
      </c>
      <c r="Q471" s="427">
        <f>SUM(N472:N473)</f>
        <v>0</v>
      </c>
      <c r="R471" s="436"/>
      <c r="V471" s="427">
        <f>(D472-D471)*G472</f>
        <v>0</v>
      </c>
    </row>
    <row r="472" spans="2:22">
      <c r="B472" s="437" t="s">
        <v>99</v>
      </c>
      <c r="C472" s="438" t="s">
        <v>411</v>
      </c>
      <c r="D472" s="439">
        <v>150</v>
      </c>
      <c r="E472" s="439" t="s">
        <v>412</v>
      </c>
      <c r="F472" s="446">
        <v>0.7</v>
      </c>
      <c r="G472" s="448">
        <v>101.57296214980001</v>
      </c>
      <c r="H472" s="435">
        <f t="shared" si="15"/>
        <v>10665.161025728999</v>
      </c>
      <c r="I472" s="433">
        <f>ABSTRACT!I472</f>
        <v>0</v>
      </c>
      <c r="J472" s="433">
        <f>ABSTRACT!J472</f>
        <v>0</v>
      </c>
      <c r="K472" s="433">
        <f>ABSTRACT!K472</f>
        <v>0</v>
      </c>
      <c r="L472" s="433">
        <f>'WAM-6'!O475</f>
        <v>0</v>
      </c>
      <c r="M472" s="433">
        <f>'WAM-6'!P475</f>
        <v>0</v>
      </c>
      <c r="N472" s="433">
        <f>'WAM-6'!Q475</f>
        <v>0</v>
      </c>
      <c r="O472" s="427"/>
      <c r="P472" s="427"/>
      <c r="Q472" s="427"/>
      <c r="R472" s="436"/>
    </row>
    <row r="473" spans="2:22">
      <c r="B473" s="437" t="s">
        <v>102</v>
      </c>
      <c r="C473" s="438" t="s">
        <v>413</v>
      </c>
      <c r="D473" s="439">
        <v>150</v>
      </c>
      <c r="E473" s="439" t="s">
        <v>412</v>
      </c>
      <c r="F473" s="446">
        <v>0.2</v>
      </c>
      <c r="G473" s="448">
        <v>101.57296214980001</v>
      </c>
      <c r="H473" s="435">
        <f t="shared" si="15"/>
        <v>3047.1888644940004</v>
      </c>
      <c r="I473" s="433">
        <f>ABSTRACT!I473</f>
        <v>0</v>
      </c>
      <c r="J473" s="433">
        <f>ABSTRACT!J473</f>
        <v>0</v>
      </c>
      <c r="K473" s="433">
        <f>ABSTRACT!K473</f>
        <v>0</v>
      </c>
      <c r="L473" s="433">
        <f>'WAM-6'!O476</f>
        <v>0</v>
      </c>
      <c r="M473" s="433">
        <f>'WAM-6'!P476</f>
        <v>0</v>
      </c>
      <c r="N473" s="433">
        <f>'WAM-6'!Q476</f>
        <v>0</v>
      </c>
      <c r="O473" s="427"/>
      <c r="P473" s="427"/>
      <c r="Q473" s="427"/>
      <c r="R473" s="436"/>
    </row>
    <row r="474" spans="2:22">
      <c r="B474" s="437" t="s">
        <v>424</v>
      </c>
      <c r="C474" s="467" t="s">
        <v>425</v>
      </c>
      <c r="D474" s="439">
        <v>50</v>
      </c>
      <c r="E474" s="439"/>
      <c r="F474" s="446"/>
      <c r="G474" s="448"/>
      <c r="H474" s="435"/>
      <c r="I474" s="433">
        <f>ABSTRACT!I474</f>
        <v>0</v>
      </c>
      <c r="J474" s="433">
        <f>ABSTRACT!J474</f>
        <v>0</v>
      </c>
      <c r="K474" s="433">
        <f>ABSTRACT!K474</f>
        <v>0</v>
      </c>
      <c r="L474" s="433">
        <f>'WAM-6'!O477</f>
        <v>0</v>
      </c>
      <c r="M474" s="433">
        <f>'WAM-6'!P477</f>
        <v>0</v>
      </c>
      <c r="N474" s="433">
        <f>'WAM-6'!Q477</f>
        <v>0</v>
      </c>
      <c r="O474" s="427">
        <f>D474*G475</f>
        <v>5420.2362341300004</v>
      </c>
      <c r="P474" s="427">
        <f>SUM(M475:M476)</f>
        <v>0</v>
      </c>
      <c r="Q474" s="427">
        <f>SUM(N475:N476)</f>
        <v>0</v>
      </c>
      <c r="R474" s="436"/>
      <c r="V474" s="427">
        <f>(D475-D474)*G475</f>
        <v>0</v>
      </c>
    </row>
    <row r="475" spans="2:22">
      <c r="B475" s="437" t="s">
        <v>99</v>
      </c>
      <c r="C475" s="438" t="s">
        <v>411</v>
      </c>
      <c r="D475" s="439">
        <v>50</v>
      </c>
      <c r="E475" s="439" t="s">
        <v>412</v>
      </c>
      <c r="F475" s="446">
        <v>0.7</v>
      </c>
      <c r="G475" s="448">
        <v>108.4047246826</v>
      </c>
      <c r="H475" s="435">
        <f t="shared" si="15"/>
        <v>3794.1653638910002</v>
      </c>
      <c r="I475" s="433">
        <f>ABSTRACT!I475</f>
        <v>0</v>
      </c>
      <c r="J475" s="433">
        <f>ABSTRACT!J475</f>
        <v>0</v>
      </c>
      <c r="K475" s="433">
        <f>ABSTRACT!K475</f>
        <v>0</v>
      </c>
      <c r="L475" s="433">
        <f>'WAM-6'!O478</f>
        <v>0</v>
      </c>
      <c r="M475" s="433">
        <f>'WAM-6'!P478</f>
        <v>0</v>
      </c>
      <c r="N475" s="433">
        <f>'WAM-6'!Q478</f>
        <v>0</v>
      </c>
      <c r="O475" s="427"/>
      <c r="P475" s="427"/>
      <c r="Q475" s="427"/>
      <c r="R475" s="436"/>
    </row>
    <row r="476" spans="2:22">
      <c r="B476" s="437" t="s">
        <v>102</v>
      </c>
      <c r="C476" s="438" t="s">
        <v>413</v>
      </c>
      <c r="D476" s="439">
        <v>50</v>
      </c>
      <c r="E476" s="439" t="s">
        <v>412</v>
      </c>
      <c r="F476" s="446">
        <v>0.2</v>
      </c>
      <c r="G476" s="448">
        <v>108.4047246826</v>
      </c>
      <c r="H476" s="435">
        <f t="shared" si="15"/>
        <v>1084.0472468260002</v>
      </c>
      <c r="I476" s="433">
        <f>ABSTRACT!I476</f>
        <v>0</v>
      </c>
      <c r="J476" s="433">
        <f>ABSTRACT!J476</f>
        <v>0</v>
      </c>
      <c r="K476" s="433">
        <f>ABSTRACT!K476</f>
        <v>0</v>
      </c>
      <c r="L476" s="433">
        <f>'WAM-6'!O479</f>
        <v>0</v>
      </c>
      <c r="M476" s="433">
        <f>'WAM-6'!P479</f>
        <v>0</v>
      </c>
      <c r="N476" s="433">
        <f>'WAM-6'!Q479</f>
        <v>0</v>
      </c>
      <c r="O476" s="427"/>
      <c r="P476" s="427"/>
      <c r="Q476" s="427"/>
      <c r="R476" s="436"/>
    </row>
    <row r="477" spans="2:22">
      <c r="B477" s="437" t="s">
        <v>426</v>
      </c>
      <c r="C477" s="467" t="s">
        <v>427</v>
      </c>
      <c r="D477" s="439">
        <v>50</v>
      </c>
      <c r="E477" s="439"/>
      <c r="F477" s="433"/>
      <c r="G477" s="448"/>
      <c r="H477" s="435"/>
      <c r="I477" s="433">
        <f>ABSTRACT!I477</f>
        <v>0</v>
      </c>
      <c r="J477" s="433">
        <f>ABSTRACT!J477</f>
        <v>0</v>
      </c>
      <c r="K477" s="433">
        <f>ABSTRACT!K477</f>
        <v>0</v>
      </c>
      <c r="L477" s="433">
        <f>'WAM-6'!O480</f>
        <v>0</v>
      </c>
      <c r="M477" s="433">
        <f>'WAM-6'!P480</f>
        <v>0</v>
      </c>
      <c r="N477" s="433">
        <f>'WAM-6'!Q480</f>
        <v>0</v>
      </c>
      <c r="O477" s="427">
        <f>D477*G478</f>
        <v>6145.4921841699997</v>
      </c>
      <c r="P477" s="427">
        <f>SUM(M478:M479)</f>
        <v>0</v>
      </c>
      <c r="Q477" s="427">
        <f>SUM(N478:N479)</f>
        <v>0</v>
      </c>
      <c r="R477" s="436"/>
      <c r="V477" s="427">
        <f>(D478-D477)*G478</f>
        <v>0</v>
      </c>
    </row>
    <row r="478" spans="2:22">
      <c r="B478" s="437" t="s">
        <v>99</v>
      </c>
      <c r="C478" s="438" t="s">
        <v>411</v>
      </c>
      <c r="D478" s="439">
        <v>50</v>
      </c>
      <c r="E478" s="439" t="s">
        <v>144</v>
      </c>
      <c r="F478" s="446">
        <v>0.7</v>
      </c>
      <c r="G478" s="448">
        <v>122.9098436834</v>
      </c>
      <c r="H478" s="435">
        <f t="shared" si="15"/>
        <v>4301.8445289189995</v>
      </c>
      <c r="I478" s="433">
        <f>ABSTRACT!I478</f>
        <v>0</v>
      </c>
      <c r="J478" s="433">
        <f>ABSTRACT!J478</f>
        <v>0</v>
      </c>
      <c r="K478" s="433">
        <f>ABSTRACT!K478</f>
        <v>0</v>
      </c>
      <c r="L478" s="433">
        <f>'WAM-6'!O481</f>
        <v>0</v>
      </c>
      <c r="M478" s="433">
        <f>'WAM-6'!P481</f>
        <v>0</v>
      </c>
      <c r="N478" s="433">
        <f>'WAM-6'!Q481</f>
        <v>0</v>
      </c>
      <c r="O478" s="427"/>
      <c r="P478" s="427"/>
      <c r="Q478" s="427"/>
      <c r="R478" s="436"/>
    </row>
    <row r="479" spans="2:22">
      <c r="B479" s="437" t="s">
        <v>102</v>
      </c>
      <c r="C479" s="438" t="s">
        <v>413</v>
      </c>
      <c r="D479" s="439">
        <v>50</v>
      </c>
      <c r="E479" s="439" t="s">
        <v>144</v>
      </c>
      <c r="F479" s="446">
        <v>0.2</v>
      </c>
      <c r="G479" s="448">
        <v>122.9098436834</v>
      </c>
      <c r="H479" s="435">
        <f t="shared" si="15"/>
        <v>1229.098436834</v>
      </c>
      <c r="I479" s="433">
        <f>ABSTRACT!I479</f>
        <v>0</v>
      </c>
      <c r="J479" s="433">
        <f>ABSTRACT!J479</f>
        <v>0</v>
      </c>
      <c r="K479" s="433">
        <f>ABSTRACT!K479</f>
        <v>0</v>
      </c>
      <c r="L479" s="433">
        <f>'WAM-6'!O482</f>
        <v>0</v>
      </c>
      <c r="M479" s="433">
        <f>'WAM-6'!P482</f>
        <v>0</v>
      </c>
      <c r="N479" s="433">
        <f>'WAM-6'!Q482</f>
        <v>0</v>
      </c>
      <c r="O479" s="427"/>
      <c r="P479" s="427"/>
      <c r="Q479" s="427"/>
      <c r="R479" s="436"/>
    </row>
    <row r="480" spans="2:22">
      <c r="B480" s="437" t="s">
        <v>428</v>
      </c>
      <c r="C480" s="467" t="s">
        <v>429</v>
      </c>
      <c r="D480" s="439">
        <v>100</v>
      </c>
      <c r="E480" s="439"/>
      <c r="F480" s="446"/>
      <c r="G480" s="448"/>
      <c r="H480" s="435"/>
      <c r="I480" s="433">
        <f>ABSTRACT!I480</f>
        <v>0</v>
      </c>
      <c r="J480" s="433">
        <f>ABSTRACT!J480</f>
        <v>0</v>
      </c>
      <c r="K480" s="433">
        <f>ABSTRACT!K480</f>
        <v>0</v>
      </c>
      <c r="L480" s="433">
        <f>'WAM-6'!O483</f>
        <v>0</v>
      </c>
      <c r="M480" s="433">
        <f>'WAM-6'!P483</f>
        <v>0</v>
      </c>
      <c r="N480" s="433">
        <f>'WAM-6'!Q483</f>
        <v>0</v>
      </c>
      <c r="O480" s="427">
        <f>D480*G481</f>
        <v>13059.557653280001</v>
      </c>
      <c r="P480" s="427">
        <f>SUM(M481:M482)</f>
        <v>0</v>
      </c>
      <c r="Q480" s="427">
        <f>SUM(N481:N482)</f>
        <v>0</v>
      </c>
      <c r="R480" s="436"/>
      <c r="V480" s="427">
        <f>(D481-D480)*G481</f>
        <v>0</v>
      </c>
    </row>
    <row r="481" spans="2:22">
      <c r="B481" s="437" t="s">
        <v>99</v>
      </c>
      <c r="C481" s="438" t="s">
        <v>411</v>
      </c>
      <c r="D481" s="439">
        <v>100</v>
      </c>
      <c r="E481" s="439" t="s">
        <v>144</v>
      </c>
      <c r="F481" s="446">
        <v>0.7</v>
      </c>
      <c r="G481" s="448">
        <v>130.59557653280001</v>
      </c>
      <c r="H481" s="435">
        <f t="shared" si="15"/>
        <v>9141.690357296</v>
      </c>
      <c r="I481" s="433">
        <f>ABSTRACT!I481</f>
        <v>0</v>
      </c>
      <c r="J481" s="433">
        <f>ABSTRACT!J481</f>
        <v>0</v>
      </c>
      <c r="K481" s="433">
        <f>ABSTRACT!K481</f>
        <v>0</v>
      </c>
      <c r="L481" s="433">
        <f>'WAM-6'!O484</f>
        <v>0</v>
      </c>
      <c r="M481" s="433">
        <f>'WAM-6'!P484</f>
        <v>0</v>
      </c>
      <c r="N481" s="433">
        <f>'WAM-6'!Q484</f>
        <v>0</v>
      </c>
      <c r="O481" s="427"/>
      <c r="P481" s="427"/>
      <c r="Q481" s="427"/>
      <c r="R481" s="436"/>
    </row>
    <row r="482" spans="2:22">
      <c r="B482" s="437" t="s">
        <v>102</v>
      </c>
      <c r="C482" s="438" t="s">
        <v>413</v>
      </c>
      <c r="D482" s="439">
        <v>100</v>
      </c>
      <c r="E482" s="439" t="s">
        <v>144</v>
      </c>
      <c r="F482" s="446">
        <v>0.2</v>
      </c>
      <c r="G482" s="448">
        <v>130.59557653280001</v>
      </c>
      <c r="H482" s="435">
        <f t="shared" si="15"/>
        <v>2611.9115306560002</v>
      </c>
      <c r="I482" s="433">
        <f>ABSTRACT!I482</f>
        <v>0</v>
      </c>
      <c r="J482" s="433">
        <f>ABSTRACT!J482</f>
        <v>0</v>
      </c>
      <c r="K482" s="433">
        <f>ABSTRACT!K482</f>
        <v>0</v>
      </c>
      <c r="L482" s="433">
        <f>'WAM-6'!O485</f>
        <v>0</v>
      </c>
      <c r="M482" s="433">
        <f>'WAM-6'!P485</f>
        <v>0</v>
      </c>
      <c r="N482" s="433">
        <f>'WAM-6'!Q485</f>
        <v>0</v>
      </c>
      <c r="O482" s="427"/>
      <c r="P482" s="427"/>
      <c r="Q482" s="427"/>
      <c r="R482" s="436"/>
    </row>
    <row r="483" spans="2:22">
      <c r="B483" s="437" t="s">
        <v>430</v>
      </c>
      <c r="C483" s="467" t="s">
        <v>431</v>
      </c>
      <c r="D483" s="439">
        <v>50</v>
      </c>
      <c r="E483" s="439"/>
      <c r="F483" s="446"/>
      <c r="G483" s="448"/>
      <c r="H483" s="435"/>
      <c r="I483" s="433">
        <f>ABSTRACT!I483</f>
        <v>0</v>
      </c>
      <c r="J483" s="433">
        <f>ABSTRACT!J483</f>
        <v>0</v>
      </c>
      <c r="K483" s="433">
        <f>ABSTRACT!K483</f>
        <v>0</v>
      </c>
      <c r="L483" s="433">
        <f>'WAM-6'!O486</f>
        <v>0</v>
      </c>
      <c r="M483" s="433">
        <f>'WAM-6'!P486</f>
        <v>0</v>
      </c>
      <c r="N483" s="433">
        <f>'WAM-6'!Q486</f>
        <v>0</v>
      </c>
      <c r="O483" s="427">
        <f>D483*G484</f>
        <v>7596.6229033199998</v>
      </c>
      <c r="P483" s="427">
        <f>SUM(M484:M485)</f>
        <v>0</v>
      </c>
      <c r="Q483" s="427">
        <f>SUM(N484:N485)</f>
        <v>0</v>
      </c>
      <c r="R483" s="436"/>
      <c r="V483" s="427">
        <f>(D484-D483)*G484</f>
        <v>0</v>
      </c>
    </row>
    <row r="484" spans="2:22">
      <c r="B484" s="437" t="s">
        <v>99</v>
      </c>
      <c r="C484" s="438" t="s">
        <v>411</v>
      </c>
      <c r="D484" s="439">
        <v>50</v>
      </c>
      <c r="E484" s="439" t="s">
        <v>144</v>
      </c>
      <c r="F484" s="446">
        <v>0.7</v>
      </c>
      <c r="G484" s="448">
        <v>151.93245806639999</v>
      </c>
      <c r="H484" s="435">
        <f t="shared" si="15"/>
        <v>5317.6360323239996</v>
      </c>
      <c r="I484" s="433">
        <f>ABSTRACT!I484</f>
        <v>0</v>
      </c>
      <c r="J484" s="433">
        <f>ABSTRACT!J484</f>
        <v>0</v>
      </c>
      <c r="K484" s="433">
        <f>ABSTRACT!K484</f>
        <v>0</v>
      </c>
      <c r="L484" s="433">
        <f>'WAM-6'!O487</f>
        <v>0</v>
      </c>
      <c r="M484" s="433">
        <f>'WAM-6'!P487</f>
        <v>0</v>
      </c>
      <c r="N484" s="433">
        <f>'WAM-6'!Q487</f>
        <v>0</v>
      </c>
      <c r="O484" s="427"/>
      <c r="P484" s="427"/>
      <c r="Q484" s="427"/>
      <c r="R484" s="436"/>
    </row>
    <row r="485" spans="2:22">
      <c r="B485" s="437" t="s">
        <v>102</v>
      </c>
      <c r="C485" s="438" t="s">
        <v>413</v>
      </c>
      <c r="D485" s="439">
        <v>50</v>
      </c>
      <c r="E485" s="439" t="s">
        <v>144</v>
      </c>
      <c r="F485" s="446">
        <v>0.2</v>
      </c>
      <c r="G485" s="448">
        <v>151.93245806639999</v>
      </c>
      <c r="H485" s="435">
        <f t="shared" si="15"/>
        <v>1519.324580664</v>
      </c>
      <c r="I485" s="433">
        <f>ABSTRACT!I485</f>
        <v>0</v>
      </c>
      <c r="J485" s="433">
        <f>ABSTRACT!J485</f>
        <v>0</v>
      </c>
      <c r="K485" s="433">
        <f>ABSTRACT!K485</f>
        <v>0</v>
      </c>
      <c r="L485" s="433">
        <f>'WAM-6'!O488</f>
        <v>0</v>
      </c>
      <c r="M485" s="433">
        <f>'WAM-6'!P488</f>
        <v>0</v>
      </c>
      <c r="N485" s="433">
        <f>'WAM-6'!Q488</f>
        <v>0</v>
      </c>
      <c r="O485" s="427"/>
      <c r="P485" s="427"/>
      <c r="Q485" s="427"/>
      <c r="R485" s="436"/>
    </row>
    <row r="486" spans="2:22">
      <c r="B486" s="437" t="s">
        <v>432</v>
      </c>
      <c r="C486" s="467" t="s">
        <v>433</v>
      </c>
      <c r="D486" s="439">
        <v>20</v>
      </c>
      <c r="E486" s="439"/>
      <c r="F486" s="446"/>
      <c r="G486" s="448"/>
      <c r="H486" s="435"/>
      <c r="I486" s="433">
        <f>ABSTRACT!I486</f>
        <v>0</v>
      </c>
      <c r="J486" s="433">
        <f>ABSTRACT!J486</f>
        <v>0</v>
      </c>
      <c r="K486" s="433">
        <f>ABSTRACT!K486</f>
        <v>0</v>
      </c>
      <c r="L486" s="433">
        <f>'WAM-6'!O489</f>
        <v>0</v>
      </c>
      <c r="M486" s="433">
        <f>'WAM-6'!P489</f>
        <v>0</v>
      </c>
      <c r="N486" s="433">
        <f>'WAM-6'!Q489</f>
        <v>0</v>
      </c>
      <c r="O486" s="427">
        <f>D486*G487</f>
        <v>3328.62777753</v>
      </c>
      <c r="P486" s="427">
        <f>SUM(M487:M488)</f>
        <v>0</v>
      </c>
      <c r="Q486" s="427">
        <f>SUM(N487:N488)</f>
        <v>0</v>
      </c>
      <c r="R486" s="436"/>
      <c r="V486" s="427">
        <f>(D487-D486)*G487</f>
        <v>0</v>
      </c>
    </row>
    <row r="487" spans="2:22">
      <c r="B487" s="437" t="s">
        <v>99</v>
      </c>
      <c r="C487" s="438" t="s">
        <v>411</v>
      </c>
      <c r="D487" s="439">
        <v>20</v>
      </c>
      <c r="E487" s="439" t="s">
        <v>144</v>
      </c>
      <c r="F487" s="446">
        <v>0.7</v>
      </c>
      <c r="G487" s="448">
        <v>166.43138887649999</v>
      </c>
      <c r="H487" s="435">
        <f t="shared" si="15"/>
        <v>2330.0394442709999</v>
      </c>
      <c r="I487" s="433">
        <f>ABSTRACT!I487</f>
        <v>0</v>
      </c>
      <c r="J487" s="433">
        <f>ABSTRACT!J487</f>
        <v>0</v>
      </c>
      <c r="K487" s="433">
        <f>ABSTRACT!K487</f>
        <v>0</v>
      </c>
      <c r="L487" s="433">
        <f>'WAM-6'!O490</f>
        <v>0</v>
      </c>
      <c r="M487" s="433">
        <f>'WAM-6'!P490</f>
        <v>0</v>
      </c>
      <c r="N487" s="433">
        <f>'WAM-6'!Q490</f>
        <v>0</v>
      </c>
      <c r="O487" s="427"/>
      <c r="P487" s="427"/>
      <c r="Q487" s="427"/>
      <c r="R487" s="436"/>
    </row>
    <row r="488" spans="2:22">
      <c r="B488" s="437" t="s">
        <v>102</v>
      </c>
      <c r="C488" s="438" t="s">
        <v>413</v>
      </c>
      <c r="D488" s="439">
        <v>20</v>
      </c>
      <c r="E488" s="439" t="s">
        <v>144</v>
      </c>
      <c r="F488" s="446">
        <v>0.2</v>
      </c>
      <c r="G488" s="448">
        <v>166.43138887649999</v>
      </c>
      <c r="H488" s="435">
        <f t="shared" si="15"/>
        <v>665.72555550600009</v>
      </c>
      <c r="I488" s="433">
        <f>ABSTRACT!I488</f>
        <v>0</v>
      </c>
      <c r="J488" s="433">
        <f>ABSTRACT!J488</f>
        <v>0</v>
      </c>
      <c r="K488" s="433">
        <f>ABSTRACT!K488</f>
        <v>0</v>
      </c>
      <c r="L488" s="433">
        <f>'WAM-6'!O491</f>
        <v>0</v>
      </c>
      <c r="M488" s="433">
        <f>'WAM-6'!P491</f>
        <v>0</v>
      </c>
      <c r="N488" s="433">
        <f>'WAM-6'!Q491</f>
        <v>0</v>
      </c>
      <c r="O488" s="427"/>
      <c r="P488" s="427"/>
      <c r="Q488" s="427"/>
      <c r="R488" s="436"/>
    </row>
    <row r="489" spans="2:22">
      <c r="B489" s="437" t="s">
        <v>434</v>
      </c>
      <c r="C489" s="467" t="s">
        <v>435</v>
      </c>
      <c r="D489" s="439">
        <v>8</v>
      </c>
      <c r="E489" s="439"/>
      <c r="F489" s="446"/>
      <c r="G489" s="448"/>
      <c r="H489" s="435"/>
      <c r="I489" s="433">
        <f>ABSTRACT!I489</f>
        <v>0</v>
      </c>
      <c r="J489" s="433">
        <f>ABSTRACT!J489</f>
        <v>0</v>
      </c>
      <c r="K489" s="433">
        <f>ABSTRACT!K489</f>
        <v>0</v>
      </c>
      <c r="L489" s="433">
        <f>'WAM-6'!O492</f>
        <v>0</v>
      </c>
      <c r="M489" s="433">
        <f>'WAM-6'!P492</f>
        <v>0</v>
      </c>
      <c r="N489" s="433">
        <f>'WAM-6'!Q492</f>
        <v>0</v>
      </c>
      <c r="O489" s="427">
        <f>D489*G490</f>
        <v>573.64527788999999</v>
      </c>
      <c r="P489" s="427">
        <f>SUM(M490:M491)</f>
        <v>0</v>
      </c>
      <c r="Q489" s="427">
        <f>SUM(N490:N491)</f>
        <v>0</v>
      </c>
      <c r="R489" s="436"/>
      <c r="V489" s="427">
        <f>(D490-D489)*G490</f>
        <v>0</v>
      </c>
    </row>
    <row r="490" spans="2:22">
      <c r="B490" s="437" t="s">
        <v>99</v>
      </c>
      <c r="C490" s="438" t="s">
        <v>411</v>
      </c>
      <c r="D490" s="439">
        <v>8</v>
      </c>
      <c r="E490" s="439" t="s">
        <v>412</v>
      </c>
      <c r="F490" s="446">
        <v>0.7</v>
      </c>
      <c r="G490" s="448">
        <v>71.705659736249999</v>
      </c>
      <c r="H490" s="435">
        <f t="shared" si="15"/>
        <v>401.55169452299998</v>
      </c>
      <c r="I490" s="433">
        <f>ABSTRACT!I490</f>
        <v>0</v>
      </c>
      <c r="J490" s="433">
        <f>ABSTRACT!J490</f>
        <v>0</v>
      </c>
      <c r="K490" s="433">
        <f>ABSTRACT!K490</f>
        <v>0</v>
      </c>
      <c r="L490" s="433">
        <f>'WAM-6'!O493</f>
        <v>0</v>
      </c>
      <c r="M490" s="433">
        <f>'WAM-6'!P493</f>
        <v>0</v>
      </c>
      <c r="N490" s="433">
        <f>'WAM-6'!Q493</f>
        <v>0</v>
      </c>
      <c r="O490" s="427"/>
      <c r="P490" s="427"/>
      <c r="Q490" s="427"/>
      <c r="R490" s="436"/>
    </row>
    <row r="491" spans="2:22">
      <c r="B491" s="437" t="s">
        <v>102</v>
      </c>
      <c r="C491" s="438" t="s">
        <v>413</v>
      </c>
      <c r="D491" s="439">
        <v>8</v>
      </c>
      <c r="E491" s="439" t="s">
        <v>412</v>
      </c>
      <c r="F491" s="446">
        <v>0.2</v>
      </c>
      <c r="G491" s="448">
        <v>71.705659736249999</v>
      </c>
      <c r="H491" s="435">
        <f t="shared" si="15"/>
        <v>114.729055578</v>
      </c>
      <c r="I491" s="433">
        <f>ABSTRACT!I491</f>
        <v>0</v>
      </c>
      <c r="J491" s="433">
        <f>ABSTRACT!J491</f>
        <v>0</v>
      </c>
      <c r="K491" s="433">
        <f>ABSTRACT!K491</f>
        <v>0</v>
      </c>
      <c r="L491" s="433">
        <f>'WAM-6'!O494</f>
        <v>0</v>
      </c>
      <c r="M491" s="433">
        <f>'WAM-6'!P494</f>
        <v>0</v>
      </c>
      <c r="N491" s="433">
        <f>'WAM-6'!Q494</f>
        <v>0</v>
      </c>
      <c r="O491" s="427"/>
      <c r="P491" s="427"/>
      <c r="Q491" s="427"/>
      <c r="R491" s="436"/>
    </row>
    <row r="492" spans="2:22">
      <c r="B492" s="437" t="s">
        <v>436</v>
      </c>
      <c r="C492" s="467" t="s">
        <v>437</v>
      </c>
      <c r="D492" s="439">
        <v>8</v>
      </c>
      <c r="E492" s="439"/>
      <c r="F492" s="433"/>
      <c r="G492" s="448"/>
      <c r="H492" s="435"/>
      <c r="I492" s="433">
        <f>ABSTRACT!I492</f>
        <v>0</v>
      </c>
      <c r="J492" s="433">
        <f>ABSTRACT!J492</f>
        <v>0</v>
      </c>
      <c r="K492" s="433">
        <f>ABSTRACT!K492</f>
        <v>0</v>
      </c>
      <c r="L492" s="433">
        <f>'WAM-6'!O495</f>
        <v>0</v>
      </c>
      <c r="M492" s="433">
        <f>'WAM-6'!P495</f>
        <v>0</v>
      </c>
      <c r="N492" s="433">
        <f>'WAM-6'!Q495</f>
        <v>0</v>
      </c>
      <c r="O492" s="427">
        <f>D492*G493</f>
        <v>573.64527788999999</v>
      </c>
      <c r="P492" s="427">
        <f>SUM(M493:M494)</f>
        <v>0</v>
      </c>
      <c r="Q492" s="427">
        <f>SUM(N493:N494)</f>
        <v>0</v>
      </c>
      <c r="R492" s="436"/>
      <c r="V492" s="427">
        <f>(D493-D492)*G493</f>
        <v>0</v>
      </c>
    </row>
    <row r="493" spans="2:22">
      <c r="B493" s="437" t="s">
        <v>99</v>
      </c>
      <c r="C493" s="438" t="s">
        <v>411</v>
      </c>
      <c r="D493" s="439">
        <v>8</v>
      </c>
      <c r="E493" s="439" t="s">
        <v>412</v>
      </c>
      <c r="F493" s="446">
        <v>0.7</v>
      </c>
      <c r="G493" s="448">
        <v>71.705659736249999</v>
      </c>
      <c r="H493" s="435">
        <f t="shared" si="15"/>
        <v>401.55169452299998</v>
      </c>
      <c r="I493" s="433">
        <f>ABSTRACT!I493</f>
        <v>0</v>
      </c>
      <c r="J493" s="433">
        <f>ABSTRACT!J493</f>
        <v>0</v>
      </c>
      <c r="K493" s="433">
        <f>ABSTRACT!K493</f>
        <v>0</v>
      </c>
      <c r="L493" s="433">
        <f>'WAM-6'!O496</f>
        <v>0</v>
      </c>
      <c r="M493" s="433">
        <f>'WAM-6'!P496</f>
        <v>0</v>
      </c>
      <c r="N493" s="433">
        <f>'WAM-6'!Q496</f>
        <v>0</v>
      </c>
      <c r="O493" s="427"/>
      <c r="P493" s="427"/>
      <c r="Q493" s="427"/>
      <c r="R493" s="436"/>
    </row>
    <row r="494" spans="2:22">
      <c r="B494" s="437" t="s">
        <v>102</v>
      </c>
      <c r="C494" s="438" t="s">
        <v>413</v>
      </c>
      <c r="D494" s="439">
        <v>8</v>
      </c>
      <c r="E494" s="439" t="s">
        <v>412</v>
      </c>
      <c r="F494" s="446">
        <v>0.2</v>
      </c>
      <c r="G494" s="448">
        <v>71.705659736249999</v>
      </c>
      <c r="H494" s="435">
        <f t="shared" si="15"/>
        <v>114.729055578</v>
      </c>
      <c r="I494" s="433">
        <f>ABSTRACT!I494</f>
        <v>0</v>
      </c>
      <c r="J494" s="433">
        <f>ABSTRACT!J494</f>
        <v>0</v>
      </c>
      <c r="K494" s="433">
        <f>ABSTRACT!K494</f>
        <v>0</v>
      </c>
      <c r="L494" s="433">
        <f>'WAM-6'!O497</f>
        <v>0</v>
      </c>
      <c r="M494" s="433">
        <f>'WAM-6'!P497</f>
        <v>0</v>
      </c>
      <c r="N494" s="433">
        <f>'WAM-6'!Q497</f>
        <v>0</v>
      </c>
      <c r="O494" s="427"/>
      <c r="P494" s="427"/>
      <c r="Q494" s="427"/>
      <c r="R494" s="436"/>
    </row>
    <row r="495" spans="2:22">
      <c r="B495" s="437"/>
      <c r="C495" s="438"/>
      <c r="D495" s="439"/>
      <c r="E495" s="439"/>
      <c r="F495" s="446"/>
      <c r="G495" s="448"/>
      <c r="H495" s="435"/>
      <c r="I495" s="433">
        <f>ABSTRACT!I495</f>
        <v>0</v>
      </c>
      <c r="J495" s="433">
        <f>ABSTRACT!J495</f>
        <v>0</v>
      </c>
      <c r="K495" s="433">
        <f>ABSTRACT!K495</f>
        <v>0</v>
      </c>
      <c r="L495" s="433">
        <f>'WAM-6'!O498</f>
        <v>0</v>
      </c>
      <c r="M495" s="433">
        <f>'WAM-6'!P498</f>
        <v>0</v>
      </c>
      <c r="N495" s="433">
        <f>'WAM-6'!Q498</f>
        <v>0</v>
      </c>
      <c r="O495" s="427"/>
      <c r="P495" s="427"/>
      <c r="Q495" s="427"/>
      <c r="R495" s="436"/>
    </row>
    <row r="496" spans="2:22">
      <c r="B496" s="437" t="s">
        <v>438</v>
      </c>
      <c r="C496" s="467" t="s">
        <v>439</v>
      </c>
      <c r="D496" s="439"/>
      <c r="E496" s="439"/>
      <c r="F496" s="466"/>
      <c r="G496" s="448"/>
      <c r="H496" s="435"/>
      <c r="I496" s="433">
        <f>ABSTRACT!I496</f>
        <v>0</v>
      </c>
      <c r="J496" s="433">
        <f>ABSTRACT!J496</f>
        <v>0</v>
      </c>
      <c r="K496" s="433">
        <f>ABSTRACT!K496</f>
        <v>0</v>
      </c>
      <c r="L496" s="433">
        <f>'WAM-6'!O499</f>
        <v>0</v>
      </c>
      <c r="M496" s="433">
        <f>'WAM-6'!P499</f>
        <v>0</v>
      </c>
      <c r="N496" s="433">
        <f>'WAM-6'!Q499</f>
        <v>0</v>
      </c>
      <c r="O496" s="427"/>
      <c r="P496" s="427"/>
      <c r="Q496" s="427"/>
      <c r="R496" s="436"/>
    </row>
    <row r="497" spans="2:22">
      <c r="B497" s="437" t="s">
        <v>440</v>
      </c>
      <c r="C497" s="467" t="s">
        <v>441</v>
      </c>
      <c r="D497" s="455">
        <v>7000</v>
      </c>
      <c r="E497" s="455"/>
      <c r="F497" s="455"/>
      <c r="G497" s="456"/>
      <c r="H497" s="456"/>
      <c r="I497" s="433">
        <f>ABSTRACT!I497</f>
        <v>0</v>
      </c>
      <c r="J497" s="433">
        <f>ABSTRACT!J497</f>
        <v>0</v>
      </c>
      <c r="K497" s="433">
        <f>ABSTRACT!K497</f>
        <v>0</v>
      </c>
      <c r="L497" s="433">
        <f>'WAM-6'!O500</f>
        <v>0</v>
      </c>
      <c r="M497" s="433">
        <f>'WAM-6'!P500</f>
        <v>0</v>
      </c>
      <c r="N497" s="433">
        <f>'WAM-6'!Q500</f>
        <v>0</v>
      </c>
      <c r="O497" s="427">
        <f>D497*G498</f>
        <v>155348.95815187</v>
      </c>
      <c r="P497" s="427">
        <f>SUM(M498:M499)</f>
        <v>0</v>
      </c>
      <c r="Q497" s="427">
        <f>SUM(N498:N499)</f>
        <v>0</v>
      </c>
      <c r="R497" s="436"/>
      <c r="V497" s="427">
        <f>(D498-D497)*G498</f>
        <v>0</v>
      </c>
    </row>
    <row r="498" spans="2:22">
      <c r="B498" s="437" t="s">
        <v>99</v>
      </c>
      <c r="C498" s="438" t="s">
        <v>411</v>
      </c>
      <c r="D498" s="439">
        <v>7000</v>
      </c>
      <c r="E498" s="439" t="s">
        <v>144</v>
      </c>
      <c r="F498" s="446">
        <v>0.7</v>
      </c>
      <c r="G498" s="448">
        <v>22.192708307410001</v>
      </c>
      <c r="H498" s="435">
        <f>G498*D498*F498</f>
        <v>108744.27070630899</v>
      </c>
      <c r="I498" s="433">
        <f>ABSTRACT!I498</f>
        <v>0</v>
      </c>
      <c r="J498" s="433">
        <f>ABSTRACT!J498</f>
        <v>0</v>
      </c>
      <c r="K498" s="433">
        <f>ABSTRACT!K498</f>
        <v>0</v>
      </c>
      <c r="L498" s="433">
        <f>'WAM-6'!O501</f>
        <v>0</v>
      </c>
      <c r="M498" s="433">
        <f>'WAM-6'!P501</f>
        <v>0</v>
      </c>
      <c r="N498" s="433">
        <f>'WAM-6'!Q501</f>
        <v>0</v>
      </c>
      <c r="O498" s="427"/>
      <c r="P498" s="427"/>
      <c r="Q498" s="427"/>
      <c r="R498" s="436"/>
    </row>
    <row r="499" spans="2:22">
      <c r="B499" s="437" t="s">
        <v>102</v>
      </c>
      <c r="C499" s="438" t="s">
        <v>413</v>
      </c>
      <c r="D499" s="439">
        <v>7000</v>
      </c>
      <c r="E499" s="439" t="s">
        <v>144</v>
      </c>
      <c r="F499" s="446">
        <v>0.2</v>
      </c>
      <c r="G499" s="448">
        <v>22.192708307410001</v>
      </c>
      <c r="H499" s="435">
        <f>G499*D499*F499</f>
        <v>31069.791630374002</v>
      </c>
      <c r="I499" s="433">
        <f>ABSTRACT!I499</f>
        <v>0</v>
      </c>
      <c r="J499" s="433">
        <f>ABSTRACT!J499</f>
        <v>0</v>
      </c>
      <c r="K499" s="433">
        <f>ABSTRACT!K499</f>
        <v>0</v>
      </c>
      <c r="L499" s="433">
        <f>'WAM-6'!O502</f>
        <v>0</v>
      </c>
      <c r="M499" s="433">
        <f>'WAM-6'!P502</f>
        <v>0</v>
      </c>
      <c r="N499" s="433">
        <f>'WAM-6'!Q502</f>
        <v>0</v>
      </c>
      <c r="O499" s="427"/>
      <c r="P499" s="427"/>
      <c r="Q499" s="427"/>
      <c r="R499" s="436"/>
    </row>
    <row r="500" spans="2:22">
      <c r="B500" s="437" t="s">
        <v>442</v>
      </c>
      <c r="C500" s="467" t="s">
        <v>443</v>
      </c>
      <c r="D500" s="439">
        <v>800</v>
      </c>
      <c r="E500" s="439"/>
      <c r="F500" s="446"/>
      <c r="G500" s="448"/>
      <c r="H500" s="435"/>
      <c r="I500" s="433">
        <f>ABSTRACT!I500</f>
        <v>0</v>
      </c>
      <c r="J500" s="433">
        <f>ABSTRACT!J500</f>
        <v>0</v>
      </c>
      <c r="K500" s="433">
        <f>ABSTRACT!K500</f>
        <v>0</v>
      </c>
      <c r="L500" s="433">
        <f>'WAM-6'!O503</f>
        <v>0</v>
      </c>
      <c r="M500" s="433">
        <f>'WAM-6'!P503</f>
        <v>0</v>
      </c>
      <c r="N500" s="433">
        <f>'WAM-6'!Q503</f>
        <v>0</v>
      </c>
      <c r="O500" s="427">
        <f>D500*G501</f>
        <v>17753.9191183</v>
      </c>
      <c r="P500" s="427">
        <f>SUM(M501:M502)</f>
        <v>0</v>
      </c>
      <c r="Q500" s="427">
        <f>SUM(N501:N502)</f>
        <v>0</v>
      </c>
      <c r="R500" s="436"/>
      <c r="V500" s="427">
        <f>(D501-D500)*G501</f>
        <v>0</v>
      </c>
    </row>
    <row r="501" spans="2:22">
      <c r="B501" s="437" t="s">
        <v>99</v>
      </c>
      <c r="C501" s="438" t="s">
        <v>411</v>
      </c>
      <c r="D501" s="439">
        <v>800</v>
      </c>
      <c r="E501" s="439" t="s">
        <v>144</v>
      </c>
      <c r="F501" s="446">
        <v>0.7</v>
      </c>
      <c r="G501" s="448">
        <v>22.192398897875002</v>
      </c>
      <c r="H501" s="435">
        <f>G501*D501*F501</f>
        <v>12427.74338281</v>
      </c>
      <c r="I501" s="433">
        <f>ABSTRACT!I501</f>
        <v>0</v>
      </c>
      <c r="J501" s="433">
        <f>ABSTRACT!J501</f>
        <v>0</v>
      </c>
      <c r="K501" s="433">
        <f>ABSTRACT!K501</f>
        <v>0</v>
      </c>
      <c r="L501" s="433">
        <f>'WAM-6'!O504</f>
        <v>0</v>
      </c>
      <c r="M501" s="433">
        <f>'WAM-6'!P504</f>
        <v>0</v>
      </c>
      <c r="N501" s="433">
        <f>'WAM-6'!Q504</f>
        <v>0</v>
      </c>
      <c r="O501" s="427"/>
      <c r="P501" s="427"/>
      <c r="Q501" s="427"/>
      <c r="R501" s="436"/>
    </row>
    <row r="502" spans="2:22">
      <c r="B502" s="437" t="s">
        <v>102</v>
      </c>
      <c r="C502" s="438" t="s">
        <v>413</v>
      </c>
      <c r="D502" s="439">
        <v>800</v>
      </c>
      <c r="E502" s="439" t="s">
        <v>144</v>
      </c>
      <c r="F502" s="446">
        <v>0.2</v>
      </c>
      <c r="G502" s="448">
        <v>22.192398897875002</v>
      </c>
      <c r="H502" s="435">
        <f>G502*D502*F502</f>
        <v>3550.7838236600001</v>
      </c>
      <c r="I502" s="433">
        <f>ABSTRACT!I502</f>
        <v>0</v>
      </c>
      <c r="J502" s="433">
        <f>ABSTRACT!J502</f>
        <v>0</v>
      </c>
      <c r="K502" s="433">
        <f>ABSTRACT!K502</f>
        <v>0</v>
      </c>
      <c r="L502" s="433">
        <f>'WAM-6'!O505</f>
        <v>0</v>
      </c>
      <c r="M502" s="433">
        <f>'WAM-6'!P505</f>
        <v>0</v>
      </c>
      <c r="N502" s="433">
        <f>'WAM-6'!Q505</f>
        <v>0</v>
      </c>
      <c r="O502" s="427"/>
      <c r="P502" s="427"/>
      <c r="Q502" s="427"/>
      <c r="R502" s="436"/>
    </row>
    <row r="503" spans="2:22">
      <c r="B503" s="437" t="s">
        <v>444</v>
      </c>
      <c r="C503" s="467" t="s">
        <v>445</v>
      </c>
      <c r="D503" s="439">
        <v>52500</v>
      </c>
      <c r="E503" s="439"/>
      <c r="F503" s="446"/>
      <c r="G503" s="448"/>
      <c r="H503" s="435"/>
      <c r="I503" s="433">
        <f>ABSTRACT!I503</f>
        <v>0</v>
      </c>
      <c r="J503" s="433">
        <f>ABSTRACT!J503</f>
        <v>0</v>
      </c>
      <c r="K503" s="433">
        <f>ABSTRACT!K503</f>
        <v>0</v>
      </c>
      <c r="L503" s="433">
        <f>'WAM-6'!O506</f>
        <v>0</v>
      </c>
      <c r="M503" s="433">
        <f>'WAM-6'!P506</f>
        <v>0</v>
      </c>
      <c r="N503" s="433">
        <f>'WAM-6'!Q506</f>
        <v>0</v>
      </c>
      <c r="O503" s="427">
        <f>D503*G504</f>
        <v>1165118.733186702</v>
      </c>
      <c r="P503" s="427">
        <f>SUM(M504:M505)</f>
        <v>0</v>
      </c>
      <c r="Q503" s="427">
        <f>SUM(N504:N505)</f>
        <v>0</v>
      </c>
      <c r="R503" s="436"/>
      <c r="V503" s="427">
        <f>(D504-D503)*G504</f>
        <v>-1048606.8598680317</v>
      </c>
    </row>
    <row r="504" spans="2:22">
      <c r="B504" s="437" t="s">
        <v>99</v>
      </c>
      <c r="C504" s="438" t="s">
        <v>411</v>
      </c>
      <c r="D504" s="439">
        <v>5250</v>
      </c>
      <c r="E504" s="439" t="s">
        <v>144</v>
      </c>
      <c r="F504" s="446">
        <v>0.7</v>
      </c>
      <c r="G504" s="448">
        <v>22.192737774984799</v>
      </c>
      <c r="H504" s="435">
        <f>G504*D504*F504</f>
        <v>81558.311323069138</v>
      </c>
      <c r="I504" s="433">
        <f>ABSTRACT!I504</f>
        <v>0</v>
      </c>
      <c r="J504" s="433">
        <f>ABSTRACT!J504</f>
        <v>0</v>
      </c>
      <c r="K504" s="433">
        <f>ABSTRACT!K504</f>
        <v>0</v>
      </c>
      <c r="L504" s="433">
        <f>'WAM-6'!O507</f>
        <v>0</v>
      </c>
      <c r="M504" s="433">
        <f>'WAM-6'!P507</f>
        <v>0</v>
      </c>
      <c r="N504" s="433">
        <f>'WAM-6'!Q507</f>
        <v>0</v>
      </c>
      <c r="O504" s="427"/>
      <c r="P504" s="427"/>
      <c r="Q504" s="427"/>
      <c r="R504" s="436"/>
    </row>
    <row r="505" spans="2:22">
      <c r="B505" s="437" t="s">
        <v>102</v>
      </c>
      <c r="C505" s="438" t="s">
        <v>413</v>
      </c>
      <c r="D505" s="439">
        <v>5250</v>
      </c>
      <c r="E505" s="439" t="s">
        <v>144</v>
      </c>
      <c r="F505" s="446">
        <v>0.2</v>
      </c>
      <c r="G505" s="448">
        <v>22.192737774984799</v>
      </c>
      <c r="H505" s="435">
        <f>G505*D505*F505</f>
        <v>23302.374663734041</v>
      </c>
      <c r="I505" s="433">
        <f>ABSTRACT!I505</f>
        <v>0</v>
      </c>
      <c r="J505" s="433">
        <f>ABSTRACT!J505</f>
        <v>0</v>
      </c>
      <c r="K505" s="433">
        <f>ABSTRACT!K505</f>
        <v>0</v>
      </c>
      <c r="L505" s="433">
        <f>'WAM-6'!O508</f>
        <v>0</v>
      </c>
      <c r="M505" s="433">
        <f>'WAM-6'!P508</f>
        <v>0</v>
      </c>
      <c r="N505" s="433">
        <f>'WAM-6'!Q508</f>
        <v>0</v>
      </c>
      <c r="O505" s="427"/>
      <c r="P505" s="427"/>
      <c r="Q505" s="427"/>
      <c r="R505" s="436"/>
    </row>
    <row r="506" spans="2:22">
      <c r="B506" s="437" t="s">
        <v>446</v>
      </c>
      <c r="C506" s="467" t="s">
        <v>447</v>
      </c>
      <c r="D506" s="439">
        <v>250</v>
      </c>
      <c r="E506" s="439"/>
      <c r="F506" s="433"/>
      <c r="G506" s="448"/>
      <c r="H506" s="435"/>
      <c r="I506" s="433">
        <f>ABSTRACT!I506</f>
        <v>0</v>
      </c>
      <c r="J506" s="433">
        <f>ABSTRACT!J506</f>
        <v>0</v>
      </c>
      <c r="K506" s="433">
        <f>ABSTRACT!K506</f>
        <v>0</v>
      </c>
      <c r="L506" s="433">
        <f>'WAM-6'!O509</f>
        <v>0</v>
      </c>
      <c r="M506" s="433">
        <f>'WAM-6'!P509</f>
        <v>0</v>
      </c>
      <c r="N506" s="433">
        <f>'WAM-6'!Q509</f>
        <v>0</v>
      </c>
      <c r="O506" s="427">
        <f>D506*G507</f>
        <v>7255.0347766799996</v>
      </c>
      <c r="P506" s="427">
        <f>SUM(M507:M508)</f>
        <v>0</v>
      </c>
      <c r="Q506" s="427">
        <f>SUM(N507:N508)</f>
        <v>0</v>
      </c>
      <c r="R506" s="436"/>
      <c r="V506" s="427">
        <f>(D507-D506)*G507</f>
        <v>0</v>
      </c>
    </row>
    <row r="507" spans="2:22">
      <c r="B507" s="437" t="s">
        <v>99</v>
      </c>
      <c r="C507" s="438" t="s">
        <v>411</v>
      </c>
      <c r="D507" s="439">
        <v>250</v>
      </c>
      <c r="E507" s="439" t="s">
        <v>144</v>
      </c>
      <c r="F507" s="446">
        <v>0.7</v>
      </c>
      <c r="G507" s="448">
        <v>29.020139106719999</v>
      </c>
      <c r="H507" s="435">
        <f>G507*D507*F507</f>
        <v>5078.5243436759993</v>
      </c>
      <c r="I507" s="433">
        <f>ABSTRACT!I507</f>
        <v>0</v>
      </c>
      <c r="J507" s="433">
        <f>ABSTRACT!J507</f>
        <v>0</v>
      </c>
      <c r="K507" s="433">
        <f>ABSTRACT!K507</f>
        <v>0</v>
      </c>
      <c r="L507" s="433">
        <f>'WAM-6'!O510</f>
        <v>0</v>
      </c>
      <c r="M507" s="433">
        <f>'WAM-6'!P510</f>
        <v>0</v>
      </c>
      <c r="N507" s="433">
        <f>'WAM-6'!Q510</f>
        <v>0</v>
      </c>
      <c r="O507" s="427"/>
      <c r="P507" s="427"/>
      <c r="Q507" s="427"/>
      <c r="R507" s="436"/>
    </row>
    <row r="508" spans="2:22">
      <c r="B508" s="437" t="s">
        <v>102</v>
      </c>
      <c r="C508" s="438" t="s">
        <v>413</v>
      </c>
      <c r="D508" s="439">
        <v>250</v>
      </c>
      <c r="E508" s="439" t="s">
        <v>144</v>
      </c>
      <c r="F508" s="446">
        <v>0.2</v>
      </c>
      <c r="G508" s="448">
        <v>29.020139106719999</v>
      </c>
      <c r="H508" s="435">
        <f>G508*D508*F508</f>
        <v>1451.0069553359999</v>
      </c>
      <c r="I508" s="433">
        <f>ABSTRACT!I508</f>
        <v>0</v>
      </c>
      <c r="J508" s="433">
        <f>ABSTRACT!J508</f>
        <v>0</v>
      </c>
      <c r="K508" s="433">
        <f>ABSTRACT!K508</f>
        <v>0</v>
      </c>
      <c r="L508" s="433">
        <f>'WAM-6'!O511</f>
        <v>0</v>
      </c>
      <c r="M508" s="433">
        <f>'WAM-6'!P511</f>
        <v>0</v>
      </c>
      <c r="N508" s="433">
        <f>'WAM-6'!Q511</f>
        <v>0</v>
      </c>
      <c r="O508" s="427"/>
      <c r="P508" s="427"/>
      <c r="Q508" s="427"/>
      <c r="R508" s="436"/>
    </row>
    <row r="509" spans="2:22">
      <c r="B509" s="437" t="s">
        <v>448</v>
      </c>
      <c r="C509" s="467" t="s">
        <v>449</v>
      </c>
      <c r="D509" s="439">
        <v>50</v>
      </c>
      <c r="E509" s="439"/>
      <c r="F509" s="446"/>
      <c r="G509" s="448"/>
      <c r="H509" s="435"/>
      <c r="I509" s="433">
        <f>ABSTRACT!I509</f>
        <v>0</v>
      </c>
      <c r="J509" s="433">
        <f>ABSTRACT!J509</f>
        <v>0</v>
      </c>
      <c r="K509" s="433">
        <f>ABSTRACT!K509</f>
        <v>0</v>
      </c>
      <c r="L509" s="433">
        <f>'WAM-6'!O512</f>
        <v>0</v>
      </c>
      <c r="M509" s="433">
        <f>'WAM-6'!P512</f>
        <v>0</v>
      </c>
      <c r="N509" s="433">
        <f>'WAM-6'!Q512</f>
        <v>0</v>
      </c>
      <c r="O509" s="427">
        <f>D509*G510</f>
        <v>1451.13071915</v>
      </c>
      <c r="P509" s="427">
        <f>SUM(M510:M511)</f>
        <v>0</v>
      </c>
      <c r="Q509" s="427">
        <f>SUM(N510:N511)</f>
        <v>0</v>
      </c>
      <c r="R509" s="436"/>
      <c r="V509" s="427">
        <f>(D510-D509)*G510</f>
        <v>0</v>
      </c>
    </row>
    <row r="510" spans="2:22">
      <c r="B510" s="437" t="s">
        <v>99</v>
      </c>
      <c r="C510" s="438" t="s">
        <v>411</v>
      </c>
      <c r="D510" s="439">
        <v>50</v>
      </c>
      <c r="E510" s="439" t="s">
        <v>144</v>
      </c>
      <c r="F510" s="446">
        <v>0.7</v>
      </c>
      <c r="G510" s="448">
        <v>29.022614383000001</v>
      </c>
      <c r="H510" s="435">
        <f>G510*D510*F510</f>
        <v>1015.791503405</v>
      </c>
      <c r="I510" s="433">
        <f>ABSTRACT!I510</f>
        <v>0</v>
      </c>
      <c r="J510" s="433">
        <f>ABSTRACT!J510</f>
        <v>0</v>
      </c>
      <c r="K510" s="433">
        <f>ABSTRACT!K510</f>
        <v>0</v>
      </c>
      <c r="L510" s="433">
        <f>'WAM-6'!O513</f>
        <v>0</v>
      </c>
      <c r="M510" s="433">
        <f>'WAM-6'!P513</f>
        <v>0</v>
      </c>
      <c r="N510" s="433">
        <f>'WAM-6'!Q513</f>
        <v>0</v>
      </c>
      <c r="O510" s="427"/>
      <c r="P510" s="427"/>
      <c r="Q510" s="427"/>
      <c r="R510" s="436"/>
    </row>
    <row r="511" spans="2:22">
      <c r="B511" s="437" t="s">
        <v>102</v>
      </c>
      <c r="C511" s="438" t="s">
        <v>413</v>
      </c>
      <c r="D511" s="439">
        <v>50</v>
      </c>
      <c r="E511" s="439" t="s">
        <v>144</v>
      </c>
      <c r="F511" s="446">
        <v>0.2</v>
      </c>
      <c r="G511" s="448">
        <v>29.022614383000001</v>
      </c>
      <c r="H511" s="435">
        <f t="shared" ref="H511:H541" si="17">G511*D511*F511</f>
        <v>290.22614383000001</v>
      </c>
      <c r="I511" s="433">
        <f>ABSTRACT!I511</f>
        <v>0</v>
      </c>
      <c r="J511" s="433">
        <f>ABSTRACT!J511</f>
        <v>0</v>
      </c>
      <c r="K511" s="433">
        <f>ABSTRACT!K511</f>
        <v>0</v>
      </c>
      <c r="L511" s="433">
        <f>'WAM-6'!O514</f>
        <v>0</v>
      </c>
      <c r="M511" s="433">
        <f>'WAM-6'!P514</f>
        <v>0</v>
      </c>
      <c r="N511" s="433">
        <f>'WAM-6'!Q514</f>
        <v>0</v>
      </c>
      <c r="O511" s="427"/>
      <c r="P511" s="427"/>
      <c r="Q511" s="427"/>
      <c r="R511" s="436"/>
    </row>
    <row r="512" spans="2:22">
      <c r="B512" s="437" t="s">
        <v>450</v>
      </c>
      <c r="C512" s="467" t="s">
        <v>451</v>
      </c>
      <c r="D512" s="439">
        <v>50</v>
      </c>
      <c r="E512" s="439"/>
      <c r="F512" s="446"/>
      <c r="G512" s="448"/>
      <c r="H512" s="435"/>
      <c r="I512" s="433">
        <f>ABSTRACT!I512</f>
        <v>0</v>
      </c>
      <c r="J512" s="433">
        <f>ABSTRACT!J512</f>
        <v>0</v>
      </c>
      <c r="K512" s="433">
        <f>ABSTRACT!K512</f>
        <v>0</v>
      </c>
      <c r="L512" s="433">
        <f>'WAM-6'!O515</f>
        <v>0</v>
      </c>
      <c r="M512" s="433">
        <f>'WAM-6'!P515</f>
        <v>0</v>
      </c>
      <c r="N512" s="433">
        <f>'WAM-6'!Q515</f>
        <v>0</v>
      </c>
      <c r="O512" s="427">
        <f>D512*G513</f>
        <v>2176.3866691899998</v>
      </c>
      <c r="P512" s="427">
        <f>SUM(M513:M514)</f>
        <v>0</v>
      </c>
      <c r="Q512" s="427">
        <f>SUM(N513:N514)</f>
        <v>0</v>
      </c>
      <c r="R512" s="436"/>
      <c r="V512" s="427">
        <f>(D513-D512)*G513</f>
        <v>0</v>
      </c>
    </row>
    <row r="513" spans="2:22">
      <c r="B513" s="437" t="s">
        <v>99</v>
      </c>
      <c r="C513" s="438" t="s">
        <v>411</v>
      </c>
      <c r="D513" s="439">
        <v>50</v>
      </c>
      <c r="E513" s="439" t="s">
        <v>144</v>
      </c>
      <c r="F513" s="446">
        <v>0.7</v>
      </c>
      <c r="G513" s="448">
        <v>43.527733383799998</v>
      </c>
      <c r="H513" s="435">
        <f t="shared" si="17"/>
        <v>1523.4706684329997</v>
      </c>
      <c r="I513" s="433">
        <f>ABSTRACT!I513</f>
        <v>0</v>
      </c>
      <c r="J513" s="433">
        <f>ABSTRACT!J513</f>
        <v>0</v>
      </c>
      <c r="K513" s="433">
        <f>ABSTRACT!K513</f>
        <v>0</v>
      </c>
      <c r="L513" s="433">
        <f>'WAM-6'!O516</f>
        <v>0</v>
      </c>
      <c r="M513" s="433">
        <f>'WAM-6'!P516</f>
        <v>0</v>
      </c>
      <c r="N513" s="433">
        <f>'WAM-6'!Q516</f>
        <v>0</v>
      </c>
      <c r="O513" s="427"/>
      <c r="P513" s="427"/>
      <c r="Q513" s="427"/>
      <c r="R513" s="436"/>
    </row>
    <row r="514" spans="2:22">
      <c r="B514" s="437" t="s">
        <v>102</v>
      </c>
      <c r="C514" s="438" t="s">
        <v>413</v>
      </c>
      <c r="D514" s="439">
        <v>50</v>
      </c>
      <c r="E514" s="439" t="s">
        <v>144</v>
      </c>
      <c r="F514" s="446">
        <v>0.2</v>
      </c>
      <c r="G514" s="448">
        <v>43.527733383799998</v>
      </c>
      <c r="H514" s="435">
        <f t="shared" si="17"/>
        <v>435.277333838</v>
      </c>
      <c r="I514" s="433">
        <f>ABSTRACT!I514</f>
        <v>0</v>
      </c>
      <c r="J514" s="433">
        <f>ABSTRACT!J514</f>
        <v>0</v>
      </c>
      <c r="K514" s="433">
        <f>ABSTRACT!K514</f>
        <v>0</v>
      </c>
      <c r="L514" s="433">
        <f>'WAM-6'!O517</f>
        <v>0</v>
      </c>
      <c r="M514" s="433">
        <f>'WAM-6'!P517</f>
        <v>0</v>
      </c>
      <c r="N514" s="433">
        <f>'WAM-6'!Q517</f>
        <v>0</v>
      </c>
      <c r="O514" s="427"/>
      <c r="P514" s="427"/>
      <c r="Q514" s="427"/>
      <c r="R514" s="436"/>
    </row>
    <row r="515" spans="2:22">
      <c r="B515" s="437" t="s">
        <v>452</v>
      </c>
      <c r="C515" s="467" t="s">
        <v>453</v>
      </c>
      <c r="D515" s="439">
        <v>50</v>
      </c>
      <c r="E515" s="439"/>
      <c r="F515" s="446"/>
      <c r="G515" s="448"/>
      <c r="H515" s="435"/>
      <c r="I515" s="433">
        <f>ABSTRACT!I515</f>
        <v>0</v>
      </c>
      <c r="J515" s="433">
        <f>ABSTRACT!J515</f>
        <v>0</v>
      </c>
      <c r="K515" s="433">
        <f>ABSTRACT!K515</f>
        <v>0</v>
      </c>
      <c r="L515" s="433">
        <f>'WAM-6'!O518</f>
        <v>0</v>
      </c>
      <c r="M515" s="433">
        <f>'WAM-6'!P518</f>
        <v>0</v>
      </c>
      <c r="N515" s="433">
        <f>'WAM-6'!Q518</f>
        <v>0</v>
      </c>
      <c r="O515" s="427">
        <f>D515*G516</f>
        <v>2902.2614383</v>
      </c>
      <c r="P515" s="427">
        <f>SUM(M516:M517)</f>
        <v>0</v>
      </c>
      <c r="Q515" s="427">
        <f>SUM(N516:N517)</f>
        <v>0</v>
      </c>
      <c r="R515" s="436"/>
      <c r="V515" s="427">
        <f>(D516-D515)*G516</f>
        <v>0</v>
      </c>
    </row>
    <row r="516" spans="2:22">
      <c r="B516" s="437" t="s">
        <v>99</v>
      </c>
      <c r="C516" s="438" t="s">
        <v>411</v>
      </c>
      <c r="D516" s="439">
        <v>50</v>
      </c>
      <c r="E516" s="439" t="s">
        <v>144</v>
      </c>
      <c r="F516" s="446">
        <v>0.7</v>
      </c>
      <c r="G516" s="448">
        <v>58.045228766000001</v>
      </c>
      <c r="H516" s="435">
        <f t="shared" si="17"/>
        <v>2031.5830068099999</v>
      </c>
      <c r="I516" s="433">
        <f>ABSTRACT!I516</f>
        <v>0</v>
      </c>
      <c r="J516" s="433">
        <f>ABSTRACT!J516</f>
        <v>0</v>
      </c>
      <c r="K516" s="433">
        <f>ABSTRACT!K516</f>
        <v>0</v>
      </c>
      <c r="L516" s="433">
        <f>'WAM-6'!O519</f>
        <v>0</v>
      </c>
      <c r="M516" s="433">
        <f>'WAM-6'!P519</f>
        <v>0</v>
      </c>
      <c r="N516" s="433">
        <f>'WAM-6'!Q519</f>
        <v>0</v>
      </c>
      <c r="O516" s="427"/>
      <c r="P516" s="427"/>
      <c r="Q516" s="427"/>
      <c r="R516" s="436"/>
    </row>
    <row r="517" spans="2:22">
      <c r="B517" s="437" t="s">
        <v>102</v>
      </c>
      <c r="C517" s="438" t="s">
        <v>413</v>
      </c>
      <c r="D517" s="439">
        <v>50</v>
      </c>
      <c r="E517" s="439" t="s">
        <v>144</v>
      </c>
      <c r="F517" s="446">
        <v>0.2</v>
      </c>
      <c r="G517" s="448">
        <v>58.045228766000001</v>
      </c>
      <c r="H517" s="435">
        <f t="shared" si="17"/>
        <v>580.45228766000002</v>
      </c>
      <c r="I517" s="433">
        <f>ABSTRACT!I517</f>
        <v>0</v>
      </c>
      <c r="J517" s="433">
        <f>ABSTRACT!J517</f>
        <v>0</v>
      </c>
      <c r="K517" s="433">
        <f>ABSTRACT!K517</f>
        <v>0</v>
      </c>
      <c r="L517" s="433">
        <f>'WAM-6'!O520</f>
        <v>0</v>
      </c>
      <c r="M517" s="433">
        <f>'WAM-6'!P520</f>
        <v>0</v>
      </c>
      <c r="N517" s="433">
        <f>'WAM-6'!Q520</f>
        <v>0</v>
      </c>
      <c r="O517" s="427"/>
      <c r="P517" s="427"/>
      <c r="Q517" s="427"/>
      <c r="R517" s="436"/>
    </row>
    <row r="518" spans="2:22">
      <c r="B518" s="437" t="s">
        <v>454</v>
      </c>
      <c r="C518" s="467" t="s">
        <v>455</v>
      </c>
      <c r="D518" s="439">
        <v>50</v>
      </c>
      <c r="E518" s="439"/>
      <c r="F518" s="446"/>
      <c r="G518" s="448"/>
      <c r="H518" s="435"/>
      <c r="I518" s="433">
        <f>ABSTRACT!I518</f>
        <v>0</v>
      </c>
      <c r="J518" s="433">
        <f>ABSTRACT!J518</f>
        <v>0</v>
      </c>
      <c r="K518" s="433">
        <f>ABSTRACT!K518</f>
        <v>0</v>
      </c>
      <c r="L518" s="433">
        <f>'WAM-6'!O521</f>
        <v>0</v>
      </c>
      <c r="M518" s="433">
        <f>'WAM-6'!P521</f>
        <v>0</v>
      </c>
      <c r="N518" s="433">
        <f>'WAM-6'!Q521</f>
        <v>0</v>
      </c>
      <c r="O518" s="427">
        <f>D518*G519</f>
        <v>2902.2614383</v>
      </c>
      <c r="P518" s="427">
        <f>SUM(M519:M520)</f>
        <v>0</v>
      </c>
      <c r="Q518" s="427">
        <f>SUM(N519:N520)</f>
        <v>0</v>
      </c>
      <c r="R518" s="436"/>
      <c r="V518" s="427">
        <f>(D519-D518)*G519</f>
        <v>0</v>
      </c>
    </row>
    <row r="519" spans="2:22">
      <c r="B519" s="437" t="s">
        <v>99</v>
      </c>
      <c r="C519" s="438" t="s">
        <v>411</v>
      </c>
      <c r="D519" s="439">
        <v>50</v>
      </c>
      <c r="E519" s="439" t="s">
        <v>144</v>
      </c>
      <c r="F519" s="446">
        <v>0.7</v>
      </c>
      <c r="G519" s="448">
        <v>58.045228766000001</v>
      </c>
      <c r="H519" s="435">
        <f t="shared" si="17"/>
        <v>2031.5830068099999</v>
      </c>
      <c r="I519" s="433">
        <f>ABSTRACT!I519</f>
        <v>0</v>
      </c>
      <c r="J519" s="433">
        <f>ABSTRACT!J519</f>
        <v>0</v>
      </c>
      <c r="K519" s="433">
        <f>ABSTRACT!K519</f>
        <v>0</v>
      </c>
      <c r="L519" s="433">
        <f>'WAM-6'!O522</f>
        <v>0</v>
      </c>
      <c r="M519" s="433">
        <f>'WAM-6'!P522</f>
        <v>0</v>
      </c>
      <c r="N519" s="433">
        <f>'WAM-6'!Q522</f>
        <v>0</v>
      </c>
      <c r="O519" s="427"/>
      <c r="P519" s="427"/>
      <c r="Q519" s="427"/>
      <c r="R519" s="436"/>
    </row>
    <row r="520" spans="2:22">
      <c r="B520" s="437" t="s">
        <v>102</v>
      </c>
      <c r="C520" s="438" t="s">
        <v>413</v>
      </c>
      <c r="D520" s="439">
        <v>50</v>
      </c>
      <c r="E520" s="439" t="s">
        <v>144</v>
      </c>
      <c r="F520" s="446">
        <v>0.2</v>
      </c>
      <c r="G520" s="448">
        <v>58.045228766000001</v>
      </c>
      <c r="H520" s="435">
        <f t="shared" si="17"/>
        <v>580.45228766000002</v>
      </c>
      <c r="I520" s="433">
        <f>ABSTRACT!I520</f>
        <v>0</v>
      </c>
      <c r="J520" s="433">
        <f>ABSTRACT!J520</f>
        <v>0</v>
      </c>
      <c r="K520" s="433">
        <f>ABSTRACT!K520</f>
        <v>0</v>
      </c>
      <c r="L520" s="433">
        <f>'WAM-6'!O523</f>
        <v>0</v>
      </c>
      <c r="M520" s="433">
        <f>'WAM-6'!P523</f>
        <v>0</v>
      </c>
      <c r="N520" s="433">
        <f>'WAM-6'!Q523</f>
        <v>0</v>
      </c>
      <c r="O520" s="427"/>
      <c r="P520" s="427"/>
      <c r="Q520" s="427"/>
      <c r="R520" s="436"/>
    </row>
    <row r="521" spans="2:22">
      <c r="B521" s="437" t="s">
        <v>456</v>
      </c>
      <c r="C521" s="467" t="s">
        <v>457</v>
      </c>
      <c r="D521" s="439">
        <v>50</v>
      </c>
      <c r="E521" s="439"/>
      <c r="F521" s="433"/>
      <c r="G521" s="448"/>
      <c r="H521" s="435"/>
      <c r="I521" s="433">
        <f>ABSTRACT!I521</f>
        <v>0</v>
      </c>
      <c r="J521" s="433">
        <f>ABSTRACT!J521</f>
        <v>0</v>
      </c>
      <c r="K521" s="433">
        <f>ABSTRACT!K521</f>
        <v>0</v>
      </c>
      <c r="L521" s="433">
        <f>'WAM-6'!O524</f>
        <v>0</v>
      </c>
      <c r="M521" s="433">
        <f>'WAM-6'!P524</f>
        <v>0</v>
      </c>
      <c r="N521" s="433">
        <f>'WAM-6'!Q524</f>
        <v>0</v>
      </c>
      <c r="O521" s="427">
        <f>D521*G522</f>
        <v>3584.8188725100003</v>
      </c>
      <c r="P521" s="427">
        <f>SUM(M522:M523)</f>
        <v>0</v>
      </c>
      <c r="Q521" s="427">
        <f>SUM(N522:N523)</f>
        <v>0</v>
      </c>
      <c r="R521" s="436"/>
      <c r="V521" s="427">
        <f>(D522-D521)*G522</f>
        <v>0</v>
      </c>
    </row>
    <row r="522" spans="2:22">
      <c r="B522" s="437" t="s">
        <v>99</v>
      </c>
      <c r="C522" s="438" t="s">
        <v>411</v>
      </c>
      <c r="D522" s="439">
        <v>50</v>
      </c>
      <c r="E522" s="439" t="s">
        <v>144</v>
      </c>
      <c r="F522" s="446">
        <v>0.7</v>
      </c>
      <c r="G522" s="448">
        <v>71.696377450200004</v>
      </c>
      <c r="H522" s="435">
        <f t="shared" si="17"/>
        <v>2509.3732107569999</v>
      </c>
      <c r="I522" s="433">
        <f>ABSTRACT!I522</f>
        <v>0</v>
      </c>
      <c r="J522" s="433">
        <f>ABSTRACT!J522</f>
        <v>0</v>
      </c>
      <c r="K522" s="433">
        <f>ABSTRACT!K522</f>
        <v>0</v>
      </c>
      <c r="L522" s="433">
        <f>'WAM-6'!O525</f>
        <v>0</v>
      </c>
      <c r="M522" s="433">
        <f>'WAM-6'!P525</f>
        <v>0</v>
      </c>
      <c r="N522" s="433">
        <f>'WAM-6'!Q525</f>
        <v>0</v>
      </c>
      <c r="O522" s="427"/>
      <c r="P522" s="427"/>
      <c r="Q522" s="427"/>
      <c r="R522" s="436"/>
    </row>
    <row r="523" spans="2:22">
      <c r="B523" s="437" t="s">
        <v>102</v>
      </c>
      <c r="C523" s="438" t="s">
        <v>413</v>
      </c>
      <c r="D523" s="439">
        <v>50</v>
      </c>
      <c r="E523" s="439" t="s">
        <v>144</v>
      </c>
      <c r="F523" s="446">
        <v>0.2</v>
      </c>
      <c r="G523" s="448">
        <v>71.696377450200004</v>
      </c>
      <c r="H523" s="435">
        <f t="shared" si="17"/>
        <v>716.96377450200009</v>
      </c>
      <c r="I523" s="433">
        <f>ABSTRACT!I523</f>
        <v>0</v>
      </c>
      <c r="J523" s="433">
        <f>ABSTRACT!J523</f>
        <v>0</v>
      </c>
      <c r="K523" s="433">
        <f>ABSTRACT!K523</f>
        <v>0</v>
      </c>
      <c r="L523" s="433">
        <f>'WAM-6'!O526</f>
        <v>0</v>
      </c>
      <c r="M523" s="433">
        <f>'WAM-6'!P526</f>
        <v>0</v>
      </c>
      <c r="N523" s="433">
        <f>'WAM-6'!Q526</f>
        <v>0</v>
      </c>
      <c r="O523" s="427"/>
      <c r="P523" s="427"/>
      <c r="Q523" s="427"/>
      <c r="R523" s="436"/>
    </row>
    <row r="524" spans="2:22">
      <c r="B524" s="437" t="s">
        <v>458</v>
      </c>
      <c r="C524" s="467" t="s">
        <v>459</v>
      </c>
      <c r="D524" s="439">
        <v>50</v>
      </c>
      <c r="E524" s="439"/>
      <c r="F524" s="433"/>
      <c r="G524" s="448"/>
      <c r="H524" s="435"/>
      <c r="I524" s="433">
        <f>ABSTRACT!I524</f>
        <v>0</v>
      </c>
      <c r="J524" s="433">
        <f>ABSTRACT!J524</f>
        <v>0</v>
      </c>
      <c r="K524" s="433">
        <f>ABSTRACT!K524</f>
        <v>0</v>
      </c>
      <c r="L524" s="433">
        <f>'WAM-6'!O527</f>
        <v>0</v>
      </c>
      <c r="M524" s="433">
        <f>'WAM-6'!P527</f>
        <v>0</v>
      </c>
      <c r="N524" s="433">
        <f>'WAM-6'!Q527</f>
        <v>0</v>
      </c>
      <c r="O524" s="427">
        <f>D524*G525</f>
        <v>4353.39215745</v>
      </c>
      <c r="P524" s="427">
        <f>SUM(M525:M526)</f>
        <v>0</v>
      </c>
      <c r="Q524" s="427">
        <f>SUM(N525:N526)</f>
        <v>0</v>
      </c>
      <c r="R524" s="436"/>
      <c r="V524" s="427">
        <f>(D525-D524)*G525</f>
        <v>0</v>
      </c>
    </row>
    <row r="525" spans="2:22">
      <c r="B525" s="437" t="s">
        <v>99</v>
      </c>
      <c r="C525" s="438" t="s">
        <v>411</v>
      </c>
      <c r="D525" s="439">
        <v>50</v>
      </c>
      <c r="E525" s="439" t="s">
        <v>144</v>
      </c>
      <c r="F525" s="446">
        <v>0.7</v>
      </c>
      <c r="G525" s="448">
        <v>87.067843148999998</v>
      </c>
      <c r="H525" s="435">
        <f t="shared" si="17"/>
        <v>3047.3745102149996</v>
      </c>
      <c r="I525" s="433">
        <f>ABSTRACT!I525</f>
        <v>0</v>
      </c>
      <c r="J525" s="433">
        <f>ABSTRACT!J525</f>
        <v>0</v>
      </c>
      <c r="K525" s="433">
        <f>ABSTRACT!K525</f>
        <v>0</v>
      </c>
      <c r="L525" s="433">
        <f>'WAM-6'!O528</f>
        <v>0</v>
      </c>
      <c r="M525" s="433">
        <f>'WAM-6'!P528</f>
        <v>0</v>
      </c>
      <c r="N525" s="433">
        <f>'WAM-6'!Q528</f>
        <v>0</v>
      </c>
      <c r="O525" s="427"/>
      <c r="P525" s="427"/>
      <c r="Q525" s="427"/>
      <c r="R525" s="436"/>
    </row>
    <row r="526" spans="2:22">
      <c r="B526" s="437" t="s">
        <v>102</v>
      </c>
      <c r="C526" s="438" t="s">
        <v>413</v>
      </c>
      <c r="D526" s="439">
        <v>50</v>
      </c>
      <c r="E526" s="439" t="s">
        <v>144</v>
      </c>
      <c r="F526" s="446">
        <v>0.2</v>
      </c>
      <c r="G526" s="448">
        <v>87.067843148999998</v>
      </c>
      <c r="H526" s="435">
        <f t="shared" si="17"/>
        <v>870.67843149000009</v>
      </c>
      <c r="I526" s="433">
        <f>ABSTRACT!I526</f>
        <v>0</v>
      </c>
      <c r="J526" s="433">
        <f>ABSTRACT!J526</f>
        <v>0</v>
      </c>
      <c r="K526" s="433">
        <f>ABSTRACT!K526</f>
        <v>0</v>
      </c>
      <c r="L526" s="433">
        <f>'WAM-6'!O529</f>
        <v>0</v>
      </c>
      <c r="M526" s="433">
        <f>'WAM-6'!P529</f>
        <v>0</v>
      </c>
      <c r="N526" s="433">
        <f>'WAM-6'!Q529</f>
        <v>0</v>
      </c>
      <c r="O526" s="427"/>
      <c r="P526" s="427"/>
      <c r="Q526" s="427"/>
      <c r="R526" s="436"/>
    </row>
    <row r="527" spans="2:22">
      <c r="B527" s="437" t="s">
        <v>460</v>
      </c>
      <c r="C527" s="467" t="s">
        <v>461</v>
      </c>
      <c r="D527" s="439">
        <v>50</v>
      </c>
      <c r="E527" s="439"/>
      <c r="F527" s="446"/>
      <c r="G527" s="448"/>
      <c r="H527" s="435"/>
      <c r="I527" s="433">
        <f>ABSTRACT!I527</f>
        <v>0</v>
      </c>
      <c r="J527" s="433">
        <f>ABSTRACT!J527</f>
        <v>0</v>
      </c>
      <c r="K527" s="433">
        <f>ABSTRACT!K527</f>
        <v>0</v>
      </c>
      <c r="L527" s="433">
        <f>'WAM-6'!O530</f>
        <v>0</v>
      </c>
      <c r="M527" s="433">
        <f>'WAM-6'!P530</f>
        <v>0</v>
      </c>
      <c r="N527" s="433">
        <f>'WAM-6'!Q530</f>
        <v>0</v>
      </c>
      <c r="O527" s="427">
        <f>D527*G528</f>
        <v>4353.39215745</v>
      </c>
      <c r="P527" s="427">
        <f>SUM(M528:M529)</f>
        <v>0</v>
      </c>
      <c r="Q527" s="427">
        <f>SUM(N528:N529)</f>
        <v>0</v>
      </c>
      <c r="R527" s="436"/>
      <c r="V527" s="427">
        <f>(D528-D527)*G528</f>
        <v>0</v>
      </c>
    </row>
    <row r="528" spans="2:22">
      <c r="B528" s="437" t="s">
        <v>99</v>
      </c>
      <c r="C528" s="438" t="s">
        <v>411</v>
      </c>
      <c r="D528" s="439">
        <v>50</v>
      </c>
      <c r="E528" s="439" t="s">
        <v>144</v>
      </c>
      <c r="F528" s="446">
        <v>0.7</v>
      </c>
      <c r="G528" s="448">
        <v>87.067843148999998</v>
      </c>
      <c r="H528" s="435">
        <f t="shared" si="17"/>
        <v>3047.3745102149996</v>
      </c>
      <c r="I528" s="433">
        <f>ABSTRACT!I528</f>
        <v>0</v>
      </c>
      <c r="J528" s="433">
        <f>ABSTRACT!J528</f>
        <v>0</v>
      </c>
      <c r="K528" s="433">
        <f>ABSTRACT!K528</f>
        <v>0</v>
      </c>
      <c r="L528" s="433">
        <f>'WAM-6'!O531</f>
        <v>0</v>
      </c>
      <c r="M528" s="433">
        <f>'WAM-6'!P531</f>
        <v>0</v>
      </c>
      <c r="N528" s="433">
        <f>'WAM-6'!Q531</f>
        <v>0</v>
      </c>
      <c r="O528" s="427"/>
      <c r="P528" s="427"/>
      <c r="Q528" s="427"/>
      <c r="R528" s="436"/>
    </row>
    <row r="529" spans="2:22">
      <c r="B529" s="437" t="s">
        <v>102</v>
      </c>
      <c r="C529" s="438" t="s">
        <v>413</v>
      </c>
      <c r="D529" s="439">
        <v>50</v>
      </c>
      <c r="E529" s="439" t="s">
        <v>144</v>
      </c>
      <c r="F529" s="446">
        <v>0.2</v>
      </c>
      <c r="G529" s="448">
        <v>87.067843148999998</v>
      </c>
      <c r="H529" s="435">
        <f t="shared" si="17"/>
        <v>870.67843149000009</v>
      </c>
      <c r="I529" s="433">
        <f>ABSTRACT!I529</f>
        <v>0</v>
      </c>
      <c r="J529" s="433">
        <f>ABSTRACT!J529</f>
        <v>0</v>
      </c>
      <c r="K529" s="433">
        <f>ABSTRACT!K529</f>
        <v>0</v>
      </c>
      <c r="L529" s="433">
        <f>'WAM-6'!O532</f>
        <v>0</v>
      </c>
      <c r="M529" s="433">
        <f>'WAM-6'!P532</f>
        <v>0</v>
      </c>
      <c r="N529" s="433">
        <f>'WAM-6'!Q532</f>
        <v>0</v>
      </c>
      <c r="O529" s="427"/>
      <c r="P529" s="427"/>
      <c r="Q529" s="427"/>
      <c r="R529" s="436"/>
    </row>
    <row r="530" spans="2:22">
      <c r="B530" s="437" t="s">
        <v>462</v>
      </c>
      <c r="C530" s="467" t="s">
        <v>463</v>
      </c>
      <c r="D530" s="439">
        <v>50</v>
      </c>
      <c r="E530" s="439"/>
      <c r="F530" s="446"/>
      <c r="G530" s="448"/>
      <c r="H530" s="435"/>
      <c r="I530" s="433">
        <f>ABSTRACT!I530</f>
        <v>0</v>
      </c>
      <c r="J530" s="433">
        <f>ABSTRACT!J530</f>
        <v>0</v>
      </c>
      <c r="K530" s="433">
        <f>ABSTRACT!K530</f>
        <v>0</v>
      </c>
      <c r="L530" s="433">
        <f>'WAM-6'!O533</f>
        <v>0</v>
      </c>
      <c r="M530" s="433">
        <f>'WAM-6'!P533</f>
        <v>0</v>
      </c>
      <c r="N530" s="433">
        <f>'WAM-6'!Q533</f>
        <v>0</v>
      </c>
      <c r="O530" s="427">
        <f>D530*G531</f>
        <v>5078.6481074900003</v>
      </c>
      <c r="P530" s="427">
        <f>SUM(M531:M532)</f>
        <v>0</v>
      </c>
      <c r="Q530" s="427">
        <f>SUM(N531:N532)</f>
        <v>0</v>
      </c>
      <c r="R530" s="436"/>
      <c r="V530" s="427">
        <f>(D531-D530)*G531</f>
        <v>0</v>
      </c>
    </row>
    <row r="531" spans="2:22">
      <c r="B531" s="437" t="s">
        <v>99</v>
      </c>
      <c r="C531" s="438" t="s">
        <v>411</v>
      </c>
      <c r="D531" s="439">
        <v>50</v>
      </c>
      <c r="E531" s="439" t="s">
        <v>144</v>
      </c>
      <c r="F531" s="446">
        <v>0.7</v>
      </c>
      <c r="G531" s="448">
        <v>101.57296214980001</v>
      </c>
      <c r="H531" s="435">
        <f t="shared" si="17"/>
        <v>3555.0536752429998</v>
      </c>
      <c r="I531" s="433">
        <f>ABSTRACT!I531</f>
        <v>0</v>
      </c>
      <c r="J531" s="433">
        <f>ABSTRACT!J531</f>
        <v>0</v>
      </c>
      <c r="K531" s="433">
        <f>ABSTRACT!K531</f>
        <v>0</v>
      </c>
      <c r="L531" s="433">
        <f>'WAM-6'!O534</f>
        <v>0</v>
      </c>
      <c r="M531" s="433">
        <f>'WAM-6'!P534</f>
        <v>0</v>
      </c>
      <c r="N531" s="433">
        <f>'WAM-6'!Q534</f>
        <v>0</v>
      </c>
      <c r="O531" s="427"/>
      <c r="P531" s="427"/>
      <c r="Q531" s="427"/>
      <c r="R531" s="436"/>
    </row>
    <row r="532" spans="2:22">
      <c r="B532" s="437" t="s">
        <v>102</v>
      </c>
      <c r="C532" s="438" t="s">
        <v>413</v>
      </c>
      <c r="D532" s="439">
        <v>50</v>
      </c>
      <c r="E532" s="439" t="s">
        <v>144</v>
      </c>
      <c r="F532" s="446">
        <v>0.2</v>
      </c>
      <c r="G532" s="448">
        <v>101.57296214980001</v>
      </c>
      <c r="H532" s="435">
        <f t="shared" si="17"/>
        <v>1015.7296214980001</v>
      </c>
      <c r="I532" s="433">
        <f>ABSTRACT!I532</f>
        <v>0</v>
      </c>
      <c r="J532" s="433">
        <f>ABSTRACT!J532</f>
        <v>0</v>
      </c>
      <c r="K532" s="433">
        <f>ABSTRACT!K532</f>
        <v>0</v>
      </c>
      <c r="L532" s="433">
        <f>'WAM-6'!O535</f>
        <v>0</v>
      </c>
      <c r="M532" s="433">
        <f>'WAM-6'!P535</f>
        <v>0</v>
      </c>
      <c r="N532" s="433">
        <f>'WAM-6'!Q535</f>
        <v>0</v>
      </c>
      <c r="O532" s="427"/>
      <c r="P532" s="427"/>
      <c r="Q532" s="427"/>
      <c r="R532" s="436"/>
    </row>
    <row r="533" spans="2:22">
      <c r="B533" s="437" t="s">
        <v>464</v>
      </c>
      <c r="C533" s="467" t="s">
        <v>465</v>
      </c>
      <c r="D533" s="439">
        <v>50</v>
      </c>
      <c r="E533" s="439"/>
      <c r="F533" s="446"/>
      <c r="G533" s="448"/>
      <c r="H533" s="435"/>
      <c r="I533" s="433">
        <f>ABSTRACT!I533</f>
        <v>0</v>
      </c>
      <c r="J533" s="433">
        <f>ABSTRACT!J533</f>
        <v>0</v>
      </c>
      <c r="K533" s="433">
        <f>ABSTRACT!K533</f>
        <v>0</v>
      </c>
      <c r="L533" s="433">
        <f>'WAM-6'!O536</f>
        <v>0</v>
      </c>
      <c r="M533" s="433">
        <f>'WAM-6'!P536</f>
        <v>0</v>
      </c>
      <c r="N533" s="433">
        <f>'WAM-6'!Q536</f>
        <v>0</v>
      </c>
      <c r="O533" s="427">
        <f>D533*G534</f>
        <v>5078.6481074900003</v>
      </c>
      <c r="P533" s="427">
        <f>SUM(M534:M535)</f>
        <v>0</v>
      </c>
      <c r="Q533" s="427">
        <f>SUM(N534:N535)</f>
        <v>0</v>
      </c>
      <c r="R533" s="436"/>
      <c r="V533" s="427">
        <f>(D534-D533)*G534</f>
        <v>0</v>
      </c>
    </row>
    <row r="534" spans="2:22">
      <c r="B534" s="437" t="s">
        <v>99</v>
      </c>
      <c r="C534" s="438" t="s">
        <v>411</v>
      </c>
      <c r="D534" s="439">
        <v>50</v>
      </c>
      <c r="E534" s="439" t="s">
        <v>144</v>
      </c>
      <c r="F534" s="446">
        <v>0.7</v>
      </c>
      <c r="G534" s="448">
        <v>101.57296214980001</v>
      </c>
      <c r="H534" s="435">
        <f t="shared" si="17"/>
        <v>3555.0536752429998</v>
      </c>
      <c r="I534" s="433">
        <f>ABSTRACT!I534</f>
        <v>0</v>
      </c>
      <c r="J534" s="433">
        <f>ABSTRACT!J534</f>
        <v>0</v>
      </c>
      <c r="K534" s="433">
        <f>ABSTRACT!K534</f>
        <v>0</v>
      </c>
      <c r="L534" s="433">
        <f>'WAM-6'!O537</f>
        <v>0</v>
      </c>
      <c r="M534" s="433">
        <f>'WAM-6'!P537</f>
        <v>0</v>
      </c>
      <c r="N534" s="433">
        <f>'WAM-6'!Q537</f>
        <v>0</v>
      </c>
      <c r="O534" s="427"/>
      <c r="P534" s="427"/>
      <c r="Q534" s="427"/>
      <c r="R534" s="436"/>
    </row>
    <row r="535" spans="2:22">
      <c r="B535" s="437" t="s">
        <v>102</v>
      </c>
      <c r="C535" s="438" t="s">
        <v>413</v>
      </c>
      <c r="D535" s="439">
        <v>50</v>
      </c>
      <c r="E535" s="439" t="s">
        <v>144</v>
      </c>
      <c r="F535" s="446">
        <v>0.2</v>
      </c>
      <c r="G535" s="448">
        <v>101.57296214980001</v>
      </c>
      <c r="H535" s="435">
        <f t="shared" si="17"/>
        <v>1015.7296214980001</v>
      </c>
      <c r="I535" s="433">
        <f>ABSTRACT!I535</f>
        <v>0</v>
      </c>
      <c r="J535" s="433">
        <f>ABSTRACT!J535</f>
        <v>0</v>
      </c>
      <c r="K535" s="433">
        <f>ABSTRACT!K535</f>
        <v>0</v>
      </c>
      <c r="L535" s="433">
        <f>'WAM-6'!O538</f>
        <v>0</v>
      </c>
      <c r="M535" s="433">
        <f>'WAM-6'!P538</f>
        <v>0</v>
      </c>
      <c r="N535" s="433">
        <f>'WAM-6'!Q538</f>
        <v>0</v>
      </c>
      <c r="O535" s="427"/>
      <c r="P535" s="427"/>
      <c r="Q535" s="427"/>
      <c r="R535" s="436"/>
    </row>
    <row r="536" spans="2:22">
      <c r="B536" s="437" t="s">
        <v>458</v>
      </c>
      <c r="C536" s="467" t="s">
        <v>466</v>
      </c>
      <c r="D536" s="439">
        <v>50</v>
      </c>
      <c r="E536" s="439"/>
      <c r="F536" s="446"/>
      <c r="G536" s="448"/>
      <c r="H536" s="435"/>
      <c r="I536" s="433">
        <f>ABSTRACT!I536</f>
        <v>0</v>
      </c>
      <c r="J536" s="433">
        <f>ABSTRACT!J536</f>
        <v>0</v>
      </c>
      <c r="K536" s="433">
        <f>ABSTRACT!K536</f>
        <v>0</v>
      </c>
      <c r="L536" s="433">
        <f>'WAM-6'!O539</f>
        <v>0</v>
      </c>
      <c r="M536" s="433">
        <f>'WAM-6'!P539</f>
        <v>0</v>
      </c>
      <c r="N536" s="433">
        <f>'WAM-6'!Q539</f>
        <v>0</v>
      </c>
      <c r="O536" s="427">
        <f>D536*G537</f>
        <v>6529.7788266400003</v>
      </c>
      <c r="P536" s="427">
        <f>SUM(M537:M538)</f>
        <v>0</v>
      </c>
      <c r="Q536" s="427">
        <f>SUM(N537:N538)</f>
        <v>0</v>
      </c>
      <c r="R536" s="436"/>
      <c r="V536" s="427">
        <f>(D537-D536)*G537</f>
        <v>0</v>
      </c>
    </row>
    <row r="537" spans="2:22">
      <c r="B537" s="437" t="s">
        <v>99</v>
      </c>
      <c r="C537" s="438" t="s">
        <v>411</v>
      </c>
      <c r="D537" s="439">
        <v>50</v>
      </c>
      <c r="E537" s="439" t="s">
        <v>144</v>
      </c>
      <c r="F537" s="446">
        <v>0.7</v>
      </c>
      <c r="G537" s="448">
        <v>130.59557653280001</v>
      </c>
      <c r="H537" s="435">
        <f t="shared" si="17"/>
        <v>4570.845178648</v>
      </c>
      <c r="I537" s="433">
        <f>ABSTRACT!I537</f>
        <v>0</v>
      </c>
      <c r="J537" s="433">
        <f>ABSTRACT!J537</f>
        <v>0</v>
      </c>
      <c r="K537" s="433">
        <f>ABSTRACT!K537</f>
        <v>0</v>
      </c>
      <c r="L537" s="433">
        <f>'WAM-6'!O540</f>
        <v>0</v>
      </c>
      <c r="M537" s="433">
        <f>'WAM-6'!P540</f>
        <v>0</v>
      </c>
      <c r="N537" s="433">
        <f>'WAM-6'!Q540</f>
        <v>0</v>
      </c>
      <c r="O537" s="427"/>
      <c r="P537" s="427"/>
      <c r="Q537" s="427"/>
      <c r="R537" s="436"/>
    </row>
    <row r="538" spans="2:22">
      <c r="B538" s="437" t="s">
        <v>102</v>
      </c>
      <c r="C538" s="438" t="s">
        <v>413</v>
      </c>
      <c r="D538" s="439">
        <v>50</v>
      </c>
      <c r="E538" s="439" t="s">
        <v>144</v>
      </c>
      <c r="F538" s="446">
        <v>0.2</v>
      </c>
      <c r="G538" s="448">
        <v>130.59557653280001</v>
      </c>
      <c r="H538" s="435">
        <f t="shared" si="17"/>
        <v>1305.9557653280001</v>
      </c>
      <c r="I538" s="433">
        <f>ABSTRACT!I538</f>
        <v>0</v>
      </c>
      <c r="J538" s="433">
        <f>ABSTRACT!J538</f>
        <v>0</v>
      </c>
      <c r="K538" s="433">
        <f>ABSTRACT!K538</f>
        <v>0</v>
      </c>
      <c r="L538" s="433">
        <f>'WAM-6'!O541</f>
        <v>0</v>
      </c>
      <c r="M538" s="433">
        <f>'WAM-6'!P541</f>
        <v>0</v>
      </c>
      <c r="N538" s="433">
        <f>'WAM-6'!Q541</f>
        <v>0</v>
      </c>
      <c r="O538" s="427"/>
      <c r="P538" s="427"/>
      <c r="Q538" s="427"/>
      <c r="R538" s="436"/>
    </row>
    <row r="539" spans="2:22">
      <c r="B539" s="437" t="s">
        <v>460</v>
      </c>
      <c r="C539" s="467" t="s">
        <v>467</v>
      </c>
      <c r="D539" s="439">
        <v>50</v>
      </c>
      <c r="E539" s="439"/>
      <c r="F539" s="433"/>
      <c r="G539" s="448"/>
      <c r="H539" s="435"/>
      <c r="I539" s="433">
        <f>ABSTRACT!I539</f>
        <v>0</v>
      </c>
      <c r="J539" s="433">
        <f>ABSTRACT!J539</f>
        <v>0</v>
      </c>
      <c r="K539" s="433">
        <f>ABSTRACT!K539</f>
        <v>0</v>
      </c>
      <c r="L539" s="433">
        <f>'WAM-6'!O542</f>
        <v>0</v>
      </c>
      <c r="M539" s="433">
        <f>'WAM-6'!P542</f>
        <v>0</v>
      </c>
      <c r="N539" s="433">
        <f>'WAM-6'!Q542</f>
        <v>0</v>
      </c>
      <c r="O539" s="427">
        <f>D539*G540</f>
        <v>7212.3362608500001</v>
      </c>
      <c r="P539" s="427">
        <f>SUM(M540:M541)</f>
        <v>0</v>
      </c>
      <c r="Q539" s="427">
        <f>SUM(N540:N541)</f>
        <v>0</v>
      </c>
      <c r="R539" s="436"/>
      <c r="V539" s="427">
        <f>(D540-D539)*G540</f>
        <v>0</v>
      </c>
    </row>
    <row r="540" spans="2:22">
      <c r="B540" s="437" t="s">
        <v>99</v>
      </c>
      <c r="C540" s="438" t="s">
        <v>411</v>
      </c>
      <c r="D540" s="439">
        <v>50</v>
      </c>
      <c r="E540" s="439" t="s">
        <v>144</v>
      </c>
      <c r="F540" s="446">
        <v>0.7</v>
      </c>
      <c r="G540" s="448">
        <v>144.24672521700001</v>
      </c>
      <c r="H540" s="435">
        <f t="shared" si="17"/>
        <v>5048.635382595</v>
      </c>
      <c r="I540" s="433">
        <f>ABSTRACT!I540</f>
        <v>0</v>
      </c>
      <c r="J540" s="433">
        <f>ABSTRACT!J540</f>
        <v>0</v>
      </c>
      <c r="K540" s="433">
        <f>ABSTRACT!K540</f>
        <v>0</v>
      </c>
      <c r="L540" s="433">
        <f>'WAM-6'!O543</f>
        <v>0</v>
      </c>
      <c r="M540" s="433">
        <f>'WAM-6'!P543</f>
        <v>0</v>
      </c>
      <c r="N540" s="433">
        <f>'WAM-6'!Q543</f>
        <v>0</v>
      </c>
      <c r="O540" s="427"/>
      <c r="P540" s="427"/>
      <c r="Q540" s="427"/>
      <c r="R540" s="436"/>
    </row>
    <row r="541" spans="2:22">
      <c r="B541" s="437" t="s">
        <v>102</v>
      </c>
      <c r="C541" s="438" t="s">
        <v>413</v>
      </c>
      <c r="D541" s="439">
        <v>50</v>
      </c>
      <c r="E541" s="439" t="s">
        <v>144</v>
      </c>
      <c r="F541" s="446">
        <v>0.2</v>
      </c>
      <c r="G541" s="448">
        <v>144.24672521700001</v>
      </c>
      <c r="H541" s="435">
        <f t="shared" si="17"/>
        <v>1442.4672521700002</v>
      </c>
      <c r="I541" s="433">
        <f>ABSTRACT!I541</f>
        <v>0</v>
      </c>
      <c r="J541" s="433">
        <f>ABSTRACT!J541</f>
        <v>0</v>
      </c>
      <c r="K541" s="433">
        <f>ABSTRACT!K541</f>
        <v>0</v>
      </c>
      <c r="L541" s="433">
        <f>'WAM-6'!O544</f>
        <v>0</v>
      </c>
      <c r="M541" s="433">
        <f>'WAM-6'!P544</f>
        <v>0</v>
      </c>
      <c r="N541" s="433">
        <f>'WAM-6'!Q544</f>
        <v>0</v>
      </c>
      <c r="O541" s="427"/>
      <c r="P541" s="427"/>
      <c r="Q541" s="427"/>
      <c r="R541" s="436"/>
    </row>
    <row r="542" spans="2:22">
      <c r="B542" s="437"/>
      <c r="C542" s="467"/>
      <c r="D542" s="439"/>
      <c r="E542" s="439"/>
      <c r="F542" s="446"/>
      <c r="G542" s="448"/>
      <c r="H542" s="435"/>
      <c r="I542" s="433">
        <f>ABSTRACT!I542</f>
        <v>0</v>
      </c>
      <c r="J542" s="433">
        <f>ABSTRACT!J542</f>
        <v>0</v>
      </c>
      <c r="K542" s="433">
        <f>ABSTRACT!K542</f>
        <v>0</v>
      </c>
      <c r="L542" s="433">
        <f>'WAM-6'!O545</f>
        <v>0</v>
      </c>
      <c r="M542" s="433">
        <f>'WAM-6'!P545</f>
        <v>0</v>
      </c>
      <c r="N542" s="433">
        <f>'WAM-6'!Q545</f>
        <v>0</v>
      </c>
      <c r="O542" s="427"/>
      <c r="P542" s="427"/>
      <c r="Q542" s="427"/>
      <c r="R542" s="436"/>
    </row>
    <row r="543" spans="2:22">
      <c r="B543" s="437" t="s">
        <v>468</v>
      </c>
      <c r="C543" s="467" t="s">
        <v>469</v>
      </c>
      <c r="D543" s="465"/>
      <c r="E543" s="439"/>
      <c r="F543" s="446"/>
      <c r="G543" s="448"/>
      <c r="H543" s="435"/>
      <c r="I543" s="433">
        <f>ABSTRACT!I543</f>
        <v>0</v>
      </c>
      <c r="J543" s="433">
        <f>ABSTRACT!J543</f>
        <v>0</v>
      </c>
      <c r="K543" s="433">
        <f>ABSTRACT!K543</f>
        <v>0</v>
      </c>
      <c r="L543" s="433">
        <f>'WAM-6'!O546</f>
        <v>0</v>
      </c>
      <c r="M543" s="433">
        <f>'WAM-6'!P546</f>
        <v>0</v>
      </c>
      <c r="N543" s="433">
        <f>'WAM-6'!Q546</f>
        <v>0</v>
      </c>
      <c r="O543" s="427"/>
      <c r="P543" s="427"/>
      <c r="Q543" s="427"/>
      <c r="R543" s="436"/>
    </row>
    <row r="544" spans="2:22">
      <c r="B544" s="437" t="s">
        <v>470</v>
      </c>
      <c r="C544" s="467" t="s">
        <v>471</v>
      </c>
      <c r="D544" s="455">
        <v>87500</v>
      </c>
      <c r="E544" s="455"/>
      <c r="F544" s="455"/>
      <c r="G544" s="456"/>
      <c r="H544" s="456"/>
      <c r="I544" s="433">
        <f>ABSTRACT!I544</f>
        <v>0</v>
      </c>
      <c r="J544" s="433">
        <f>ABSTRACT!J544</f>
        <v>0</v>
      </c>
      <c r="K544" s="433">
        <f>ABSTRACT!K544</f>
        <v>0</v>
      </c>
      <c r="L544" s="433">
        <f>'WAM-6'!O547</f>
        <v>0</v>
      </c>
      <c r="M544" s="433">
        <f>'WAM-6'!P547</f>
        <v>0</v>
      </c>
      <c r="N544" s="433">
        <f>'WAM-6'!Q547</f>
        <v>0</v>
      </c>
      <c r="O544" s="427">
        <f>D544*G545</f>
        <v>672184.17013958958</v>
      </c>
      <c r="P544" s="427">
        <f>SUM(M545:M546)</f>
        <v>0</v>
      </c>
      <c r="Q544" s="427">
        <f>SUM(N545:N546)</f>
        <v>0</v>
      </c>
      <c r="R544" s="436"/>
      <c r="V544" s="427">
        <f>(D545-D544)*G545</f>
        <v>0</v>
      </c>
    </row>
    <row r="545" spans="2:22">
      <c r="B545" s="437" t="s">
        <v>99</v>
      </c>
      <c r="C545" s="438" t="s">
        <v>411</v>
      </c>
      <c r="D545" s="465">
        <v>87500</v>
      </c>
      <c r="E545" s="439" t="s">
        <v>101</v>
      </c>
      <c r="F545" s="446">
        <v>0.7</v>
      </c>
      <c r="G545" s="448">
        <v>7.68210480159531</v>
      </c>
      <c r="H545" s="435">
        <f>G545*D545*F545</f>
        <v>470528.91909771267</v>
      </c>
      <c r="I545" s="433">
        <f>ABSTRACT!I545</f>
        <v>0</v>
      </c>
      <c r="J545" s="433">
        <f>ABSTRACT!J545</f>
        <v>0</v>
      </c>
      <c r="K545" s="433">
        <f>ABSTRACT!K545</f>
        <v>0</v>
      </c>
      <c r="L545" s="433">
        <f>'WAM-6'!O548</f>
        <v>0</v>
      </c>
      <c r="M545" s="433">
        <f>'WAM-6'!P548</f>
        <v>0</v>
      </c>
      <c r="N545" s="433">
        <f>'WAM-6'!Q548</f>
        <v>0</v>
      </c>
      <c r="O545" s="427"/>
      <c r="P545" s="427"/>
      <c r="Q545" s="427"/>
      <c r="R545" s="436"/>
    </row>
    <row r="546" spans="2:22">
      <c r="B546" s="437" t="s">
        <v>102</v>
      </c>
      <c r="C546" s="438" t="s">
        <v>413</v>
      </c>
      <c r="D546" s="465">
        <v>87500</v>
      </c>
      <c r="E546" s="439" t="s">
        <v>101</v>
      </c>
      <c r="F546" s="446">
        <v>0.2</v>
      </c>
      <c r="G546" s="448">
        <v>7.68210480159531</v>
      </c>
      <c r="H546" s="435">
        <f>G546*D546*F546</f>
        <v>134436.83402791791</v>
      </c>
      <c r="I546" s="433">
        <f>ABSTRACT!I546</f>
        <v>0</v>
      </c>
      <c r="J546" s="433">
        <f>ABSTRACT!J546</f>
        <v>0</v>
      </c>
      <c r="K546" s="433">
        <f>ABSTRACT!K546</f>
        <v>0</v>
      </c>
      <c r="L546" s="433">
        <f>'WAM-6'!O549</f>
        <v>0</v>
      </c>
      <c r="M546" s="433">
        <f>'WAM-6'!P549</f>
        <v>0</v>
      </c>
      <c r="N546" s="433">
        <f>'WAM-6'!Q549</f>
        <v>0</v>
      </c>
      <c r="O546" s="427"/>
      <c r="P546" s="427"/>
      <c r="Q546" s="427"/>
      <c r="R546" s="436"/>
    </row>
    <row r="547" spans="2:22">
      <c r="B547" s="437" t="s">
        <v>472</v>
      </c>
      <c r="C547" s="467" t="s">
        <v>473</v>
      </c>
      <c r="D547" s="465">
        <v>1450</v>
      </c>
      <c r="E547" s="439"/>
      <c r="F547" s="446"/>
      <c r="G547" s="448"/>
      <c r="H547" s="435"/>
      <c r="I547" s="433">
        <f>ABSTRACT!I547</f>
        <v>0</v>
      </c>
      <c r="J547" s="433">
        <f>ABSTRACT!J547</f>
        <v>0</v>
      </c>
      <c r="K547" s="433">
        <f>ABSTRACT!K547</f>
        <v>0</v>
      </c>
      <c r="L547" s="433">
        <f>'WAM-6'!O550</f>
        <v>0</v>
      </c>
      <c r="M547" s="433">
        <f>'WAM-6'!P550</f>
        <v>0</v>
      </c>
      <c r="N547" s="433">
        <f>'WAM-6'!Q550</f>
        <v>0</v>
      </c>
      <c r="O547" s="427">
        <f>D547*G548</f>
        <v>11138.743260000007</v>
      </c>
      <c r="P547" s="427">
        <f>SUM(M548:M549)</f>
        <v>0</v>
      </c>
      <c r="Q547" s="427">
        <f>SUM(N548:N549)</f>
        <v>0</v>
      </c>
      <c r="R547" s="436"/>
      <c r="V547" s="427">
        <f>(D548-D547)*G548</f>
        <v>0</v>
      </c>
    </row>
    <row r="548" spans="2:22">
      <c r="B548" s="437" t="s">
        <v>99</v>
      </c>
      <c r="C548" s="438" t="s">
        <v>411</v>
      </c>
      <c r="D548" s="465">
        <v>1450</v>
      </c>
      <c r="E548" s="439" t="s">
        <v>101</v>
      </c>
      <c r="F548" s="446">
        <v>0.7</v>
      </c>
      <c r="G548" s="448">
        <v>7.68189190344828</v>
      </c>
      <c r="H548" s="435">
        <f>G548*D548*F548</f>
        <v>7797.1202820000044</v>
      </c>
      <c r="I548" s="433">
        <f>ABSTRACT!I548</f>
        <v>0</v>
      </c>
      <c r="J548" s="433">
        <f>ABSTRACT!J548</f>
        <v>0</v>
      </c>
      <c r="K548" s="433">
        <f>ABSTRACT!K548</f>
        <v>0</v>
      </c>
      <c r="L548" s="433">
        <f>'WAM-6'!O551</f>
        <v>0</v>
      </c>
      <c r="M548" s="433">
        <f>'WAM-6'!P551</f>
        <v>0</v>
      </c>
      <c r="N548" s="433">
        <f>'WAM-6'!Q551</f>
        <v>0</v>
      </c>
      <c r="O548" s="427"/>
      <c r="P548" s="427"/>
      <c r="Q548" s="427"/>
      <c r="R548" s="436"/>
    </row>
    <row r="549" spans="2:22">
      <c r="B549" s="437" t="s">
        <v>102</v>
      </c>
      <c r="C549" s="438" t="s">
        <v>413</v>
      </c>
      <c r="D549" s="465">
        <v>1450</v>
      </c>
      <c r="E549" s="439" t="s">
        <v>101</v>
      </c>
      <c r="F549" s="446">
        <v>0.2</v>
      </c>
      <c r="G549" s="448">
        <v>7.68189190344828</v>
      </c>
      <c r="H549" s="435">
        <f>G549*D549*F549</f>
        <v>2227.7486520000016</v>
      </c>
      <c r="I549" s="433">
        <f>ABSTRACT!I549</f>
        <v>0</v>
      </c>
      <c r="J549" s="433">
        <f>ABSTRACT!J549</f>
        <v>0</v>
      </c>
      <c r="K549" s="433">
        <f>ABSTRACT!K549</f>
        <v>0</v>
      </c>
      <c r="L549" s="433">
        <f>'WAM-6'!O552</f>
        <v>0</v>
      </c>
      <c r="M549" s="433">
        <f>'WAM-6'!P552</f>
        <v>0</v>
      </c>
      <c r="N549" s="433">
        <f>'WAM-6'!Q552</f>
        <v>0</v>
      </c>
      <c r="O549" s="427"/>
      <c r="P549" s="427"/>
      <c r="Q549" s="427"/>
      <c r="R549" s="436"/>
    </row>
    <row r="550" spans="2:22">
      <c r="B550" s="437" t="s">
        <v>474</v>
      </c>
      <c r="C550" s="467" t="s">
        <v>475</v>
      </c>
      <c r="D550" s="439">
        <v>8</v>
      </c>
      <c r="E550" s="439"/>
      <c r="F550" s="433"/>
      <c r="G550" s="448"/>
      <c r="H550" s="435"/>
      <c r="I550" s="433">
        <f>ABSTRACT!I550</f>
        <v>0</v>
      </c>
      <c r="J550" s="433">
        <f>ABSTRACT!J550</f>
        <v>0</v>
      </c>
      <c r="K550" s="433">
        <f>ABSTRACT!K550</f>
        <v>0</v>
      </c>
      <c r="L550" s="433">
        <f>'WAM-6'!O553</f>
        <v>0</v>
      </c>
      <c r="M550" s="433">
        <f>'WAM-6'!P553</f>
        <v>0</v>
      </c>
      <c r="N550" s="433">
        <f>'WAM-6'!Q553</f>
        <v>0</v>
      </c>
      <c r="O550" s="427">
        <f>D550*G551</f>
        <v>103976.45541768</v>
      </c>
      <c r="P550" s="427">
        <f>SUM(M551:M552)</f>
        <v>0</v>
      </c>
      <c r="Q550" s="427">
        <f>SUM(N551:N552)</f>
        <v>9097.9398490469994</v>
      </c>
      <c r="R550" s="436"/>
      <c r="V550" s="427">
        <f>(D551-D550)*G551</f>
        <v>0</v>
      </c>
    </row>
    <row r="551" spans="2:22">
      <c r="B551" s="437" t="s">
        <v>99</v>
      </c>
      <c r="C551" s="438" t="s">
        <v>411</v>
      </c>
      <c r="D551" s="439">
        <v>8</v>
      </c>
      <c r="E551" s="439" t="s">
        <v>181</v>
      </c>
      <c r="F551" s="446">
        <v>0.7</v>
      </c>
      <c r="G551" s="448">
        <v>12997.05692721</v>
      </c>
      <c r="H551" s="435">
        <f>G551*D551*F551</f>
        <v>72783.518792375995</v>
      </c>
      <c r="I551" s="433">
        <f>ABSTRACT!I551</f>
        <v>1</v>
      </c>
      <c r="J551" s="433">
        <f>ABSTRACT!J551</f>
        <v>0</v>
      </c>
      <c r="K551" s="433">
        <f>ABSTRACT!K551</f>
        <v>1</v>
      </c>
      <c r="L551" s="433">
        <f>'WAM-6'!O554</f>
        <v>9097.9398490469994</v>
      </c>
      <c r="M551" s="433">
        <f>'WAM-6'!P554</f>
        <v>0</v>
      </c>
      <c r="N551" s="433">
        <f>'WAM-6'!Q554</f>
        <v>9097.9398490469994</v>
      </c>
      <c r="O551" s="427"/>
      <c r="P551" s="427"/>
      <c r="Q551" s="427"/>
      <c r="R551" s="436"/>
    </row>
    <row r="552" spans="2:22">
      <c r="B552" s="437" t="s">
        <v>102</v>
      </c>
      <c r="C552" s="438" t="s">
        <v>413</v>
      </c>
      <c r="D552" s="439">
        <v>8</v>
      </c>
      <c r="E552" s="439" t="s">
        <v>181</v>
      </c>
      <c r="F552" s="446">
        <v>0.2</v>
      </c>
      <c r="G552" s="448">
        <v>12997.05692721</v>
      </c>
      <c r="H552" s="435">
        <f>G552*D552*F552</f>
        <v>20795.291083536002</v>
      </c>
      <c r="I552" s="433">
        <f>ABSTRACT!I552</f>
        <v>0</v>
      </c>
      <c r="J552" s="433">
        <f>ABSTRACT!J552</f>
        <v>0</v>
      </c>
      <c r="K552" s="433">
        <f>ABSTRACT!K552</f>
        <v>0</v>
      </c>
      <c r="L552" s="433">
        <f>'WAM-6'!O555</f>
        <v>0</v>
      </c>
      <c r="M552" s="433">
        <f>'WAM-6'!P555</f>
        <v>0</v>
      </c>
      <c r="N552" s="433">
        <f>'WAM-6'!Q555</f>
        <v>0</v>
      </c>
      <c r="O552" s="427"/>
      <c r="P552" s="427"/>
      <c r="Q552" s="427"/>
      <c r="R552" s="436"/>
    </row>
    <row r="553" spans="2:22">
      <c r="B553" s="437" t="s">
        <v>476</v>
      </c>
      <c r="C553" s="467" t="s">
        <v>477</v>
      </c>
      <c r="D553" s="439">
        <v>2</v>
      </c>
      <c r="E553" s="439"/>
      <c r="F553" s="433"/>
      <c r="G553" s="448"/>
      <c r="H553" s="435"/>
      <c r="I553" s="433">
        <f>ABSTRACT!I553</f>
        <v>0</v>
      </c>
      <c r="J553" s="433">
        <f>ABSTRACT!J553</f>
        <v>0</v>
      </c>
      <c r="K553" s="433">
        <f>ABSTRACT!K553</f>
        <v>0</v>
      </c>
      <c r="L553" s="433">
        <f>'WAM-6'!O556</f>
        <v>0</v>
      </c>
      <c r="M553" s="433">
        <f>'WAM-6'!P556</f>
        <v>0</v>
      </c>
      <c r="N553" s="433">
        <f>'WAM-6'!Q556</f>
        <v>0</v>
      </c>
      <c r="O553" s="427">
        <f>D553*G554</f>
        <v>17966.17405931</v>
      </c>
      <c r="P553" s="427">
        <f>SUM(M554:M555)</f>
        <v>0</v>
      </c>
      <c r="Q553" s="427">
        <f>SUM(N554:N555)</f>
        <v>9432.2413811377501</v>
      </c>
      <c r="R553" s="436"/>
      <c r="V553" s="427">
        <f>(D554-D553)*G554</f>
        <v>0</v>
      </c>
    </row>
    <row r="554" spans="2:22">
      <c r="B554" s="437" t="s">
        <v>99</v>
      </c>
      <c r="C554" s="438" t="s">
        <v>411</v>
      </c>
      <c r="D554" s="439">
        <v>2</v>
      </c>
      <c r="E554" s="439" t="s">
        <v>181</v>
      </c>
      <c r="F554" s="446">
        <v>0.7</v>
      </c>
      <c r="G554" s="448">
        <v>8983.0870296550002</v>
      </c>
      <c r="H554" s="435">
        <f>G554*D554*F554</f>
        <v>12576.321841516999</v>
      </c>
      <c r="I554" s="433">
        <f>ABSTRACT!I554</f>
        <v>1.5</v>
      </c>
      <c r="J554" s="433">
        <f>ABSTRACT!J554</f>
        <v>0</v>
      </c>
      <c r="K554" s="433">
        <f>ABSTRACT!K554</f>
        <v>1.5</v>
      </c>
      <c r="L554" s="433">
        <f>'WAM-6'!O557</f>
        <v>9432.2413811377501</v>
      </c>
      <c r="M554" s="433">
        <f>'WAM-6'!P557</f>
        <v>0</v>
      </c>
      <c r="N554" s="433">
        <f>'WAM-6'!Q557</f>
        <v>9432.2413811377501</v>
      </c>
      <c r="O554" s="427"/>
      <c r="P554" s="427"/>
      <c r="Q554" s="427"/>
      <c r="R554" s="436"/>
    </row>
    <row r="555" spans="2:22">
      <c r="B555" s="437" t="s">
        <v>102</v>
      </c>
      <c r="C555" s="438" t="s">
        <v>413</v>
      </c>
      <c r="D555" s="439">
        <v>2</v>
      </c>
      <c r="E555" s="439" t="s">
        <v>181</v>
      </c>
      <c r="F555" s="446">
        <v>0.2</v>
      </c>
      <c r="G555" s="448">
        <v>8983.0870296550002</v>
      </c>
      <c r="H555" s="435">
        <f>G555*D555*F555</f>
        <v>3593.2348118620002</v>
      </c>
      <c r="I555" s="433">
        <f>ABSTRACT!I555</f>
        <v>0</v>
      </c>
      <c r="J555" s="433">
        <f>ABSTRACT!J555</f>
        <v>0</v>
      </c>
      <c r="K555" s="433">
        <f>ABSTRACT!K555</f>
        <v>0</v>
      </c>
      <c r="L555" s="433">
        <f>'WAM-6'!O558</f>
        <v>0</v>
      </c>
      <c r="M555" s="433">
        <f>'WAM-6'!P558</f>
        <v>0</v>
      </c>
      <c r="N555" s="433">
        <f>'WAM-6'!Q558</f>
        <v>0</v>
      </c>
      <c r="O555" s="427"/>
      <c r="P555" s="427"/>
      <c r="Q555" s="427"/>
      <c r="R555" s="436"/>
    </row>
    <row r="556" spans="2:22">
      <c r="B556" s="437" t="s">
        <v>478</v>
      </c>
      <c r="C556" s="467" t="s">
        <v>479</v>
      </c>
      <c r="D556" s="439">
        <v>53</v>
      </c>
      <c r="E556" s="439"/>
      <c r="F556" s="446"/>
      <c r="G556" s="448"/>
      <c r="H556" s="435"/>
      <c r="I556" s="433">
        <f>ABSTRACT!I556</f>
        <v>0</v>
      </c>
      <c r="J556" s="433">
        <f>ABSTRACT!J556</f>
        <v>0</v>
      </c>
      <c r="K556" s="433">
        <f>ABSTRACT!K556</f>
        <v>0</v>
      </c>
      <c r="L556" s="433">
        <f>'WAM-6'!O559</f>
        <v>0</v>
      </c>
      <c r="M556" s="433">
        <f>'WAM-6'!P559</f>
        <v>0</v>
      </c>
      <c r="N556" s="433">
        <f>'WAM-6'!Q559</f>
        <v>0</v>
      </c>
      <c r="O556" s="427">
        <f>D556*G557</f>
        <v>560556.63574042765</v>
      </c>
      <c r="P556" s="427">
        <f>SUM(M557:M558)</f>
        <v>0</v>
      </c>
      <c r="Q556" s="427">
        <f>SUM(N557:N558)</f>
        <v>244318.08086045051</v>
      </c>
      <c r="R556" s="436"/>
      <c r="V556" s="427">
        <f>(D557-D556)*G557</f>
        <v>0</v>
      </c>
    </row>
    <row r="557" spans="2:22">
      <c r="B557" s="437" t="s">
        <v>99</v>
      </c>
      <c r="C557" s="438" t="s">
        <v>411</v>
      </c>
      <c r="D557" s="439">
        <v>53</v>
      </c>
      <c r="E557" s="439" t="s">
        <v>181</v>
      </c>
      <c r="F557" s="446">
        <v>0.7</v>
      </c>
      <c r="G557" s="448">
        <v>10576.5402969892</v>
      </c>
      <c r="H557" s="435">
        <f>G557*D557*F557</f>
        <v>392389.64501829934</v>
      </c>
      <c r="I557" s="433">
        <f>ABSTRACT!I557</f>
        <v>33</v>
      </c>
      <c r="J557" s="433">
        <f>ABSTRACT!J557</f>
        <v>0</v>
      </c>
      <c r="K557" s="433">
        <f>ABSTRACT!K557</f>
        <v>33</v>
      </c>
      <c r="L557" s="433">
        <f>'WAM-6'!O560</f>
        <v>244318.08086045051</v>
      </c>
      <c r="M557" s="433">
        <f>'WAM-6'!P560</f>
        <v>0</v>
      </c>
      <c r="N557" s="433">
        <f>'WAM-6'!Q560</f>
        <v>244318.08086045051</v>
      </c>
      <c r="O557" s="427"/>
      <c r="P557" s="427"/>
      <c r="Q557" s="427"/>
      <c r="R557" s="436"/>
    </row>
    <row r="558" spans="2:22">
      <c r="B558" s="437" t="s">
        <v>102</v>
      </c>
      <c r="C558" s="438" t="s">
        <v>413</v>
      </c>
      <c r="D558" s="439">
        <v>53</v>
      </c>
      <c r="E558" s="439" t="s">
        <v>181</v>
      </c>
      <c r="F558" s="446">
        <v>0.2</v>
      </c>
      <c r="G558" s="448">
        <v>10576.5402969892</v>
      </c>
      <c r="H558" s="435">
        <f>G558*D558*F558</f>
        <v>112111.32714808553</v>
      </c>
      <c r="I558" s="433">
        <f>ABSTRACT!I558</f>
        <v>0</v>
      </c>
      <c r="J558" s="433">
        <f>ABSTRACT!J558</f>
        <v>0</v>
      </c>
      <c r="K558" s="433">
        <f>ABSTRACT!K558</f>
        <v>0</v>
      </c>
      <c r="L558" s="433">
        <f>'WAM-6'!O561</f>
        <v>0</v>
      </c>
      <c r="M558" s="433">
        <f>'WAM-6'!P561</f>
        <v>0</v>
      </c>
      <c r="N558" s="433">
        <f>'WAM-6'!Q561</f>
        <v>0</v>
      </c>
      <c r="O558" s="427"/>
      <c r="P558" s="427"/>
      <c r="Q558" s="427"/>
      <c r="R558" s="436"/>
    </row>
    <row r="559" spans="2:22">
      <c r="B559" s="437" t="s">
        <v>480</v>
      </c>
      <c r="C559" s="467" t="s">
        <v>481</v>
      </c>
      <c r="D559" s="439">
        <v>6</v>
      </c>
      <c r="E559" s="439"/>
      <c r="F559" s="433"/>
      <c r="G559" s="448"/>
      <c r="H559" s="435"/>
      <c r="I559" s="433">
        <f>ABSTRACT!I559</f>
        <v>0</v>
      </c>
      <c r="J559" s="433">
        <f>ABSTRACT!J559</f>
        <v>0</v>
      </c>
      <c r="K559" s="433">
        <f>ABSTRACT!K559</f>
        <v>0</v>
      </c>
      <c r="L559" s="433">
        <f>'WAM-6'!O562</f>
        <v>0</v>
      </c>
      <c r="M559" s="433">
        <f>'WAM-6'!P562</f>
        <v>0</v>
      </c>
      <c r="N559" s="433">
        <f>'WAM-6'!Q562</f>
        <v>0</v>
      </c>
      <c r="O559" s="427">
        <f>D559*G560</f>
        <v>58724.692104859976</v>
      </c>
      <c r="P559" s="427">
        <f>SUM(M560:M561)</f>
        <v>0</v>
      </c>
      <c r="Q559" s="427">
        <f>SUM(N560:N561)</f>
        <v>37671.400612833466</v>
      </c>
      <c r="R559" s="436"/>
      <c r="V559" s="427">
        <f>(D560-D559)*G560</f>
        <v>0</v>
      </c>
    </row>
    <row r="560" spans="2:22">
      <c r="B560" s="437" t="s">
        <v>99</v>
      </c>
      <c r="C560" s="438" t="s">
        <v>411</v>
      </c>
      <c r="D560" s="439">
        <v>6</v>
      </c>
      <c r="E560" s="439" t="s">
        <v>181</v>
      </c>
      <c r="F560" s="446">
        <v>0.7</v>
      </c>
      <c r="G560" s="448">
        <v>9787.44868414333</v>
      </c>
      <c r="H560" s="435">
        <f>G560*D560*F560</f>
        <v>41107.284473401982</v>
      </c>
      <c r="I560" s="433">
        <f>ABSTRACT!I560</f>
        <v>5.4984999999999999</v>
      </c>
      <c r="J560" s="433">
        <f>ABSTRACT!J560</f>
        <v>0</v>
      </c>
      <c r="K560" s="433">
        <f>ABSTRACT!K560</f>
        <v>5.4984999999999999</v>
      </c>
      <c r="L560" s="433">
        <f>'WAM-6'!O563</f>
        <v>37671.400612833466</v>
      </c>
      <c r="M560" s="433">
        <f>'WAM-6'!P563</f>
        <v>0</v>
      </c>
      <c r="N560" s="433">
        <f>'WAM-6'!Q563</f>
        <v>37671.400612833466</v>
      </c>
      <c r="O560" s="427"/>
      <c r="P560" s="427"/>
      <c r="Q560" s="427"/>
      <c r="R560" s="436"/>
    </row>
    <row r="561" spans="2:22">
      <c r="B561" s="437" t="s">
        <v>102</v>
      </c>
      <c r="C561" s="438" t="s">
        <v>413</v>
      </c>
      <c r="D561" s="439">
        <v>6</v>
      </c>
      <c r="E561" s="439" t="s">
        <v>181</v>
      </c>
      <c r="F561" s="446">
        <v>0.2</v>
      </c>
      <c r="G561" s="448">
        <v>9787.44868414333</v>
      </c>
      <c r="H561" s="435">
        <f>G561*D561*F561</f>
        <v>11744.938420971996</v>
      </c>
      <c r="I561" s="433">
        <f>ABSTRACT!I561</f>
        <v>0</v>
      </c>
      <c r="J561" s="433">
        <f>ABSTRACT!J561</f>
        <v>0</v>
      </c>
      <c r="K561" s="433">
        <f>ABSTRACT!K561</f>
        <v>0</v>
      </c>
      <c r="L561" s="433">
        <f>'WAM-6'!O564</f>
        <v>0</v>
      </c>
      <c r="M561" s="433">
        <f>'WAM-6'!P564</f>
        <v>0</v>
      </c>
      <c r="N561" s="433">
        <f>'WAM-6'!Q564</f>
        <v>0</v>
      </c>
      <c r="O561" s="427"/>
      <c r="P561" s="427"/>
      <c r="Q561" s="427"/>
      <c r="R561" s="436"/>
    </row>
    <row r="562" spans="2:22">
      <c r="B562" s="437" t="s">
        <v>482</v>
      </c>
      <c r="C562" s="467" t="s">
        <v>483</v>
      </c>
      <c r="D562" s="439">
        <v>84</v>
      </c>
      <c r="E562" s="439"/>
      <c r="F562" s="446"/>
      <c r="G562" s="448"/>
      <c r="H562" s="435"/>
      <c r="I562" s="433">
        <f>ABSTRACT!I562</f>
        <v>0</v>
      </c>
      <c r="J562" s="433">
        <f>ABSTRACT!J562</f>
        <v>0</v>
      </c>
      <c r="K562" s="433">
        <f>ABSTRACT!K562</f>
        <v>0</v>
      </c>
      <c r="L562" s="433">
        <f>'WAM-6'!O565</f>
        <v>0</v>
      </c>
      <c r="M562" s="433">
        <f>'WAM-6'!P565</f>
        <v>0</v>
      </c>
      <c r="N562" s="433">
        <f>'WAM-6'!Q565</f>
        <v>0</v>
      </c>
      <c r="O562" s="427">
        <f>D562*G563</f>
        <v>28711.967209859977</v>
      </c>
      <c r="P562" s="427">
        <f>SUM(M563:M564)</f>
        <v>0</v>
      </c>
      <c r="Q562" s="427">
        <f>SUM(N563:N564)</f>
        <v>0</v>
      </c>
      <c r="R562" s="436"/>
      <c r="V562" s="427">
        <f>(D563-D562)*G563</f>
        <v>0</v>
      </c>
    </row>
    <row r="563" spans="2:22">
      <c r="B563" s="437" t="s">
        <v>99</v>
      </c>
      <c r="C563" s="438" t="s">
        <v>411</v>
      </c>
      <c r="D563" s="439">
        <v>84</v>
      </c>
      <c r="E563" s="439" t="s">
        <v>212</v>
      </c>
      <c r="F563" s="446">
        <v>0.7</v>
      </c>
      <c r="G563" s="448">
        <v>341.809133450714</v>
      </c>
      <c r="H563" s="435">
        <f>G563*D563*F563</f>
        <v>20098.377046901984</v>
      </c>
      <c r="I563" s="433">
        <f>ABSTRACT!I563</f>
        <v>0</v>
      </c>
      <c r="J563" s="433">
        <f>ABSTRACT!J563</f>
        <v>0</v>
      </c>
      <c r="K563" s="433">
        <f>ABSTRACT!K563</f>
        <v>0</v>
      </c>
      <c r="L563" s="433">
        <f>'WAM-6'!O566</f>
        <v>0</v>
      </c>
      <c r="M563" s="433">
        <f>'WAM-6'!P566</f>
        <v>0</v>
      </c>
      <c r="N563" s="433">
        <f>'WAM-6'!Q566</f>
        <v>0</v>
      </c>
      <c r="O563" s="427"/>
      <c r="P563" s="427"/>
      <c r="Q563" s="427"/>
      <c r="R563" s="436"/>
    </row>
    <row r="564" spans="2:22">
      <c r="B564" s="437" t="s">
        <v>102</v>
      </c>
      <c r="C564" s="438" t="s">
        <v>413</v>
      </c>
      <c r="D564" s="439">
        <v>84</v>
      </c>
      <c r="E564" s="439" t="s">
        <v>212</v>
      </c>
      <c r="F564" s="446">
        <v>0.2</v>
      </c>
      <c r="G564" s="448">
        <v>341.809133450714</v>
      </c>
      <c r="H564" s="435">
        <f>G564*D564*F564</f>
        <v>5742.3934419719953</v>
      </c>
      <c r="I564" s="433">
        <f>ABSTRACT!I564</f>
        <v>0</v>
      </c>
      <c r="J564" s="433">
        <f>ABSTRACT!J564</f>
        <v>0</v>
      </c>
      <c r="K564" s="433">
        <f>ABSTRACT!K564</f>
        <v>0</v>
      </c>
      <c r="L564" s="433">
        <f>'WAM-6'!O567</f>
        <v>0</v>
      </c>
      <c r="M564" s="433">
        <f>'WAM-6'!P567</f>
        <v>0</v>
      </c>
      <c r="N564" s="433">
        <f>'WAM-6'!Q567</f>
        <v>0</v>
      </c>
      <c r="O564" s="427"/>
      <c r="P564" s="427"/>
      <c r="Q564" s="427"/>
      <c r="R564" s="436"/>
    </row>
    <row r="565" spans="2:22">
      <c r="B565" s="437" t="s">
        <v>484</v>
      </c>
      <c r="C565" s="467" t="s">
        <v>485</v>
      </c>
      <c r="D565" s="439">
        <v>84</v>
      </c>
      <c r="E565" s="439"/>
      <c r="F565" s="446"/>
      <c r="G565" s="448"/>
      <c r="H565" s="435"/>
      <c r="I565" s="433">
        <f>ABSTRACT!I565</f>
        <v>0</v>
      </c>
      <c r="J565" s="433">
        <f>ABSTRACT!J565</f>
        <v>0</v>
      </c>
      <c r="K565" s="433">
        <f>ABSTRACT!K565</f>
        <v>0</v>
      </c>
      <c r="L565" s="433">
        <f>'WAM-6'!O568</f>
        <v>0</v>
      </c>
      <c r="M565" s="433">
        <f>'WAM-6'!P568</f>
        <v>0</v>
      </c>
      <c r="N565" s="433">
        <f>'WAM-6'!Q568</f>
        <v>0</v>
      </c>
      <c r="O565" s="427">
        <f>D565*G566</f>
        <v>28716.917762419995</v>
      </c>
      <c r="P565" s="427">
        <f>SUM(M566:M567)</f>
        <v>0</v>
      </c>
      <c r="Q565" s="427">
        <f>SUM(N566:N567)</f>
        <v>0</v>
      </c>
      <c r="R565" s="436"/>
      <c r="V565" s="427">
        <f>(D566-D565)*G566</f>
        <v>0</v>
      </c>
    </row>
    <row r="566" spans="2:22">
      <c r="B566" s="437" t="s">
        <v>99</v>
      </c>
      <c r="C566" s="438" t="s">
        <v>411</v>
      </c>
      <c r="D566" s="439">
        <v>84</v>
      </c>
      <c r="E566" s="439" t="s">
        <v>212</v>
      </c>
      <c r="F566" s="446">
        <v>0.7</v>
      </c>
      <c r="G566" s="448">
        <v>341.86806860023802</v>
      </c>
      <c r="H566" s="435">
        <f>G566*D566*F566</f>
        <v>20101.842433693993</v>
      </c>
      <c r="I566" s="433">
        <f>ABSTRACT!I566</f>
        <v>0</v>
      </c>
      <c r="J566" s="433">
        <f>ABSTRACT!J566</f>
        <v>0</v>
      </c>
      <c r="K566" s="433">
        <f>ABSTRACT!K566</f>
        <v>0</v>
      </c>
      <c r="L566" s="433">
        <f>'WAM-6'!O569</f>
        <v>0</v>
      </c>
      <c r="M566" s="433">
        <f>'WAM-6'!P569</f>
        <v>0</v>
      </c>
      <c r="N566" s="433">
        <f>'WAM-6'!Q569</f>
        <v>0</v>
      </c>
      <c r="O566" s="427"/>
      <c r="P566" s="427"/>
      <c r="Q566" s="427"/>
      <c r="R566" s="436"/>
    </row>
    <row r="567" spans="2:22">
      <c r="B567" s="437" t="s">
        <v>102</v>
      </c>
      <c r="C567" s="438" t="s">
        <v>413</v>
      </c>
      <c r="D567" s="439">
        <v>84</v>
      </c>
      <c r="E567" s="439" t="s">
        <v>212</v>
      </c>
      <c r="F567" s="446">
        <v>0.2</v>
      </c>
      <c r="G567" s="448">
        <v>341.86806860023802</v>
      </c>
      <c r="H567" s="435">
        <f>G567*D567*F567</f>
        <v>5743.3835524839997</v>
      </c>
      <c r="I567" s="433">
        <f>ABSTRACT!I567</f>
        <v>0</v>
      </c>
      <c r="J567" s="433">
        <f>ABSTRACT!J567</f>
        <v>0</v>
      </c>
      <c r="K567" s="433">
        <f>ABSTRACT!K567</f>
        <v>0</v>
      </c>
      <c r="L567" s="433">
        <f>'WAM-6'!O570</f>
        <v>0</v>
      </c>
      <c r="M567" s="433">
        <f>'WAM-6'!P570</f>
        <v>0</v>
      </c>
      <c r="N567" s="433">
        <f>'WAM-6'!Q570</f>
        <v>0</v>
      </c>
      <c r="O567" s="427"/>
      <c r="P567" s="427"/>
      <c r="Q567" s="427"/>
      <c r="R567" s="436"/>
    </row>
    <row r="568" spans="2:22">
      <c r="B568" s="437" t="s">
        <v>486</v>
      </c>
      <c r="C568" s="467" t="s">
        <v>487</v>
      </c>
      <c r="D568" s="439">
        <v>112</v>
      </c>
      <c r="E568" s="439"/>
      <c r="F568" s="433"/>
      <c r="G568" s="448"/>
      <c r="H568" s="435"/>
      <c r="I568" s="433">
        <f>ABSTRACT!I568</f>
        <v>0</v>
      </c>
      <c r="J568" s="433">
        <f>ABSTRACT!J568</f>
        <v>0</v>
      </c>
      <c r="K568" s="433">
        <f>ABSTRACT!K568</f>
        <v>0</v>
      </c>
      <c r="L568" s="433">
        <f>'WAM-6'!O571</f>
        <v>0</v>
      </c>
      <c r="M568" s="433">
        <f>'WAM-6'!P571</f>
        <v>0</v>
      </c>
      <c r="N568" s="433">
        <f>'WAM-6'!Q571</f>
        <v>0</v>
      </c>
      <c r="O568" s="427">
        <f>D568*G569</f>
        <v>50874.972201909964</v>
      </c>
      <c r="P568" s="427">
        <f>SUM(M569:M570)</f>
        <v>0</v>
      </c>
      <c r="Q568" s="427">
        <f>SUM(N569:N570)</f>
        <v>0</v>
      </c>
      <c r="R568" s="436"/>
      <c r="V568" s="427">
        <f>(D569-D568)*G569</f>
        <v>0</v>
      </c>
    </row>
    <row r="569" spans="2:22">
      <c r="B569" s="437" t="s">
        <v>99</v>
      </c>
      <c r="C569" s="438" t="s">
        <v>411</v>
      </c>
      <c r="D569" s="439">
        <v>112</v>
      </c>
      <c r="E569" s="439" t="s">
        <v>212</v>
      </c>
      <c r="F569" s="446">
        <v>0.7</v>
      </c>
      <c r="G569" s="448">
        <v>454.24082323133899</v>
      </c>
      <c r="H569" s="435">
        <f>G569*D569*F569</f>
        <v>35612.480541336976</v>
      </c>
      <c r="I569" s="433">
        <f>ABSTRACT!I569</f>
        <v>0</v>
      </c>
      <c r="J569" s="433">
        <f>ABSTRACT!J569</f>
        <v>0</v>
      </c>
      <c r="K569" s="433">
        <f>ABSTRACT!K569</f>
        <v>0</v>
      </c>
      <c r="L569" s="433">
        <f>'WAM-6'!O572</f>
        <v>0</v>
      </c>
      <c r="M569" s="433">
        <f>'WAM-6'!P572</f>
        <v>0</v>
      </c>
      <c r="N569" s="433">
        <f>'WAM-6'!Q572</f>
        <v>0</v>
      </c>
      <c r="O569" s="427"/>
      <c r="P569" s="427"/>
      <c r="Q569" s="427"/>
      <c r="R569" s="436"/>
    </row>
    <row r="570" spans="2:22">
      <c r="B570" s="437" t="s">
        <v>102</v>
      </c>
      <c r="C570" s="438" t="s">
        <v>413</v>
      </c>
      <c r="D570" s="439">
        <v>112</v>
      </c>
      <c r="E570" s="439" t="s">
        <v>212</v>
      </c>
      <c r="F570" s="446">
        <v>0.2</v>
      </c>
      <c r="G570" s="448">
        <v>454.24082323133899</v>
      </c>
      <c r="H570" s="435">
        <f>G570*D570*F570</f>
        <v>10174.994440381994</v>
      </c>
      <c r="I570" s="433">
        <f>ABSTRACT!I570</f>
        <v>0</v>
      </c>
      <c r="J570" s="433">
        <f>ABSTRACT!J570</f>
        <v>0</v>
      </c>
      <c r="K570" s="433">
        <f>ABSTRACT!K570</f>
        <v>0</v>
      </c>
      <c r="L570" s="433">
        <f>'WAM-6'!O573</f>
        <v>0</v>
      </c>
      <c r="M570" s="433">
        <f>'WAM-6'!P573</f>
        <v>0</v>
      </c>
      <c r="N570" s="433">
        <f>'WAM-6'!Q573</f>
        <v>0</v>
      </c>
      <c r="O570" s="427"/>
      <c r="P570" s="427"/>
      <c r="Q570" s="427"/>
      <c r="R570" s="436"/>
    </row>
    <row r="571" spans="2:22">
      <c r="B571" s="437" t="s">
        <v>488</v>
      </c>
      <c r="C571" s="468" t="s">
        <v>489</v>
      </c>
      <c r="D571" s="439">
        <v>10</v>
      </c>
      <c r="E571" s="439"/>
      <c r="F571" s="433"/>
      <c r="G571" s="448"/>
      <c r="H571" s="435"/>
      <c r="I571" s="433">
        <f>ABSTRACT!I571</f>
        <v>0</v>
      </c>
      <c r="J571" s="433">
        <f>ABSTRACT!J571</f>
        <v>0</v>
      </c>
      <c r="K571" s="433">
        <f>ABSTRACT!K571</f>
        <v>0</v>
      </c>
      <c r="L571" s="433">
        <f>'WAM-6'!O574</f>
        <v>0</v>
      </c>
      <c r="M571" s="433">
        <f>'WAM-6'!P574</f>
        <v>0</v>
      </c>
      <c r="N571" s="433">
        <f>'WAM-6'!Q574</f>
        <v>0</v>
      </c>
      <c r="O571" s="427">
        <f>D571*G572</f>
        <v>50488.210283159999</v>
      </c>
      <c r="P571" s="427">
        <f>SUM(M572:M573)</f>
        <v>0</v>
      </c>
      <c r="Q571" s="427">
        <f>SUM(N572:N573)</f>
        <v>0</v>
      </c>
      <c r="R571" s="436"/>
      <c r="V571" s="427">
        <f>(D572-D571)*G572</f>
        <v>0</v>
      </c>
    </row>
    <row r="572" spans="2:22">
      <c r="B572" s="437" t="s">
        <v>99</v>
      </c>
      <c r="C572" s="438" t="s">
        <v>411</v>
      </c>
      <c r="D572" s="439">
        <v>10</v>
      </c>
      <c r="E572" s="439" t="s">
        <v>212</v>
      </c>
      <c r="F572" s="446">
        <v>0.7</v>
      </c>
      <c r="G572" s="448">
        <v>5048.8210283159997</v>
      </c>
      <c r="H572" s="435">
        <f>G572*D572*F572</f>
        <v>35341.747198211997</v>
      </c>
      <c r="I572" s="433">
        <f>ABSTRACT!I572</f>
        <v>0</v>
      </c>
      <c r="J572" s="433">
        <f>ABSTRACT!J572</f>
        <v>0</v>
      </c>
      <c r="K572" s="433">
        <f>ABSTRACT!K572</f>
        <v>0</v>
      </c>
      <c r="L572" s="433">
        <f>'WAM-6'!O575</f>
        <v>0</v>
      </c>
      <c r="M572" s="433">
        <f>'WAM-6'!P575</f>
        <v>0</v>
      </c>
      <c r="N572" s="433">
        <f>'WAM-6'!Q575</f>
        <v>0</v>
      </c>
      <c r="O572" s="427"/>
      <c r="P572" s="427"/>
      <c r="Q572" s="427"/>
      <c r="R572" s="436"/>
    </row>
    <row r="573" spans="2:22">
      <c r="B573" s="437" t="s">
        <v>102</v>
      </c>
      <c r="C573" s="438" t="s">
        <v>413</v>
      </c>
      <c r="D573" s="439">
        <v>10</v>
      </c>
      <c r="E573" s="439" t="s">
        <v>212</v>
      </c>
      <c r="F573" s="446">
        <v>0.2</v>
      </c>
      <c r="G573" s="448">
        <v>5048.8210283159997</v>
      </c>
      <c r="H573" s="435">
        <f>G573*D573*F573</f>
        <v>10097.642056632001</v>
      </c>
      <c r="I573" s="433">
        <f>ABSTRACT!I573</f>
        <v>0</v>
      </c>
      <c r="J573" s="433">
        <f>ABSTRACT!J573</f>
        <v>0</v>
      </c>
      <c r="K573" s="433">
        <f>ABSTRACT!K573</f>
        <v>0</v>
      </c>
      <c r="L573" s="433">
        <f>'WAM-6'!O576</f>
        <v>0</v>
      </c>
      <c r="M573" s="433">
        <f>'WAM-6'!P576</f>
        <v>0</v>
      </c>
      <c r="N573" s="433">
        <f>'WAM-6'!Q576</f>
        <v>0</v>
      </c>
      <c r="O573" s="427"/>
      <c r="P573" s="427"/>
      <c r="Q573" s="427"/>
      <c r="R573" s="436"/>
    </row>
    <row r="574" spans="2:22">
      <c r="B574" s="437"/>
      <c r="C574" s="468"/>
      <c r="D574" s="439"/>
      <c r="E574" s="439"/>
      <c r="F574" s="446"/>
      <c r="G574" s="448"/>
      <c r="H574" s="435"/>
      <c r="I574" s="433">
        <f>ABSTRACT!I574</f>
        <v>0</v>
      </c>
      <c r="J574" s="433">
        <f>ABSTRACT!J574</f>
        <v>0</v>
      </c>
      <c r="K574" s="433">
        <f>ABSTRACT!K574</f>
        <v>0</v>
      </c>
      <c r="L574" s="433">
        <f>'WAM-6'!O577</f>
        <v>0</v>
      </c>
      <c r="M574" s="433">
        <f>'WAM-6'!P577</f>
        <v>0</v>
      </c>
      <c r="N574" s="433">
        <f>'WAM-6'!Q577</f>
        <v>0</v>
      </c>
      <c r="O574" s="427"/>
      <c r="P574" s="427"/>
      <c r="Q574" s="427"/>
      <c r="R574" s="436"/>
    </row>
    <row r="575" spans="2:22">
      <c r="B575" s="437" t="s">
        <v>490</v>
      </c>
      <c r="C575" s="468" t="s">
        <v>491</v>
      </c>
      <c r="D575" s="465"/>
      <c r="E575" s="439"/>
      <c r="F575" s="446"/>
      <c r="G575" s="448"/>
      <c r="H575" s="435"/>
      <c r="I575" s="433">
        <f>ABSTRACT!I575</f>
        <v>0</v>
      </c>
      <c r="J575" s="433">
        <f>ABSTRACT!J575</f>
        <v>0</v>
      </c>
      <c r="K575" s="433">
        <f>ABSTRACT!K575</f>
        <v>0</v>
      </c>
      <c r="L575" s="433">
        <f>'WAM-6'!O578</f>
        <v>0</v>
      </c>
      <c r="M575" s="433">
        <f>'WAM-6'!P578</f>
        <v>0</v>
      </c>
      <c r="N575" s="433">
        <f>'WAM-6'!Q578</f>
        <v>0</v>
      </c>
      <c r="O575" s="427"/>
      <c r="P575" s="427"/>
      <c r="Q575" s="427"/>
      <c r="R575" s="436"/>
    </row>
    <row r="576" spans="2:22">
      <c r="B576" s="437" t="s">
        <v>492</v>
      </c>
      <c r="C576" s="467" t="s">
        <v>493</v>
      </c>
      <c r="D576" s="455"/>
      <c r="E576" s="455"/>
      <c r="F576" s="455"/>
      <c r="G576" s="456"/>
      <c r="H576" s="456"/>
      <c r="I576" s="433">
        <f>ABSTRACT!I576</f>
        <v>0</v>
      </c>
      <c r="J576" s="433">
        <f>ABSTRACT!J576</f>
        <v>0</v>
      </c>
      <c r="K576" s="433">
        <f>ABSTRACT!K576</f>
        <v>0</v>
      </c>
      <c r="L576" s="433">
        <f>'WAM-6'!O579</f>
        <v>0</v>
      </c>
      <c r="M576" s="433">
        <f>'WAM-6'!P579</f>
        <v>0</v>
      </c>
      <c r="N576" s="433">
        <f>'WAM-6'!Q579</f>
        <v>0</v>
      </c>
      <c r="O576" s="427"/>
      <c r="P576" s="427"/>
      <c r="Q576" s="427"/>
      <c r="R576" s="436"/>
    </row>
    <row r="577" spans="2:22">
      <c r="B577" s="437" t="s">
        <v>494</v>
      </c>
      <c r="C577" s="467" t="s">
        <v>495</v>
      </c>
      <c r="D577" s="455">
        <v>32000</v>
      </c>
      <c r="E577" s="455"/>
      <c r="F577" s="455"/>
      <c r="G577" s="456"/>
      <c r="H577" s="456"/>
      <c r="I577" s="433">
        <f>ABSTRACT!I577</f>
        <v>0</v>
      </c>
      <c r="J577" s="433">
        <f>ABSTRACT!J577</f>
        <v>0</v>
      </c>
      <c r="K577" s="433">
        <f>ABSTRACT!K577</f>
        <v>0</v>
      </c>
      <c r="L577" s="433">
        <f>'WAM-6'!O580</f>
        <v>0</v>
      </c>
      <c r="M577" s="433">
        <f>'WAM-6'!P580</f>
        <v>0</v>
      </c>
      <c r="N577" s="433">
        <f>'WAM-6'!Q580</f>
        <v>0</v>
      </c>
      <c r="O577" s="427">
        <f>D577*G578</f>
        <v>1015266.7448336416</v>
      </c>
      <c r="P577" s="427">
        <f>SUM(M578:M580)</f>
        <v>0</v>
      </c>
      <c r="Q577" s="427">
        <f>SUM(N578:N580)</f>
        <v>0</v>
      </c>
      <c r="R577" s="436"/>
      <c r="V577" s="427">
        <f>(D578-D577)*G578</f>
        <v>0</v>
      </c>
    </row>
    <row r="578" spans="2:22">
      <c r="B578" s="437" t="s">
        <v>99</v>
      </c>
      <c r="C578" s="467" t="s">
        <v>496</v>
      </c>
      <c r="D578" s="465">
        <v>32000</v>
      </c>
      <c r="E578" s="439" t="s">
        <v>101</v>
      </c>
      <c r="F578" s="446">
        <v>0.55000000000000004</v>
      </c>
      <c r="G578" s="448">
        <v>31.7270857760513</v>
      </c>
      <c r="H578" s="435">
        <f>G578*D578*F578</f>
        <v>558396.70965850295</v>
      </c>
      <c r="I578" s="433">
        <f>ABSTRACT!I578</f>
        <v>0</v>
      </c>
      <c r="J578" s="433">
        <f>ABSTRACT!J578</f>
        <v>0</v>
      </c>
      <c r="K578" s="433">
        <f>ABSTRACT!K578</f>
        <v>0</v>
      </c>
      <c r="L578" s="433">
        <f>'WAM-6'!O581</f>
        <v>0</v>
      </c>
      <c r="M578" s="433">
        <f>'WAM-6'!P581</f>
        <v>0</v>
      </c>
      <c r="N578" s="433">
        <f>'WAM-6'!Q581</f>
        <v>0</v>
      </c>
      <c r="O578" s="427"/>
      <c r="P578" s="427"/>
      <c r="Q578" s="427"/>
      <c r="R578" s="436"/>
    </row>
    <row r="579" spans="2:22">
      <c r="B579" s="437" t="s">
        <v>102</v>
      </c>
      <c r="C579" s="467" t="s">
        <v>497</v>
      </c>
      <c r="D579" s="465">
        <v>32000</v>
      </c>
      <c r="E579" s="439" t="s">
        <v>101</v>
      </c>
      <c r="F579" s="446">
        <v>0.1</v>
      </c>
      <c r="G579" s="448">
        <v>31.7270857760513</v>
      </c>
      <c r="H579" s="435">
        <f>G579*D579*F579</f>
        <v>101526.67448336416</v>
      </c>
      <c r="I579" s="433">
        <f>ABSTRACT!I579</f>
        <v>0</v>
      </c>
      <c r="J579" s="433">
        <f>ABSTRACT!J579</f>
        <v>0</v>
      </c>
      <c r="K579" s="433">
        <f>ABSTRACT!K579</f>
        <v>0</v>
      </c>
      <c r="L579" s="433">
        <f>'WAM-6'!O582</f>
        <v>0</v>
      </c>
      <c r="M579" s="433">
        <f>'WAM-6'!P582</f>
        <v>0</v>
      </c>
      <c r="N579" s="433">
        <f>'WAM-6'!Q582</f>
        <v>0</v>
      </c>
      <c r="O579" s="427"/>
      <c r="P579" s="427"/>
      <c r="Q579" s="427"/>
      <c r="R579" s="436"/>
    </row>
    <row r="580" spans="2:22">
      <c r="B580" s="437" t="s">
        <v>104</v>
      </c>
      <c r="C580" s="467" t="s">
        <v>498</v>
      </c>
      <c r="D580" s="465">
        <v>32000</v>
      </c>
      <c r="E580" s="439" t="s">
        <v>101</v>
      </c>
      <c r="F580" s="446">
        <v>0.25</v>
      </c>
      <c r="G580" s="448">
        <v>31.7270857760513</v>
      </c>
      <c r="H580" s="435">
        <f>G580*D580*F580</f>
        <v>253816.68620841039</v>
      </c>
      <c r="I580" s="433">
        <f>ABSTRACT!I580</f>
        <v>0</v>
      </c>
      <c r="J580" s="433">
        <f>ABSTRACT!J580</f>
        <v>0</v>
      </c>
      <c r="K580" s="433">
        <f>ABSTRACT!K580</f>
        <v>0</v>
      </c>
      <c r="L580" s="433">
        <f>'WAM-6'!O583</f>
        <v>0</v>
      </c>
      <c r="M580" s="433">
        <f>'WAM-6'!P583</f>
        <v>0</v>
      </c>
      <c r="N580" s="433">
        <f>'WAM-6'!Q583</f>
        <v>0</v>
      </c>
      <c r="O580" s="427"/>
      <c r="P580" s="427"/>
      <c r="Q580" s="427"/>
      <c r="R580" s="436"/>
    </row>
    <row r="581" spans="2:22">
      <c r="B581" s="437" t="s">
        <v>499</v>
      </c>
      <c r="C581" s="467" t="s">
        <v>500</v>
      </c>
      <c r="D581" s="465">
        <v>13000</v>
      </c>
      <c r="E581" s="439"/>
      <c r="F581" s="446"/>
      <c r="G581" s="448"/>
      <c r="H581" s="435"/>
      <c r="I581" s="433">
        <f>ABSTRACT!I581</f>
        <v>0</v>
      </c>
      <c r="J581" s="433">
        <f>ABSTRACT!J581</f>
        <v>0</v>
      </c>
      <c r="K581" s="433">
        <f>ABSTRACT!K581</f>
        <v>0</v>
      </c>
      <c r="L581" s="433">
        <f>'WAM-6'!O584</f>
        <v>0</v>
      </c>
      <c r="M581" s="433">
        <f>'WAM-6'!P584</f>
        <v>0</v>
      </c>
      <c r="N581" s="433">
        <f>'WAM-6'!Q584</f>
        <v>0</v>
      </c>
      <c r="O581" s="427">
        <f>D581*G582</f>
        <v>449979.85612213012</v>
      </c>
      <c r="P581" s="427">
        <f>SUM(M582:M584)</f>
        <v>0</v>
      </c>
      <c r="Q581" s="427">
        <f>SUM(N582:N584)</f>
        <v>0</v>
      </c>
      <c r="R581" s="436"/>
      <c r="V581" s="427">
        <f>(D582-D581)*G582</f>
        <v>0</v>
      </c>
    </row>
    <row r="582" spans="2:22">
      <c r="B582" s="437" t="s">
        <v>99</v>
      </c>
      <c r="C582" s="467" t="s">
        <v>496</v>
      </c>
      <c r="D582" s="465">
        <v>13000</v>
      </c>
      <c r="E582" s="439" t="s">
        <v>101</v>
      </c>
      <c r="F582" s="446">
        <v>0.55000000000000004</v>
      </c>
      <c r="G582" s="448">
        <v>34.6138350863177</v>
      </c>
      <c r="H582" s="435">
        <f>G582*D582*F582</f>
        <v>247488.92086717158</v>
      </c>
      <c r="I582" s="433">
        <f>ABSTRACT!I582</f>
        <v>0</v>
      </c>
      <c r="J582" s="433">
        <f>ABSTRACT!J582</f>
        <v>0</v>
      </c>
      <c r="K582" s="433">
        <f>ABSTRACT!K582</f>
        <v>0</v>
      </c>
      <c r="L582" s="433">
        <f>'WAM-6'!O585</f>
        <v>0</v>
      </c>
      <c r="M582" s="433">
        <f>'WAM-6'!P585</f>
        <v>0</v>
      </c>
      <c r="N582" s="433">
        <f>'WAM-6'!Q585</f>
        <v>0</v>
      </c>
      <c r="O582" s="427"/>
      <c r="P582" s="427"/>
      <c r="Q582" s="427"/>
      <c r="R582" s="436"/>
    </row>
    <row r="583" spans="2:22">
      <c r="B583" s="437" t="s">
        <v>102</v>
      </c>
      <c r="C583" s="467" t="s">
        <v>497</v>
      </c>
      <c r="D583" s="465">
        <v>13000</v>
      </c>
      <c r="E583" s="439" t="s">
        <v>101</v>
      </c>
      <c r="F583" s="446">
        <v>0.1</v>
      </c>
      <c r="G583" s="448">
        <v>34.6138350863177</v>
      </c>
      <c r="H583" s="435">
        <f>G583*D583*F583</f>
        <v>44997.985612213015</v>
      </c>
      <c r="I583" s="433">
        <f>ABSTRACT!I583</f>
        <v>0</v>
      </c>
      <c r="J583" s="433">
        <f>ABSTRACT!J583</f>
        <v>0</v>
      </c>
      <c r="K583" s="433">
        <f>ABSTRACT!K583</f>
        <v>0</v>
      </c>
      <c r="L583" s="433">
        <f>'WAM-6'!O586</f>
        <v>0</v>
      </c>
      <c r="M583" s="433">
        <f>'WAM-6'!P586</f>
        <v>0</v>
      </c>
      <c r="N583" s="433">
        <f>'WAM-6'!Q586</f>
        <v>0</v>
      </c>
      <c r="O583" s="427"/>
      <c r="P583" s="427"/>
      <c r="Q583" s="427"/>
      <c r="R583" s="436"/>
    </row>
    <row r="584" spans="2:22">
      <c r="B584" s="437" t="s">
        <v>104</v>
      </c>
      <c r="C584" s="467" t="s">
        <v>498</v>
      </c>
      <c r="D584" s="465">
        <v>13000</v>
      </c>
      <c r="E584" s="439" t="s">
        <v>101</v>
      </c>
      <c r="F584" s="446">
        <v>0.25</v>
      </c>
      <c r="G584" s="448">
        <v>34.6138350863177</v>
      </c>
      <c r="H584" s="435">
        <f>G584*D584*F584</f>
        <v>112494.96403053253</v>
      </c>
      <c r="I584" s="433">
        <f>ABSTRACT!I584</f>
        <v>0</v>
      </c>
      <c r="J584" s="433">
        <f>ABSTRACT!J584</f>
        <v>0</v>
      </c>
      <c r="K584" s="433">
        <f>ABSTRACT!K584</f>
        <v>0</v>
      </c>
      <c r="L584" s="433">
        <f>'WAM-6'!O587</f>
        <v>0</v>
      </c>
      <c r="M584" s="433">
        <f>'WAM-6'!P587</f>
        <v>0</v>
      </c>
      <c r="N584" s="433">
        <f>'WAM-6'!Q587</f>
        <v>0</v>
      </c>
      <c r="O584" s="427"/>
      <c r="P584" s="427"/>
      <c r="Q584" s="427"/>
      <c r="R584" s="436"/>
    </row>
    <row r="585" spans="2:22">
      <c r="B585" s="437" t="s">
        <v>501</v>
      </c>
      <c r="C585" s="467" t="s">
        <v>502</v>
      </c>
      <c r="D585" s="465">
        <v>5000</v>
      </c>
      <c r="E585" s="439"/>
      <c r="F585" s="433"/>
      <c r="G585" s="448"/>
      <c r="H585" s="435"/>
      <c r="I585" s="433">
        <f>ABSTRACT!I585</f>
        <v>0</v>
      </c>
      <c r="J585" s="433">
        <f>ABSTRACT!J585</f>
        <v>0</v>
      </c>
      <c r="K585" s="433">
        <f>ABSTRACT!K585</f>
        <v>0</v>
      </c>
      <c r="L585" s="433">
        <f>'WAM-6'!O588</f>
        <v>0</v>
      </c>
      <c r="M585" s="433">
        <f>'WAM-6'!P588</f>
        <v>0</v>
      </c>
      <c r="N585" s="433">
        <f>'WAM-6'!Q588</f>
        <v>0</v>
      </c>
      <c r="O585" s="427">
        <f>D585*G586</f>
        <v>216336.67159571999</v>
      </c>
      <c r="P585" s="427">
        <f>SUM(M586:M588)</f>
        <v>0</v>
      </c>
      <c r="Q585" s="427">
        <f>SUM(N586:N588)</f>
        <v>0</v>
      </c>
      <c r="R585" s="436"/>
      <c r="V585" s="427">
        <f>(D586-D585)*G586</f>
        <v>0</v>
      </c>
    </row>
    <row r="586" spans="2:22">
      <c r="B586" s="437" t="s">
        <v>99</v>
      </c>
      <c r="C586" s="467" t="s">
        <v>496</v>
      </c>
      <c r="D586" s="465">
        <v>5000</v>
      </c>
      <c r="E586" s="439" t="s">
        <v>101</v>
      </c>
      <c r="F586" s="446">
        <v>0.55000000000000004</v>
      </c>
      <c r="G586" s="448">
        <v>43.267334319143998</v>
      </c>
      <c r="H586" s="435">
        <f>G586*D586*F586</f>
        <v>118985.169377646</v>
      </c>
      <c r="I586" s="433">
        <f>ABSTRACT!I586</f>
        <v>0</v>
      </c>
      <c r="J586" s="433">
        <f>ABSTRACT!J586</f>
        <v>0</v>
      </c>
      <c r="K586" s="433">
        <f>ABSTRACT!K586</f>
        <v>0</v>
      </c>
      <c r="L586" s="433">
        <f>'WAM-6'!O589</f>
        <v>0</v>
      </c>
      <c r="M586" s="433">
        <f>'WAM-6'!P589</f>
        <v>0</v>
      </c>
      <c r="N586" s="433">
        <f>'WAM-6'!Q589</f>
        <v>0</v>
      </c>
      <c r="O586" s="427"/>
      <c r="P586" s="427"/>
      <c r="Q586" s="427"/>
      <c r="R586" s="436"/>
    </row>
    <row r="587" spans="2:22">
      <c r="B587" s="437" t="s">
        <v>102</v>
      </c>
      <c r="C587" s="467" t="s">
        <v>497</v>
      </c>
      <c r="D587" s="465">
        <v>5000</v>
      </c>
      <c r="E587" s="439" t="s">
        <v>101</v>
      </c>
      <c r="F587" s="446">
        <v>0.1</v>
      </c>
      <c r="G587" s="448">
        <v>43.267334319143998</v>
      </c>
      <c r="H587" s="435">
        <f>G587*D587*F587</f>
        <v>21633.667159572</v>
      </c>
      <c r="I587" s="433">
        <f>ABSTRACT!I587</f>
        <v>0</v>
      </c>
      <c r="J587" s="433">
        <f>ABSTRACT!J587</f>
        <v>0</v>
      </c>
      <c r="K587" s="433">
        <f>ABSTRACT!K587</f>
        <v>0</v>
      </c>
      <c r="L587" s="433">
        <f>'WAM-6'!O590</f>
        <v>0</v>
      </c>
      <c r="M587" s="433">
        <f>'WAM-6'!P590</f>
        <v>0</v>
      </c>
      <c r="N587" s="433">
        <f>'WAM-6'!Q590</f>
        <v>0</v>
      </c>
      <c r="O587" s="427"/>
      <c r="P587" s="427"/>
      <c r="Q587" s="427"/>
      <c r="R587" s="436"/>
    </row>
    <row r="588" spans="2:22">
      <c r="B588" s="437" t="s">
        <v>104</v>
      </c>
      <c r="C588" s="467" t="s">
        <v>498</v>
      </c>
      <c r="D588" s="465">
        <v>5000</v>
      </c>
      <c r="E588" s="439" t="s">
        <v>101</v>
      </c>
      <c r="F588" s="446">
        <v>0.25</v>
      </c>
      <c r="G588" s="448">
        <v>43.267334319143998</v>
      </c>
      <c r="H588" s="435">
        <f>G588*D588*F588</f>
        <v>54084.167898929998</v>
      </c>
      <c r="I588" s="433">
        <f>ABSTRACT!I588</f>
        <v>0</v>
      </c>
      <c r="J588" s="433">
        <f>ABSTRACT!J588</f>
        <v>0</v>
      </c>
      <c r="K588" s="433">
        <f>ABSTRACT!K588</f>
        <v>0</v>
      </c>
      <c r="L588" s="433">
        <f>'WAM-6'!O591</f>
        <v>0</v>
      </c>
      <c r="M588" s="433">
        <f>'WAM-6'!P591</f>
        <v>0</v>
      </c>
      <c r="N588" s="433">
        <f>'WAM-6'!Q591</f>
        <v>0</v>
      </c>
      <c r="O588" s="427"/>
      <c r="P588" s="427"/>
      <c r="Q588" s="427"/>
      <c r="R588" s="436"/>
    </row>
    <row r="589" spans="2:22">
      <c r="B589" s="437" t="s">
        <v>503</v>
      </c>
      <c r="C589" s="467" t="s">
        <v>504</v>
      </c>
      <c r="D589" s="439"/>
      <c r="E589" s="439"/>
      <c r="F589" s="446"/>
      <c r="G589" s="448"/>
      <c r="H589" s="435"/>
      <c r="I589" s="433">
        <f>ABSTRACT!I589</f>
        <v>0</v>
      </c>
      <c r="J589" s="433">
        <f>ABSTRACT!J589</f>
        <v>0</v>
      </c>
      <c r="K589" s="433">
        <f>ABSTRACT!K589</f>
        <v>0</v>
      </c>
      <c r="L589" s="433">
        <f>'WAM-6'!O592</f>
        <v>0</v>
      </c>
      <c r="M589" s="433">
        <f>'WAM-6'!P592</f>
        <v>0</v>
      </c>
      <c r="N589" s="433">
        <f>'WAM-6'!Q592</f>
        <v>0</v>
      </c>
      <c r="O589" s="427"/>
      <c r="P589" s="427"/>
      <c r="Q589" s="427"/>
      <c r="R589" s="436"/>
    </row>
    <row r="590" spans="2:22">
      <c r="B590" s="437" t="s">
        <v>505</v>
      </c>
      <c r="C590" s="467" t="s">
        <v>506</v>
      </c>
      <c r="D590" s="465">
        <v>1500</v>
      </c>
      <c r="E590" s="439"/>
      <c r="F590" s="446"/>
      <c r="G590" s="448"/>
      <c r="H590" s="435"/>
      <c r="I590" s="433">
        <f>ABSTRACT!I590</f>
        <v>0</v>
      </c>
      <c r="J590" s="433">
        <f>ABSTRACT!J590</f>
        <v>0</v>
      </c>
      <c r="K590" s="433">
        <f>ABSTRACT!K590</f>
        <v>0</v>
      </c>
      <c r="L590" s="433">
        <f>'WAM-6'!O593</f>
        <v>0</v>
      </c>
      <c r="M590" s="433">
        <f>'WAM-6'!P593</f>
        <v>0</v>
      </c>
      <c r="N590" s="433">
        <f>'WAM-6'!Q593</f>
        <v>0</v>
      </c>
      <c r="O590" s="427">
        <f>D590*G591</f>
        <v>51920.776430209953</v>
      </c>
      <c r="P590" s="427">
        <f>SUM(M591:M593)</f>
        <v>0</v>
      </c>
      <c r="Q590" s="427">
        <f>SUM(N591:N593)</f>
        <v>0</v>
      </c>
      <c r="R590" s="436"/>
      <c r="V590" s="427">
        <f>(D591-D590)*G591</f>
        <v>0</v>
      </c>
    </row>
    <row r="591" spans="2:22">
      <c r="B591" s="437" t="s">
        <v>99</v>
      </c>
      <c r="C591" s="467" t="s">
        <v>496</v>
      </c>
      <c r="D591" s="465">
        <v>1500</v>
      </c>
      <c r="E591" s="439" t="s">
        <v>101</v>
      </c>
      <c r="F591" s="446">
        <v>0.55000000000000004</v>
      </c>
      <c r="G591" s="448">
        <v>34.613850953473303</v>
      </c>
      <c r="H591" s="435">
        <f>G591*D591*F591</f>
        <v>28556.427036615478</v>
      </c>
      <c r="I591" s="433">
        <f>ABSTRACT!I591</f>
        <v>0</v>
      </c>
      <c r="J591" s="433">
        <f>ABSTRACT!J591</f>
        <v>0</v>
      </c>
      <c r="K591" s="433">
        <f>ABSTRACT!K591</f>
        <v>0</v>
      </c>
      <c r="L591" s="433">
        <f>'WAM-6'!O594</f>
        <v>0</v>
      </c>
      <c r="M591" s="433">
        <f>'WAM-6'!P594</f>
        <v>0</v>
      </c>
      <c r="N591" s="433">
        <f>'WAM-6'!Q594</f>
        <v>0</v>
      </c>
      <c r="O591" s="427"/>
      <c r="P591" s="427"/>
      <c r="Q591" s="427"/>
      <c r="R591" s="436"/>
    </row>
    <row r="592" spans="2:22">
      <c r="B592" s="437" t="s">
        <v>102</v>
      </c>
      <c r="C592" s="467" t="s">
        <v>497</v>
      </c>
      <c r="D592" s="465">
        <v>1500</v>
      </c>
      <c r="E592" s="439" t="s">
        <v>101</v>
      </c>
      <c r="F592" s="446">
        <v>0.1</v>
      </c>
      <c r="G592" s="448">
        <v>34.613850953473303</v>
      </c>
      <c r="H592" s="435">
        <f>G592*D592*F592</f>
        <v>5192.0776430209953</v>
      </c>
      <c r="I592" s="433">
        <f>ABSTRACT!I592</f>
        <v>0</v>
      </c>
      <c r="J592" s="433">
        <f>ABSTRACT!J592</f>
        <v>0</v>
      </c>
      <c r="K592" s="433">
        <f>ABSTRACT!K592</f>
        <v>0</v>
      </c>
      <c r="L592" s="433">
        <f>'WAM-6'!O595</f>
        <v>0</v>
      </c>
      <c r="M592" s="433">
        <f>'WAM-6'!P595</f>
        <v>0</v>
      </c>
      <c r="N592" s="433">
        <f>'WAM-6'!Q595</f>
        <v>0</v>
      </c>
      <c r="O592" s="427"/>
      <c r="P592" s="427"/>
      <c r="Q592" s="427"/>
      <c r="R592" s="436"/>
    </row>
    <row r="593" spans="2:22">
      <c r="B593" s="437" t="s">
        <v>104</v>
      </c>
      <c r="C593" s="467" t="s">
        <v>498</v>
      </c>
      <c r="D593" s="465">
        <v>1500</v>
      </c>
      <c r="E593" s="439" t="s">
        <v>101</v>
      </c>
      <c r="F593" s="446">
        <v>0.25</v>
      </c>
      <c r="G593" s="448">
        <v>34.613850953473303</v>
      </c>
      <c r="H593" s="435">
        <f>G593*D593*F593</f>
        <v>12980.194107552488</v>
      </c>
      <c r="I593" s="433">
        <f>ABSTRACT!I593</f>
        <v>0</v>
      </c>
      <c r="J593" s="433">
        <f>ABSTRACT!J593</f>
        <v>0</v>
      </c>
      <c r="K593" s="433">
        <f>ABSTRACT!K593</f>
        <v>0</v>
      </c>
      <c r="L593" s="433">
        <f>'WAM-6'!O596</f>
        <v>0</v>
      </c>
      <c r="M593" s="433">
        <f>'WAM-6'!P596</f>
        <v>0</v>
      </c>
      <c r="N593" s="433">
        <f>'WAM-6'!Q596</f>
        <v>0</v>
      </c>
      <c r="O593" s="427"/>
      <c r="P593" s="427"/>
      <c r="Q593" s="427"/>
      <c r="R593" s="436"/>
    </row>
    <row r="594" spans="2:22">
      <c r="B594" s="437" t="s">
        <v>507</v>
      </c>
      <c r="C594" s="467" t="s">
        <v>508</v>
      </c>
      <c r="D594" s="439"/>
      <c r="E594" s="439"/>
      <c r="F594" s="446"/>
      <c r="G594" s="448"/>
      <c r="H594" s="435"/>
      <c r="I594" s="433">
        <f>ABSTRACT!I594</f>
        <v>0</v>
      </c>
      <c r="J594" s="433">
        <f>ABSTRACT!J594</f>
        <v>0</v>
      </c>
      <c r="K594" s="433">
        <f>ABSTRACT!K594</f>
        <v>0</v>
      </c>
      <c r="L594" s="433">
        <f>'WAM-6'!O597</f>
        <v>0</v>
      </c>
      <c r="M594" s="433">
        <f>'WAM-6'!P597</f>
        <v>0</v>
      </c>
      <c r="N594" s="433">
        <f>'WAM-6'!Q597</f>
        <v>0</v>
      </c>
      <c r="O594" s="427"/>
      <c r="P594" s="427"/>
      <c r="Q594" s="427"/>
      <c r="R594" s="436"/>
    </row>
    <row r="595" spans="2:22">
      <c r="B595" s="437" t="s">
        <v>509</v>
      </c>
      <c r="C595" s="467" t="s">
        <v>510</v>
      </c>
      <c r="D595" s="465">
        <v>8000</v>
      </c>
      <c r="E595" s="439"/>
      <c r="F595" s="446"/>
      <c r="G595" s="448"/>
      <c r="H595" s="435"/>
      <c r="I595" s="433">
        <f>ABSTRACT!I595</f>
        <v>0</v>
      </c>
      <c r="J595" s="433">
        <f>ABSTRACT!J595</f>
        <v>0</v>
      </c>
      <c r="K595" s="433">
        <f>ABSTRACT!K595</f>
        <v>0</v>
      </c>
      <c r="L595" s="433">
        <f>'WAM-6'!O598</f>
        <v>0</v>
      </c>
      <c r="M595" s="433">
        <f>'WAM-6'!P598</f>
        <v>0</v>
      </c>
      <c r="N595" s="433">
        <f>'WAM-6'!Q598</f>
        <v>0</v>
      </c>
      <c r="O595" s="427">
        <f>D595*G596</f>
        <v>98058.06983220001</v>
      </c>
      <c r="P595" s="427">
        <f>SUM(M596:M598)</f>
        <v>0</v>
      </c>
      <c r="Q595" s="427">
        <f>SUM(N596:N598)</f>
        <v>0</v>
      </c>
      <c r="R595" s="436"/>
      <c r="V595" s="427">
        <f>(D596-D595)*G596</f>
        <v>0</v>
      </c>
    </row>
    <row r="596" spans="2:22">
      <c r="B596" s="437" t="s">
        <v>99</v>
      </c>
      <c r="C596" s="467" t="s">
        <v>496</v>
      </c>
      <c r="D596" s="465">
        <v>8000</v>
      </c>
      <c r="E596" s="439" t="s">
        <v>101</v>
      </c>
      <c r="F596" s="446">
        <v>0.55000000000000004</v>
      </c>
      <c r="G596" s="448">
        <v>12.257258729025001</v>
      </c>
      <c r="H596" s="435">
        <f t="shared" ref="H596:H647" si="18">G596*D596*F596</f>
        <v>53931.938407710011</v>
      </c>
      <c r="I596" s="433">
        <f>ABSTRACT!I596</f>
        <v>0</v>
      </c>
      <c r="J596" s="433">
        <f>ABSTRACT!J596</f>
        <v>0</v>
      </c>
      <c r="K596" s="433">
        <f>ABSTRACT!K596</f>
        <v>0</v>
      </c>
      <c r="L596" s="433">
        <f>'WAM-6'!O599</f>
        <v>0</v>
      </c>
      <c r="M596" s="433">
        <f>'WAM-6'!P599</f>
        <v>0</v>
      </c>
      <c r="N596" s="433">
        <f>'WAM-6'!Q599</f>
        <v>0</v>
      </c>
      <c r="O596" s="427"/>
      <c r="P596" s="427"/>
      <c r="Q596" s="427"/>
      <c r="R596" s="436"/>
    </row>
    <row r="597" spans="2:22">
      <c r="B597" s="437" t="s">
        <v>102</v>
      </c>
      <c r="C597" s="467" t="s">
        <v>497</v>
      </c>
      <c r="D597" s="465">
        <v>8000</v>
      </c>
      <c r="E597" s="439" t="s">
        <v>101</v>
      </c>
      <c r="F597" s="446">
        <v>0.1</v>
      </c>
      <c r="G597" s="448">
        <v>12.257258729025001</v>
      </c>
      <c r="H597" s="435">
        <f t="shared" si="18"/>
        <v>9805.8069832200017</v>
      </c>
      <c r="I597" s="433">
        <f>ABSTRACT!I597</f>
        <v>0</v>
      </c>
      <c r="J597" s="433">
        <f>ABSTRACT!J597</f>
        <v>0</v>
      </c>
      <c r="K597" s="433">
        <f>ABSTRACT!K597</f>
        <v>0</v>
      </c>
      <c r="L597" s="433">
        <f>'WAM-6'!O600</f>
        <v>0</v>
      </c>
      <c r="M597" s="433">
        <f>'WAM-6'!P600</f>
        <v>0</v>
      </c>
      <c r="N597" s="433">
        <f>'WAM-6'!Q600</f>
        <v>0</v>
      </c>
      <c r="O597" s="427"/>
      <c r="P597" s="427"/>
      <c r="Q597" s="427"/>
      <c r="R597" s="436"/>
    </row>
    <row r="598" spans="2:22">
      <c r="B598" s="437" t="s">
        <v>104</v>
      </c>
      <c r="C598" s="467" t="s">
        <v>498</v>
      </c>
      <c r="D598" s="465">
        <v>8000</v>
      </c>
      <c r="E598" s="439" t="s">
        <v>101</v>
      </c>
      <c r="F598" s="446">
        <v>0.25</v>
      </c>
      <c r="G598" s="448">
        <v>12.257258729025001</v>
      </c>
      <c r="H598" s="435">
        <f t="shared" si="18"/>
        <v>24514.517458050002</v>
      </c>
      <c r="I598" s="433">
        <f>ABSTRACT!I598</f>
        <v>0</v>
      </c>
      <c r="J598" s="433">
        <f>ABSTRACT!J598</f>
        <v>0</v>
      </c>
      <c r="K598" s="433">
        <f>ABSTRACT!K598</f>
        <v>0</v>
      </c>
      <c r="L598" s="433">
        <f>'WAM-6'!O601</f>
        <v>0</v>
      </c>
      <c r="M598" s="433">
        <f>'WAM-6'!P601</f>
        <v>0</v>
      </c>
      <c r="N598" s="433">
        <f>'WAM-6'!Q601</f>
        <v>0</v>
      </c>
      <c r="O598" s="427"/>
      <c r="P598" s="427"/>
      <c r="Q598" s="427"/>
      <c r="R598" s="436"/>
    </row>
    <row r="599" spans="2:22">
      <c r="B599" s="437" t="s">
        <v>511</v>
      </c>
      <c r="C599" s="467" t="s">
        <v>512</v>
      </c>
      <c r="D599" s="465">
        <v>1000</v>
      </c>
      <c r="E599" s="439"/>
      <c r="F599" s="433"/>
      <c r="G599" s="448"/>
      <c r="H599" s="435"/>
      <c r="I599" s="433">
        <f>ABSTRACT!I599</f>
        <v>0</v>
      </c>
      <c r="J599" s="433">
        <f>ABSTRACT!J599</f>
        <v>0</v>
      </c>
      <c r="K599" s="433">
        <f>ABSTRACT!K599</f>
        <v>0</v>
      </c>
      <c r="L599" s="433">
        <f>'WAM-6'!O602</f>
        <v>0</v>
      </c>
      <c r="M599" s="433">
        <f>'WAM-6'!P602</f>
        <v>0</v>
      </c>
      <c r="N599" s="433">
        <f>'WAM-6'!Q602</f>
        <v>0</v>
      </c>
      <c r="O599" s="427">
        <f>D599*G600</f>
        <v>14416.627873790001</v>
      </c>
      <c r="P599" s="427">
        <f>SUM(M600:M602)</f>
        <v>0</v>
      </c>
      <c r="Q599" s="427">
        <f>SUM(N600:N602)</f>
        <v>0</v>
      </c>
      <c r="R599" s="436"/>
      <c r="V599" s="427">
        <f>(D600-D599)*G600</f>
        <v>0</v>
      </c>
    </row>
    <row r="600" spans="2:22">
      <c r="B600" s="437" t="s">
        <v>99</v>
      </c>
      <c r="C600" s="467" t="s">
        <v>496</v>
      </c>
      <c r="D600" s="465">
        <v>1000</v>
      </c>
      <c r="E600" s="439" t="s">
        <v>101</v>
      </c>
      <c r="F600" s="446">
        <v>0.55000000000000004</v>
      </c>
      <c r="G600" s="448">
        <v>14.41662787379</v>
      </c>
      <c r="H600" s="435">
        <f t="shared" si="18"/>
        <v>7929.1453305845016</v>
      </c>
      <c r="I600" s="433">
        <f>ABSTRACT!I600</f>
        <v>0</v>
      </c>
      <c r="J600" s="433">
        <f>ABSTRACT!J600</f>
        <v>0</v>
      </c>
      <c r="K600" s="433">
        <f>ABSTRACT!K600</f>
        <v>0</v>
      </c>
      <c r="L600" s="433">
        <f>'WAM-6'!O603</f>
        <v>0</v>
      </c>
      <c r="M600" s="433">
        <f>'WAM-6'!P603</f>
        <v>0</v>
      </c>
      <c r="N600" s="433">
        <f>'WAM-6'!Q603</f>
        <v>0</v>
      </c>
      <c r="O600" s="427"/>
      <c r="P600" s="427"/>
      <c r="Q600" s="427"/>
      <c r="R600" s="436"/>
    </row>
    <row r="601" spans="2:22">
      <c r="B601" s="437" t="s">
        <v>102</v>
      </c>
      <c r="C601" s="467" t="s">
        <v>497</v>
      </c>
      <c r="D601" s="465">
        <v>1000</v>
      </c>
      <c r="E601" s="439" t="s">
        <v>101</v>
      </c>
      <c r="F601" s="446">
        <v>0.1</v>
      </c>
      <c r="G601" s="448">
        <v>14.41662787379</v>
      </c>
      <c r="H601" s="435">
        <f t="shared" si="18"/>
        <v>1441.6627873790003</v>
      </c>
      <c r="I601" s="433">
        <f>ABSTRACT!I601</f>
        <v>0</v>
      </c>
      <c r="J601" s="433">
        <f>ABSTRACT!J601</f>
        <v>0</v>
      </c>
      <c r="K601" s="433">
        <f>ABSTRACT!K601</f>
        <v>0</v>
      </c>
      <c r="L601" s="433">
        <f>'WAM-6'!O604</f>
        <v>0</v>
      </c>
      <c r="M601" s="433">
        <f>'WAM-6'!P604</f>
        <v>0</v>
      </c>
      <c r="N601" s="433">
        <f>'WAM-6'!Q604</f>
        <v>0</v>
      </c>
      <c r="O601" s="427"/>
      <c r="P601" s="427"/>
      <c r="Q601" s="427"/>
      <c r="R601" s="436"/>
    </row>
    <row r="602" spans="2:22">
      <c r="B602" s="437" t="s">
        <v>104</v>
      </c>
      <c r="C602" s="467" t="s">
        <v>498</v>
      </c>
      <c r="D602" s="465">
        <v>1000</v>
      </c>
      <c r="E602" s="439" t="s">
        <v>101</v>
      </c>
      <c r="F602" s="446">
        <v>0.25</v>
      </c>
      <c r="G602" s="448">
        <v>14.41662787379</v>
      </c>
      <c r="H602" s="435">
        <f t="shared" si="18"/>
        <v>3604.1569684475003</v>
      </c>
      <c r="I602" s="433">
        <f>ABSTRACT!I602</f>
        <v>0</v>
      </c>
      <c r="J602" s="433">
        <f>ABSTRACT!J602</f>
        <v>0</v>
      </c>
      <c r="K602" s="433">
        <f>ABSTRACT!K602</f>
        <v>0</v>
      </c>
      <c r="L602" s="433">
        <f>'WAM-6'!O605</f>
        <v>0</v>
      </c>
      <c r="M602" s="433">
        <f>'WAM-6'!P605</f>
        <v>0</v>
      </c>
      <c r="N602" s="433">
        <f>'WAM-6'!Q605</f>
        <v>0</v>
      </c>
      <c r="O602" s="427"/>
      <c r="P602" s="427"/>
      <c r="Q602" s="427"/>
      <c r="R602" s="436"/>
    </row>
    <row r="603" spans="2:22">
      <c r="B603" s="437" t="s">
        <v>513</v>
      </c>
      <c r="C603" s="467" t="s">
        <v>514</v>
      </c>
      <c r="D603" s="465">
        <v>8000</v>
      </c>
      <c r="E603" s="439"/>
      <c r="F603" s="433"/>
      <c r="G603" s="448"/>
      <c r="H603" s="435"/>
      <c r="I603" s="433">
        <f>ABSTRACT!I603</f>
        <v>0</v>
      </c>
      <c r="J603" s="433">
        <f>ABSTRACT!J603</f>
        <v>0</v>
      </c>
      <c r="K603" s="433">
        <f>ABSTRACT!K603</f>
        <v>0</v>
      </c>
      <c r="L603" s="433">
        <f>'WAM-6'!O606</f>
        <v>0</v>
      </c>
      <c r="M603" s="433">
        <f>'WAM-6'!P606</f>
        <v>0</v>
      </c>
      <c r="N603" s="433">
        <f>'WAM-6'!Q606</f>
        <v>0</v>
      </c>
      <c r="O603" s="427">
        <f>D603*G604</f>
        <v>80713.190119170409</v>
      </c>
      <c r="P603" s="427">
        <f>SUM(M604:M606)</f>
        <v>0</v>
      </c>
      <c r="Q603" s="427">
        <f>SUM(N604:N606)</f>
        <v>0</v>
      </c>
      <c r="R603" s="436"/>
      <c r="V603" s="427">
        <f>(D604-D603)*G604</f>
        <v>0</v>
      </c>
    </row>
    <row r="604" spans="2:22">
      <c r="B604" s="437" t="s">
        <v>99</v>
      </c>
      <c r="C604" s="467" t="s">
        <v>496</v>
      </c>
      <c r="D604" s="465">
        <v>8000</v>
      </c>
      <c r="E604" s="439" t="s">
        <v>101</v>
      </c>
      <c r="F604" s="446">
        <v>0.55000000000000004</v>
      </c>
      <c r="G604" s="448">
        <v>10.089148764896301</v>
      </c>
      <c r="H604" s="435">
        <f t="shared" si="18"/>
        <v>44392.254565543728</v>
      </c>
      <c r="I604" s="433">
        <f>ABSTRACT!I604</f>
        <v>0</v>
      </c>
      <c r="J604" s="433">
        <f>ABSTRACT!J604</f>
        <v>0</v>
      </c>
      <c r="K604" s="433">
        <f>ABSTRACT!K604</f>
        <v>0</v>
      </c>
      <c r="L604" s="433">
        <f>'WAM-6'!O607</f>
        <v>0</v>
      </c>
      <c r="M604" s="433">
        <f>'WAM-6'!P607</f>
        <v>0</v>
      </c>
      <c r="N604" s="433">
        <f>'WAM-6'!Q607</f>
        <v>0</v>
      </c>
      <c r="O604" s="427"/>
      <c r="P604" s="427"/>
      <c r="Q604" s="427"/>
      <c r="R604" s="436"/>
    </row>
    <row r="605" spans="2:22">
      <c r="B605" s="437" t="s">
        <v>102</v>
      </c>
      <c r="C605" s="467" t="s">
        <v>497</v>
      </c>
      <c r="D605" s="465">
        <v>8000</v>
      </c>
      <c r="E605" s="439" t="s">
        <v>101</v>
      </c>
      <c r="F605" s="446">
        <v>0.1</v>
      </c>
      <c r="G605" s="448">
        <v>10.089148764896301</v>
      </c>
      <c r="H605" s="435">
        <f t="shared" si="18"/>
        <v>8071.3190119170413</v>
      </c>
      <c r="I605" s="433">
        <f>ABSTRACT!I605</f>
        <v>0</v>
      </c>
      <c r="J605" s="433">
        <f>ABSTRACT!J605</f>
        <v>0</v>
      </c>
      <c r="K605" s="433">
        <f>ABSTRACT!K605</f>
        <v>0</v>
      </c>
      <c r="L605" s="433">
        <f>'WAM-6'!O608</f>
        <v>0</v>
      </c>
      <c r="M605" s="433">
        <f>'WAM-6'!P608</f>
        <v>0</v>
      </c>
      <c r="N605" s="433">
        <f>'WAM-6'!Q608</f>
        <v>0</v>
      </c>
      <c r="O605" s="427"/>
      <c r="P605" s="427"/>
      <c r="Q605" s="427"/>
      <c r="R605" s="436"/>
    </row>
    <row r="606" spans="2:22">
      <c r="B606" s="437" t="s">
        <v>104</v>
      </c>
      <c r="C606" s="467" t="s">
        <v>498</v>
      </c>
      <c r="D606" s="465">
        <v>8000</v>
      </c>
      <c r="E606" s="439" t="s">
        <v>101</v>
      </c>
      <c r="F606" s="446">
        <v>0.25</v>
      </c>
      <c r="G606" s="448">
        <v>10.089148764896301</v>
      </c>
      <c r="H606" s="435">
        <f t="shared" si="18"/>
        <v>20178.297529792602</v>
      </c>
      <c r="I606" s="433">
        <f>ABSTRACT!I606</f>
        <v>0</v>
      </c>
      <c r="J606" s="433">
        <f>ABSTRACT!J606</f>
        <v>0</v>
      </c>
      <c r="K606" s="433">
        <f>ABSTRACT!K606</f>
        <v>0</v>
      </c>
      <c r="L606" s="433">
        <f>'WAM-6'!O609</f>
        <v>0</v>
      </c>
      <c r="M606" s="433">
        <f>'WAM-6'!P609</f>
        <v>0</v>
      </c>
      <c r="N606" s="433">
        <f>'WAM-6'!Q609</f>
        <v>0</v>
      </c>
      <c r="O606" s="427"/>
      <c r="P606" s="427"/>
      <c r="Q606" s="427"/>
      <c r="R606" s="436"/>
    </row>
    <row r="607" spans="2:22">
      <c r="B607" s="437" t="s">
        <v>515</v>
      </c>
      <c r="C607" s="467" t="s">
        <v>516</v>
      </c>
      <c r="D607" s="439"/>
      <c r="E607" s="439"/>
      <c r="F607" s="446"/>
      <c r="G607" s="448"/>
      <c r="H607" s="435"/>
      <c r="I607" s="433">
        <f>ABSTRACT!I607</f>
        <v>0</v>
      </c>
      <c r="J607" s="433">
        <f>ABSTRACT!J607</f>
        <v>0</v>
      </c>
      <c r="K607" s="433">
        <f>ABSTRACT!K607</f>
        <v>0</v>
      </c>
      <c r="L607" s="433">
        <f>'WAM-6'!O610</f>
        <v>0</v>
      </c>
      <c r="M607" s="433">
        <f>'WAM-6'!P610</f>
        <v>0</v>
      </c>
      <c r="N607" s="433">
        <f>'WAM-6'!Q610</f>
        <v>0</v>
      </c>
      <c r="O607" s="427"/>
      <c r="P607" s="427"/>
      <c r="Q607" s="427"/>
      <c r="R607" s="436"/>
    </row>
    <row r="608" spans="2:22">
      <c r="B608" s="437" t="s">
        <v>517</v>
      </c>
      <c r="C608" s="467" t="s">
        <v>518</v>
      </c>
      <c r="D608" s="465">
        <v>8000</v>
      </c>
      <c r="E608" s="439"/>
      <c r="F608" s="446"/>
      <c r="G608" s="448"/>
      <c r="H608" s="435"/>
      <c r="I608" s="433">
        <f>ABSTRACT!I608</f>
        <v>0</v>
      </c>
      <c r="J608" s="433">
        <f>ABSTRACT!J608</f>
        <v>0</v>
      </c>
      <c r="K608" s="433">
        <f>ABSTRACT!K608</f>
        <v>0</v>
      </c>
      <c r="L608" s="433">
        <f>'WAM-6'!O611</f>
        <v>0</v>
      </c>
      <c r="M608" s="433">
        <f>'WAM-6'!P611</f>
        <v>0</v>
      </c>
      <c r="N608" s="433">
        <f>'WAM-6'!Q611</f>
        <v>0</v>
      </c>
      <c r="O608" s="427">
        <f>D608*G609</f>
        <v>69330.013326519998</v>
      </c>
      <c r="P608" s="427">
        <f>SUM(M609:M611)</f>
        <v>0</v>
      </c>
      <c r="Q608" s="427">
        <f>SUM(N609:N611)</f>
        <v>0</v>
      </c>
      <c r="R608" s="436"/>
      <c r="V608" s="427">
        <f>(D609-D608)*G609</f>
        <v>0</v>
      </c>
    </row>
    <row r="609" spans="2:22">
      <c r="B609" s="437" t="s">
        <v>99</v>
      </c>
      <c r="C609" s="467" t="s">
        <v>496</v>
      </c>
      <c r="D609" s="465">
        <v>8000</v>
      </c>
      <c r="E609" s="439" t="s">
        <v>101</v>
      </c>
      <c r="F609" s="446">
        <v>0.55000000000000004</v>
      </c>
      <c r="G609" s="448">
        <v>8.6662516658150004</v>
      </c>
      <c r="H609" s="435">
        <f t="shared" si="18"/>
        <v>38131.507329586006</v>
      </c>
      <c r="I609" s="433">
        <f>ABSTRACT!I609</f>
        <v>0</v>
      </c>
      <c r="J609" s="433">
        <f>ABSTRACT!J609</f>
        <v>0</v>
      </c>
      <c r="K609" s="433">
        <f>ABSTRACT!K609</f>
        <v>0</v>
      </c>
      <c r="L609" s="433">
        <f>'WAM-6'!O612</f>
        <v>0</v>
      </c>
      <c r="M609" s="433">
        <f>'WAM-6'!P612</f>
        <v>0</v>
      </c>
      <c r="N609" s="433">
        <f>'WAM-6'!Q612</f>
        <v>0</v>
      </c>
      <c r="O609" s="427"/>
      <c r="P609" s="427"/>
      <c r="Q609" s="427"/>
      <c r="R609" s="436"/>
    </row>
    <row r="610" spans="2:22">
      <c r="B610" s="437" t="s">
        <v>102</v>
      </c>
      <c r="C610" s="467" t="s">
        <v>497</v>
      </c>
      <c r="D610" s="465">
        <v>8000</v>
      </c>
      <c r="E610" s="439" t="s">
        <v>101</v>
      </c>
      <c r="F610" s="446">
        <v>0.1</v>
      </c>
      <c r="G610" s="448">
        <v>8.6662516658150004</v>
      </c>
      <c r="H610" s="435">
        <f t="shared" si="18"/>
        <v>6933.0013326520002</v>
      </c>
      <c r="I610" s="433">
        <f>ABSTRACT!I610</f>
        <v>0</v>
      </c>
      <c r="J610" s="433">
        <f>ABSTRACT!J610</f>
        <v>0</v>
      </c>
      <c r="K610" s="433">
        <f>ABSTRACT!K610</f>
        <v>0</v>
      </c>
      <c r="L610" s="433">
        <f>'WAM-6'!O613</f>
        <v>0</v>
      </c>
      <c r="M610" s="433">
        <f>'WAM-6'!P613</f>
        <v>0</v>
      </c>
      <c r="N610" s="433">
        <f>'WAM-6'!Q613</f>
        <v>0</v>
      </c>
      <c r="O610" s="427"/>
      <c r="P610" s="427"/>
      <c r="Q610" s="427"/>
      <c r="R610" s="436"/>
    </row>
    <row r="611" spans="2:22">
      <c r="B611" s="437" t="s">
        <v>104</v>
      </c>
      <c r="C611" s="467" t="s">
        <v>498</v>
      </c>
      <c r="D611" s="465">
        <v>8000</v>
      </c>
      <c r="E611" s="439" t="s">
        <v>101</v>
      </c>
      <c r="F611" s="446">
        <v>0.25</v>
      </c>
      <c r="G611" s="448">
        <v>8.6662516658150004</v>
      </c>
      <c r="H611" s="435">
        <f t="shared" si="18"/>
        <v>17332.50333163</v>
      </c>
      <c r="I611" s="433">
        <f>ABSTRACT!I611</f>
        <v>0</v>
      </c>
      <c r="J611" s="433">
        <f>ABSTRACT!J611</f>
        <v>0</v>
      </c>
      <c r="K611" s="433">
        <f>ABSTRACT!K611</f>
        <v>0</v>
      </c>
      <c r="L611" s="433">
        <f>'WAM-6'!O614</f>
        <v>0</v>
      </c>
      <c r="M611" s="433">
        <f>'WAM-6'!P614</f>
        <v>0</v>
      </c>
      <c r="N611" s="433">
        <f>'WAM-6'!Q614</f>
        <v>0</v>
      </c>
      <c r="O611" s="427"/>
      <c r="P611" s="427"/>
      <c r="Q611" s="427"/>
      <c r="R611" s="436"/>
    </row>
    <row r="612" spans="2:22">
      <c r="B612" s="437" t="s">
        <v>519</v>
      </c>
      <c r="C612" s="467" t="s">
        <v>520</v>
      </c>
      <c r="D612" s="465">
        <v>14000</v>
      </c>
      <c r="E612" s="439"/>
      <c r="F612" s="446"/>
      <c r="G612" s="448"/>
      <c r="H612" s="435"/>
      <c r="I612" s="433">
        <f>ABSTRACT!I612</f>
        <v>0</v>
      </c>
      <c r="J612" s="433">
        <f>ABSTRACT!J612</f>
        <v>0</v>
      </c>
      <c r="K612" s="433">
        <f>ABSTRACT!K612</f>
        <v>0</v>
      </c>
      <c r="L612" s="433">
        <f>'WAM-6'!O615</f>
        <v>0</v>
      </c>
      <c r="M612" s="433">
        <f>'WAM-6'!P615</f>
        <v>0</v>
      </c>
      <c r="N612" s="433">
        <f>'WAM-6'!Q615</f>
        <v>0</v>
      </c>
      <c r="O612" s="427">
        <f>D612*G613</f>
        <v>134807.25912322005</v>
      </c>
      <c r="P612" s="427">
        <f>SUM(M613:M615)</f>
        <v>0</v>
      </c>
      <c r="Q612" s="427">
        <f>SUM(N613:N615)</f>
        <v>0</v>
      </c>
      <c r="R612" s="436"/>
      <c r="V612" s="427">
        <f>(D613-D612)*G613</f>
        <v>0</v>
      </c>
    </row>
    <row r="613" spans="2:22">
      <c r="B613" s="437" t="s">
        <v>99</v>
      </c>
      <c r="C613" s="467" t="s">
        <v>496</v>
      </c>
      <c r="D613" s="465">
        <v>14000</v>
      </c>
      <c r="E613" s="439" t="s">
        <v>101</v>
      </c>
      <c r="F613" s="446">
        <v>0.55000000000000004</v>
      </c>
      <c r="G613" s="448">
        <v>9.6290899373728607</v>
      </c>
      <c r="H613" s="435">
        <f t="shared" si="18"/>
        <v>74143.992517771039</v>
      </c>
      <c r="I613" s="433">
        <f>ABSTRACT!I613</f>
        <v>0</v>
      </c>
      <c r="J613" s="433">
        <f>ABSTRACT!J613</f>
        <v>0</v>
      </c>
      <c r="K613" s="433">
        <f>ABSTRACT!K613</f>
        <v>0</v>
      </c>
      <c r="L613" s="433">
        <f>'WAM-6'!O616</f>
        <v>0</v>
      </c>
      <c r="M613" s="433">
        <f>'WAM-6'!P616</f>
        <v>0</v>
      </c>
      <c r="N613" s="433">
        <f>'WAM-6'!Q616</f>
        <v>0</v>
      </c>
      <c r="O613" s="427"/>
      <c r="P613" s="427"/>
      <c r="Q613" s="427"/>
      <c r="R613" s="436"/>
    </row>
    <row r="614" spans="2:22">
      <c r="B614" s="437" t="s">
        <v>102</v>
      </c>
      <c r="C614" s="467" t="s">
        <v>497</v>
      </c>
      <c r="D614" s="465">
        <v>14000</v>
      </c>
      <c r="E614" s="439" t="s">
        <v>101</v>
      </c>
      <c r="F614" s="446">
        <v>0.1</v>
      </c>
      <c r="G614" s="448">
        <v>9.6290899373728607</v>
      </c>
      <c r="H614" s="435">
        <f t="shared" si="18"/>
        <v>13480.725912322006</v>
      </c>
      <c r="I614" s="433">
        <f>ABSTRACT!I614</f>
        <v>0</v>
      </c>
      <c r="J614" s="433">
        <f>ABSTRACT!J614</f>
        <v>0</v>
      </c>
      <c r="K614" s="433">
        <f>ABSTRACT!K614</f>
        <v>0</v>
      </c>
      <c r="L614" s="433">
        <f>'WAM-6'!O617</f>
        <v>0</v>
      </c>
      <c r="M614" s="433">
        <f>'WAM-6'!P617</f>
        <v>0</v>
      </c>
      <c r="N614" s="433">
        <f>'WAM-6'!Q617</f>
        <v>0</v>
      </c>
      <c r="O614" s="427"/>
      <c r="P614" s="427"/>
      <c r="Q614" s="427"/>
      <c r="R614" s="436"/>
    </row>
    <row r="615" spans="2:22">
      <c r="B615" s="437" t="s">
        <v>104</v>
      </c>
      <c r="C615" s="467" t="s">
        <v>498</v>
      </c>
      <c r="D615" s="465">
        <v>14000</v>
      </c>
      <c r="E615" s="439" t="s">
        <v>101</v>
      </c>
      <c r="F615" s="446">
        <v>0.25</v>
      </c>
      <c r="G615" s="448">
        <v>9.6290899373728607</v>
      </c>
      <c r="H615" s="435">
        <f t="shared" si="18"/>
        <v>33701.814780805013</v>
      </c>
      <c r="I615" s="433">
        <f>ABSTRACT!I615</f>
        <v>0</v>
      </c>
      <c r="J615" s="433">
        <f>ABSTRACT!J615</f>
        <v>0</v>
      </c>
      <c r="K615" s="433">
        <f>ABSTRACT!K615</f>
        <v>0</v>
      </c>
      <c r="L615" s="433">
        <f>'WAM-6'!O618</f>
        <v>0</v>
      </c>
      <c r="M615" s="433">
        <f>'WAM-6'!P618</f>
        <v>0</v>
      </c>
      <c r="N615" s="433">
        <f>'WAM-6'!Q618</f>
        <v>0</v>
      </c>
      <c r="O615" s="427"/>
      <c r="P615" s="427"/>
      <c r="Q615" s="427"/>
      <c r="R615" s="436"/>
    </row>
    <row r="616" spans="2:22">
      <c r="B616" s="437" t="s">
        <v>521</v>
      </c>
      <c r="C616" s="467" t="s">
        <v>522</v>
      </c>
      <c r="D616" s="465">
        <v>2000</v>
      </c>
      <c r="E616" s="439"/>
      <c r="F616" s="446"/>
      <c r="G616" s="448"/>
      <c r="H616" s="435"/>
      <c r="I616" s="433">
        <f>ABSTRACT!I616</f>
        <v>0</v>
      </c>
      <c r="J616" s="433">
        <f>ABSTRACT!J616</f>
        <v>0</v>
      </c>
      <c r="K616" s="433">
        <f>ABSTRACT!K616</f>
        <v>0</v>
      </c>
      <c r="L616" s="433">
        <f>'WAM-6'!O619</f>
        <v>0</v>
      </c>
      <c r="M616" s="433">
        <f>'WAM-6'!P619</f>
        <v>0</v>
      </c>
      <c r="N616" s="433">
        <f>'WAM-6'!Q619</f>
        <v>0</v>
      </c>
      <c r="O616" s="427">
        <f>D616*G617</f>
        <v>23111.035807290002</v>
      </c>
      <c r="P616" s="427">
        <f>SUM(M617:M619)</f>
        <v>0</v>
      </c>
      <c r="Q616" s="427">
        <f>SUM(N617:N619)</f>
        <v>0</v>
      </c>
      <c r="R616" s="436"/>
      <c r="V616" s="427">
        <f>(D617-D616)*G617</f>
        <v>0</v>
      </c>
    </row>
    <row r="617" spans="2:22">
      <c r="B617" s="437" t="s">
        <v>99</v>
      </c>
      <c r="C617" s="467" t="s">
        <v>496</v>
      </c>
      <c r="D617" s="465">
        <v>2000</v>
      </c>
      <c r="E617" s="439" t="s">
        <v>101</v>
      </c>
      <c r="F617" s="446">
        <v>0.55000000000000004</v>
      </c>
      <c r="G617" s="448">
        <v>11.555517903645001</v>
      </c>
      <c r="H617" s="435">
        <f t="shared" si="18"/>
        <v>12711.069694009502</v>
      </c>
      <c r="I617" s="433">
        <f>ABSTRACT!I617</f>
        <v>0</v>
      </c>
      <c r="J617" s="433">
        <f>ABSTRACT!J617</f>
        <v>0</v>
      </c>
      <c r="K617" s="433">
        <f>ABSTRACT!K617</f>
        <v>0</v>
      </c>
      <c r="L617" s="433">
        <f>'WAM-6'!O620</f>
        <v>0</v>
      </c>
      <c r="M617" s="433">
        <f>'WAM-6'!P620</f>
        <v>0</v>
      </c>
      <c r="N617" s="433">
        <f>'WAM-6'!Q620</f>
        <v>0</v>
      </c>
      <c r="O617" s="427"/>
      <c r="P617" s="427"/>
      <c r="Q617" s="427"/>
      <c r="R617" s="436"/>
    </row>
    <row r="618" spans="2:22">
      <c r="B618" s="437" t="s">
        <v>102</v>
      </c>
      <c r="C618" s="467" t="s">
        <v>497</v>
      </c>
      <c r="D618" s="465">
        <v>2000</v>
      </c>
      <c r="E618" s="439" t="s">
        <v>101</v>
      </c>
      <c r="F618" s="446">
        <v>0.1</v>
      </c>
      <c r="G618" s="448">
        <v>11.555517903645001</v>
      </c>
      <c r="H618" s="435">
        <f t="shared" si="18"/>
        <v>2311.1035807290004</v>
      </c>
      <c r="I618" s="433">
        <f>ABSTRACT!I618</f>
        <v>0</v>
      </c>
      <c r="J618" s="433">
        <f>ABSTRACT!J618</f>
        <v>0</v>
      </c>
      <c r="K618" s="433">
        <f>ABSTRACT!K618</f>
        <v>0</v>
      </c>
      <c r="L618" s="433">
        <f>'WAM-6'!O621</f>
        <v>0</v>
      </c>
      <c r="M618" s="433">
        <f>'WAM-6'!P621</f>
        <v>0</v>
      </c>
      <c r="N618" s="433">
        <f>'WAM-6'!Q621</f>
        <v>0</v>
      </c>
      <c r="O618" s="427"/>
      <c r="P618" s="427"/>
      <c r="Q618" s="427"/>
      <c r="R618" s="436"/>
    </row>
    <row r="619" spans="2:22">
      <c r="B619" s="437" t="s">
        <v>104</v>
      </c>
      <c r="C619" s="467" t="s">
        <v>498</v>
      </c>
      <c r="D619" s="465">
        <v>2000</v>
      </c>
      <c r="E619" s="439" t="s">
        <v>101</v>
      </c>
      <c r="F619" s="446">
        <v>0.25</v>
      </c>
      <c r="G619" s="448">
        <v>11.555517903645001</v>
      </c>
      <c r="H619" s="435">
        <f t="shared" si="18"/>
        <v>5777.7589518225004</v>
      </c>
      <c r="I619" s="433">
        <f>ABSTRACT!I619</f>
        <v>0</v>
      </c>
      <c r="J619" s="433">
        <f>ABSTRACT!J619</f>
        <v>0</v>
      </c>
      <c r="K619" s="433">
        <f>ABSTRACT!K619</f>
        <v>0</v>
      </c>
      <c r="L619" s="433">
        <f>'WAM-6'!O622</f>
        <v>0</v>
      </c>
      <c r="M619" s="433">
        <f>'WAM-6'!P622</f>
        <v>0</v>
      </c>
      <c r="N619" s="433">
        <f>'WAM-6'!Q622</f>
        <v>0</v>
      </c>
      <c r="O619" s="427"/>
      <c r="P619" s="427"/>
      <c r="Q619" s="427"/>
      <c r="R619" s="436"/>
    </row>
    <row r="620" spans="2:22">
      <c r="B620" s="437" t="s">
        <v>523</v>
      </c>
      <c r="C620" s="467" t="s">
        <v>524</v>
      </c>
      <c r="D620" s="465">
        <v>13500</v>
      </c>
      <c r="E620" s="439"/>
      <c r="F620" s="433"/>
      <c r="G620" s="448"/>
      <c r="H620" s="435"/>
      <c r="I620" s="433">
        <f>ABSTRACT!I620</f>
        <v>0</v>
      </c>
      <c r="J620" s="433">
        <f>ABSTRACT!J620</f>
        <v>0</v>
      </c>
      <c r="K620" s="433">
        <f>ABSTRACT!K620</f>
        <v>0</v>
      </c>
      <c r="L620" s="433">
        <f>'WAM-6'!O623</f>
        <v>0</v>
      </c>
      <c r="M620" s="433">
        <f>'WAM-6'!P623</f>
        <v>0</v>
      </c>
      <c r="N620" s="433">
        <f>'WAM-6'!Q623</f>
        <v>0</v>
      </c>
      <c r="O620" s="427">
        <f>D620*G621</f>
        <v>221002.5673835199</v>
      </c>
      <c r="P620" s="427">
        <f>SUM(M621:M623)</f>
        <v>26660.276378698622</v>
      </c>
      <c r="Q620" s="427">
        <f>SUM(N621:N623)</f>
        <v>26660.276378698622</v>
      </c>
      <c r="R620" s="436"/>
      <c r="V620" s="427">
        <f>(D621-D620)*G621</f>
        <v>0</v>
      </c>
    </row>
    <row r="621" spans="2:22">
      <c r="B621" s="437" t="s">
        <v>99</v>
      </c>
      <c r="C621" s="467" t="s">
        <v>496</v>
      </c>
      <c r="D621" s="465">
        <v>13500</v>
      </c>
      <c r="E621" s="439" t="s">
        <v>101</v>
      </c>
      <c r="F621" s="446">
        <v>0.55000000000000004</v>
      </c>
      <c r="G621" s="448">
        <v>16.3705605469274</v>
      </c>
      <c r="H621" s="435">
        <f t="shared" si="18"/>
        <v>121551.41206093595</v>
      </c>
      <c r="I621" s="433">
        <f>ABSTRACT!I621</f>
        <v>0</v>
      </c>
      <c r="J621" s="433">
        <f>ABSTRACT!J621</f>
        <v>2961</v>
      </c>
      <c r="K621" s="433">
        <f>ABSTRACT!K621</f>
        <v>2961</v>
      </c>
      <c r="L621" s="433">
        <f>'WAM-6'!O624</f>
        <v>0</v>
      </c>
      <c r="M621" s="433">
        <f>'WAM-6'!P624</f>
        <v>26660.276378698622</v>
      </c>
      <c r="N621" s="433">
        <f>'WAM-6'!Q624</f>
        <v>26660.276378698622</v>
      </c>
      <c r="O621" s="427"/>
      <c r="P621" s="427"/>
      <c r="Q621" s="427"/>
      <c r="R621" s="436"/>
    </row>
    <row r="622" spans="2:22">
      <c r="B622" s="437" t="s">
        <v>102</v>
      </c>
      <c r="C622" s="467" t="s">
        <v>497</v>
      </c>
      <c r="D622" s="465">
        <v>13500</v>
      </c>
      <c r="E622" s="439" t="s">
        <v>101</v>
      </c>
      <c r="F622" s="446">
        <v>0.1</v>
      </c>
      <c r="G622" s="448">
        <v>16.3705605469274</v>
      </c>
      <c r="H622" s="435">
        <f t="shared" si="18"/>
        <v>22100.256738351993</v>
      </c>
      <c r="I622" s="433">
        <f>ABSTRACT!I622</f>
        <v>0</v>
      </c>
      <c r="J622" s="433">
        <f>ABSTRACT!J622</f>
        <v>0</v>
      </c>
      <c r="K622" s="433">
        <f>ABSTRACT!K622</f>
        <v>0</v>
      </c>
      <c r="L622" s="433">
        <f>'WAM-6'!O625</f>
        <v>0</v>
      </c>
      <c r="M622" s="433">
        <f>'WAM-6'!P625</f>
        <v>0</v>
      </c>
      <c r="N622" s="433">
        <f>'WAM-6'!Q625</f>
        <v>0</v>
      </c>
      <c r="O622" s="427"/>
      <c r="P622" s="427"/>
      <c r="Q622" s="427"/>
      <c r="R622" s="436"/>
    </row>
    <row r="623" spans="2:22">
      <c r="B623" s="437" t="s">
        <v>104</v>
      </c>
      <c r="C623" s="467" t="s">
        <v>498</v>
      </c>
      <c r="D623" s="465">
        <v>13500</v>
      </c>
      <c r="E623" s="439" t="s">
        <v>101</v>
      </c>
      <c r="F623" s="446">
        <v>0.25</v>
      </c>
      <c r="G623" s="448">
        <v>16.3705605469274</v>
      </c>
      <c r="H623" s="435">
        <f t="shared" si="18"/>
        <v>55250.641845879974</v>
      </c>
      <c r="I623" s="433">
        <f>ABSTRACT!I623</f>
        <v>0</v>
      </c>
      <c r="J623" s="433">
        <f>ABSTRACT!J623</f>
        <v>0</v>
      </c>
      <c r="K623" s="433">
        <f>ABSTRACT!K623</f>
        <v>0</v>
      </c>
      <c r="L623" s="433">
        <f>'WAM-6'!O626</f>
        <v>0</v>
      </c>
      <c r="M623" s="433">
        <f>'WAM-6'!P626</f>
        <v>0</v>
      </c>
      <c r="N623" s="433">
        <f>'WAM-6'!Q626</f>
        <v>0</v>
      </c>
      <c r="O623" s="427"/>
      <c r="P623" s="427"/>
      <c r="Q623" s="427"/>
      <c r="R623" s="436"/>
    </row>
    <row r="624" spans="2:22">
      <c r="B624" s="437" t="s">
        <v>525</v>
      </c>
      <c r="C624" s="467" t="s">
        <v>526</v>
      </c>
      <c r="D624" s="465">
        <v>18000</v>
      </c>
      <c r="E624" s="439"/>
      <c r="F624" s="446"/>
      <c r="G624" s="448"/>
      <c r="H624" s="435"/>
      <c r="I624" s="433">
        <f>ABSTRACT!I624</f>
        <v>0</v>
      </c>
      <c r="J624" s="433">
        <f>ABSTRACT!J624</f>
        <v>0</v>
      </c>
      <c r="K624" s="433">
        <f>ABSTRACT!K624</f>
        <v>0</v>
      </c>
      <c r="L624" s="433">
        <f>'WAM-6'!O627</f>
        <v>0</v>
      </c>
      <c r="M624" s="433">
        <f>'WAM-6'!P627</f>
        <v>0</v>
      </c>
      <c r="N624" s="433">
        <f>'WAM-6'!Q627</f>
        <v>0</v>
      </c>
      <c r="O624" s="427">
        <f>D624*G625</f>
        <v>312001.14926516038</v>
      </c>
      <c r="P624" s="427">
        <f>SUM(M625:M627)</f>
        <v>0</v>
      </c>
      <c r="Q624" s="427">
        <f>SUM(N625:N627)</f>
        <v>0</v>
      </c>
      <c r="R624" s="436"/>
      <c r="V624" s="427">
        <f>(D625-D624)*G625</f>
        <v>0</v>
      </c>
    </row>
    <row r="625" spans="2:22">
      <c r="B625" s="437" t="s">
        <v>99</v>
      </c>
      <c r="C625" s="467" t="s">
        <v>496</v>
      </c>
      <c r="D625" s="465">
        <v>18000</v>
      </c>
      <c r="E625" s="439" t="s">
        <v>101</v>
      </c>
      <c r="F625" s="446">
        <v>0.55000000000000004</v>
      </c>
      <c r="G625" s="448">
        <v>17.3333971813978</v>
      </c>
      <c r="H625" s="435">
        <f t="shared" si="18"/>
        <v>171600.63209583823</v>
      </c>
      <c r="I625" s="433">
        <f>ABSTRACT!I625</f>
        <v>0</v>
      </c>
      <c r="J625" s="433">
        <f>ABSTRACT!J625</f>
        <v>0</v>
      </c>
      <c r="K625" s="433">
        <f>ABSTRACT!K625</f>
        <v>0</v>
      </c>
      <c r="L625" s="433">
        <f>'WAM-6'!O628</f>
        <v>0</v>
      </c>
      <c r="M625" s="433">
        <f>'WAM-6'!P628</f>
        <v>0</v>
      </c>
      <c r="N625" s="433">
        <f>'WAM-6'!Q628</f>
        <v>0</v>
      </c>
      <c r="O625" s="427"/>
      <c r="P625" s="427"/>
      <c r="Q625" s="427"/>
      <c r="R625" s="436"/>
    </row>
    <row r="626" spans="2:22">
      <c r="B626" s="437" t="s">
        <v>102</v>
      </c>
      <c r="C626" s="467" t="s">
        <v>497</v>
      </c>
      <c r="D626" s="465">
        <v>18000</v>
      </c>
      <c r="E626" s="439" t="s">
        <v>101</v>
      </c>
      <c r="F626" s="446">
        <v>0.1</v>
      </c>
      <c r="G626" s="448">
        <v>17.3333971813978</v>
      </c>
      <c r="H626" s="435">
        <f t="shared" si="18"/>
        <v>31200.114926516038</v>
      </c>
      <c r="I626" s="433">
        <f>ABSTRACT!I626</f>
        <v>0</v>
      </c>
      <c r="J626" s="433">
        <f>ABSTRACT!J626</f>
        <v>0</v>
      </c>
      <c r="K626" s="433">
        <f>ABSTRACT!K626</f>
        <v>0</v>
      </c>
      <c r="L626" s="433">
        <f>'WAM-6'!O629</f>
        <v>0</v>
      </c>
      <c r="M626" s="433">
        <f>'WAM-6'!P629</f>
        <v>0</v>
      </c>
      <c r="N626" s="433">
        <f>'WAM-6'!Q629</f>
        <v>0</v>
      </c>
      <c r="O626" s="427"/>
      <c r="P626" s="427"/>
      <c r="Q626" s="427"/>
      <c r="R626" s="436"/>
    </row>
    <row r="627" spans="2:22">
      <c r="B627" s="437" t="s">
        <v>104</v>
      </c>
      <c r="C627" s="467" t="s">
        <v>498</v>
      </c>
      <c r="D627" s="465">
        <v>18000</v>
      </c>
      <c r="E627" s="439" t="s">
        <v>101</v>
      </c>
      <c r="F627" s="446">
        <v>0.25</v>
      </c>
      <c r="G627" s="448">
        <v>17.3333971813978</v>
      </c>
      <c r="H627" s="435">
        <f t="shared" si="18"/>
        <v>78000.287316290094</v>
      </c>
      <c r="I627" s="433">
        <f>ABSTRACT!I627</f>
        <v>0</v>
      </c>
      <c r="J627" s="433">
        <f>ABSTRACT!J627</f>
        <v>0</v>
      </c>
      <c r="K627" s="433">
        <f>ABSTRACT!K627</f>
        <v>0</v>
      </c>
      <c r="L627" s="433">
        <f>'WAM-6'!O630</f>
        <v>0</v>
      </c>
      <c r="M627" s="433">
        <f>'WAM-6'!P630</f>
        <v>0</v>
      </c>
      <c r="N627" s="433">
        <f>'WAM-6'!Q630</f>
        <v>0</v>
      </c>
      <c r="O627" s="427"/>
      <c r="P627" s="427"/>
      <c r="Q627" s="427"/>
      <c r="R627" s="436"/>
    </row>
    <row r="628" spans="2:22">
      <c r="B628" s="437" t="s">
        <v>527</v>
      </c>
      <c r="C628" s="467" t="s">
        <v>528</v>
      </c>
      <c r="D628" s="465">
        <v>6000</v>
      </c>
      <c r="E628" s="439"/>
      <c r="F628" s="446"/>
      <c r="G628" s="448"/>
      <c r="H628" s="435"/>
      <c r="I628" s="433">
        <f>ABSTRACT!I628</f>
        <v>0</v>
      </c>
      <c r="J628" s="433">
        <f>ABSTRACT!J628</f>
        <v>0</v>
      </c>
      <c r="K628" s="433">
        <f>ABSTRACT!K628</f>
        <v>0</v>
      </c>
      <c r="L628" s="433">
        <f>'WAM-6'!O631</f>
        <v>0</v>
      </c>
      <c r="M628" s="433">
        <f>'WAM-6'!P631</f>
        <v>0</v>
      </c>
      <c r="N628" s="433">
        <f>'WAM-6'!Q631</f>
        <v>0</v>
      </c>
      <c r="O628" s="427">
        <f>D628*G629</f>
        <v>51997.509994890002</v>
      </c>
      <c r="P628" s="427">
        <f>SUM(M629:M631)</f>
        <v>0</v>
      </c>
      <c r="Q628" s="427">
        <f>SUM(N629:N631)</f>
        <v>0</v>
      </c>
      <c r="R628" s="436"/>
      <c r="V628" s="427">
        <f>(D629-D628)*G629</f>
        <v>0</v>
      </c>
    </row>
    <row r="629" spans="2:22">
      <c r="B629" s="437" t="s">
        <v>99</v>
      </c>
      <c r="C629" s="467" t="s">
        <v>496</v>
      </c>
      <c r="D629" s="465">
        <v>6000</v>
      </c>
      <c r="E629" s="439" t="s">
        <v>101</v>
      </c>
      <c r="F629" s="446">
        <v>0.55000000000000004</v>
      </c>
      <c r="G629" s="448">
        <v>8.6662516658150004</v>
      </c>
      <c r="H629" s="435">
        <f t="shared" si="18"/>
        <v>28598.630497189504</v>
      </c>
      <c r="I629" s="433">
        <f>ABSTRACT!I629</f>
        <v>0</v>
      </c>
      <c r="J629" s="433">
        <f>ABSTRACT!J629</f>
        <v>0</v>
      </c>
      <c r="K629" s="433">
        <f>ABSTRACT!K629</f>
        <v>0</v>
      </c>
      <c r="L629" s="433">
        <f>'WAM-6'!O632</f>
        <v>0</v>
      </c>
      <c r="M629" s="433">
        <f>'WAM-6'!P632</f>
        <v>0</v>
      </c>
      <c r="N629" s="433">
        <f>'WAM-6'!Q632</f>
        <v>0</v>
      </c>
      <c r="O629" s="427"/>
      <c r="P629" s="427"/>
      <c r="Q629" s="427"/>
      <c r="R629" s="436"/>
    </row>
    <row r="630" spans="2:22">
      <c r="B630" s="437" t="s">
        <v>102</v>
      </c>
      <c r="C630" s="467" t="s">
        <v>497</v>
      </c>
      <c r="D630" s="465">
        <v>6000</v>
      </c>
      <c r="E630" s="439" t="s">
        <v>101</v>
      </c>
      <c r="F630" s="446">
        <v>0.1</v>
      </c>
      <c r="G630" s="448">
        <v>8.6662516658150004</v>
      </c>
      <c r="H630" s="435">
        <f t="shared" si="18"/>
        <v>5199.7509994890006</v>
      </c>
      <c r="I630" s="433">
        <f>ABSTRACT!I630</f>
        <v>0</v>
      </c>
      <c r="J630" s="433">
        <f>ABSTRACT!J630</f>
        <v>0</v>
      </c>
      <c r="K630" s="433">
        <f>ABSTRACT!K630</f>
        <v>0</v>
      </c>
      <c r="L630" s="433">
        <f>'WAM-6'!O633</f>
        <v>0</v>
      </c>
      <c r="M630" s="433">
        <f>'WAM-6'!P633</f>
        <v>0</v>
      </c>
      <c r="N630" s="433">
        <f>'WAM-6'!Q633</f>
        <v>0</v>
      </c>
      <c r="O630" s="427"/>
      <c r="P630" s="427"/>
      <c r="Q630" s="427"/>
      <c r="R630" s="436"/>
    </row>
    <row r="631" spans="2:22">
      <c r="B631" s="437" t="s">
        <v>104</v>
      </c>
      <c r="C631" s="467" t="s">
        <v>498</v>
      </c>
      <c r="D631" s="465">
        <v>6000</v>
      </c>
      <c r="E631" s="439" t="s">
        <v>101</v>
      </c>
      <c r="F631" s="446">
        <v>0.25</v>
      </c>
      <c r="G631" s="448">
        <v>8.6662516658150004</v>
      </c>
      <c r="H631" s="435">
        <f t="shared" si="18"/>
        <v>12999.377498722501</v>
      </c>
      <c r="I631" s="433">
        <f>ABSTRACT!I631</f>
        <v>0</v>
      </c>
      <c r="J631" s="433">
        <f>ABSTRACT!J631</f>
        <v>0</v>
      </c>
      <c r="K631" s="433">
        <f>ABSTRACT!K631</f>
        <v>0</v>
      </c>
      <c r="L631" s="433">
        <f>'WAM-6'!O634</f>
        <v>0</v>
      </c>
      <c r="M631" s="433">
        <f>'WAM-6'!P634</f>
        <v>0</v>
      </c>
      <c r="N631" s="433">
        <f>'WAM-6'!Q634</f>
        <v>0</v>
      </c>
      <c r="O631" s="427"/>
      <c r="P631" s="427"/>
      <c r="Q631" s="427"/>
      <c r="R631" s="436"/>
    </row>
    <row r="632" spans="2:22">
      <c r="B632" s="437" t="s">
        <v>529</v>
      </c>
      <c r="C632" s="467" t="s">
        <v>530</v>
      </c>
      <c r="D632" s="465">
        <v>8000</v>
      </c>
      <c r="E632" s="439"/>
      <c r="F632" s="446"/>
      <c r="G632" s="448"/>
      <c r="H632" s="435"/>
      <c r="I632" s="433">
        <f>ABSTRACT!I632</f>
        <v>0</v>
      </c>
      <c r="J632" s="433">
        <f>ABSTRACT!J632</f>
        <v>0</v>
      </c>
      <c r="K632" s="433">
        <f>ABSTRACT!K632</f>
        <v>0</v>
      </c>
      <c r="L632" s="433">
        <f>'WAM-6'!O635</f>
        <v>0</v>
      </c>
      <c r="M632" s="433">
        <f>'WAM-6'!P635</f>
        <v>0</v>
      </c>
      <c r="N632" s="433">
        <f>'WAM-6'!Q635</f>
        <v>0</v>
      </c>
      <c r="O632" s="427">
        <f>D632*G633</f>
        <v>77032.454290809997</v>
      </c>
      <c r="P632" s="427">
        <f>SUM(M633:M635)</f>
        <v>0</v>
      </c>
      <c r="Q632" s="427">
        <f>SUM(N633:N635)</f>
        <v>0</v>
      </c>
      <c r="R632" s="436"/>
      <c r="V632" s="427">
        <f>(D633-D632)*G633</f>
        <v>0</v>
      </c>
    </row>
    <row r="633" spans="2:22">
      <c r="B633" s="437" t="s">
        <v>99</v>
      </c>
      <c r="C633" s="467" t="s">
        <v>496</v>
      </c>
      <c r="D633" s="465">
        <v>8000</v>
      </c>
      <c r="E633" s="439" t="s">
        <v>101</v>
      </c>
      <c r="F633" s="446">
        <v>0.55000000000000004</v>
      </c>
      <c r="G633" s="448">
        <v>9.6290567863512493</v>
      </c>
      <c r="H633" s="435">
        <f t="shared" si="18"/>
        <v>42367.849859945505</v>
      </c>
      <c r="I633" s="433">
        <f>ABSTRACT!I633</f>
        <v>0</v>
      </c>
      <c r="J633" s="433">
        <f>ABSTRACT!J633</f>
        <v>0</v>
      </c>
      <c r="K633" s="433">
        <f>ABSTRACT!K633</f>
        <v>0</v>
      </c>
      <c r="L633" s="433">
        <f>'WAM-6'!O636</f>
        <v>0</v>
      </c>
      <c r="M633" s="433">
        <f>'WAM-6'!P636</f>
        <v>0</v>
      </c>
      <c r="N633" s="433">
        <f>'WAM-6'!Q636</f>
        <v>0</v>
      </c>
      <c r="O633" s="427"/>
      <c r="P633" s="427"/>
      <c r="Q633" s="427"/>
      <c r="R633" s="436"/>
    </row>
    <row r="634" spans="2:22">
      <c r="B634" s="437" t="s">
        <v>102</v>
      </c>
      <c r="C634" s="467" t="s">
        <v>497</v>
      </c>
      <c r="D634" s="465">
        <v>8000</v>
      </c>
      <c r="E634" s="439" t="s">
        <v>101</v>
      </c>
      <c r="F634" s="446">
        <v>0.1</v>
      </c>
      <c r="G634" s="448">
        <v>9.6290567863512493</v>
      </c>
      <c r="H634" s="435">
        <f t="shared" si="18"/>
        <v>7703.2454290810001</v>
      </c>
      <c r="I634" s="433">
        <f>ABSTRACT!I634</f>
        <v>0</v>
      </c>
      <c r="J634" s="433">
        <f>ABSTRACT!J634</f>
        <v>0</v>
      </c>
      <c r="K634" s="433">
        <f>ABSTRACT!K634</f>
        <v>0</v>
      </c>
      <c r="L634" s="433">
        <f>'WAM-6'!O637</f>
        <v>0</v>
      </c>
      <c r="M634" s="433">
        <f>'WAM-6'!P637</f>
        <v>0</v>
      </c>
      <c r="N634" s="433">
        <f>'WAM-6'!Q637</f>
        <v>0</v>
      </c>
      <c r="O634" s="427"/>
      <c r="P634" s="427"/>
      <c r="Q634" s="427"/>
      <c r="R634" s="436"/>
    </row>
    <row r="635" spans="2:22">
      <c r="B635" s="437" t="s">
        <v>104</v>
      </c>
      <c r="C635" s="467" t="s">
        <v>498</v>
      </c>
      <c r="D635" s="465">
        <v>8000</v>
      </c>
      <c r="E635" s="439" t="s">
        <v>101</v>
      </c>
      <c r="F635" s="446">
        <v>0.25</v>
      </c>
      <c r="G635" s="448">
        <v>9.6290567863512493</v>
      </c>
      <c r="H635" s="435">
        <f t="shared" si="18"/>
        <v>19258.113572702499</v>
      </c>
      <c r="I635" s="433">
        <f>ABSTRACT!I635</f>
        <v>0</v>
      </c>
      <c r="J635" s="433">
        <f>ABSTRACT!J635</f>
        <v>0</v>
      </c>
      <c r="K635" s="433">
        <f>ABSTRACT!K635</f>
        <v>0</v>
      </c>
      <c r="L635" s="433">
        <f>'WAM-6'!O638</f>
        <v>0</v>
      </c>
      <c r="M635" s="433">
        <f>'WAM-6'!P638</f>
        <v>0</v>
      </c>
      <c r="N635" s="433">
        <f>'WAM-6'!Q638</f>
        <v>0</v>
      </c>
      <c r="O635" s="427"/>
      <c r="P635" s="427"/>
      <c r="Q635" s="427"/>
      <c r="R635" s="436"/>
    </row>
    <row r="636" spans="2:22">
      <c r="B636" s="437" t="s">
        <v>531</v>
      </c>
      <c r="C636" s="467" t="s">
        <v>532</v>
      </c>
      <c r="D636" s="465">
        <v>1000</v>
      </c>
      <c r="E636" s="439"/>
      <c r="F636" s="446"/>
      <c r="G636" s="448"/>
      <c r="H636" s="435"/>
      <c r="I636" s="433">
        <f>ABSTRACT!I636</f>
        <v>0</v>
      </c>
      <c r="J636" s="433">
        <f>ABSTRACT!J636</f>
        <v>0</v>
      </c>
      <c r="K636" s="433">
        <f>ABSTRACT!K636</f>
        <v>0</v>
      </c>
      <c r="L636" s="433">
        <f>'WAM-6'!O639</f>
        <v>0</v>
      </c>
      <c r="M636" s="433">
        <f>'WAM-6'!P639</f>
        <v>0</v>
      </c>
      <c r="N636" s="433">
        <f>'WAM-6'!Q639</f>
        <v>0</v>
      </c>
      <c r="O636" s="427">
        <f>D636*G637</f>
        <v>11555.82731318</v>
      </c>
      <c r="P636" s="427">
        <f>SUM(M637:M639)</f>
        <v>0</v>
      </c>
      <c r="Q636" s="427">
        <f>SUM(N637:N639)</f>
        <v>0</v>
      </c>
      <c r="R636" s="436"/>
      <c r="V636" s="427">
        <f>(D637-D636)*G637</f>
        <v>0</v>
      </c>
    </row>
    <row r="637" spans="2:22">
      <c r="B637" s="437" t="s">
        <v>99</v>
      </c>
      <c r="C637" s="467" t="s">
        <v>496</v>
      </c>
      <c r="D637" s="465">
        <v>1000</v>
      </c>
      <c r="E637" s="439" t="s">
        <v>101</v>
      </c>
      <c r="F637" s="446">
        <v>0.55000000000000004</v>
      </c>
      <c r="G637" s="448">
        <v>11.55582731318</v>
      </c>
      <c r="H637" s="435">
        <f t="shared" si="18"/>
        <v>6355.7050222490006</v>
      </c>
      <c r="I637" s="433">
        <f>ABSTRACT!I637</f>
        <v>0</v>
      </c>
      <c r="J637" s="433">
        <f>ABSTRACT!J637</f>
        <v>0</v>
      </c>
      <c r="K637" s="433">
        <f>ABSTRACT!K637</f>
        <v>0</v>
      </c>
      <c r="L637" s="433">
        <f>'WAM-6'!O640</f>
        <v>0</v>
      </c>
      <c r="M637" s="433">
        <f>'WAM-6'!P640</f>
        <v>0</v>
      </c>
      <c r="N637" s="433">
        <f>'WAM-6'!Q640</f>
        <v>0</v>
      </c>
      <c r="O637" s="427"/>
      <c r="P637" s="427"/>
      <c r="Q637" s="427"/>
      <c r="R637" s="436"/>
    </row>
    <row r="638" spans="2:22">
      <c r="B638" s="437" t="s">
        <v>102</v>
      </c>
      <c r="C638" s="467" t="s">
        <v>497</v>
      </c>
      <c r="D638" s="465">
        <v>1000</v>
      </c>
      <c r="E638" s="439" t="s">
        <v>101</v>
      </c>
      <c r="F638" s="446">
        <v>0.1</v>
      </c>
      <c r="G638" s="448">
        <v>11.55582731318</v>
      </c>
      <c r="H638" s="435">
        <f t="shared" si="18"/>
        <v>1155.582731318</v>
      </c>
      <c r="I638" s="433">
        <f>ABSTRACT!I638</f>
        <v>0</v>
      </c>
      <c r="J638" s="433">
        <f>ABSTRACT!J638</f>
        <v>0</v>
      </c>
      <c r="K638" s="433">
        <f>ABSTRACT!K638</f>
        <v>0</v>
      </c>
      <c r="L638" s="433">
        <f>'WAM-6'!O641</f>
        <v>0</v>
      </c>
      <c r="M638" s="433">
        <f>'WAM-6'!P641</f>
        <v>0</v>
      </c>
      <c r="N638" s="433">
        <f>'WAM-6'!Q641</f>
        <v>0</v>
      </c>
      <c r="O638" s="427"/>
      <c r="P638" s="427"/>
      <c r="Q638" s="427"/>
      <c r="R638" s="436"/>
    </row>
    <row r="639" spans="2:22">
      <c r="B639" s="437" t="s">
        <v>104</v>
      </c>
      <c r="C639" s="467" t="s">
        <v>498</v>
      </c>
      <c r="D639" s="465">
        <v>1000</v>
      </c>
      <c r="E639" s="439" t="s">
        <v>101</v>
      </c>
      <c r="F639" s="446">
        <v>0.25</v>
      </c>
      <c r="G639" s="448">
        <v>11.55582731318</v>
      </c>
      <c r="H639" s="435">
        <f t="shared" si="18"/>
        <v>2888.9568282949999</v>
      </c>
      <c r="I639" s="433">
        <f>ABSTRACT!I639</f>
        <v>0</v>
      </c>
      <c r="J639" s="433">
        <f>ABSTRACT!J639</f>
        <v>0</v>
      </c>
      <c r="K639" s="433">
        <f>ABSTRACT!K639</f>
        <v>0</v>
      </c>
      <c r="L639" s="433">
        <f>'WAM-6'!O642</f>
        <v>0</v>
      </c>
      <c r="M639" s="433">
        <f>'WAM-6'!P642</f>
        <v>0</v>
      </c>
      <c r="N639" s="433">
        <f>'WAM-6'!Q642</f>
        <v>0</v>
      </c>
      <c r="O639" s="427"/>
      <c r="P639" s="427"/>
      <c r="Q639" s="427"/>
      <c r="R639" s="436"/>
    </row>
    <row r="640" spans="2:22">
      <c r="B640" s="437" t="s">
        <v>533</v>
      </c>
      <c r="C640" s="438" t="s">
        <v>534</v>
      </c>
      <c r="D640" s="465">
        <v>6000</v>
      </c>
      <c r="E640" s="439"/>
      <c r="F640" s="433"/>
      <c r="G640" s="448"/>
      <c r="H640" s="435"/>
      <c r="I640" s="433">
        <f>ABSTRACT!I640</f>
        <v>0</v>
      </c>
      <c r="J640" s="433">
        <f>ABSTRACT!J640</f>
        <v>0</v>
      </c>
      <c r="K640" s="433">
        <f>ABSTRACT!K640</f>
        <v>0</v>
      </c>
      <c r="L640" s="433">
        <f>'WAM-6'!O643</f>
        <v>0</v>
      </c>
      <c r="M640" s="433">
        <f>'WAM-6'!P643</f>
        <v>0</v>
      </c>
      <c r="N640" s="433">
        <f>'WAM-6'!Q643</f>
        <v>0</v>
      </c>
      <c r="O640" s="427">
        <f>D640*G641</f>
        <v>77999.049678149997</v>
      </c>
      <c r="P640" s="427">
        <f>SUM(M641:M643)</f>
        <v>0</v>
      </c>
      <c r="Q640" s="427">
        <f>SUM(N641:N643)</f>
        <v>0</v>
      </c>
      <c r="R640" s="436"/>
      <c r="V640" s="427">
        <f>(D641-D640)*G641</f>
        <v>0</v>
      </c>
    </row>
    <row r="641" spans="2:22">
      <c r="B641" s="437" t="s">
        <v>99</v>
      </c>
      <c r="C641" s="467" t="s">
        <v>496</v>
      </c>
      <c r="D641" s="465">
        <v>6000</v>
      </c>
      <c r="E641" s="439" t="s">
        <v>101</v>
      </c>
      <c r="F641" s="446">
        <v>0.55000000000000004</v>
      </c>
      <c r="G641" s="448">
        <v>12.999841613025</v>
      </c>
      <c r="H641" s="435">
        <f t="shared" si="18"/>
        <v>42899.4773229825</v>
      </c>
      <c r="I641" s="433">
        <f>ABSTRACT!I641</f>
        <v>0</v>
      </c>
      <c r="J641" s="433">
        <f>ABSTRACT!J641</f>
        <v>0</v>
      </c>
      <c r="K641" s="433">
        <f>ABSTRACT!K641</f>
        <v>0</v>
      </c>
      <c r="L641" s="433">
        <f>'WAM-6'!O644</f>
        <v>0</v>
      </c>
      <c r="M641" s="433">
        <f>'WAM-6'!P644</f>
        <v>0</v>
      </c>
      <c r="N641" s="433">
        <f>'WAM-6'!Q644</f>
        <v>0</v>
      </c>
      <c r="O641" s="427"/>
      <c r="P641" s="427"/>
      <c r="Q641" s="427"/>
      <c r="R641" s="436"/>
    </row>
    <row r="642" spans="2:22">
      <c r="B642" s="437" t="s">
        <v>102</v>
      </c>
      <c r="C642" s="467" t="s">
        <v>497</v>
      </c>
      <c r="D642" s="465">
        <v>6000</v>
      </c>
      <c r="E642" s="439" t="s">
        <v>101</v>
      </c>
      <c r="F642" s="446">
        <v>0.1</v>
      </c>
      <c r="G642" s="448">
        <v>12.999841613025</v>
      </c>
      <c r="H642" s="435">
        <f t="shared" si="18"/>
        <v>7799.9049678150004</v>
      </c>
      <c r="I642" s="433">
        <f>ABSTRACT!I642</f>
        <v>0</v>
      </c>
      <c r="J642" s="433">
        <f>ABSTRACT!J642</f>
        <v>0</v>
      </c>
      <c r="K642" s="433">
        <f>ABSTRACT!K642</f>
        <v>0</v>
      </c>
      <c r="L642" s="433">
        <f>'WAM-6'!O645</f>
        <v>0</v>
      </c>
      <c r="M642" s="433">
        <f>'WAM-6'!P645</f>
        <v>0</v>
      </c>
      <c r="N642" s="433">
        <f>'WAM-6'!Q645</f>
        <v>0</v>
      </c>
      <c r="O642" s="427"/>
      <c r="P642" s="427"/>
      <c r="Q642" s="427"/>
      <c r="R642" s="436"/>
    </row>
    <row r="643" spans="2:22">
      <c r="B643" s="437" t="s">
        <v>104</v>
      </c>
      <c r="C643" s="467" t="s">
        <v>498</v>
      </c>
      <c r="D643" s="465">
        <v>6000</v>
      </c>
      <c r="E643" s="439" t="s">
        <v>101</v>
      </c>
      <c r="F643" s="446">
        <v>0.25</v>
      </c>
      <c r="G643" s="448">
        <v>12.999841613025</v>
      </c>
      <c r="H643" s="435">
        <f t="shared" si="18"/>
        <v>19499.762419537499</v>
      </c>
      <c r="I643" s="433">
        <f>ABSTRACT!I643</f>
        <v>0</v>
      </c>
      <c r="J643" s="433">
        <f>ABSTRACT!J643</f>
        <v>0</v>
      </c>
      <c r="K643" s="433">
        <f>ABSTRACT!K643</f>
        <v>0</v>
      </c>
      <c r="L643" s="433">
        <f>'WAM-6'!O646</f>
        <v>0</v>
      </c>
      <c r="M643" s="433">
        <f>'WAM-6'!P646</f>
        <v>0</v>
      </c>
      <c r="N643" s="433">
        <f>'WAM-6'!Q646</f>
        <v>0</v>
      </c>
      <c r="O643" s="427"/>
      <c r="P643" s="427"/>
      <c r="Q643" s="427"/>
      <c r="R643" s="436"/>
    </row>
    <row r="644" spans="2:22">
      <c r="B644" s="437" t="s">
        <v>535</v>
      </c>
      <c r="C644" s="438" t="s">
        <v>536</v>
      </c>
      <c r="D644" s="465">
        <v>8000</v>
      </c>
      <c r="E644" s="439"/>
      <c r="F644" s="446"/>
      <c r="G644" s="448"/>
      <c r="H644" s="435"/>
      <c r="I644" s="433">
        <f>ABSTRACT!I644</f>
        <v>0</v>
      </c>
      <c r="J644" s="433">
        <f>ABSTRACT!J644</f>
        <v>0</v>
      </c>
      <c r="K644" s="433">
        <f>ABSTRACT!K644</f>
        <v>0</v>
      </c>
      <c r="L644" s="433">
        <f>'WAM-6'!O647</f>
        <v>0</v>
      </c>
      <c r="M644" s="433">
        <f>'WAM-6'!P647</f>
        <v>0</v>
      </c>
      <c r="N644" s="433">
        <f>'WAM-6'!Q647</f>
        <v>0</v>
      </c>
      <c r="O644" s="427">
        <f>D644*G645</f>
        <v>111701.1738684904</v>
      </c>
      <c r="P644" s="427">
        <f>SUM(M645:M647)</f>
        <v>0</v>
      </c>
      <c r="Q644" s="427">
        <f>SUM(N645:N647)</f>
        <v>0</v>
      </c>
      <c r="R644" s="436"/>
      <c r="V644" s="427">
        <f>(D645-D644)*G645</f>
        <v>0</v>
      </c>
    </row>
    <row r="645" spans="2:22">
      <c r="B645" s="437" t="s">
        <v>99</v>
      </c>
      <c r="C645" s="467" t="s">
        <v>496</v>
      </c>
      <c r="D645" s="465">
        <v>8000</v>
      </c>
      <c r="E645" s="439" t="s">
        <v>101</v>
      </c>
      <c r="F645" s="446">
        <v>0.55000000000000004</v>
      </c>
      <c r="G645" s="448">
        <v>13.9626467335613</v>
      </c>
      <c r="H645" s="435">
        <f t="shared" si="18"/>
        <v>61435.645627669721</v>
      </c>
      <c r="I645" s="433">
        <f>ABSTRACT!I645</f>
        <v>0</v>
      </c>
      <c r="J645" s="433">
        <f>ABSTRACT!J645</f>
        <v>0</v>
      </c>
      <c r="K645" s="433">
        <f>ABSTRACT!K645</f>
        <v>0</v>
      </c>
      <c r="L645" s="433">
        <f>'WAM-6'!O648</f>
        <v>0</v>
      </c>
      <c r="M645" s="433">
        <f>'WAM-6'!P648</f>
        <v>0</v>
      </c>
      <c r="N645" s="433">
        <f>'WAM-6'!Q648</f>
        <v>0</v>
      </c>
      <c r="O645" s="427"/>
      <c r="P645" s="427"/>
      <c r="Q645" s="427"/>
      <c r="R645" s="436"/>
    </row>
    <row r="646" spans="2:22">
      <c r="B646" s="437" t="s">
        <v>102</v>
      </c>
      <c r="C646" s="467" t="s">
        <v>497</v>
      </c>
      <c r="D646" s="465">
        <v>8000</v>
      </c>
      <c r="E646" s="439" t="s">
        <v>101</v>
      </c>
      <c r="F646" s="446">
        <v>0.1</v>
      </c>
      <c r="G646" s="448">
        <v>13.9626467335613</v>
      </c>
      <c r="H646" s="435">
        <f t="shared" si="18"/>
        <v>11170.11738684904</v>
      </c>
      <c r="I646" s="433">
        <f>ABSTRACT!I646</f>
        <v>0</v>
      </c>
      <c r="J646" s="433">
        <f>ABSTRACT!J646</f>
        <v>0</v>
      </c>
      <c r="K646" s="433">
        <f>ABSTRACT!K646</f>
        <v>0</v>
      </c>
      <c r="L646" s="433">
        <f>'WAM-6'!O649</f>
        <v>0</v>
      </c>
      <c r="M646" s="433">
        <f>'WAM-6'!P649</f>
        <v>0</v>
      </c>
      <c r="N646" s="433">
        <f>'WAM-6'!Q649</f>
        <v>0</v>
      </c>
      <c r="O646" s="427"/>
      <c r="P646" s="427"/>
      <c r="Q646" s="427"/>
      <c r="R646" s="436"/>
    </row>
    <row r="647" spans="2:22">
      <c r="B647" s="437" t="s">
        <v>104</v>
      </c>
      <c r="C647" s="467" t="s">
        <v>498</v>
      </c>
      <c r="D647" s="465">
        <v>8000</v>
      </c>
      <c r="E647" s="439" t="s">
        <v>101</v>
      </c>
      <c r="F647" s="446">
        <v>0.25</v>
      </c>
      <c r="G647" s="448">
        <v>13.9626467335613</v>
      </c>
      <c r="H647" s="435">
        <f t="shared" si="18"/>
        <v>27925.293467122599</v>
      </c>
      <c r="I647" s="433">
        <f>ABSTRACT!I647</f>
        <v>0</v>
      </c>
      <c r="J647" s="433">
        <f>ABSTRACT!J647</f>
        <v>0</v>
      </c>
      <c r="K647" s="433">
        <f>ABSTRACT!K647</f>
        <v>0</v>
      </c>
      <c r="L647" s="433">
        <f>'WAM-6'!O650</f>
        <v>0</v>
      </c>
      <c r="M647" s="433">
        <f>'WAM-6'!P650</f>
        <v>0</v>
      </c>
      <c r="N647" s="433">
        <f>'WAM-6'!Q650</f>
        <v>0</v>
      </c>
      <c r="O647" s="427"/>
      <c r="P647" s="427"/>
      <c r="Q647" s="427"/>
      <c r="R647" s="436"/>
    </row>
    <row r="648" spans="2:22">
      <c r="B648" s="437" t="s">
        <v>537</v>
      </c>
      <c r="C648" s="438" t="s">
        <v>538</v>
      </c>
      <c r="D648" s="465">
        <v>36000</v>
      </c>
      <c r="E648" s="439"/>
      <c r="F648" s="446"/>
      <c r="G648" s="448"/>
      <c r="H648" s="435"/>
      <c r="I648" s="433">
        <f>ABSTRACT!I648</f>
        <v>0</v>
      </c>
      <c r="J648" s="433">
        <f>ABSTRACT!J648</f>
        <v>0</v>
      </c>
      <c r="K648" s="433">
        <f>ABSTRACT!K648</f>
        <v>0</v>
      </c>
      <c r="L648" s="433">
        <f>'WAM-6'!O651</f>
        <v>0</v>
      </c>
      <c r="M648" s="433">
        <f>'WAM-6'!P651</f>
        <v>0</v>
      </c>
      <c r="N648" s="433">
        <f>'WAM-6'!Q651</f>
        <v>0</v>
      </c>
      <c r="O648" s="427">
        <f>D648*G649</f>
        <v>346647.56392943603</v>
      </c>
      <c r="P648" s="427">
        <f>SUM(M649:M651)</f>
        <v>0</v>
      </c>
      <c r="Q648" s="427">
        <f>SUM(N649:N651)</f>
        <v>0</v>
      </c>
      <c r="R648" s="436"/>
      <c r="V648" s="427">
        <f>(D649-D648)*G649</f>
        <v>962.90989980398899</v>
      </c>
    </row>
    <row r="649" spans="2:22">
      <c r="B649" s="437" t="s">
        <v>99</v>
      </c>
      <c r="C649" s="467" t="s">
        <v>496</v>
      </c>
      <c r="D649" s="465">
        <v>36100</v>
      </c>
      <c r="E649" s="439" t="s">
        <v>101</v>
      </c>
      <c r="F649" s="446">
        <v>0.55000000000000004</v>
      </c>
      <c r="G649" s="448">
        <v>9.6290989980398898</v>
      </c>
      <c r="H649" s="435">
        <f t="shared" ref="H649:H699" si="19">G649*D649*F649</f>
        <v>191185.76060608201</v>
      </c>
      <c r="I649" s="433">
        <f>ABSTRACT!I649</f>
        <v>0</v>
      </c>
      <c r="J649" s="433">
        <f>ABSTRACT!J649</f>
        <v>0</v>
      </c>
      <c r="K649" s="433">
        <f>ABSTRACT!K649</f>
        <v>0</v>
      </c>
      <c r="L649" s="433">
        <f>'WAM-6'!O652</f>
        <v>0</v>
      </c>
      <c r="M649" s="433">
        <f>'WAM-6'!P652</f>
        <v>0</v>
      </c>
      <c r="N649" s="433">
        <f>'WAM-6'!Q652</f>
        <v>0</v>
      </c>
      <c r="O649" s="427"/>
      <c r="P649" s="427"/>
      <c r="Q649" s="427"/>
      <c r="R649" s="436"/>
    </row>
    <row r="650" spans="2:22">
      <c r="B650" s="437" t="s">
        <v>102</v>
      </c>
      <c r="C650" s="467" t="s">
        <v>497</v>
      </c>
      <c r="D650" s="465">
        <v>36100</v>
      </c>
      <c r="E650" s="439" t="s">
        <v>101</v>
      </c>
      <c r="F650" s="446">
        <v>0.1</v>
      </c>
      <c r="G650" s="448">
        <v>9.6290989980398898</v>
      </c>
      <c r="H650" s="435">
        <f t="shared" si="19"/>
        <v>34761.047382924</v>
      </c>
      <c r="I650" s="433">
        <f>ABSTRACT!I650</f>
        <v>0</v>
      </c>
      <c r="J650" s="433">
        <f>ABSTRACT!J650</f>
        <v>0</v>
      </c>
      <c r="K650" s="433">
        <f>ABSTRACT!K650</f>
        <v>0</v>
      </c>
      <c r="L650" s="433">
        <f>'WAM-6'!O653</f>
        <v>0</v>
      </c>
      <c r="M650" s="433">
        <f>'WAM-6'!P653</f>
        <v>0</v>
      </c>
      <c r="N650" s="433">
        <f>'WAM-6'!Q653</f>
        <v>0</v>
      </c>
      <c r="O650" s="427"/>
      <c r="P650" s="427"/>
      <c r="Q650" s="427"/>
      <c r="R650" s="436"/>
    </row>
    <row r="651" spans="2:22">
      <c r="B651" s="437" t="s">
        <v>104</v>
      </c>
      <c r="C651" s="467" t="s">
        <v>498</v>
      </c>
      <c r="D651" s="465">
        <v>36100</v>
      </c>
      <c r="E651" s="439" t="s">
        <v>101</v>
      </c>
      <c r="F651" s="446">
        <v>0.25</v>
      </c>
      <c r="G651" s="448">
        <v>9.6290989980398898</v>
      </c>
      <c r="H651" s="435">
        <f t="shared" si="19"/>
        <v>86902.618457310004</v>
      </c>
      <c r="I651" s="433">
        <f>ABSTRACT!I651</f>
        <v>0</v>
      </c>
      <c r="J651" s="433">
        <f>ABSTRACT!J651</f>
        <v>0</v>
      </c>
      <c r="K651" s="433">
        <f>ABSTRACT!K651</f>
        <v>0</v>
      </c>
      <c r="L651" s="433">
        <f>'WAM-6'!O654</f>
        <v>0</v>
      </c>
      <c r="M651" s="433">
        <f>'WAM-6'!P654</f>
        <v>0</v>
      </c>
      <c r="N651" s="433">
        <f>'WAM-6'!Q654</f>
        <v>0</v>
      </c>
      <c r="O651" s="427"/>
      <c r="P651" s="427"/>
      <c r="Q651" s="427"/>
      <c r="R651" s="436"/>
    </row>
    <row r="652" spans="2:22">
      <c r="B652" s="437" t="s">
        <v>539</v>
      </c>
      <c r="C652" s="438" t="s">
        <v>540</v>
      </c>
      <c r="D652" s="465">
        <v>14000</v>
      </c>
      <c r="E652" s="439"/>
      <c r="F652" s="446"/>
      <c r="G652" s="448"/>
      <c r="H652" s="435"/>
      <c r="I652" s="433">
        <f>ABSTRACT!I652</f>
        <v>0</v>
      </c>
      <c r="J652" s="433">
        <f>ABSTRACT!J652</f>
        <v>0</v>
      </c>
      <c r="K652" s="433">
        <f>ABSTRACT!K652</f>
        <v>0</v>
      </c>
      <c r="L652" s="433">
        <f>'WAM-6'!O655</f>
        <v>0</v>
      </c>
      <c r="M652" s="433">
        <f>'WAM-6'!P655</f>
        <v>0</v>
      </c>
      <c r="N652" s="433">
        <f>'WAM-6'!Q655</f>
        <v>0</v>
      </c>
      <c r="O652" s="427">
        <f>D652*G653</f>
        <v>155038.31097873021</v>
      </c>
      <c r="P652" s="427">
        <f>SUM(M653:M655)</f>
        <v>0</v>
      </c>
      <c r="Q652" s="427">
        <f>SUM(N653:N655)</f>
        <v>0</v>
      </c>
      <c r="R652" s="436"/>
      <c r="V652" s="427">
        <f>(D653-D652)*G653</f>
        <v>0</v>
      </c>
    </row>
    <row r="653" spans="2:22">
      <c r="B653" s="437" t="s">
        <v>99</v>
      </c>
      <c r="C653" s="467" t="s">
        <v>496</v>
      </c>
      <c r="D653" s="465">
        <v>14000</v>
      </c>
      <c r="E653" s="439" t="s">
        <v>101</v>
      </c>
      <c r="F653" s="446">
        <v>0.55000000000000004</v>
      </c>
      <c r="G653" s="448">
        <v>11.0741650699093</v>
      </c>
      <c r="H653" s="435">
        <f t="shared" si="19"/>
        <v>85271.071038301627</v>
      </c>
      <c r="I653" s="433">
        <f>ABSTRACT!I653</f>
        <v>0</v>
      </c>
      <c r="J653" s="433">
        <f>ABSTRACT!J653</f>
        <v>0</v>
      </c>
      <c r="K653" s="433">
        <f>ABSTRACT!K653</f>
        <v>0</v>
      </c>
      <c r="L653" s="433">
        <f>'WAM-6'!O656</f>
        <v>0</v>
      </c>
      <c r="M653" s="433">
        <f>'WAM-6'!P656</f>
        <v>0</v>
      </c>
      <c r="N653" s="433">
        <f>'WAM-6'!Q656</f>
        <v>0</v>
      </c>
      <c r="O653" s="427"/>
      <c r="P653" s="427"/>
      <c r="Q653" s="427"/>
      <c r="R653" s="436"/>
    </row>
    <row r="654" spans="2:22">
      <c r="B654" s="437" t="s">
        <v>102</v>
      </c>
      <c r="C654" s="467" t="s">
        <v>497</v>
      </c>
      <c r="D654" s="465">
        <v>14000</v>
      </c>
      <c r="E654" s="439" t="s">
        <v>101</v>
      </c>
      <c r="F654" s="446">
        <v>0.1</v>
      </c>
      <c r="G654" s="448">
        <v>11.0741650699093</v>
      </c>
      <c r="H654" s="435">
        <f t="shared" si="19"/>
        <v>15503.831097873022</v>
      </c>
      <c r="I654" s="433">
        <f>ABSTRACT!I654</f>
        <v>0</v>
      </c>
      <c r="J654" s="433">
        <f>ABSTRACT!J654</f>
        <v>0</v>
      </c>
      <c r="K654" s="433">
        <f>ABSTRACT!K654</f>
        <v>0</v>
      </c>
      <c r="L654" s="433">
        <f>'WAM-6'!O657</f>
        <v>0</v>
      </c>
      <c r="M654" s="433">
        <f>'WAM-6'!P657</f>
        <v>0</v>
      </c>
      <c r="N654" s="433">
        <f>'WAM-6'!Q657</f>
        <v>0</v>
      </c>
      <c r="O654" s="427"/>
      <c r="P654" s="427"/>
      <c r="Q654" s="427"/>
      <c r="R654" s="436"/>
    </row>
    <row r="655" spans="2:22">
      <c r="B655" s="437" t="s">
        <v>104</v>
      </c>
      <c r="C655" s="467" t="s">
        <v>498</v>
      </c>
      <c r="D655" s="465">
        <v>14000</v>
      </c>
      <c r="E655" s="439" t="s">
        <v>101</v>
      </c>
      <c r="F655" s="446">
        <v>0.25</v>
      </c>
      <c r="G655" s="448">
        <v>11.0741650699093</v>
      </c>
      <c r="H655" s="435">
        <f t="shared" si="19"/>
        <v>38759.577744682552</v>
      </c>
      <c r="I655" s="433">
        <f>ABSTRACT!I655</f>
        <v>0</v>
      </c>
      <c r="J655" s="433">
        <f>ABSTRACT!J655</f>
        <v>0</v>
      </c>
      <c r="K655" s="433">
        <f>ABSTRACT!K655</f>
        <v>0</v>
      </c>
      <c r="L655" s="433">
        <f>'WAM-6'!O658</f>
        <v>0</v>
      </c>
      <c r="M655" s="433">
        <f>'WAM-6'!P658</f>
        <v>0</v>
      </c>
      <c r="N655" s="433">
        <f>'WAM-6'!Q658</f>
        <v>0</v>
      </c>
      <c r="O655" s="427"/>
      <c r="P655" s="427"/>
      <c r="Q655" s="427"/>
      <c r="R655" s="436"/>
    </row>
    <row r="656" spans="2:22">
      <c r="B656" s="437" t="s">
        <v>541</v>
      </c>
      <c r="C656" s="438" t="s">
        <v>542</v>
      </c>
      <c r="D656" s="439">
        <v>800</v>
      </c>
      <c r="E656" s="439"/>
      <c r="F656" s="433"/>
      <c r="G656" s="448"/>
      <c r="H656" s="435"/>
      <c r="I656" s="433">
        <f>ABSTRACT!I656</f>
        <v>0</v>
      </c>
      <c r="J656" s="433">
        <f>ABSTRACT!J656</f>
        <v>0</v>
      </c>
      <c r="K656" s="433">
        <f>ABSTRACT!K656</f>
        <v>0</v>
      </c>
      <c r="L656" s="433">
        <f>'WAM-6'!O659</f>
        <v>0</v>
      </c>
      <c r="M656" s="433">
        <f>'WAM-6'!P659</f>
        <v>0</v>
      </c>
      <c r="N656" s="433">
        <f>'WAM-6'!Q659</f>
        <v>0</v>
      </c>
      <c r="O656" s="427">
        <f>D656*G657</f>
        <v>9244.5380867300009</v>
      </c>
      <c r="P656" s="427">
        <f>SUM(M657:M659)</f>
        <v>0</v>
      </c>
      <c r="Q656" s="427">
        <f>SUM(N657:N659)</f>
        <v>0</v>
      </c>
      <c r="R656" s="436"/>
      <c r="V656" s="427">
        <f>(D657-D656)*G657</f>
        <v>0</v>
      </c>
    </row>
    <row r="657" spans="2:22">
      <c r="B657" s="437" t="s">
        <v>99</v>
      </c>
      <c r="C657" s="467" t="s">
        <v>496</v>
      </c>
      <c r="D657" s="439">
        <v>800</v>
      </c>
      <c r="E657" s="439" t="s">
        <v>101</v>
      </c>
      <c r="F657" s="446">
        <v>0.55000000000000004</v>
      </c>
      <c r="G657" s="448">
        <v>11.5556726084125</v>
      </c>
      <c r="H657" s="435">
        <f t="shared" si="19"/>
        <v>5084.4959477015009</v>
      </c>
      <c r="I657" s="433">
        <f>ABSTRACT!I657</f>
        <v>0</v>
      </c>
      <c r="J657" s="433">
        <f>ABSTRACT!J657</f>
        <v>0</v>
      </c>
      <c r="K657" s="433">
        <f>ABSTRACT!K657</f>
        <v>0</v>
      </c>
      <c r="L657" s="433">
        <f>'WAM-6'!O660</f>
        <v>0</v>
      </c>
      <c r="M657" s="433">
        <f>'WAM-6'!P660</f>
        <v>0</v>
      </c>
      <c r="N657" s="433">
        <f>'WAM-6'!Q660</f>
        <v>0</v>
      </c>
      <c r="O657" s="427"/>
      <c r="P657" s="427"/>
      <c r="Q657" s="427"/>
      <c r="R657" s="436"/>
    </row>
    <row r="658" spans="2:22">
      <c r="B658" s="437" t="s">
        <v>102</v>
      </c>
      <c r="C658" s="467" t="s">
        <v>497</v>
      </c>
      <c r="D658" s="439">
        <v>800</v>
      </c>
      <c r="E658" s="439" t="s">
        <v>101</v>
      </c>
      <c r="F658" s="446">
        <v>0.1</v>
      </c>
      <c r="G658" s="448">
        <v>11.5556726084125</v>
      </c>
      <c r="H658" s="435">
        <f t="shared" si="19"/>
        <v>924.45380867300014</v>
      </c>
      <c r="I658" s="433">
        <f>ABSTRACT!I658</f>
        <v>0</v>
      </c>
      <c r="J658" s="433">
        <f>ABSTRACT!J658</f>
        <v>0</v>
      </c>
      <c r="K658" s="433">
        <f>ABSTRACT!K658</f>
        <v>0</v>
      </c>
      <c r="L658" s="433">
        <f>'WAM-6'!O661</f>
        <v>0</v>
      </c>
      <c r="M658" s="433">
        <f>'WAM-6'!P661</f>
        <v>0</v>
      </c>
      <c r="N658" s="433">
        <f>'WAM-6'!Q661</f>
        <v>0</v>
      </c>
      <c r="O658" s="427"/>
      <c r="P658" s="427"/>
      <c r="Q658" s="427"/>
      <c r="R658" s="436"/>
    </row>
    <row r="659" spans="2:22">
      <c r="B659" s="437" t="s">
        <v>104</v>
      </c>
      <c r="C659" s="467" t="s">
        <v>498</v>
      </c>
      <c r="D659" s="439">
        <v>800</v>
      </c>
      <c r="E659" s="439" t="s">
        <v>101</v>
      </c>
      <c r="F659" s="446">
        <v>0.25</v>
      </c>
      <c r="G659" s="448">
        <v>11.5556726084125</v>
      </c>
      <c r="H659" s="435">
        <f t="shared" si="19"/>
        <v>2311.1345216825002</v>
      </c>
      <c r="I659" s="433">
        <f>ABSTRACT!I659</f>
        <v>0</v>
      </c>
      <c r="J659" s="433">
        <f>ABSTRACT!J659</f>
        <v>0</v>
      </c>
      <c r="K659" s="433">
        <f>ABSTRACT!K659</f>
        <v>0</v>
      </c>
      <c r="L659" s="433">
        <f>'WAM-6'!O662</f>
        <v>0</v>
      </c>
      <c r="M659" s="433">
        <f>'WAM-6'!P662</f>
        <v>0</v>
      </c>
      <c r="N659" s="433">
        <f>'WAM-6'!Q662</f>
        <v>0</v>
      </c>
      <c r="O659" s="427"/>
      <c r="P659" s="427"/>
      <c r="Q659" s="427"/>
      <c r="R659" s="436"/>
    </row>
    <row r="660" spans="2:22">
      <c r="B660" s="437" t="s">
        <v>543</v>
      </c>
      <c r="C660" s="438" t="s">
        <v>544</v>
      </c>
      <c r="D660" s="465">
        <v>2000</v>
      </c>
      <c r="E660" s="439"/>
      <c r="F660" s="446"/>
      <c r="G660" s="448"/>
      <c r="H660" s="435"/>
      <c r="I660" s="433">
        <f>ABSTRACT!I660</f>
        <v>0</v>
      </c>
      <c r="J660" s="433">
        <f>ABSTRACT!J660</f>
        <v>0</v>
      </c>
      <c r="K660" s="433">
        <f>ABSTRACT!K660</f>
        <v>0</v>
      </c>
      <c r="L660" s="433">
        <f>'WAM-6'!O663</f>
        <v>0</v>
      </c>
      <c r="M660" s="433">
        <f>'WAM-6'!P663</f>
        <v>0</v>
      </c>
      <c r="N660" s="433">
        <f>'WAM-6'!Q663</f>
        <v>0</v>
      </c>
      <c r="O660" s="427">
        <f>D660*G661</f>
        <v>25036.800753129999</v>
      </c>
      <c r="P660" s="427">
        <f>SUM(M661:M663)</f>
        <v>0</v>
      </c>
      <c r="Q660" s="427">
        <f>SUM(N661:N663)</f>
        <v>0</v>
      </c>
      <c r="R660" s="436"/>
      <c r="V660" s="427">
        <f>(D661-D660)*G661</f>
        <v>0</v>
      </c>
    </row>
    <row r="661" spans="2:22">
      <c r="B661" s="437" t="s">
        <v>99</v>
      </c>
      <c r="C661" s="467" t="s">
        <v>496</v>
      </c>
      <c r="D661" s="465">
        <v>2000</v>
      </c>
      <c r="E661" s="439" t="s">
        <v>101</v>
      </c>
      <c r="F661" s="446">
        <v>0.55000000000000004</v>
      </c>
      <c r="G661" s="448">
        <v>12.518400376564999</v>
      </c>
      <c r="H661" s="435">
        <f t="shared" si="19"/>
        <v>13770.2404142215</v>
      </c>
      <c r="I661" s="433">
        <f>ABSTRACT!I661</f>
        <v>0</v>
      </c>
      <c r="J661" s="433">
        <f>ABSTRACT!J661</f>
        <v>0</v>
      </c>
      <c r="K661" s="433">
        <f>ABSTRACT!K661</f>
        <v>0</v>
      </c>
      <c r="L661" s="433">
        <f>'WAM-6'!O664</f>
        <v>0</v>
      </c>
      <c r="M661" s="433">
        <f>'WAM-6'!P664</f>
        <v>0</v>
      </c>
      <c r="N661" s="433">
        <f>'WAM-6'!Q664</f>
        <v>0</v>
      </c>
      <c r="O661" s="427"/>
      <c r="P661" s="427"/>
      <c r="Q661" s="427"/>
      <c r="R661" s="436"/>
    </row>
    <row r="662" spans="2:22">
      <c r="B662" s="437" t="s">
        <v>102</v>
      </c>
      <c r="C662" s="467" t="s">
        <v>497</v>
      </c>
      <c r="D662" s="465">
        <v>2000</v>
      </c>
      <c r="E662" s="439" t="s">
        <v>101</v>
      </c>
      <c r="F662" s="446">
        <v>0.1</v>
      </c>
      <c r="G662" s="448">
        <v>12.518400376564999</v>
      </c>
      <c r="H662" s="435">
        <f t="shared" si="19"/>
        <v>2503.6800753130001</v>
      </c>
      <c r="I662" s="433">
        <f>ABSTRACT!I662</f>
        <v>0</v>
      </c>
      <c r="J662" s="433">
        <f>ABSTRACT!J662</f>
        <v>0</v>
      </c>
      <c r="K662" s="433">
        <f>ABSTRACT!K662</f>
        <v>0</v>
      </c>
      <c r="L662" s="433">
        <f>'WAM-6'!O665</f>
        <v>0</v>
      </c>
      <c r="M662" s="433">
        <f>'WAM-6'!P665</f>
        <v>0</v>
      </c>
      <c r="N662" s="433">
        <f>'WAM-6'!Q665</f>
        <v>0</v>
      </c>
      <c r="O662" s="427"/>
      <c r="P662" s="427"/>
      <c r="Q662" s="427"/>
      <c r="R662" s="436"/>
    </row>
    <row r="663" spans="2:22">
      <c r="B663" s="437" t="s">
        <v>104</v>
      </c>
      <c r="C663" s="467" t="s">
        <v>498</v>
      </c>
      <c r="D663" s="465">
        <v>2000</v>
      </c>
      <c r="E663" s="439" t="s">
        <v>101</v>
      </c>
      <c r="F663" s="446">
        <v>0.25</v>
      </c>
      <c r="G663" s="448">
        <v>12.518400376564999</v>
      </c>
      <c r="H663" s="435">
        <f t="shared" si="19"/>
        <v>6259.2001882824998</v>
      </c>
      <c r="I663" s="433">
        <f>ABSTRACT!I663</f>
        <v>0</v>
      </c>
      <c r="J663" s="433">
        <f>ABSTRACT!J663</f>
        <v>0</v>
      </c>
      <c r="K663" s="433">
        <f>ABSTRACT!K663</f>
        <v>0</v>
      </c>
      <c r="L663" s="433">
        <f>'WAM-6'!O666</f>
        <v>0</v>
      </c>
      <c r="M663" s="433">
        <f>'WAM-6'!P666</f>
        <v>0</v>
      </c>
      <c r="N663" s="433">
        <f>'WAM-6'!Q666</f>
        <v>0</v>
      </c>
      <c r="O663" s="427"/>
      <c r="P663" s="427"/>
      <c r="Q663" s="427"/>
      <c r="R663" s="436"/>
    </row>
    <row r="664" spans="2:22">
      <c r="B664" s="437" t="s">
        <v>545</v>
      </c>
      <c r="C664" s="438" t="s">
        <v>546</v>
      </c>
      <c r="D664" s="465">
        <v>8000</v>
      </c>
      <c r="E664" s="439"/>
      <c r="F664" s="433"/>
      <c r="G664" s="448"/>
      <c r="H664" s="435"/>
      <c r="I664" s="433">
        <f>ABSTRACT!I664</f>
        <v>0</v>
      </c>
      <c r="J664" s="433">
        <f>ABSTRACT!J664</f>
        <v>0</v>
      </c>
      <c r="K664" s="433">
        <f>ABSTRACT!K664</f>
        <v>0</v>
      </c>
      <c r="L664" s="433">
        <f>'WAM-6'!O667</f>
        <v>0</v>
      </c>
      <c r="M664" s="433">
        <f>'WAM-6'!P667</f>
        <v>0</v>
      </c>
      <c r="N664" s="433">
        <f>'WAM-6'!Q667</f>
        <v>0</v>
      </c>
      <c r="O664" s="427">
        <f>D664*G665</f>
        <v>115552.70376017041</v>
      </c>
      <c r="P664" s="427">
        <f>SUM(M665:M667)</f>
        <v>0</v>
      </c>
      <c r="Q664" s="427">
        <f>SUM(N665:N667)</f>
        <v>0</v>
      </c>
      <c r="R664" s="436"/>
      <c r="V664" s="427">
        <f>(D665-D664)*G665</f>
        <v>0</v>
      </c>
    </row>
    <row r="665" spans="2:22">
      <c r="B665" s="437" t="s">
        <v>99</v>
      </c>
      <c r="C665" s="467" t="s">
        <v>496</v>
      </c>
      <c r="D665" s="465">
        <v>8000</v>
      </c>
      <c r="E665" s="439" t="s">
        <v>101</v>
      </c>
      <c r="F665" s="446">
        <v>0.55000000000000004</v>
      </c>
      <c r="G665" s="448">
        <v>14.4440879700213</v>
      </c>
      <c r="H665" s="435">
        <f t="shared" si="19"/>
        <v>63553.987068093731</v>
      </c>
      <c r="I665" s="433">
        <f>ABSTRACT!I665</f>
        <v>0</v>
      </c>
      <c r="J665" s="433">
        <f>ABSTRACT!J665</f>
        <v>0</v>
      </c>
      <c r="K665" s="433">
        <f>ABSTRACT!K665</f>
        <v>0</v>
      </c>
      <c r="L665" s="433">
        <f>'WAM-6'!O668</f>
        <v>0</v>
      </c>
      <c r="M665" s="433">
        <f>'WAM-6'!P668</f>
        <v>0</v>
      </c>
      <c r="N665" s="433">
        <f>'WAM-6'!Q668</f>
        <v>0</v>
      </c>
      <c r="O665" s="427"/>
      <c r="P665" s="427"/>
      <c r="Q665" s="427"/>
      <c r="R665" s="436"/>
    </row>
    <row r="666" spans="2:22">
      <c r="B666" s="437" t="s">
        <v>102</v>
      </c>
      <c r="C666" s="467" t="s">
        <v>497</v>
      </c>
      <c r="D666" s="465">
        <v>8000</v>
      </c>
      <c r="E666" s="439" t="s">
        <v>101</v>
      </c>
      <c r="F666" s="446">
        <v>0.1</v>
      </c>
      <c r="G666" s="448">
        <v>14.4440879700213</v>
      </c>
      <c r="H666" s="435">
        <f t="shared" si="19"/>
        <v>11555.270376017041</v>
      </c>
      <c r="I666" s="433">
        <f>ABSTRACT!I666</f>
        <v>0</v>
      </c>
      <c r="J666" s="433">
        <f>ABSTRACT!J666</f>
        <v>0</v>
      </c>
      <c r="K666" s="433">
        <f>ABSTRACT!K666</f>
        <v>0</v>
      </c>
      <c r="L666" s="433">
        <f>'WAM-6'!O669</f>
        <v>0</v>
      </c>
      <c r="M666" s="433">
        <f>'WAM-6'!P669</f>
        <v>0</v>
      </c>
      <c r="N666" s="433">
        <f>'WAM-6'!Q669</f>
        <v>0</v>
      </c>
      <c r="O666" s="427"/>
      <c r="P666" s="427"/>
      <c r="Q666" s="427"/>
      <c r="R666" s="436"/>
    </row>
    <row r="667" spans="2:22">
      <c r="B667" s="437" t="s">
        <v>104</v>
      </c>
      <c r="C667" s="467" t="s">
        <v>498</v>
      </c>
      <c r="D667" s="465">
        <v>8000</v>
      </c>
      <c r="E667" s="439" t="s">
        <v>101</v>
      </c>
      <c r="F667" s="446">
        <v>0.25</v>
      </c>
      <c r="G667" s="448">
        <v>14.4440879700213</v>
      </c>
      <c r="H667" s="435">
        <f t="shared" si="19"/>
        <v>28888.175940042602</v>
      </c>
      <c r="I667" s="433">
        <f>ABSTRACT!I667</f>
        <v>0</v>
      </c>
      <c r="J667" s="433">
        <f>ABSTRACT!J667</f>
        <v>0</v>
      </c>
      <c r="K667" s="433">
        <f>ABSTRACT!K667</f>
        <v>0</v>
      </c>
      <c r="L667" s="433">
        <f>'WAM-6'!O670</f>
        <v>0</v>
      </c>
      <c r="M667" s="433">
        <f>'WAM-6'!P670</f>
        <v>0</v>
      </c>
      <c r="N667" s="433">
        <f>'WAM-6'!Q670</f>
        <v>0</v>
      </c>
      <c r="O667" s="427"/>
      <c r="P667" s="427"/>
      <c r="Q667" s="427"/>
      <c r="R667" s="436"/>
    </row>
    <row r="668" spans="2:22">
      <c r="B668" s="437" t="s">
        <v>547</v>
      </c>
      <c r="C668" s="438" t="s">
        <v>548</v>
      </c>
      <c r="D668" s="439">
        <v>750</v>
      </c>
      <c r="E668" s="439"/>
      <c r="F668" s="446"/>
      <c r="G668" s="448"/>
      <c r="H668" s="435"/>
      <c r="I668" s="433">
        <f>ABSTRACT!I668</f>
        <v>0</v>
      </c>
      <c r="J668" s="433">
        <f>ABSTRACT!J668</f>
        <v>0</v>
      </c>
      <c r="K668" s="433">
        <f>ABSTRACT!K668</f>
        <v>0</v>
      </c>
      <c r="L668" s="433">
        <f>'WAM-6'!O671</f>
        <v>0</v>
      </c>
      <c r="M668" s="433">
        <f>'WAM-6'!P671</f>
        <v>0</v>
      </c>
      <c r="N668" s="433">
        <f>'WAM-6'!Q671</f>
        <v>0</v>
      </c>
      <c r="O668" s="427">
        <f>D668*G669</f>
        <v>14444.474731940025</v>
      </c>
      <c r="P668" s="427">
        <f>SUM(M669:M671)</f>
        <v>0</v>
      </c>
      <c r="Q668" s="427">
        <f>SUM(N669:N671)</f>
        <v>0</v>
      </c>
      <c r="R668" s="436"/>
      <c r="V668" s="427">
        <f>(D669-D668)*G669</f>
        <v>0</v>
      </c>
    </row>
    <row r="669" spans="2:22">
      <c r="B669" s="437" t="s">
        <v>99</v>
      </c>
      <c r="C669" s="467" t="s">
        <v>496</v>
      </c>
      <c r="D669" s="439">
        <v>750</v>
      </c>
      <c r="E669" s="439" t="s">
        <v>101</v>
      </c>
      <c r="F669" s="446">
        <v>0.55000000000000004</v>
      </c>
      <c r="G669" s="448">
        <v>19.259299642586701</v>
      </c>
      <c r="H669" s="435">
        <f t="shared" si="19"/>
        <v>7944.4611025670147</v>
      </c>
      <c r="I669" s="433">
        <f>ABSTRACT!I669</f>
        <v>0</v>
      </c>
      <c r="J669" s="433">
        <f>ABSTRACT!J669</f>
        <v>0</v>
      </c>
      <c r="K669" s="433">
        <f>ABSTRACT!K669</f>
        <v>0</v>
      </c>
      <c r="L669" s="433">
        <f>'WAM-6'!O672</f>
        <v>0</v>
      </c>
      <c r="M669" s="433">
        <f>'WAM-6'!P672</f>
        <v>0</v>
      </c>
      <c r="N669" s="433">
        <f>'WAM-6'!Q672</f>
        <v>0</v>
      </c>
      <c r="O669" s="427"/>
      <c r="P669" s="427"/>
      <c r="Q669" s="427"/>
      <c r="R669" s="436"/>
    </row>
    <row r="670" spans="2:22">
      <c r="B670" s="437" t="s">
        <v>102</v>
      </c>
      <c r="C670" s="467" t="s">
        <v>497</v>
      </c>
      <c r="D670" s="439">
        <v>750</v>
      </c>
      <c r="E670" s="439" t="s">
        <v>101</v>
      </c>
      <c r="F670" s="446">
        <v>0.1</v>
      </c>
      <c r="G670" s="448">
        <v>19.259299642586701</v>
      </c>
      <c r="H670" s="435">
        <f t="shared" si="19"/>
        <v>1444.4474731940027</v>
      </c>
      <c r="I670" s="433">
        <f>ABSTRACT!I670</f>
        <v>0</v>
      </c>
      <c r="J670" s="433">
        <f>ABSTRACT!J670</f>
        <v>0</v>
      </c>
      <c r="K670" s="433">
        <f>ABSTRACT!K670</f>
        <v>0</v>
      </c>
      <c r="L670" s="433">
        <f>'WAM-6'!O673</f>
        <v>0</v>
      </c>
      <c r="M670" s="433">
        <f>'WAM-6'!P673</f>
        <v>0</v>
      </c>
      <c r="N670" s="433">
        <f>'WAM-6'!Q673</f>
        <v>0</v>
      </c>
      <c r="O670" s="427"/>
      <c r="P670" s="427"/>
      <c r="Q670" s="427"/>
      <c r="R670" s="436"/>
    </row>
    <row r="671" spans="2:22">
      <c r="B671" s="437" t="s">
        <v>104</v>
      </c>
      <c r="C671" s="467" t="s">
        <v>498</v>
      </c>
      <c r="D671" s="439">
        <v>750</v>
      </c>
      <c r="E671" s="439" t="s">
        <v>101</v>
      </c>
      <c r="F671" s="446">
        <v>0.25</v>
      </c>
      <c r="G671" s="448">
        <v>19.259299642586701</v>
      </c>
      <c r="H671" s="435">
        <f t="shared" si="19"/>
        <v>3611.1186829850062</v>
      </c>
      <c r="I671" s="433">
        <f>ABSTRACT!I671</f>
        <v>0</v>
      </c>
      <c r="J671" s="433">
        <f>ABSTRACT!J671</f>
        <v>0</v>
      </c>
      <c r="K671" s="433">
        <f>ABSTRACT!K671</f>
        <v>0</v>
      </c>
      <c r="L671" s="433">
        <f>'WAM-6'!O674</f>
        <v>0</v>
      </c>
      <c r="M671" s="433">
        <f>'WAM-6'!P674</f>
        <v>0</v>
      </c>
      <c r="N671" s="433">
        <f>'WAM-6'!Q674</f>
        <v>0</v>
      </c>
      <c r="O671" s="427"/>
      <c r="P671" s="427"/>
      <c r="Q671" s="427"/>
      <c r="R671" s="436"/>
    </row>
    <row r="672" spans="2:22">
      <c r="B672" s="437" t="s">
        <v>549</v>
      </c>
      <c r="C672" s="438" t="s">
        <v>550</v>
      </c>
      <c r="D672" s="465">
        <v>6750</v>
      </c>
      <c r="E672" s="439"/>
      <c r="F672" s="433"/>
      <c r="G672" s="448"/>
      <c r="H672" s="435"/>
      <c r="I672" s="433">
        <f>ABSTRACT!I672</f>
        <v>0</v>
      </c>
      <c r="J672" s="433">
        <f>ABSTRACT!J672</f>
        <v>0</v>
      </c>
      <c r="K672" s="433">
        <f>ABSTRACT!K672</f>
        <v>0</v>
      </c>
      <c r="L672" s="433">
        <f>'WAM-6'!O675</f>
        <v>0</v>
      </c>
      <c r="M672" s="433">
        <f>'WAM-6'!P675</f>
        <v>0</v>
      </c>
      <c r="N672" s="433">
        <f>'WAM-6'!Q675</f>
        <v>0</v>
      </c>
      <c r="O672" s="427">
        <f>D672*G673</f>
        <v>162499.41250571969</v>
      </c>
      <c r="P672" s="427">
        <f>SUM(M673:M675)</f>
        <v>0</v>
      </c>
      <c r="Q672" s="427">
        <f>SUM(N673:N675)</f>
        <v>0</v>
      </c>
      <c r="R672" s="436"/>
      <c r="V672" s="427">
        <f>(D673-D672)*G673</f>
        <v>0</v>
      </c>
    </row>
    <row r="673" spans="2:22">
      <c r="B673" s="437" t="s">
        <v>99</v>
      </c>
      <c r="C673" s="467" t="s">
        <v>496</v>
      </c>
      <c r="D673" s="465">
        <v>6750</v>
      </c>
      <c r="E673" s="439" t="s">
        <v>101</v>
      </c>
      <c r="F673" s="446">
        <v>0.55000000000000004</v>
      </c>
      <c r="G673" s="448">
        <v>24.0739870378844</v>
      </c>
      <c r="H673" s="435">
        <f t="shared" si="19"/>
        <v>89374.676878145838</v>
      </c>
      <c r="I673" s="433">
        <f>ABSTRACT!I673</f>
        <v>0</v>
      </c>
      <c r="J673" s="433">
        <f>ABSTRACT!J673</f>
        <v>0</v>
      </c>
      <c r="K673" s="433">
        <f>ABSTRACT!K673</f>
        <v>0</v>
      </c>
      <c r="L673" s="433">
        <f>'WAM-6'!O676</f>
        <v>0</v>
      </c>
      <c r="M673" s="433">
        <f>'WAM-6'!P676</f>
        <v>0</v>
      </c>
      <c r="N673" s="433">
        <f>'WAM-6'!Q676</f>
        <v>0</v>
      </c>
      <c r="O673" s="427"/>
      <c r="P673" s="427"/>
      <c r="Q673" s="427"/>
      <c r="R673" s="436"/>
    </row>
    <row r="674" spans="2:22">
      <c r="B674" s="437" t="s">
        <v>102</v>
      </c>
      <c r="C674" s="467" t="s">
        <v>497</v>
      </c>
      <c r="D674" s="465">
        <v>6750</v>
      </c>
      <c r="E674" s="439" t="s">
        <v>101</v>
      </c>
      <c r="F674" s="446">
        <v>0.1</v>
      </c>
      <c r="G674" s="448">
        <v>24.0739870378844</v>
      </c>
      <c r="H674" s="435">
        <f t="shared" si="19"/>
        <v>16249.94125057197</v>
      </c>
      <c r="I674" s="433">
        <f>ABSTRACT!I674</f>
        <v>0</v>
      </c>
      <c r="J674" s="433">
        <f>ABSTRACT!J674</f>
        <v>0</v>
      </c>
      <c r="K674" s="433">
        <f>ABSTRACT!K674</f>
        <v>0</v>
      </c>
      <c r="L674" s="433">
        <f>'WAM-6'!O677</f>
        <v>0</v>
      </c>
      <c r="M674" s="433">
        <f>'WAM-6'!P677</f>
        <v>0</v>
      </c>
      <c r="N674" s="433">
        <f>'WAM-6'!Q677</f>
        <v>0</v>
      </c>
      <c r="O674" s="427"/>
      <c r="P674" s="427"/>
      <c r="Q674" s="427"/>
      <c r="R674" s="436"/>
    </row>
    <row r="675" spans="2:22">
      <c r="B675" s="437" t="s">
        <v>104</v>
      </c>
      <c r="C675" s="467" t="s">
        <v>498</v>
      </c>
      <c r="D675" s="465">
        <v>6750</v>
      </c>
      <c r="E675" s="439" t="s">
        <v>101</v>
      </c>
      <c r="F675" s="446">
        <v>0.25</v>
      </c>
      <c r="G675" s="448">
        <v>24.0739870378844</v>
      </c>
      <c r="H675" s="435">
        <f t="shared" si="19"/>
        <v>40624.853126429924</v>
      </c>
      <c r="I675" s="433">
        <f>ABSTRACT!I675</f>
        <v>0</v>
      </c>
      <c r="J675" s="433">
        <f>ABSTRACT!J675</f>
        <v>0</v>
      </c>
      <c r="K675" s="433">
        <f>ABSTRACT!K675</f>
        <v>0</v>
      </c>
      <c r="L675" s="433">
        <f>'WAM-6'!O678</f>
        <v>0</v>
      </c>
      <c r="M675" s="433">
        <f>'WAM-6'!P678</f>
        <v>0</v>
      </c>
      <c r="N675" s="433">
        <f>'WAM-6'!Q678</f>
        <v>0</v>
      </c>
      <c r="O675" s="427"/>
      <c r="P675" s="427"/>
      <c r="Q675" s="427"/>
      <c r="R675" s="436"/>
    </row>
    <row r="676" spans="2:22">
      <c r="B676" s="437" t="s">
        <v>551</v>
      </c>
      <c r="C676" s="438" t="s">
        <v>510</v>
      </c>
      <c r="D676" s="465">
        <v>6000</v>
      </c>
      <c r="E676" s="439"/>
      <c r="F676" s="446"/>
      <c r="G676" s="448"/>
      <c r="H676" s="435"/>
      <c r="I676" s="433">
        <f>ABSTRACT!I676</f>
        <v>0</v>
      </c>
      <c r="J676" s="433">
        <f>ABSTRACT!J676</f>
        <v>0</v>
      </c>
      <c r="K676" s="433">
        <f>ABSTRACT!K676</f>
        <v>0</v>
      </c>
      <c r="L676" s="433">
        <f>'WAM-6'!O679</f>
        <v>0</v>
      </c>
      <c r="M676" s="433">
        <f>'WAM-6'!P679</f>
        <v>0</v>
      </c>
      <c r="N676" s="433">
        <f>'WAM-6'!Q679</f>
        <v>0</v>
      </c>
      <c r="O676" s="427">
        <f>D676*G677</f>
        <v>67602.270483079803</v>
      </c>
      <c r="P676" s="427">
        <f>SUM(M677:M679)</f>
        <v>0</v>
      </c>
      <c r="Q676" s="427">
        <f>SUM(N677:N679)</f>
        <v>0</v>
      </c>
      <c r="R676" s="436"/>
      <c r="V676" s="427">
        <f>(D677-D676)*G677</f>
        <v>0</v>
      </c>
    </row>
    <row r="677" spans="2:22">
      <c r="B677" s="437" t="s">
        <v>99</v>
      </c>
      <c r="C677" s="467" t="s">
        <v>496</v>
      </c>
      <c r="D677" s="465">
        <v>6000</v>
      </c>
      <c r="E677" s="439" t="s">
        <v>101</v>
      </c>
      <c r="F677" s="446">
        <v>0.55000000000000004</v>
      </c>
      <c r="G677" s="448">
        <v>11.2670450805133</v>
      </c>
      <c r="H677" s="435">
        <f t="shared" si="19"/>
        <v>37181.248765693897</v>
      </c>
      <c r="I677" s="433">
        <f>ABSTRACT!I677</f>
        <v>0</v>
      </c>
      <c r="J677" s="433">
        <f>ABSTRACT!J677</f>
        <v>0</v>
      </c>
      <c r="K677" s="433">
        <f>ABSTRACT!K677</f>
        <v>0</v>
      </c>
      <c r="L677" s="433">
        <f>'WAM-6'!O680</f>
        <v>0</v>
      </c>
      <c r="M677" s="433">
        <f>'WAM-6'!P680</f>
        <v>0</v>
      </c>
      <c r="N677" s="433">
        <f>'WAM-6'!Q680</f>
        <v>0</v>
      </c>
      <c r="O677" s="427"/>
      <c r="P677" s="427"/>
      <c r="Q677" s="427"/>
      <c r="R677" s="436"/>
    </row>
    <row r="678" spans="2:22">
      <c r="B678" s="437" t="s">
        <v>102</v>
      </c>
      <c r="C678" s="467" t="s">
        <v>497</v>
      </c>
      <c r="D678" s="465">
        <v>6000</v>
      </c>
      <c r="E678" s="439" t="s">
        <v>101</v>
      </c>
      <c r="F678" s="446">
        <v>0.1</v>
      </c>
      <c r="G678" s="448">
        <v>11.2670450805133</v>
      </c>
      <c r="H678" s="435">
        <f t="shared" si="19"/>
        <v>6760.227048307981</v>
      </c>
      <c r="I678" s="433">
        <f>ABSTRACT!I678</f>
        <v>0</v>
      </c>
      <c r="J678" s="433">
        <f>ABSTRACT!J678</f>
        <v>0</v>
      </c>
      <c r="K678" s="433">
        <f>ABSTRACT!K678</f>
        <v>0</v>
      </c>
      <c r="L678" s="433">
        <f>'WAM-6'!O681</f>
        <v>0</v>
      </c>
      <c r="M678" s="433">
        <f>'WAM-6'!P681</f>
        <v>0</v>
      </c>
      <c r="N678" s="433">
        <f>'WAM-6'!Q681</f>
        <v>0</v>
      </c>
      <c r="O678" s="427"/>
      <c r="P678" s="427"/>
      <c r="Q678" s="427"/>
      <c r="R678" s="436"/>
    </row>
    <row r="679" spans="2:22">
      <c r="B679" s="437" t="s">
        <v>104</v>
      </c>
      <c r="C679" s="467" t="s">
        <v>498</v>
      </c>
      <c r="D679" s="465">
        <v>6000</v>
      </c>
      <c r="E679" s="439" t="s">
        <v>101</v>
      </c>
      <c r="F679" s="446">
        <v>0.25</v>
      </c>
      <c r="G679" s="448">
        <v>11.2670450805133</v>
      </c>
      <c r="H679" s="435">
        <f t="shared" si="19"/>
        <v>16900.567620769951</v>
      </c>
      <c r="I679" s="433">
        <f>ABSTRACT!I679</f>
        <v>0</v>
      </c>
      <c r="J679" s="433">
        <f>ABSTRACT!J679</f>
        <v>0</v>
      </c>
      <c r="K679" s="433">
        <f>ABSTRACT!K679</f>
        <v>0</v>
      </c>
      <c r="L679" s="433">
        <f>'WAM-6'!O682</f>
        <v>0</v>
      </c>
      <c r="M679" s="433">
        <f>'WAM-6'!P682</f>
        <v>0</v>
      </c>
      <c r="N679" s="433">
        <f>'WAM-6'!Q682</f>
        <v>0</v>
      </c>
      <c r="O679" s="427"/>
      <c r="P679" s="427"/>
      <c r="Q679" s="427"/>
      <c r="R679" s="436"/>
    </row>
    <row r="680" spans="2:22">
      <c r="B680" s="437" t="s">
        <v>552</v>
      </c>
      <c r="C680" s="438" t="s">
        <v>512</v>
      </c>
      <c r="D680" s="465">
        <v>12000</v>
      </c>
      <c r="E680" s="439"/>
      <c r="F680" s="446"/>
      <c r="G680" s="448"/>
      <c r="H680" s="435"/>
      <c r="I680" s="433">
        <f>ABSTRACT!I680</f>
        <v>0</v>
      </c>
      <c r="J680" s="433">
        <f>ABSTRACT!J680</f>
        <v>0</v>
      </c>
      <c r="K680" s="433">
        <f>ABSTRACT!K680</f>
        <v>0</v>
      </c>
      <c r="L680" s="433">
        <f>'WAM-6'!O683</f>
        <v>0</v>
      </c>
      <c r="M680" s="433">
        <f>'WAM-6'!P683</f>
        <v>0</v>
      </c>
      <c r="N680" s="433">
        <f>'WAM-6'!Q683</f>
        <v>0</v>
      </c>
      <c r="O680" s="427">
        <f>D680*G681</f>
        <v>155998.09935629999</v>
      </c>
      <c r="P680" s="427">
        <f>SUM(M681:M683)</f>
        <v>0</v>
      </c>
      <c r="Q680" s="427">
        <f>SUM(N681:N683)</f>
        <v>0</v>
      </c>
      <c r="R680" s="436"/>
      <c r="V680" s="427">
        <f>(D681-D680)*G681</f>
        <v>0</v>
      </c>
    </row>
    <row r="681" spans="2:22">
      <c r="B681" s="437" t="s">
        <v>99</v>
      </c>
      <c r="C681" s="467" t="s">
        <v>496</v>
      </c>
      <c r="D681" s="465">
        <v>12000</v>
      </c>
      <c r="E681" s="439" t="s">
        <v>101</v>
      </c>
      <c r="F681" s="446">
        <v>0.55000000000000004</v>
      </c>
      <c r="G681" s="448">
        <v>12.999841613025</v>
      </c>
      <c r="H681" s="435">
        <f t="shared" si="19"/>
        <v>85798.954645965001</v>
      </c>
      <c r="I681" s="433">
        <f>ABSTRACT!I681</f>
        <v>0</v>
      </c>
      <c r="J681" s="433">
        <f>ABSTRACT!J681</f>
        <v>0</v>
      </c>
      <c r="K681" s="433">
        <f>ABSTRACT!K681</f>
        <v>0</v>
      </c>
      <c r="L681" s="433">
        <f>'WAM-6'!O684</f>
        <v>0</v>
      </c>
      <c r="M681" s="433">
        <f>'WAM-6'!P684</f>
        <v>0</v>
      </c>
      <c r="N681" s="433">
        <f>'WAM-6'!Q684</f>
        <v>0</v>
      </c>
      <c r="O681" s="427"/>
      <c r="P681" s="427"/>
      <c r="Q681" s="427"/>
      <c r="R681" s="436"/>
    </row>
    <row r="682" spans="2:22">
      <c r="B682" s="437" t="s">
        <v>102</v>
      </c>
      <c r="C682" s="467" t="s">
        <v>497</v>
      </c>
      <c r="D682" s="465">
        <v>12000</v>
      </c>
      <c r="E682" s="439" t="s">
        <v>101</v>
      </c>
      <c r="F682" s="446">
        <v>0.1</v>
      </c>
      <c r="G682" s="448">
        <v>12.999841613025</v>
      </c>
      <c r="H682" s="435">
        <f t="shared" si="19"/>
        <v>15599.809935630001</v>
      </c>
      <c r="I682" s="433">
        <f>ABSTRACT!I682</f>
        <v>0</v>
      </c>
      <c r="J682" s="433">
        <f>ABSTRACT!J682</f>
        <v>0</v>
      </c>
      <c r="K682" s="433">
        <f>ABSTRACT!K682</f>
        <v>0</v>
      </c>
      <c r="L682" s="433">
        <f>'WAM-6'!O685</f>
        <v>0</v>
      </c>
      <c r="M682" s="433">
        <f>'WAM-6'!P685</f>
        <v>0</v>
      </c>
      <c r="N682" s="433">
        <f>'WAM-6'!Q685</f>
        <v>0</v>
      </c>
      <c r="O682" s="427"/>
      <c r="P682" s="427"/>
      <c r="Q682" s="427"/>
      <c r="R682" s="436"/>
    </row>
    <row r="683" spans="2:22">
      <c r="B683" s="437" t="s">
        <v>104</v>
      </c>
      <c r="C683" s="467" t="s">
        <v>498</v>
      </c>
      <c r="D683" s="465">
        <v>12000</v>
      </c>
      <c r="E683" s="439" t="s">
        <v>101</v>
      </c>
      <c r="F683" s="446">
        <v>0.25</v>
      </c>
      <c r="G683" s="448">
        <v>12.999841613025</v>
      </c>
      <c r="H683" s="435">
        <f t="shared" si="19"/>
        <v>38999.524839074998</v>
      </c>
      <c r="I683" s="433">
        <f>ABSTRACT!I683</f>
        <v>0</v>
      </c>
      <c r="J683" s="433">
        <f>ABSTRACT!J683</f>
        <v>0</v>
      </c>
      <c r="K683" s="433">
        <f>ABSTRACT!K683</f>
        <v>0</v>
      </c>
      <c r="L683" s="433">
        <f>'WAM-6'!O686</f>
        <v>0</v>
      </c>
      <c r="M683" s="433">
        <f>'WAM-6'!P686</f>
        <v>0</v>
      </c>
      <c r="N683" s="433">
        <f>'WAM-6'!Q686</f>
        <v>0</v>
      </c>
      <c r="O683" s="427"/>
      <c r="P683" s="427"/>
      <c r="Q683" s="427"/>
      <c r="R683" s="436"/>
    </row>
    <row r="684" spans="2:22">
      <c r="B684" s="437" t="s">
        <v>553</v>
      </c>
      <c r="C684" s="438" t="s">
        <v>554</v>
      </c>
      <c r="D684" s="465">
        <v>10000</v>
      </c>
      <c r="E684" s="439"/>
      <c r="F684" s="446"/>
      <c r="G684" s="448"/>
      <c r="H684" s="435"/>
      <c r="I684" s="433">
        <f>ABSTRACT!I684</f>
        <v>0</v>
      </c>
      <c r="J684" s="433">
        <f>ABSTRACT!J684</f>
        <v>0</v>
      </c>
      <c r="K684" s="433">
        <f>ABSTRACT!K684</f>
        <v>0</v>
      </c>
      <c r="L684" s="433">
        <f>'WAM-6'!O687</f>
        <v>0</v>
      </c>
      <c r="M684" s="433">
        <f>'WAM-6'!P687</f>
        <v>0</v>
      </c>
      <c r="N684" s="433">
        <f>'WAM-6'!Q687</f>
        <v>0</v>
      </c>
      <c r="O684" s="427">
        <f>D684*G685</f>
        <v>149263.49141749</v>
      </c>
      <c r="P684" s="427">
        <f>SUM(M685:M687)</f>
        <v>0</v>
      </c>
      <c r="Q684" s="427">
        <f>SUM(N685:N687)</f>
        <v>0</v>
      </c>
      <c r="R684" s="436"/>
      <c r="V684" s="427">
        <f>(D685-D684)*G685</f>
        <v>0</v>
      </c>
    </row>
    <row r="685" spans="2:22">
      <c r="B685" s="437" t="s">
        <v>99</v>
      </c>
      <c r="C685" s="467" t="s">
        <v>496</v>
      </c>
      <c r="D685" s="465">
        <v>10000</v>
      </c>
      <c r="E685" s="439" t="s">
        <v>101</v>
      </c>
      <c r="F685" s="446">
        <v>0.55000000000000004</v>
      </c>
      <c r="G685" s="448">
        <v>14.926349141749</v>
      </c>
      <c r="H685" s="435">
        <f t="shared" si="19"/>
        <v>82094.920279619502</v>
      </c>
      <c r="I685" s="433">
        <f>ABSTRACT!I685</f>
        <v>0</v>
      </c>
      <c r="J685" s="433">
        <f>ABSTRACT!J685</f>
        <v>0</v>
      </c>
      <c r="K685" s="433">
        <f>ABSTRACT!K685</f>
        <v>0</v>
      </c>
      <c r="L685" s="433">
        <f>'WAM-6'!O688</f>
        <v>0</v>
      </c>
      <c r="M685" s="433">
        <f>'WAM-6'!P688</f>
        <v>0</v>
      </c>
      <c r="N685" s="433">
        <f>'WAM-6'!Q688</f>
        <v>0</v>
      </c>
      <c r="O685" s="427"/>
      <c r="P685" s="427"/>
      <c r="Q685" s="427"/>
      <c r="R685" s="436"/>
    </row>
    <row r="686" spans="2:22">
      <c r="B686" s="437" t="s">
        <v>102</v>
      </c>
      <c r="C686" s="467" t="s">
        <v>497</v>
      </c>
      <c r="D686" s="465">
        <v>10000</v>
      </c>
      <c r="E686" s="439" t="s">
        <v>101</v>
      </c>
      <c r="F686" s="446">
        <v>0.1</v>
      </c>
      <c r="G686" s="448">
        <v>14.926349141749</v>
      </c>
      <c r="H686" s="435">
        <f t="shared" si="19"/>
        <v>14926.349141749</v>
      </c>
      <c r="I686" s="433">
        <f>ABSTRACT!I686</f>
        <v>0</v>
      </c>
      <c r="J686" s="433">
        <f>ABSTRACT!J686</f>
        <v>0</v>
      </c>
      <c r="K686" s="433">
        <f>ABSTRACT!K686</f>
        <v>0</v>
      </c>
      <c r="L686" s="433">
        <f>'WAM-6'!O689</f>
        <v>0</v>
      </c>
      <c r="M686" s="433">
        <f>'WAM-6'!P689</f>
        <v>0</v>
      </c>
      <c r="N686" s="433">
        <f>'WAM-6'!Q689</f>
        <v>0</v>
      </c>
      <c r="O686" s="427"/>
      <c r="P686" s="427"/>
      <c r="Q686" s="427"/>
      <c r="R686" s="436"/>
    </row>
    <row r="687" spans="2:22">
      <c r="B687" s="437" t="s">
        <v>104</v>
      </c>
      <c r="C687" s="467" t="s">
        <v>498</v>
      </c>
      <c r="D687" s="465">
        <v>10000</v>
      </c>
      <c r="E687" s="439" t="s">
        <v>101</v>
      </c>
      <c r="F687" s="446">
        <v>0.25</v>
      </c>
      <c r="G687" s="448">
        <v>14.926349141749</v>
      </c>
      <c r="H687" s="435">
        <f t="shared" si="19"/>
        <v>37315.872854372501</v>
      </c>
      <c r="I687" s="433">
        <f>ABSTRACT!I687</f>
        <v>0</v>
      </c>
      <c r="J687" s="433">
        <f>ABSTRACT!J687</f>
        <v>0</v>
      </c>
      <c r="K687" s="433">
        <f>ABSTRACT!K687</f>
        <v>0</v>
      </c>
      <c r="L687" s="433">
        <f>'WAM-6'!O690</f>
        <v>0</v>
      </c>
      <c r="M687" s="433">
        <f>'WAM-6'!P690</f>
        <v>0</v>
      </c>
      <c r="N687" s="433">
        <f>'WAM-6'!Q690</f>
        <v>0</v>
      </c>
      <c r="O687" s="427"/>
      <c r="P687" s="427"/>
      <c r="Q687" s="427"/>
      <c r="R687" s="436"/>
    </row>
    <row r="688" spans="2:22">
      <c r="B688" s="437" t="s">
        <v>555</v>
      </c>
      <c r="C688" s="438" t="s">
        <v>556</v>
      </c>
      <c r="D688" s="439">
        <v>750</v>
      </c>
      <c r="E688" s="439"/>
      <c r="F688" s="433"/>
      <c r="G688" s="448"/>
      <c r="H688" s="435"/>
      <c r="I688" s="433">
        <f>ABSTRACT!I688</f>
        <v>0</v>
      </c>
      <c r="J688" s="433">
        <f>ABSTRACT!J688</f>
        <v>0</v>
      </c>
      <c r="K688" s="433">
        <f>ABSTRACT!K688</f>
        <v>0</v>
      </c>
      <c r="L688" s="433">
        <f>'WAM-6'!O691</f>
        <v>0</v>
      </c>
      <c r="M688" s="433">
        <f>'WAM-6'!P691</f>
        <v>0</v>
      </c>
      <c r="N688" s="433">
        <f>'WAM-6'!Q691</f>
        <v>0</v>
      </c>
      <c r="O688" s="427">
        <f>D688*G689</f>
        <v>17333.122150700023</v>
      </c>
      <c r="P688" s="427">
        <f>SUM(M689:M691)</f>
        <v>0</v>
      </c>
      <c r="Q688" s="427">
        <f>SUM(N689:N691)</f>
        <v>0</v>
      </c>
      <c r="R688" s="436"/>
      <c r="V688" s="427">
        <f>(D689-D688)*G689</f>
        <v>0</v>
      </c>
    </row>
    <row r="689" spans="2:22">
      <c r="B689" s="437" t="s">
        <v>99</v>
      </c>
      <c r="C689" s="467" t="s">
        <v>496</v>
      </c>
      <c r="D689" s="439">
        <v>750</v>
      </c>
      <c r="E689" s="439" t="s">
        <v>101</v>
      </c>
      <c r="F689" s="446">
        <v>0.55000000000000004</v>
      </c>
      <c r="G689" s="448">
        <v>23.110829534266699</v>
      </c>
      <c r="H689" s="435">
        <f t="shared" si="19"/>
        <v>9533.2171828850132</v>
      </c>
      <c r="I689" s="433">
        <f>ABSTRACT!I689</f>
        <v>0</v>
      </c>
      <c r="J689" s="433">
        <f>ABSTRACT!J689</f>
        <v>0</v>
      </c>
      <c r="K689" s="433">
        <f>ABSTRACT!K689</f>
        <v>0</v>
      </c>
      <c r="L689" s="433">
        <f>'WAM-6'!O692</f>
        <v>0</v>
      </c>
      <c r="M689" s="433">
        <f>'WAM-6'!P692</f>
        <v>0</v>
      </c>
      <c r="N689" s="433">
        <f>'WAM-6'!Q692</f>
        <v>0</v>
      </c>
      <c r="O689" s="427"/>
      <c r="P689" s="427"/>
      <c r="Q689" s="427"/>
      <c r="R689" s="436"/>
    </row>
    <row r="690" spans="2:22">
      <c r="B690" s="437" t="s">
        <v>102</v>
      </c>
      <c r="C690" s="467" t="s">
        <v>497</v>
      </c>
      <c r="D690" s="439">
        <v>750</v>
      </c>
      <c r="E690" s="439" t="s">
        <v>101</v>
      </c>
      <c r="F690" s="446">
        <v>0.1</v>
      </c>
      <c r="G690" s="448">
        <v>23.110829534266699</v>
      </c>
      <c r="H690" s="435">
        <f t="shared" si="19"/>
        <v>1733.3122150700024</v>
      </c>
      <c r="I690" s="433">
        <f>ABSTRACT!I690</f>
        <v>0</v>
      </c>
      <c r="J690" s="433">
        <f>ABSTRACT!J690</f>
        <v>0</v>
      </c>
      <c r="K690" s="433">
        <f>ABSTRACT!K690</f>
        <v>0</v>
      </c>
      <c r="L690" s="433">
        <f>'WAM-6'!O693</f>
        <v>0</v>
      </c>
      <c r="M690" s="433">
        <f>'WAM-6'!P693</f>
        <v>0</v>
      </c>
      <c r="N690" s="433">
        <f>'WAM-6'!Q693</f>
        <v>0</v>
      </c>
      <c r="O690" s="427"/>
      <c r="P690" s="427"/>
      <c r="Q690" s="427"/>
      <c r="R690" s="436"/>
    </row>
    <row r="691" spans="2:22">
      <c r="B691" s="437" t="s">
        <v>104</v>
      </c>
      <c r="C691" s="467" t="s">
        <v>498</v>
      </c>
      <c r="D691" s="439">
        <v>750</v>
      </c>
      <c r="E691" s="439" t="s">
        <v>101</v>
      </c>
      <c r="F691" s="446">
        <v>0.25</v>
      </c>
      <c r="G691" s="448">
        <v>23.110829534266699</v>
      </c>
      <c r="H691" s="435">
        <f t="shared" si="19"/>
        <v>4333.2805376750057</v>
      </c>
      <c r="I691" s="433">
        <f>ABSTRACT!I691</f>
        <v>0</v>
      </c>
      <c r="J691" s="433">
        <f>ABSTRACT!J691</f>
        <v>0</v>
      </c>
      <c r="K691" s="433">
        <f>ABSTRACT!K691</f>
        <v>0</v>
      </c>
      <c r="L691" s="433">
        <f>'WAM-6'!O694</f>
        <v>0</v>
      </c>
      <c r="M691" s="433">
        <f>'WAM-6'!P694</f>
        <v>0</v>
      </c>
      <c r="N691" s="433">
        <f>'WAM-6'!Q694</f>
        <v>0</v>
      </c>
      <c r="O691" s="427"/>
      <c r="P691" s="427"/>
      <c r="Q691" s="427"/>
      <c r="R691" s="436"/>
    </row>
    <row r="692" spans="2:22">
      <c r="B692" s="437" t="s">
        <v>557</v>
      </c>
      <c r="C692" s="438" t="s">
        <v>558</v>
      </c>
      <c r="D692" s="465">
        <v>15000</v>
      </c>
      <c r="E692" s="439"/>
      <c r="F692" s="446"/>
      <c r="G692" s="448"/>
      <c r="H692" s="435"/>
      <c r="I692" s="433">
        <f>ABSTRACT!I692</f>
        <v>0</v>
      </c>
      <c r="J692" s="433">
        <f>ABSTRACT!J692</f>
        <v>0</v>
      </c>
      <c r="K692" s="433">
        <f>ABSTRACT!K692</f>
        <v>0</v>
      </c>
      <c r="L692" s="433">
        <f>'WAM-6'!O695</f>
        <v>0</v>
      </c>
      <c r="M692" s="433">
        <f>'WAM-6'!P695</f>
        <v>0</v>
      </c>
      <c r="N692" s="433">
        <f>'WAM-6'!Q695</f>
        <v>0</v>
      </c>
      <c r="O692" s="427">
        <f>D692*G693</f>
        <v>151657.70239932</v>
      </c>
      <c r="P692" s="427">
        <f>SUM(M693:M695)</f>
        <v>0</v>
      </c>
      <c r="Q692" s="427">
        <f>SUM(N693:N695)</f>
        <v>0</v>
      </c>
      <c r="R692" s="436"/>
      <c r="V692" s="427">
        <f>(D693-D692)*G693</f>
        <v>0</v>
      </c>
    </row>
    <row r="693" spans="2:22">
      <c r="B693" s="437" t="s">
        <v>99</v>
      </c>
      <c r="C693" s="467" t="s">
        <v>496</v>
      </c>
      <c r="D693" s="465">
        <v>15000</v>
      </c>
      <c r="E693" s="439" t="s">
        <v>101</v>
      </c>
      <c r="F693" s="446">
        <v>0.55000000000000004</v>
      </c>
      <c r="G693" s="448">
        <v>10.110513493288</v>
      </c>
      <c r="H693" s="435">
        <f t="shared" si="19"/>
        <v>83411.736319626012</v>
      </c>
      <c r="I693" s="433">
        <f>ABSTRACT!I693</f>
        <v>0</v>
      </c>
      <c r="J693" s="433">
        <f>ABSTRACT!J693</f>
        <v>0</v>
      </c>
      <c r="K693" s="433">
        <f>ABSTRACT!K693</f>
        <v>0</v>
      </c>
      <c r="L693" s="433">
        <f>'WAM-6'!O696</f>
        <v>0</v>
      </c>
      <c r="M693" s="433">
        <f>'WAM-6'!P696</f>
        <v>0</v>
      </c>
      <c r="N693" s="433">
        <f>'WAM-6'!Q696</f>
        <v>0</v>
      </c>
      <c r="O693" s="427"/>
      <c r="P693" s="427"/>
      <c r="Q693" s="427"/>
      <c r="R693" s="436"/>
    </row>
    <row r="694" spans="2:22">
      <c r="B694" s="437" t="s">
        <v>102</v>
      </c>
      <c r="C694" s="467" t="s">
        <v>497</v>
      </c>
      <c r="D694" s="465">
        <v>15000</v>
      </c>
      <c r="E694" s="439" t="s">
        <v>101</v>
      </c>
      <c r="F694" s="446">
        <v>0.1</v>
      </c>
      <c r="G694" s="448">
        <v>10.110513493288</v>
      </c>
      <c r="H694" s="435">
        <f t="shared" si="19"/>
        <v>15165.770239932001</v>
      </c>
      <c r="I694" s="433">
        <f>ABSTRACT!I694</f>
        <v>0</v>
      </c>
      <c r="J694" s="433">
        <f>ABSTRACT!J694</f>
        <v>0</v>
      </c>
      <c r="K694" s="433">
        <f>ABSTRACT!K694</f>
        <v>0</v>
      </c>
      <c r="L694" s="433">
        <f>'WAM-6'!O697</f>
        <v>0</v>
      </c>
      <c r="M694" s="433">
        <f>'WAM-6'!P697</f>
        <v>0</v>
      </c>
      <c r="N694" s="433">
        <f>'WAM-6'!Q697</f>
        <v>0</v>
      </c>
      <c r="O694" s="427"/>
      <c r="P694" s="427"/>
      <c r="Q694" s="427"/>
      <c r="R694" s="436"/>
    </row>
    <row r="695" spans="2:22">
      <c r="B695" s="437" t="s">
        <v>104</v>
      </c>
      <c r="C695" s="467" t="s">
        <v>498</v>
      </c>
      <c r="D695" s="465">
        <v>15000</v>
      </c>
      <c r="E695" s="439" t="s">
        <v>101</v>
      </c>
      <c r="F695" s="446">
        <v>0.25</v>
      </c>
      <c r="G695" s="448">
        <v>10.110513493288</v>
      </c>
      <c r="H695" s="435">
        <f t="shared" si="19"/>
        <v>37914.42559983</v>
      </c>
      <c r="I695" s="433">
        <f>ABSTRACT!I695</f>
        <v>0</v>
      </c>
      <c r="J695" s="433">
        <f>ABSTRACT!J695</f>
        <v>0</v>
      </c>
      <c r="K695" s="433">
        <f>ABSTRACT!K695</f>
        <v>0</v>
      </c>
      <c r="L695" s="433">
        <f>'WAM-6'!O698</f>
        <v>0</v>
      </c>
      <c r="M695" s="433">
        <f>'WAM-6'!P698</f>
        <v>0</v>
      </c>
      <c r="N695" s="433">
        <f>'WAM-6'!Q698</f>
        <v>0</v>
      </c>
      <c r="O695" s="427"/>
      <c r="P695" s="427"/>
      <c r="Q695" s="427"/>
      <c r="R695" s="436"/>
    </row>
    <row r="696" spans="2:22">
      <c r="B696" s="437" t="s">
        <v>559</v>
      </c>
      <c r="C696" s="438" t="s">
        <v>560</v>
      </c>
      <c r="D696" s="439"/>
      <c r="E696" s="439"/>
      <c r="F696" s="446"/>
      <c r="G696" s="448"/>
      <c r="H696" s="435"/>
      <c r="I696" s="433">
        <f>ABSTRACT!I696</f>
        <v>0</v>
      </c>
      <c r="J696" s="433">
        <f>ABSTRACT!J696</f>
        <v>0</v>
      </c>
      <c r="K696" s="433">
        <f>ABSTRACT!K696</f>
        <v>0</v>
      </c>
      <c r="L696" s="433">
        <f>'WAM-6'!O699</f>
        <v>0</v>
      </c>
      <c r="M696" s="433">
        <f>'WAM-6'!P699</f>
        <v>0</v>
      </c>
      <c r="N696" s="433">
        <f>'WAM-6'!Q699</f>
        <v>0</v>
      </c>
      <c r="O696" s="427">
        <f>D696*G697</f>
        <v>0</v>
      </c>
      <c r="P696" s="427">
        <f>SUM(M697:M699)</f>
        <v>0</v>
      </c>
      <c r="Q696" s="427">
        <f>SUM(N697:N699)</f>
        <v>0</v>
      </c>
      <c r="R696" s="436"/>
      <c r="V696" s="427">
        <f>(D697-D696)*G697</f>
        <v>902.23820405999982</v>
      </c>
    </row>
    <row r="697" spans="2:22">
      <c r="B697" s="437" t="s">
        <v>99</v>
      </c>
      <c r="C697" s="467" t="s">
        <v>496</v>
      </c>
      <c r="D697" s="439">
        <v>140</v>
      </c>
      <c r="E697" s="439" t="s">
        <v>101</v>
      </c>
      <c r="F697" s="446">
        <v>0.55000000000000004</v>
      </c>
      <c r="G697" s="448">
        <v>6.4445586004285698</v>
      </c>
      <c r="H697" s="435">
        <f t="shared" si="19"/>
        <v>496.23101223299994</v>
      </c>
      <c r="I697" s="433">
        <f>ABSTRACT!I697</f>
        <v>0</v>
      </c>
      <c r="J697" s="433">
        <f>ABSTRACT!J697</f>
        <v>0</v>
      </c>
      <c r="K697" s="433">
        <f>ABSTRACT!K697</f>
        <v>0</v>
      </c>
      <c r="L697" s="433">
        <f>'WAM-6'!O700</f>
        <v>0</v>
      </c>
      <c r="M697" s="433">
        <f>'WAM-6'!P700</f>
        <v>0</v>
      </c>
      <c r="N697" s="433">
        <f>'WAM-6'!Q700</f>
        <v>0</v>
      </c>
      <c r="O697" s="427"/>
      <c r="P697" s="427"/>
      <c r="Q697" s="427"/>
      <c r="R697" s="436"/>
    </row>
    <row r="698" spans="2:22">
      <c r="B698" s="437" t="s">
        <v>102</v>
      </c>
      <c r="C698" s="467" t="s">
        <v>497</v>
      </c>
      <c r="D698" s="439">
        <v>140</v>
      </c>
      <c r="E698" s="439" t="s">
        <v>101</v>
      </c>
      <c r="F698" s="446">
        <v>0.1</v>
      </c>
      <c r="G698" s="448">
        <v>6.4445586004285698</v>
      </c>
      <c r="H698" s="435">
        <f t="shared" si="19"/>
        <v>90.223820405999987</v>
      </c>
      <c r="I698" s="433">
        <f>ABSTRACT!I698</f>
        <v>0</v>
      </c>
      <c r="J698" s="433">
        <f>ABSTRACT!J698</f>
        <v>0</v>
      </c>
      <c r="K698" s="433">
        <f>ABSTRACT!K698</f>
        <v>0</v>
      </c>
      <c r="L698" s="433">
        <f>'WAM-6'!O701</f>
        <v>0</v>
      </c>
      <c r="M698" s="433">
        <f>'WAM-6'!P701</f>
        <v>0</v>
      </c>
      <c r="N698" s="433">
        <f>'WAM-6'!Q701</f>
        <v>0</v>
      </c>
      <c r="O698" s="427"/>
      <c r="P698" s="427"/>
      <c r="Q698" s="427"/>
      <c r="R698" s="436"/>
    </row>
    <row r="699" spans="2:22">
      <c r="B699" s="437" t="s">
        <v>104</v>
      </c>
      <c r="C699" s="467" t="s">
        <v>498</v>
      </c>
      <c r="D699" s="439">
        <v>140</v>
      </c>
      <c r="E699" s="439" t="s">
        <v>101</v>
      </c>
      <c r="F699" s="446">
        <v>0.25</v>
      </c>
      <c r="G699" s="448">
        <v>6.4445586004285698</v>
      </c>
      <c r="H699" s="435">
        <f t="shared" si="19"/>
        <v>225.55955101499995</v>
      </c>
      <c r="I699" s="433">
        <f>ABSTRACT!I699</f>
        <v>0</v>
      </c>
      <c r="J699" s="433">
        <f>ABSTRACT!J699</f>
        <v>0</v>
      </c>
      <c r="K699" s="433">
        <f>ABSTRACT!K699</f>
        <v>0</v>
      </c>
      <c r="L699" s="433">
        <f>'WAM-6'!O702</f>
        <v>0</v>
      </c>
      <c r="M699" s="433">
        <f>'WAM-6'!P702</f>
        <v>0</v>
      </c>
      <c r="N699" s="433">
        <f>'WAM-6'!Q702</f>
        <v>0</v>
      </c>
      <c r="O699" s="427"/>
      <c r="P699" s="427"/>
      <c r="Q699" s="427"/>
      <c r="R699" s="436"/>
    </row>
    <row r="700" spans="2:22">
      <c r="B700" s="437" t="s">
        <v>561</v>
      </c>
      <c r="C700" s="438" t="s">
        <v>562</v>
      </c>
      <c r="D700" s="465">
        <v>68000</v>
      </c>
      <c r="E700" s="439"/>
      <c r="F700" s="446"/>
      <c r="G700" s="448"/>
      <c r="H700" s="435"/>
      <c r="I700" s="433">
        <f>ABSTRACT!I700</f>
        <v>0</v>
      </c>
      <c r="J700" s="433">
        <f>ABSTRACT!J700</f>
        <v>0</v>
      </c>
      <c r="K700" s="433">
        <f>ABSTRACT!K700</f>
        <v>0</v>
      </c>
      <c r="L700" s="433">
        <f>'WAM-6'!O703</f>
        <v>0</v>
      </c>
      <c r="M700" s="433">
        <f>'WAM-6'!P703</f>
        <v>0</v>
      </c>
      <c r="N700" s="433">
        <f>'WAM-6'!Q703</f>
        <v>0</v>
      </c>
      <c r="O700" s="427">
        <f>D700*G701</f>
        <v>438337.7509764242</v>
      </c>
      <c r="P700" s="427">
        <f>SUM(M701:M703)</f>
        <v>0</v>
      </c>
      <c r="Q700" s="427">
        <f>SUM(N701:N703)</f>
        <v>0</v>
      </c>
      <c r="R700" s="436"/>
      <c r="V700" s="427">
        <f>(D701-D700)*G701</f>
        <v>3223.0716983560601</v>
      </c>
    </row>
    <row r="701" spans="2:22">
      <c r="B701" s="437" t="s">
        <v>99</v>
      </c>
      <c r="C701" s="467" t="s">
        <v>496</v>
      </c>
      <c r="D701" s="465">
        <v>68500</v>
      </c>
      <c r="E701" s="439" t="s">
        <v>101</v>
      </c>
      <c r="F701" s="446">
        <v>0.55000000000000004</v>
      </c>
      <c r="G701" s="448">
        <v>6.4461433967121202</v>
      </c>
      <c r="H701" s="435">
        <f t="shared" ref="H701:H748" si="20">G701*D701*F701</f>
        <v>242858.45247112913</v>
      </c>
      <c r="I701" s="433">
        <f>ABSTRACT!I701</f>
        <v>0</v>
      </c>
      <c r="J701" s="433">
        <f>ABSTRACT!J701</f>
        <v>0</v>
      </c>
      <c r="K701" s="433">
        <f>ABSTRACT!K701</f>
        <v>0</v>
      </c>
      <c r="L701" s="433">
        <f>'WAM-6'!O704</f>
        <v>0</v>
      </c>
      <c r="M701" s="433">
        <f>'WAM-6'!P704</f>
        <v>0</v>
      </c>
      <c r="N701" s="433">
        <f>'WAM-6'!Q704</f>
        <v>0</v>
      </c>
      <c r="O701" s="427"/>
      <c r="P701" s="427"/>
      <c r="Q701" s="427"/>
      <c r="R701" s="436"/>
    </row>
    <row r="702" spans="2:22">
      <c r="B702" s="437" t="s">
        <v>102</v>
      </c>
      <c r="C702" s="467" t="s">
        <v>497</v>
      </c>
      <c r="D702" s="465">
        <v>68500</v>
      </c>
      <c r="E702" s="439" t="s">
        <v>101</v>
      </c>
      <c r="F702" s="446">
        <v>0.1</v>
      </c>
      <c r="G702" s="448">
        <v>6.4461433967121202</v>
      </c>
      <c r="H702" s="435">
        <f t="shared" si="20"/>
        <v>44156.082267478021</v>
      </c>
      <c r="I702" s="433">
        <f>ABSTRACT!I702</f>
        <v>0</v>
      </c>
      <c r="J702" s="433">
        <f>ABSTRACT!J702</f>
        <v>0</v>
      </c>
      <c r="K702" s="433">
        <f>ABSTRACT!K702</f>
        <v>0</v>
      </c>
      <c r="L702" s="433">
        <f>'WAM-6'!O705</f>
        <v>0</v>
      </c>
      <c r="M702" s="433">
        <f>'WAM-6'!P705</f>
        <v>0</v>
      </c>
      <c r="N702" s="433">
        <f>'WAM-6'!Q705</f>
        <v>0</v>
      </c>
      <c r="O702" s="427"/>
      <c r="P702" s="427"/>
      <c r="Q702" s="427"/>
      <c r="R702" s="436"/>
    </row>
    <row r="703" spans="2:22">
      <c r="B703" s="437" t="s">
        <v>104</v>
      </c>
      <c r="C703" s="467" t="s">
        <v>498</v>
      </c>
      <c r="D703" s="465">
        <v>68500</v>
      </c>
      <c r="E703" s="439" t="s">
        <v>101</v>
      </c>
      <c r="F703" s="446">
        <v>0.25</v>
      </c>
      <c r="G703" s="448">
        <v>6.4461433967121202</v>
      </c>
      <c r="H703" s="435">
        <f t="shared" si="20"/>
        <v>110390.20566869505</v>
      </c>
      <c r="I703" s="433">
        <f>ABSTRACT!I703</f>
        <v>0</v>
      </c>
      <c r="J703" s="433">
        <f>ABSTRACT!J703</f>
        <v>0</v>
      </c>
      <c r="K703" s="433">
        <f>ABSTRACT!K703</f>
        <v>0</v>
      </c>
      <c r="L703" s="433">
        <f>'WAM-6'!O706</f>
        <v>0</v>
      </c>
      <c r="M703" s="433">
        <f>'WAM-6'!P706</f>
        <v>0</v>
      </c>
      <c r="N703" s="433">
        <f>'WAM-6'!Q706</f>
        <v>0</v>
      </c>
      <c r="O703" s="427"/>
      <c r="P703" s="427"/>
      <c r="Q703" s="427"/>
      <c r="R703" s="436"/>
    </row>
    <row r="704" spans="2:22">
      <c r="B704" s="437" t="s">
        <v>563</v>
      </c>
      <c r="C704" s="438" t="s">
        <v>564</v>
      </c>
      <c r="D704" s="465">
        <v>9000</v>
      </c>
      <c r="E704" s="439"/>
      <c r="F704" s="433"/>
      <c r="G704" s="448"/>
      <c r="H704" s="435"/>
      <c r="I704" s="433">
        <f>ABSTRACT!I704</f>
        <v>0</v>
      </c>
      <c r="J704" s="433">
        <f>ABSTRACT!J704</f>
        <v>0</v>
      </c>
      <c r="K704" s="433">
        <f>ABSTRACT!K704</f>
        <v>0</v>
      </c>
      <c r="L704" s="433">
        <f>'WAM-6'!O707</f>
        <v>0</v>
      </c>
      <c r="M704" s="433">
        <f>'WAM-6'!P707</f>
        <v>0</v>
      </c>
      <c r="N704" s="433">
        <f>'WAM-6'!Q707</f>
        <v>0</v>
      </c>
      <c r="O704" s="427">
        <f>D704*G705</f>
        <v>58015.296756635849</v>
      </c>
      <c r="P704" s="427">
        <f>SUM(M705:M707)</f>
        <v>0</v>
      </c>
      <c r="Q704" s="427">
        <f>SUM(N705:N707)</f>
        <v>0</v>
      </c>
      <c r="R704" s="436"/>
      <c r="V704" s="427">
        <f>(D705-D704)*G705</f>
        <v>1289.2288168141301</v>
      </c>
    </row>
    <row r="705" spans="2:22">
      <c r="B705" s="437" t="s">
        <v>99</v>
      </c>
      <c r="C705" s="467" t="s">
        <v>496</v>
      </c>
      <c r="D705" s="465">
        <v>9200</v>
      </c>
      <c r="E705" s="439" t="s">
        <v>101</v>
      </c>
      <c r="F705" s="446">
        <v>0.55000000000000004</v>
      </c>
      <c r="G705" s="448">
        <v>6.4461440840706503</v>
      </c>
      <c r="H705" s="435">
        <f t="shared" si="20"/>
        <v>32617.489065397491</v>
      </c>
      <c r="I705" s="433">
        <f>ABSTRACT!I705</f>
        <v>0</v>
      </c>
      <c r="J705" s="433">
        <f>ABSTRACT!J705</f>
        <v>0</v>
      </c>
      <c r="K705" s="433">
        <f>ABSTRACT!K705</f>
        <v>0</v>
      </c>
      <c r="L705" s="433">
        <f>'WAM-6'!O708</f>
        <v>0</v>
      </c>
      <c r="M705" s="433">
        <f>'WAM-6'!P708</f>
        <v>0</v>
      </c>
      <c r="N705" s="433">
        <f>'WAM-6'!Q708</f>
        <v>0</v>
      </c>
      <c r="O705" s="427"/>
      <c r="P705" s="427"/>
      <c r="Q705" s="427"/>
      <c r="R705" s="436"/>
    </row>
    <row r="706" spans="2:22">
      <c r="B706" s="437" t="s">
        <v>102</v>
      </c>
      <c r="C706" s="467" t="s">
        <v>497</v>
      </c>
      <c r="D706" s="465">
        <v>9200</v>
      </c>
      <c r="E706" s="439" t="s">
        <v>101</v>
      </c>
      <c r="F706" s="446">
        <v>0.1</v>
      </c>
      <c r="G706" s="448">
        <v>6.4461440840706503</v>
      </c>
      <c r="H706" s="435">
        <f t="shared" si="20"/>
        <v>5930.4525573449982</v>
      </c>
      <c r="I706" s="433">
        <f>ABSTRACT!I706</f>
        <v>0</v>
      </c>
      <c r="J706" s="433">
        <f>ABSTRACT!J706</f>
        <v>0</v>
      </c>
      <c r="K706" s="433">
        <f>ABSTRACT!K706</f>
        <v>0</v>
      </c>
      <c r="L706" s="433">
        <f>'WAM-6'!O709</f>
        <v>0</v>
      </c>
      <c r="M706" s="433">
        <f>'WAM-6'!P709</f>
        <v>0</v>
      </c>
      <c r="N706" s="433">
        <f>'WAM-6'!Q709</f>
        <v>0</v>
      </c>
      <c r="O706" s="427"/>
      <c r="P706" s="427"/>
      <c r="Q706" s="427"/>
      <c r="R706" s="436"/>
    </row>
    <row r="707" spans="2:22">
      <c r="B707" s="437" t="s">
        <v>104</v>
      </c>
      <c r="C707" s="467" t="s">
        <v>498</v>
      </c>
      <c r="D707" s="465">
        <v>9200</v>
      </c>
      <c r="E707" s="439" t="s">
        <v>101</v>
      </c>
      <c r="F707" s="446">
        <v>0.25</v>
      </c>
      <c r="G707" s="448">
        <v>6.4461440840706503</v>
      </c>
      <c r="H707" s="435">
        <f t="shared" si="20"/>
        <v>14826.131393362495</v>
      </c>
      <c r="I707" s="433">
        <f>ABSTRACT!I707</f>
        <v>0</v>
      </c>
      <c r="J707" s="433">
        <f>ABSTRACT!J707</f>
        <v>0</v>
      </c>
      <c r="K707" s="433">
        <f>ABSTRACT!K707</f>
        <v>0</v>
      </c>
      <c r="L707" s="433">
        <f>'WAM-6'!O710</f>
        <v>0</v>
      </c>
      <c r="M707" s="433">
        <f>'WAM-6'!P710</f>
        <v>0</v>
      </c>
      <c r="N707" s="433">
        <f>'WAM-6'!Q710</f>
        <v>0</v>
      </c>
      <c r="O707" s="427"/>
      <c r="P707" s="427"/>
      <c r="Q707" s="427"/>
      <c r="R707" s="436"/>
    </row>
    <row r="708" spans="2:22">
      <c r="B708" s="437" t="s">
        <v>565</v>
      </c>
      <c r="C708" s="438" t="s">
        <v>514</v>
      </c>
      <c r="D708" s="465">
        <v>90000</v>
      </c>
      <c r="E708" s="439"/>
      <c r="F708" s="446"/>
      <c r="G708" s="448"/>
      <c r="H708" s="435"/>
      <c r="I708" s="433">
        <f>ABSTRACT!I708</f>
        <v>0</v>
      </c>
      <c r="J708" s="433">
        <f>ABSTRACT!J708</f>
        <v>0</v>
      </c>
      <c r="K708" s="433">
        <f>ABSTRACT!K708</f>
        <v>0</v>
      </c>
      <c r="L708" s="433">
        <f>'WAM-6'!O711</f>
        <v>0</v>
      </c>
      <c r="M708" s="433">
        <f>'WAM-6'!P711</f>
        <v>0</v>
      </c>
      <c r="N708" s="433">
        <f>'WAM-6'!Q711</f>
        <v>0</v>
      </c>
      <c r="O708" s="427">
        <f>D708*G709</f>
        <v>580152.61819430732</v>
      </c>
      <c r="P708" s="427">
        <f>SUM(M709:M711)</f>
        <v>0</v>
      </c>
      <c r="Q708" s="427">
        <f>SUM(N709:N711)</f>
        <v>0</v>
      </c>
      <c r="R708" s="436"/>
      <c r="V708" s="427">
        <f>(D709-D708)*G709</f>
        <v>34164.543071442546</v>
      </c>
    </row>
    <row r="709" spans="2:22">
      <c r="B709" s="437" t="s">
        <v>99</v>
      </c>
      <c r="C709" s="467" t="s">
        <v>496</v>
      </c>
      <c r="D709" s="465">
        <v>95300</v>
      </c>
      <c r="E709" s="439" t="s">
        <v>101</v>
      </c>
      <c r="F709" s="446">
        <v>0.55000000000000004</v>
      </c>
      <c r="G709" s="448">
        <v>6.4461402021589702</v>
      </c>
      <c r="H709" s="435">
        <f t="shared" si="20"/>
        <v>337874.43869616243</v>
      </c>
      <c r="I709" s="433">
        <f>ABSTRACT!I709</f>
        <v>0</v>
      </c>
      <c r="J709" s="433">
        <f>ABSTRACT!J709</f>
        <v>0</v>
      </c>
      <c r="K709" s="433">
        <f>ABSTRACT!K709</f>
        <v>0</v>
      </c>
      <c r="L709" s="433">
        <f>'WAM-6'!O712</f>
        <v>0</v>
      </c>
      <c r="M709" s="433">
        <f>'WAM-6'!P712</f>
        <v>0</v>
      </c>
      <c r="N709" s="433">
        <f>'WAM-6'!Q712</f>
        <v>0</v>
      </c>
      <c r="O709" s="427"/>
      <c r="P709" s="427"/>
      <c r="Q709" s="427"/>
      <c r="R709" s="436"/>
    </row>
    <row r="710" spans="2:22">
      <c r="B710" s="437" t="s">
        <v>102</v>
      </c>
      <c r="C710" s="467" t="s">
        <v>497</v>
      </c>
      <c r="D710" s="465">
        <v>95300</v>
      </c>
      <c r="E710" s="439" t="s">
        <v>101</v>
      </c>
      <c r="F710" s="446">
        <v>0.1</v>
      </c>
      <c r="G710" s="448">
        <v>6.4461402021589702</v>
      </c>
      <c r="H710" s="435">
        <f t="shared" si="20"/>
        <v>61431.716126574989</v>
      </c>
      <c r="I710" s="433">
        <f>ABSTRACT!I710</f>
        <v>0</v>
      </c>
      <c r="J710" s="433">
        <f>ABSTRACT!J710</f>
        <v>0</v>
      </c>
      <c r="K710" s="433">
        <f>ABSTRACT!K710</f>
        <v>0</v>
      </c>
      <c r="L710" s="433">
        <f>'WAM-6'!O713</f>
        <v>0</v>
      </c>
      <c r="M710" s="433">
        <f>'WAM-6'!P713</f>
        <v>0</v>
      </c>
      <c r="N710" s="433">
        <f>'WAM-6'!Q713</f>
        <v>0</v>
      </c>
      <c r="O710" s="427"/>
      <c r="P710" s="427"/>
      <c r="Q710" s="427"/>
      <c r="R710" s="436"/>
    </row>
    <row r="711" spans="2:22">
      <c r="B711" s="437" t="s">
        <v>104</v>
      </c>
      <c r="C711" s="467" t="s">
        <v>498</v>
      </c>
      <c r="D711" s="465">
        <v>95300</v>
      </c>
      <c r="E711" s="439" t="s">
        <v>101</v>
      </c>
      <c r="F711" s="446">
        <v>0.25</v>
      </c>
      <c r="G711" s="448">
        <v>6.4461402021589702</v>
      </c>
      <c r="H711" s="435">
        <f t="shared" si="20"/>
        <v>153579.29031643746</v>
      </c>
      <c r="I711" s="433">
        <f>ABSTRACT!I711</f>
        <v>0</v>
      </c>
      <c r="J711" s="433">
        <f>ABSTRACT!J711</f>
        <v>0</v>
      </c>
      <c r="K711" s="433">
        <f>ABSTRACT!K711</f>
        <v>0</v>
      </c>
      <c r="L711" s="433">
        <f>'WAM-6'!O714</f>
        <v>0</v>
      </c>
      <c r="M711" s="433">
        <f>'WAM-6'!P714</f>
        <v>0</v>
      </c>
      <c r="N711" s="433">
        <f>'WAM-6'!Q714</f>
        <v>0</v>
      </c>
      <c r="O711" s="427"/>
      <c r="P711" s="427"/>
      <c r="Q711" s="427"/>
      <c r="R711" s="436"/>
    </row>
    <row r="712" spans="2:22">
      <c r="B712" s="437" t="s">
        <v>566</v>
      </c>
      <c r="C712" s="438" t="s">
        <v>567</v>
      </c>
      <c r="D712" s="465">
        <v>5000</v>
      </c>
      <c r="E712" s="439"/>
      <c r="F712" s="446"/>
      <c r="G712" s="448"/>
      <c r="H712" s="435"/>
      <c r="I712" s="433">
        <f>ABSTRACT!I712</f>
        <v>0</v>
      </c>
      <c r="J712" s="433">
        <f>ABSTRACT!J712</f>
        <v>0</v>
      </c>
      <c r="K712" s="433">
        <f>ABSTRACT!K712</f>
        <v>0</v>
      </c>
      <c r="L712" s="433">
        <f>'WAM-6'!O715</f>
        <v>0</v>
      </c>
      <c r="M712" s="433">
        <f>'WAM-6'!P715</f>
        <v>0</v>
      </c>
      <c r="N712" s="433">
        <f>'WAM-6'!Q715</f>
        <v>0</v>
      </c>
      <c r="O712" s="427">
        <f>D712*G713</f>
        <v>32230.909979554552</v>
      </c>
      <c r="P712" s="427">
        <f>SUM(M713:M715)</f>
        <v>0</v>
      </c>
      <c r="Q712" s="427">
        <f>SUM(N713:N715)</f>
        <v>0</v>
      </c>
      <c r="R712" s="436"/>
      <c r="V712" s="427">
        <f>(D713-D712)*G713</f>
        <v>3223.0909979554554</v>
      </c>
    </row>
    <row r="713" spans="2:22">
      <c r="B713" s="437" t="s">
        <v>99</v>
      </c>
      <c r="C713" s="467" t="s">
        <v>496</v>
      </c>
      <c r="D713" s="465">
        <v>5500</v>
      </c>
      <c r="E713" s="439" t="s">
        <v>101</v>
      </c>
      <c r="F713" s="446">
        <v>0.55000000000000004</v>
      </c>
      <c r="G713" s="448">
        <v>6.4461819959109103</v>
      </c>
      <c r="H713" s="435">
        <f t="shared" si="20"/>
        <v>19499.700537630502</v>
      </c>
      <c r="I713" s="433">
        <f>ABSTRACT!I713</f>
        <v>0</v>
      </c>
      <c r="J713" s="433">
        <f>ABSTRACT!J713</f>
        <v>0</v>
      </c>
      <c r="K713" s="433">
        <f>ABSTRACT!K713</f>
        <v>0</v>
      </c>
      <c r="L713" s="433">
        <f>'WAM-6'!O716</f>
        <v>0</v>
      </c>
      <c r="M713" s="433">
        <f>'WAM-6'!P716</f>
        <v>0</v>
      </c>
      <c r="N713" s="433">
        <f>'WAM-6'!Q716</f>
        <v>0</v>
      </c>
      <c r="O713" s="427"/>
      <c r="P713" s="427"/>
      <c r="Q713" s="427"/>
      <c r="R713" s="436"/>
    </row>
    <row r="714" spans="2:22">
      <c r="B714" s="437" t="s">
        <v>102</v>
      </c>
      <c r="C714" s="467" t="s">
        <v>497</v>
      </c>
      <c r="D714" s="465">
        <v>5500</v>
      </c>
      <c r="E714" s="439" t="s">
        <v>101</v>
      </c>
      <c r="F714" s="446">
        <v>0.1</v>
      </c>
      <c r="G714" s="448">
        <v>6.4461819959109103</v>
      </c>
      <c r="H714" s="435">
        <f t="shared" si="20"/>
        <v>3545.4000977510004</v>
      </c>
      <c r="I714" s="433">
        <f>ABSTRACT!I714</f>
        <v>0</v>
      </c>
      <c r="J714" s="433">
        <f>ABSTRACT!J714</f>
        <v>0</v>
      </c>
      <c r="K714" s="433">
        <f>ABSTRACT!K714</f>
        <v>0</v>
      </c>
      <c r="L714" s="433">
        <f>'WAM-6'!O717</f>
        <v>0</v>
      </c>
      <c r="M714" s="433">
        <f>'WAM-6'!P717</f>
        <v>0</v>
      </c>
      <c r="N714" s="433">
        <f>'WAM-6'!Q717</f>
        <v>0</v>
      </c>
      <c r="O714" s="427"/>
      <c r="P714" s="427"/>
      <c r="Q714" s="427"/>
      <c r="R714" s="436"/>
    </row>
    <row r="715" spans="2:22">
      <c r="B715" s="437" t="s">
        <v>104</v>
      </c>
      <c r="C715" s="467" t="s">
        <v>498</v>
      </c>
      <c r="D715" s="465">
        <v>5500</v>
      </c>
      <c r="E715" s="439" t="s">
        <v>101</v>
      </c>
      <c r="F715" s="446">
        <v>0.25</v>
      </c>
      <c r="G715" s="448">
        <v>6.4461819959109103</v>
      </c>
      <c r="H715" s="435">
        <f t="shared" si="20"/>
        <v>8863.5002443775011</v>
      </c>
      <c r="I715" s="433">
        <f>ABSTRACT!I715</f>
        <v>0</v>
      </c>
      <c r="J715" s="433">
        <f>ABSTRACT!J715</f>
        <v>0</v>
      </c>
      <c r="K715" s="433">
        <f>ABSTRACT!K715</f>
        <v>0</v>
      </c>
      <c r="L715" s="433">
        <f>'WAM-6'!O718</f>
        <v>0</v>
      </c>
      <c r="M715" s="433">
        <f>'WAM-6'!P718</f>
        <v>0</v>
      </c>
      <c r="N715" s="433">
        <f>'WAM-6'!Q718</f>
        <v>0</v>
      </c>
      <c r="O715" s="427"/>
      <c r="P715" s="427"/>
      <c r="Q715" s="427"/>
      <c r="R715" s="436"/>
    </row>
    <row r="716" spans="2:22">
      <c r="B716" s="437" t="s">
        <v>568</v>
      </c>
      <c r="C716" s="438" t="s">
        <v>569</v>
      </c>
      <c r="D716" s="465">
        <v>8000</v>
      </c>
      <c r="E716" s="439"/>
      <c r="F716" s="446"/>
      <c r="G716" s="448"/>
      <c r="H716" s="435"/>
      <c r="I716" s="433">
        <f>ABSTRACT!I716</f>
        <v>0</v>
      </c>
      <c r="J716" s="433">
        <f>ABSTRACT!J716</f>
        <v>0</v>
      </c>
      <c r="K716" s="433">
        <f>ABSTRACT!K716</f>
        <v>0</v>
      </c>
      <c r="L716" s="433">
        <f>'WAM-6'!O719</f>
        <v>0</v>
      </c>
      <c r="M716" s="433">
        <f>'WAM-6'!P719</f>
        <v>0</v>
      </c>
      <c r="N716" s="433">
        <f>'WAM-6'!Q719</f>
        <v>0</v>
      </c>
      <c r="O716" s="427">
        <f>D716*G717</f>
        <v>92321.767984780803</v>
      </c>
      <c r="P716" s="427">
        <f>SUM(M717:M719)</f>
        <v>0</v>
      </c>
      <c r="Q716" s="427">
        <f>SUM(N717:N719)</f>
        <v>0</v>
      </c>
      <c r="R716" s="436"/>
      <c r="V716" s="427">
        <f>(D717-D716)*G717</f>
        <v>2308.04419961952</v>
      </c>
    </row>
    <row r="717" spans="2:22">
      <c r="B717" s="437" t="s">
        <v>99</v>
      </c>
      <c r="C717" s="467" t="s">
        <v>496</v>
      </c>
      <c r="D717" s="465">
        <v>8200</v>
      </c>
      <c r="E717" s="439" t="s">
        <v>101</v>
      </c>
      <c r="F717" s="446">
        <v>0.55000000000000004</v>
      </c>
      <c r="G717" s="448">
        <v>11.540220998097601</v>
      </c>
      <c r="H717" s="435">
        <f t="shared" si="20"/>
        <v>52046.396701420184</v>
      </c>
      <c r="I717" s="433">
        <f>ABSTRACT!I717</f>
        <v>0</v>
      </c>
      <c r="J717" s="433">
        <f>ABSTRACT!J717</f>
        <v>0</v>
      </c>
      <c r="K717" s="433">
        <f>ABSTRACT!K717</f>
        <v>0</v>
      </c>
      <c r="L717" s="433">
        <f>'WAM-6'!O720</f>
        <v>0</v>
      </c>
      <c r="M717" s="433">
        <f>'WAM-6'!P720</f>
        <v>0</v>
      </c>
      <c r="N717" s="433">
        <f>'WAM-6'!Q720</f>
        <v>0</v>
      </c>
      <c r="O717" s="427"/>
      <c r="P717" s="427"/>
      <c r="Q717" s="427"/>
      <c r="R717" s="436"/>
    </row>
    <row r="718" spans="2:22">
      <c r="B718" s="437" t="s">
        <v>102</v>
      </c>
      <c r="C718" s="467" t="s">
        <v>497</v>
      </c>
      <c r="D718" s="465">
        <v>8200</v>
      </c>
      <c r="E718" s="439" t="s">
        <v>101</v>
      </c>
      <c r="F718" s="446">
        <v>0.1</v>
      </c>
      <c r="G718" s="448">
        <v>11.540220998097601</v>
      </c>
      <c r="H718" s="435">
        <f t="shared" si="20"/>
        <v>9462.9812184400344</v>
      </c>
      <c r="I718" s="433">
        <f>ABSTRACT!I718</f>
        <v>0</v>
      </c>
      <c r="J718" s="433">
        <f>ABSTRACT!J718</f>
        <v>0</v>
      </c>
      <c r="K718" s="433">
        <f>ABSTRACT!K718</f>
        <v>0</v>
      </c>
      <c r="L718" s="433">
        <f>'WAM-6'!O721</f>
        <v>0</v>
      </c>
      <c r="M718" s="433">
        <f>'WAM-6'!P721</f>
        <v>0</v>
      </c>
      <c r="N718" s="433">
        <f>'WAM-6'!Q721</f>
        <v>0</v>
      </c>
      <c r="O718" s="427"/>
      <c r="P718" s="427"/>
      <c r="Q718" s="427"/>
      <c r="R718" s="436"/>
    </row>
    <row r="719" spans="2:22">
      <c r="B719" s="437" t="s">
        <v>104</v>
      </c>
      <c r="C719" s="467" t="s">
        <v>498</v>
      </c>
      <c r="D719" s="465">
        <v>8200</v>
      </c>
      <c r="E719" s="439" t="s">
        <v>101</v>
      </c>
      <c r="F719" s="446">
        <v>0.25</v>
      </c>
      <c r="G719" s="448">
        <v>11.540220998097601</v>
      </c>
      <c r="H719" s="435">
        <f t="shared" si="20"/>
        <v>23657.453046100083</v>
      </c>
      <c r="I719" s="433">
        <f>ABSTRACT!I719</f>
        <v>0</v>
      </c>
      <c r="J719" s="433">
        <f>ABSTRACT!J719</f>
        <v>0</v>
      </c>
      <c r="K719" s="433">
        <f>ABSTRACT!K719</f>
        <v>0</v>
      </c>
      <c r="L719" s="433">
        <f>'WAM-6'!O722</f>
        <v>0</v>
      </c>
      <c r="M719" s="433">
        <f>'WAM-6'!P722</f>
        <v>0</v>
      </c>
      <c r="N719" s="433">
        <f>'WAM-6'!Q722</f>
        <v>0</v>
      </c>
      <c r="O719" s="427"/>
      <c r="P719" s="427"/>
      <c r="Q719" s="427"/>
      <c r="R719" s="436"/>
    </row>
    <row r="720" spans="2:22">
      <c r="B720" s="437" t="s">
        <v>570</v>
      </c>
      <c r="C720" s="438" t="s">
        <v>571</v>
      </c>
      <c r="D720" s="439"/>
      <c r="E720" s="439"/>
      <c r="F720" s="433"/>
      <c r="G720" s="448"/>
      <c r="H720" s="435"/>
      <c r="I720" s="433">
        <f>ABSTRACT!I720</f>
        <v>0</v>
      </c>
      <c r="J720" s="433">
        <f>ABSTRACT!J720</f>
        <v>0</v>
      </c>
      <c r="K720" s="433">
        <f>ABSTRACT!K720</f>
        <v>0</v>
      </c>
      <c r="L720" s="433">
        <f>'WAM-6'!O723</f>
        <v>0</v>
      </c>
      <c r="M720" s="433">
        <f>'WAM-6'!P723</f>
        <v>0</v>
      </c>
      <c r="N720" s="433">
        <f>'WAM-6'!Q723</f>
        <v>0</v>
      </c>
      <c r="O720" s="427"/>
      <c r="P720" s="427"/>
      <c r="Q720" s="427"/>
      <c r="R720" s="436"/>
    </row>
    <row r="721" spans="2:22">
      <c r="B721" s="437" t="s">
        <v>572</v>
      </c>
      <c r="C721" s="438" t="s">
        <v>573</v>
      </c>
      <c r="D721" s="465">
        <v>50000</v>
      </c>
      <c r="E721" s="439"/>
      <c r="F721" s="466"/>
      <c r="G721" s="448"/>
      <c r="H721" s="435"/>
      <c r="I721" s="433">
        <f>ABSTRACT!I721</f>
        <v>0</v>
      </c>
      <c r="J721" s="433">
        <f>ABSTRACT!J721</f>
        <v>0</v>
      </c>
      <c r="K721" s="433">
        <f>ABSTRACT!K721</f>
        <v>0</v>
      </c>
      <c r="L721" s="433">
        <f>'WAM-6'!O724</f>
        <v>0</v>
      </c>
      <c r="M721" s="433">
        <f>'WAM-6'!P724</f>
        <v>0</v>
      </c>
      <c r="N721" s="433">
        <f>'WAM-6'!Q724</f>
        <v>0</v>
      </c>
      <c r="O721" s="427">
        <f>D721*G722</f>
        <v>264819.28927300998</v>
      </c>
      <c r="P721" s="427">
        <f>SUM(M722:M724)</f>
        <v>0</v>
      </c>
      <c r="Q721" s="427">
        <f>SUM(N722:N724)</f>
        <v>0</v>
      </c>
      <c r="R721" s="436"/>
      <c r="V721" s="427">
        <f>(D722-D721)*G722</f>
        <v>0</v>
      </c>
    </row>
    <row r="722" spans="2:22">
      <c r="B722" s="437" t="s">
        <v>99</v>
      </c>
      <c r="C722" s="467" t="s">
        <v>496</v>
      </c>
      <c r="D722" s="465">
        <v>50000</v>
      </c>
      <c r="E722" s="439" t="s">
        <v>101</v>
      </c>
      <c r="F722" s="446">
        <v>0.55000000000000004</v>
      </c>
      <c r="G722" s="448">
        <v>5.2963857854601999</v>
      </c>
      <c r="H722" s="435">
        <f t="shared" si="20"/>
        <v>145650.6091001555</v>
      </c>
      <c r="I722" s="433">
        <f>ABSTRACT!I722</f>
        <v>0</v>
      </c>
      <c r="J722" s="433">
        <f>ABSTRACT!J722</f>
        <v>0</v>
      </c>
      <c r="K722" s="433">
        <f>ABSTRACT!K722</f>
        <v>0</v>
      </c>
      <c r="L722" s="433">
        <f>'WAM-6'!O725</f>
        <v>0</v>
      </c>
      <c r="M722" s="433">
        <f>'WAM-6'!P725</f>
        <v>0</v>
      </c>
      <c r="N722" s="433">
        <f>'WAM-6'!Q725</f>
        <v>0</v>
      </c>
      <c r="O722" s="427"/>
      <c r="P722" s="427"/>
      <c r="Q722" s="427"/>
      <c r="R722" s="436"/>
    </row>
    <row r="723" spans="2:22">
      <c r="B723" s="437" t="s">
        <v>102</v>
      </c>
      <c r="C723" s="467" t="s">
        <v>497</v>
      </c>
      <c r="D723" s="465">
        <v>50000</v>
      </c>
      <c r="E723" s="439" t="s">
        <v>101</v>
      </c>
      <c r="F723" s="446">
        <v>0.1</v>
      </c>
      <c r="G723" s="448">
        <v>5.2963857854601999</v>
      </c>
      <c r="H723" s="435">
        <f t="shared" si="20"/>
        <v>26481.928927301</v>
      </c>
      <c r="I723" s="433">
        <f>ABSTRACT!I723</f>
        <v>0</v>
      </c>
      <c r="J723" s="433">
        <f>ABSTRACT!J723</f>
        <v>0</v>
      </c>
      <c r="K723" s="433">
        <f>ABSTRACT!K723</f>
        <v>0</v>
      </c>
      <c r="L723" s="433">
        <f>'WAM-6'!O726</f>
        <v>0</v>
      </c>
      <c r="M723" s="433">
        <f>'WAM-6'!P726</f>
        <v>0</v>
      </c>
      <c r="N723" s="433">
        <f>'WAM-6'!Q726</f>
        <v>0</v>
      </c>
      <c r="O723" s="427"/>
      <c r="P723" s="427"/>
      <c r="Q723" s="427"/>
      <c r="R723" s="436"/>
    </row>
    <row r="724" spans="2:22">
      <c r="B724" s="437" t="s">
        <v>104</v>
      </c>
      <c r="C724" s="467" t="s">
        <v>498</v>
      </c>
      <c r="D724" s="465">
        <v>50000</v>
      </c>
      <c r="E724" s="439" t="s">
        <v>101</v>
      </c>
      <c r="F724" s="446">
        <v>0.25</v>
      </c>
      <c r="G724" s="448">
        <v>5.2963857854601999</v>
      </c>
      <c r="H724" s="435">
        <f t="shared" si="20"/>
        <v>66204.822318252496</v>
      </c>
      <c r="I724" s="433">
        <f>ABSTRACT!I724</f>
        <v>0</v>
      </c>
      <c r="J724" s="433">
        <f>ABSTRACT!J724</f>
        <v>0</v>
      </c>
      <c r="K724" s="433">
        <f>ABSTRACT!K724</f>
        <v>0</v>
      </c>
      <c r="L724" s="433">
        <f>'WAM-6'!O727</f>
        <v>0</v>
      </c>
      <c r="M724" s="433">
        <f>'WAM-6'!P727</f>
        <v>0</v>
      </c>
      <c r="N724" s="433">
        <f>'WAM-6'!Q727</f>
        <v>0</v>
      </c>
      <c r="O724" s="427"/>
      <c r="P724" s="427"/>
      <c r="Q724" s="427"/>
      <c r="R724" s="436"/>
    </row>
    <row r="725" spans="2:22">
      <c r="B725" s="437" t="s">
        <v>574</v>
      </c>
      <c r="C725" s="438" t="s">
        <v>575</v>
      </c>
      <c r="D725" s="465"/>
      <c r="E725" s="439"/>
      <c r="F725" s="466"/>
      <c r="G725" s="448"/>
      <c r="H725" s="435"/>
      <c r="I725" s="433">
        <f>ABSTRACT!I725</f>
        <v>0</v>
      </c>
      <c r="J725" s="433">
        <f>ABSTRACT!J725</f>
        <v>0</v>
      </c>
      <c r="K725" s="433">
        <f>ABSTRACT!K725</f>
        <v>0</v>
      </c>
      <c r="L725" s="433">
        <f>'WAM-6'!O728</f>
        <v>0</v>
      </c>
      <c r="M725" s="433">
        <f>'WAM-6'!P728</f>
        <v>0</v>
      </c>
      <c r="N725" s="433">
        <f>'WAM-6'!Q728</f>
        <v>0</v>
      </c>
      <c r="O725" s="427">
        <f>D725*G726</f>
        <v>0</v>
      </c>
      <c r="P725" s="427">
        <f>SUM(M726:M728)</f>
        <v>0</v>
      </c>
      <c r="Q725" s="427">
        <f>SUM(N726:N728)</f>
        <v>0</v>
      </c>
      <c r="R725" s="436"/>
      <c r="V725" s="427">
        <f>(D726-D725)*G726</f>
        <v>18777.44586008001</v>
      </c>
    </row>
    <row r="726" spans="2:22">
      <c r="B726" s="437" t="s">
        <v>99</v>
      </c>
      <c r="C726" s="467" t="s">
        <v>496</v>
      </c>
      <c r="D726" s="465">
        <v>3000</v>
      </c>
      <c r="E726" s="439" t="s">
        <v>101</v>
      </c>
      <c r="F726" s="446">
        <v>0.55000000000000004</v>
      </c>
      <c r="G726" s="448">
        <v>6.2591486200266697</v>
      </c>
      <c r="H726" s="435">
        <f t="shared" si="20"/>
        <v>10327.595223044007</v>
      </c>
      <c r="I726" s="433">
        <f>ABSTRACT!I726</f>
        <v>0</v>
      </c>
      <c r="J726" s="433">
        <f>ABSTRACT!J726</f>
        <v>0</v>
      </c>
      <c r="K726" s="433">
        <f>ABSTRACT!K726</f>
        <v>0</v>
      </c>
      <c r="L726" s="433">
        <f>'WAM-6'!O729</f>
        <v>0</v>
      </c>
      <c r="M726" s="433">
        <f>'WAM-6'!P729</f>
        <v>0</v>
      </c>
      <c r="N726" s="433">
        <f>'WAM-6'!Q729</f>
        <v>0</v>
      </c>
      <c r="O726" s="427"/>
      <c r="P726" s="427"/>
      <c r="Q726" s="427"/>
      <c r="R726" s="436"/>
    </row>
    <row r="727" spans="2:22">
      <c r="B727" s="437" t="s">
        <v>102</v>
      </c>
      <c r="C727" s="467" t="s">
        <v>497</v>
      </c>
      <c r="D727" s="465">
        <v>3000</v>
      </c>
      <c r="E727" s="439" t="s">
        <v>101</v>
      </c>
      <c r="F727" s="446">
        <v>0.1</v>
      </c>
      <c r="G727" s="448">
        <v>6.2591486200266697</v>
      </c>
      <c r="H727" s="435">
        <f t="shared" si="20"/>
        <v>1877.7445860080011</v>
      </c>
      <c r="I727" s="433">
        <f>ABSTRACT!I727</f>
        <v>0</v>
      </c>
      <c r="J727" s="433">
        <f>ABSTRACT!J727</f>
        <v>0</v>
      </c>
      <c r="K727" s="433">
        <f>ABSTRACT!K727</f>
        <v>0</v>
      </c>
      <c r="L727" s="433">
        <f>'WAM-6'!O730</f>
        <v>0</v>
      </c>
      <c r="M727" s="433">
        <f>'WAM-6'!P730</f>
        <v>0</v>
      </c>
      <c r="N727" s="433">
        <f>'WAM-6'!Q730</f>
        <v>0</v>
      </c>
      <c r="O727" s="427"/>
      <c r="P727" s="427"/>
      <c r="Q727" s="427"/>
      <c r="R727" s="436"/>
    </row>
    <row r="728" spans="2:22">
      <c r="B728" s="437" t="s">
        <v>104</v>
      </c>
      <c r="C728" s="467" t="s">
        <v>498</v>
      </c>
      <c r="D728" s="465">
        <v>3000</v>
      </c>
      <c r="E728" s="439" t="s">
        <v>101</v>
      </c>
      <c r="F728" s="446">
        <v>0.25</v>
      </c>
      <c r="G728" s="448">
        <v>6.2591486200266697</v>
      </c>
      <c r="H728" s="435">
        <f t="shared" si="20"/>
        <v>4694.3614650200025</v>
      </c>
      <c r="I728" s="433">
        <f>ABSTRACT!I728</f>
        <v>0</v>
      </c>
      <c r="J728" s="433">
        <f>ABSTRACT!J728</f>
        <v>0</v>
      </c>
      <c r="K728" s="433">
        <f>ABSTRACT!K728</f>
        <v>0</v>
      </c>
      <c r="L728" s="433">
        <f>'WAM-6'!O731</f>
        <v>0</v>
      </c>
      <c r="M728" s="433">
        <f>'WAM-6'!P731</f>
        <v>0</v>
      </c>
      <c r="N728" s="433">
        <f>'WAM-6'!Q731</f>
        <v>0</v>
      </c>
      <c r="O728" s="427"/>
      <c r="P728" s="427"/>
      <c r="Q728" s="427"/>
      <c r="R728" s="436"/>
    </row>
    <row r="729" spans="2:22">
      <c r="B729" s="437" t="s">
        <v>576</v>
      </c>
      <c r="C729" s="438" t="s">
        <v>577</v>
      </c>
      <c r="D729" s="465"/>
      <c r="E729" s="439"/>
      <c r="F729" s="446"/>
      <c r="G729" s="448"/>
      <c r="H729" s="435"/>
      <c r="I729" s="433">
        <f>ABSTRACT!I729</f>
        <v>0</v>
      </c>
      <c r="J729" s="433">
        <f>ABSTRACT!J729</f>
        <v>0</v>
      </c>
      <c r="K729" s="433">
        <f>ABSTRACT!K729</f>
        <v>0</v>
      </c>
      <c r="L729" s="433">
        <f>'WAM-6'!O732</f>
        <v>0</v>
      </c>
      <c r="M729" s="433">
        <f>'WAM-6'!P732</f>
        <v>0</v>
      </c>
      <c r="N729" s="433">
        <f>'WAM-6'!Q732</f>
        <v>0</v>
      </c>
      <c r="O729" s="427">
        <f>D729*G730</f>
        <v>0</v>
      </c>
      <c r="P729" s="427">
        <f>SUM(M730:M732)</f>
        <v>0</v>
      </c>
      <c r="Q729" s="427">
        <f>SUM(N730:N732)</f>
        <v>0</v>
      </c>
      <c r="R729" s="436"/>
      <c r="V729" s="427">
        <f>(D730-D729)*G730</f>
        <v>24156.22121652</v>
      </c>
    </row>
    <row r="730" spans="2:22">
      <c r="B730" s="437" t="s">
        <v>99</v>
      </c>
      <c r="C730" s="467" t="s">
        <v>496</v>
      </c>
      <c r="D730" s="465">
        <v>2500</v>
      </c>
      <c r="E730" s="439" t="s">
        <v>101</v>
      </c>
      <c r="F730" s="446">
        <v>0.55000000000000004</v>
      </c>
      <c r="G730" s="448">
        <v>9.6624884866079999</v>
      </c>
      <c r="H730" s="435">
        <f t="shared" si="20"/>
        <v>13285.921669086001</v>
      </c>
      <c r="I730" s="433">
        <f>ABSTRACT!I730</f>
        <v>0</v>
      </c>
      <c r="J730" s="433">
        <f>ABSTRACT!J730</f>
        <v>0</v>
      </c>
      <c r="K730" s="433">
        <f>ABSTRACT!K730</f>
        <v>0</v>
      </c>
      <c r="L730" s="433">
        <f>'WAM-6'!O733</f>
        <v>0</v>
      </c>
      <c r="M730" s="433">
        <f>'WAM-6'!P733</f>
        <v>0</v>
      </c>
      <c r="N730" s="433">
        <f>'WAM-6'!Q733</f>
        <v>0</v>
      </c>
      <c r="O730" s="427"/>
      <c r="P730" s="427"/>
      <c r="Q730" s="427"/>
      <c r="R730" s="436"/>
    </row>
    <row r="731" spans="2:22">
      <c r="B731" s="437" t="s">
        <v>102</v>
      </c>
      <c r="C731" s="467" t="s">
        <v>497</v>
      </c>
      <c r="D731" s="465">
        <v>2500</v>
      </c>
      <c r="E731" s="439" t="s">
        <v>101</v>
      </c>
      <c r="F731" s="446">
        <v>0.1</v>
      </c>
      <c r="G731" s="448">
        <v>9.6624884866079999</v>
      </c>
      <c r="H731" s="435">
        <f t="shared" si="20"/>
        <v>2415.6221216520003</v>
      </c>
      <c r="I731" s="433">
        <f>ABSTRACT!I731</f>
        <v>0</v>
      </c>
      <c r="J731" s="433">
        <f>ABSTRACT!J731</f>
        <v>0</v>
      </c>
      <c r="K731" s="433">
        <f>ABSTRACT!K731</f>
        <v>0</v>
      </c>
      <c r="L731" s="433">
        <f>'WAM-6'!O734</f>
        <v>0</v>
      </c>
      <c r="M731" s="433">
        <f>'WAM-6'!P734</f>
        <v>0</v>
      </c>
      <c r="N731" s="433">
        <f>'WAM-6'!Q734</f>
        <v>0</v>
      </c>
      <c r="O731" s="427"/>
      <c r="P731" s="427"/>
      <c r="Q731" s="427"/>
      <c r="R731" s="436"/>
    </row>
    <row r="732" spans="2:22">
      <c r="B732" s="437" t="s">
        <v>104</v>
      </c>
      <c r="C732" s="467" t="s">
        <v>498</v>
      </c>
      <c r="D732" s="465">
        <v>2500</v>
      </c>
      <c r="E732" s="439" t="s">
        <v>101</v>
      </c>
      <c r="F732" s="446">
        <v>0.25</v>
      </c>
      <c r="G732" s="448">
        <v>9.6624884866079999</v>
      </c>
      <c r="H732" s="435">
        <f t="shared" si="20"/>
        <v>6039.05530413</v>
      </c>
      <c r="I732" s="433">
        <f>ABSTRACT!I732</f>
        <v>0</v>
      </c>
      <c r="J732" s="433">
        <f>ABSTRACT!J732</f>
        <v>0</v>
      </c>
      <c r="K732" s="433">
        <f>ABSTRACT!K732</f>
        <v>0</v>
      </c>
      <c r="L732" s="433">
        <f>'WAM-6'!O735</f>
        <v>0</v>
      </c>
      <c r="M732" s="433">
        <f>'WAM-6'!P735</f>
        <v>0</v>
      </c>
      <c r="N732" s="433">
        <f>'WAM-6'!Q735</f>
        <v>0</v>
      </c>
      <c r="O732" s="427"/>
      <c r="P732" s="427"/>
      <c r="Q732" s="427"/>
      <c r="R732" s="436"/>
    </row>
    <row r="733" spans="2:22">
      <c r="B733" s="437" t="s">
        <v>578</v>
      </c>
      <c r="C733" s="438" t="s">
        <v>579</v>
      </c>
      <c r="D733" s="465">
        <v>18000</v>
      </c>
      <c r="E733" s="439"/>
      <c r="F733" s="446"/>
      <c r="G733" s="448"/>
      <c r="H733" s="435"/>
      <c r="I733" s="433">
        <f>ABSTRACT!I733</f>
        <v>0</v>
      </c>
      <c r="J733" s="433">
        <f>ABSTRACT!J733</f>
        <v>0</v>
      </c>
      <c r="K733" s="433">
        <f>ABSTRACT!K733</f>
        <v>0</v>
      </c>
      <c r="L733" s="433">
        <f>'WAM-6'!O736</f>
        <v>0</v>
      </c>
      <c r="M733" s="433">
        <f>'WAM-6'!P736</f>
        <v>0</v>
      </c>
      <c r="N733" s="433">
        <f>'WAM-6'!Q736</f>
        <v>0</v>
      </c>
      <c r="O733" s="427">
        <f>D733*G734</f>
        <v>160971.09665121738</v>
      </c>
      <c r="P733" s="427">
        <f>SUM(M734:M736)</f>
        <v>0</v>
      </c>
      <c r="Q733" s="427">
        <f>SUM(N734:N736)</f>
        <v>0</v>
      </c>
      <c r="R733" s="436"/>
      <c r="V733" s="427">
        <f>(D734-D733)*G734</f>
        <v>4471.4193514227054</v>
      </c>
    </row>
    <row r="734" spans="2:22">
      <c r="B734" s="437" t="s">
        <v>99</v>
      </c>
      <c r="C734" s="467" t="s">
        <v>496</v>
      </c>
      <c r="D734" s="465">
        <v>18500</v>
      </c>
      <c r="E734" s="439" t="s">
        <v>101</v>
      </c>
      <c r="F734" s="446">
        <v>0.55000000000000004</v>
      </c>
      <c r="G734" s="448">
        <v>8.9428387028454104</v>
      </c>
      <c r="H734" s="435">
        <f t="shared" si="20"/>
        <v>90993.383801452059</v>
      </c>
      <c r="I734" s="433">
        <f>ABSTRACT!I734</f>
        <v>0</v>
      </c>
      <c r="J734" s="433">
        <f>ABSTRACT!J734</f>
        <v>0</v>
      </c>
      <c r="K734" s="433">
        <f>ABSTRACT!K734</f>
        <v>0</v>
      </c>
      <c r="L734" s="433">
        <f>'WAM-6'!O737</f>
        <v>0</v>
      </c>
      <c r="M734" s="433">
        <f>'WAM-6'!P737</f>
        <v>0</v>
      </c>
      <c r="N734" s="433">
        <f>'WAM-6'!Q737</f>
        <v>0</v>
      </c>
      <c r="O734" s="427"/>
      <c r="P734" s="427"/>
      <c r="Q734" s="427"/>
      <c r="R734" s="436"/>
    </row>
    <row r="735" spans="2:22">
      <c r="B735" s="437" t="s">
        <v>102</v>
      </c>
      <c r="C735" s="467" t="s">
        <v>497</v>
      </c>
      <c r="D735" s="465">
        <v>18500</v>
      </c>
      <c r="E735" s="439" t="s">
        <v>101</v>
      </c>
      <c r="F735" s="446">
        <v>0.1</v>
      </c>
      <c r="G735" s="448">
        <v>8.9428387028454104</v>
      </c>
      <c r="H735" s="435">
        <f t="shared" si="20"/>
        <v>16544.251600264011</v>
      </c>
      <c r="I735" s="433">
        <f>ABSTRACT!I735</f>
        <v>0</v>
      </c>
      <c r="J735" s="433">
        <f>ABSTRACT!J735</f>
        <v>0</v>
      </c>
      <c r="K735" s="433">
        <f>ABSTRACT!K735</f>
        <v>0</v>
      </c>
      <c r="L735" s="433">
        <f>'WAM-6'!O738</f>
        <v>0</v>
      </c>
      <c r="M735" s="433">
        <f>'WAM-6'!P738</f>
        <v>0</v>
      </c>
      <c r="N735" s="433">
        <f>'WAM-6'!Q738</f>
        <v>0</v>
      </c>
      <c r="O735" s="427"/>
      <c r="P735" s="427"/>
      <c r="Q735" s="427"/>
      <c r="R735" s="436"/>
    </row>
    <row r="736" spans="2:22">
      <c r="B736" s="437" t="s">
        <v>104</v>
      </c>
      <c r="C736" s="467" t="s">
        <v>498</v>
      </c>
      <c r="D736" s="465">
        <v>18500</v>
      </c>
      <c r="E736" s="439" t="s">
        <v>101</v>
      </c>
      <c r="F736" s="446">
        <v>0.25</v>
      </c>
      <c r="G736" s="448">
        <v>8.9428387028454104</v>
      </c>
      <c r="H736" s="435">
        <f t="shared" si="20"/>
        <v>41360.629000660025</v>
      </c>
      <c r="I736" s="433">
        <f>ABSTRACT!I736</f>
        <v>0</v>
      </c>
      <c r="J736" s="433">
        <f>ABSTRACT!J736</f>
        <v>0</v>
      </c>
      <c r="K736" s="433">
        <f>ABSTRACT!K736</f>
        <v>0</v>
      </c>
      <c r="L736" s="433">
        <f>'WAM-6'!O739</f>
        <v>0</v>
      </c>
      <c r="M736" s="433">
        <f>'WAM-6'!P739</f>
        <v>0</v>
      </c>
      <c r="N736" s="433">
        <f>'WAM-6'!Q739</f>
        <v>0</v>
      </c>
      <c r="O736" s="427"/>
      <c r="P736" s="427"/>
      <c r="Q736" s="427"/>
      <c r="R736" s="436"/>
    </row>
    <row r="737" spans="2:22">
      <c r="B737" s="437" t="s">
        <v>580</v>
      </c>
      <c r="C737" s="438" t="s">
        <v>581</v>
      </c>
      <c r="D737" s="465"/>
      <c r="E737" s="439"/>
      <c r="F737" s="433"/>
      <c r="G737" s="448"/>
      <c r="H737" s="435"/>
      <c r="I737" s="433">
        <f>ABSTRACT!I737</f>
        <v>0</v>
      </c>
      <c r="J737" s="433">
        <f>ABSTRACT!J737</f>
        <v>0</v>
      </c>
      <c r="K737" s="433">
        <f>ABSTRACT!K737</f>
        <v>0</v>
      </c>
      <c r="L737" s="433">
        <f>'WAM-6'!O740</f>
        <v>0</v>
      </c>
      <c r="M737" s="433">
        <f>'WAM-6'!P740</f>
        <v>0</v>
      </c>
      <c r="N737" s="433">
        <f>'WAM-6'!Q740</f>
        <v>0</v>
      </c>
      <c r="O737" s="427">
        <f>D737*G738</f>
        <v>0</v>
      </c>
      <c r="P737" s="427">
        <f>SUM(M738:M740)</f>
        <v>0</v>
      </c>
      <c r="Q737" s="427">
        <f>SUM(N738:N740)</f>
        <v>0</v>
      </c>
      <c r="R737" s="436"/>
      <c r="V737" s="427">
        <f>(D738-D737)*G738</f>
        <v>12393.708333959999</v>
      </c>
    </row>
    <row r="738" spans="2:22">
      <c r="B738" s="437" t="s">
        <v>99</v>
      </c>
      <c r="C738" s="467" t="s">
        <v>496</v>
      </c>
      <c r="D738" s="465">
        <v>1500</v>
      </c>
      <c r="E738" s="439" t="s">
        <v>101</v>
      </c>
      <c r="F738" s="446">
        <v>0.55000000000000004</v>
      </c>
      <c r="G738" s="448">
        <v>8.2624722226399996</v>
      </c>
      <c r="H738" s="435">
        <f t="shared" si="20"/>
        <v>6816.5395836779999</v>
      </c>
      <c r="I738" s="433">
        <f>ABSTRACT!I738</f>
        <v>0</v>
      </c>
      <c r="J738" s="433">
        <f>ABSTRACT!J738</f>
        <v>0</v>
      </c>
      <c r="K738" s="433">
        <f>ABSTRACT!K738</f>
        <v>0</v>
      </c>
      <c r="L738" s="433">
        <f>'WAM-6'!O741</f>
        <v>0</v>
      </c>
      <c r="M738" s="433">
        <f>'WAM-6'!P741</f>
        <v>0</v>
      </c>
      <c r="N738" s="433">
        <f>'WAM-6'!Q741</f>
        <v>0</v>
      </c>
      <c r="O738" s="427"/>
      <c r="P738" s="427"/>
      <c r="Q738" s="427"/>
      <c r="R738" s="436"/>
    </row>
    <row r="739" spans="2:22">
      <c r="B739" s="437" t="s">
        <v>102</v>
      </c>
      <c r="C739" s="467" t="s">
        <v>497</v>
      </c>
      <c r="D739" s="465">
        <v>1500</v>
      </c>
      <c r="E739" s="439" t="s">
        <v>101</v>
      </c>
      <c r="F739" s="446">
        <v>0.1</v>
      </c>
      <c r="G739" s="448">
        <v>8.2624722226399996</v>
      </c>
      <c r="H739" s="435">
        <f t="shared" si="20"/>
        <v>1239.3708333960001</v>
      </c>
      <c r="I739" s="433">
        <f>ABSTRACT!I739</f>
        <v>0</v>
      </c>
      <c r="J739" s="433">
        <f>ABSTRACT!J739</f>
        <v>0</v>
      </c>
      <c r="K739" s="433">
        <f>ABSTRACT!K739</f>
        <v>0</v>
      </c>
      <c r="L739" s="433">
        <f>'WAM-6'!O742</f>
        <v>0</v>
      </c>
      <c r="M739" s="433">
        <f>'WAM-6'!P742</f>
        <v>0</v>
      </c>
      <c r="N739" s="433">
        <f>'WAM-6'!Q742</f>
        <v>0</v>
      </c>
      <c r="O739" s="427"/>
      <c r="P739" s="427"/>
      <c r="Q739" s="427"/>
      <c r="R739" s="436"/>
    </row>
    <row r="740" spans="2:22">
      <c r="B740" s="437" t="s">
        <v>104</v>
      </c>
      <c r="C740" s="467" t="s">
        <v>498</v>
      </c>
      <c r="D740" s="465">
        <v>1500</v>
      </c>
      <c r="E740" s="439" t="s">
        <v>101</v>
      </c>
      <c r="F740" s="446">
        <v>0.25</v>
      </c>
      <c r="G740" s="448">
        <v>8.2624722226399996</v>
      </c>
      <c r="H740" s="435">
        <f t="shared" si="20"/>
        <v>3098.4270834899999</v>
      </c>
      <c r="I740" s="433">
        <f>ABSTRACT!I740</f>
        <v>0</v>
      </c>
      <c r="J740" s="433">
        <f>ABSTRACT!J740</f>
        <v>0</v>
      </c>
      <c r="K740" s="433">
        <f>ABSTRACT!K740</f>
        <v>0</v>
      </c>
      <c r="L740" s="433">
        <f>'WAM-6'!O743</f>
        <v>0</v>
      </c>
      <c r="M740" s="433">
        <f>'WAM-6'!P743</f>
        <v>0</v>
      </c>
      <c r="N740" s="433">
        <f>'WAM-6'!Q743</f>
        <v>0</v>
      </c>
      <c r="O740" s="427"/>
      <c r="P740" s="427"/>
      <c r="Q740" s="427"/>
      <c r="R740" s="436"/>
    </row>
    <row r="741" spans="2:22">
      <c r="B741" s="437" t="s">
        <v>582</v>
      </c>
      <c r="C741" s="438" t="s">
        <v>583</v>
      </c>
      <c r="D741" s="465"/>
      <c r="E741" s="439"/>
      <c r="F741" s="446"/>
      <c r="G741" s="448"/>
      <c r="H741" s="435"/>
      <c r="I741" s="433">
        <f>ABSTRACT!I741</f>
        <v>0</v>
      </c>
      <c r="J741" s="433">
        <f>ABSTRACT!J741</f>
        <v>0</v>
      </c>
      <c r="K741" s="433">
        <f>ABSTRACT!K741</f>
        <v>0</v>
      </c>
      <c r="L741" s="433">
        <f>'WAM-6'!O744</f>
        <v>0</v>
      </c>
      <c r="M741" s="433">
        <f>'WAM-6'!P744</f>
        <v>0</v>
      </c>
      <c r="N741" s="433">
        <f>'WAM-6'!Q744</f>
        <v>0</v>
      </c>
      <c r="O741" s="427">
        <f>D742*G742</f>
        <v>151337.15412106051</v>
      </c>
      <c r="P741" s="427">
        <f>SUM(M742:M744)</f>
        <v>0</v>
      </c>
      <c r="Q741" s="427">
        <f>SUM(N742:N744)</f>
        <v>0</v>
      </c>
      <c r="R741" s="436"/>
    </row>
    <row r="742" spans="2:22">
      <c r="B742" s="437" t="s">
        <v>99</v>
      </c>
      <c r="C742" s="467" t="s">
        <v>496</v>
      </c>
      <c r="D742" s="465">
        <v>15000</v>
      </c>
      <c r="E742" s="439" t="s">
        <v>101</v>
      </c>
      <c r="F742" s="446">
        <v>0.55000000000000004</v>
      </c>
      <c r="G742" s="448">
        <v>10.0891436080707</v>
      </c>
      <c r="H742" s="435">
        <f t="shared" si="20"/>
        <v>83235.43476658329</v>
      </c>
      <c r="I742" s="433">
        <f>ABSTRACT!I742</f>
        <v>0</v>
      </c>
      <c r="J742" s="433">
        <f>ABSTRACT!J742</f>
        <v>0</v>
      </c>
      <c r="K742" s="433">
        <f>ABSTRACT!K742</f>
        <v>0</v>
      </c>
      <c r="L742" s="433">
        <f>'WAM-6'!O745</f>
        <v>0</v>
      </c>
      <c r="M742" s="433">
        <f>'WAM-6'!P745</f>
        <v>0</v>
      </c>
      <c r="N742" s="433">
        <f>'WAM-6'!Q745</f>
        <v>0</v>
      </c>
      <c r="O742" s="427"/>
      <c r="P742" s="427"/>
      <c r="Q742" s="427"/>
      <c r="R742" s="436"/>
    </row>
    <row r="743" spans="2:22">
      <c r="B743" s="437" t="s">
        <v>102</v>
      </c>
      <c r="C743" s="467" t="s">
        <v>497</v>
      </c>
      <c r="D743" s="465">
        <v>15000</v>
      </c>
      <c r="E743" s="439" t="s">
        <v>101</v>
      </c>
      <c r="F743" s="446">
        <v>0.1</v>
      </c>
      <c r="G743" s="448">
        <v>10.0891436080707</v>
      </c>
      <c r="H743" s="435">
        <f t="shared" si="20"/>
        <v>15133.715412106052</v>
      </c>
      <c r="I743" s="433">
        <f>ABSTRACT!I743</f>
        <v>0</v>
      </c>
      <c r="J743" s="433">
        <f>ABSTRACT!J743</f>
        <v>0</v>
      </c>
      <c r="K743" s="433">
        <f>ABSTRACT!K743</f>
        <v>0</v>
      </c>
      <c r="L743" s="433">
        <f>'WAM-6'!O746</f>
        <v>0</v>
      </c>
      <c r="M743" s="433">
        <f>'WAM-6'!P746</f>
        <v>0</v>
      </c>
      <c r="N743" s="433">
        <f>'WAM-6'!Q746</f>
        <v>0</v>
      </c>
      <c r="O743" s="427"/>
      <c r="P743" s="427"/>
      <c r="Q743" s="427"/>
      <c r="R743" s="436"/>
    </row>
    <row r="744" spans="2:22">
      <c r="B744" s="437" t="s">
        <v>104</v>
      </c>
      <c r="C744" s="467" t="s">
        <v>498</v>
      </c>
      <c r="D744" s="465">
        <v>15000</v>
      </c>
      <c r="E744" s="439" t="s">
        <v>101</v>
      </c>
      <c r="F744" s="446">
        <v>0.25</v>
      </c>
      <c r="G744" s="448">
        <v>10.0891436080707</v>
      </c>
      <c r="H744" s="435">
        <f t="shared" si="20"/>
        <v>37834.288530265127</v>
      </c>
      <c r="I744" s="433">
        <f>ABSTRACT!I744</f>
        <v>0</v>
      </c>
      <c r="J744" s="433">
        <f>ABSTRACT!J744</f>
        <v>0</v>
      </c>
      <c r="K744" s="433">
        <f>ABSTRACT!K744</f>
        <v>0</v>
      </c>
      <c r="L744" s="433">
        <f>'WAM-6'!O747</f>
        <v>0</v>
      </c>
      <c r="M744" s="433">
        <f>'WAM-6'!P747</f>
        <v>0</v>
      </c>
      <c r="N744" s="433">
        <f>'WAM-6'!Q747</f>
        <v>0</v>
      </c>
      <c r="O744" s="427"/>
      <c r="P744" s="427"/>
      <c r="Q744" s="427"/>
      <c r="R744" s="436"/>
    </row>
    <row r="745" spans="2:22">
      <c r="B745" s="437" t="s">
        <v>584</v>
      </c>
      <c r="C745" s="438" t="s">
        <v>585</v>
      </c>
      <c r="D745" s="465"/>
      <c r="E745" s="439"/>
      <c r="F745" s="446"/>
      <c r="G745" s="448"/>
      <c r="H745" s="435"/>
      <c r="I745" s="433">
        <f>ABSTRACT!I745</f>
        <v>0</v>
      </c>
      <c r="J745" s="433">
        <f>ABSTRACT!J745</f>
        <v>0</v>
      </c>
      <c r="K745" s="433">
        <f>ABSTRACT!K745</f>
        <v>0</v>
      </c>
      <c r="L745" s="433">
        <f>'WAM-6'!O748</f>
        <v>0</v>
      </c>
      <c r="M745" s="433">
        <f>'WAM-6'!P748</f>
        <v>0</v>
      </c>
      <c r="N745" s="433">
        <f>'WAM-6'!Q748</f>
        <v>0</v>
      </c>
      <c r="O745" s="427">
        <f>D745*G746</f>
        <v>0</v>
      </c>
      <c r="P745" s="427">
        <f>SUM(M746:M748)</f>
        <v>0</v>
      </c>
      <c r="Q745" s="427">
        <f>SUM(N746:N748)</f>
        <v>0</v>
      </c>
      <c r="R745" s="436"/>
      <c r="V745" s="427">
        <f>(D746-D745)*G746</f>
        <v>70623.964001889908</v>
      </c>
    </row>
    <row r="746" spans="2:22">
      <c r="B746" s="437" t="s">
        <v>99</v>
      </c>
      <c r="C746" s="467" t="s">
        <v>496</v>
      </c>
      <c r="D746" s="465">
        <v>7000</v>
      </c>
      <c r="E746" s="439" t="s">
        <v>101</v>
      </c>
      <c r="F746" s="446">
        <v>0.55000000000000004</v>
      </c>
      <c r="G746" s="448">
        <v>10.089137714555701</v>
      </c>
      <c r="H746" s="435">
        <f t="shared" si="20"/>
        <v>38843.180201039453</v>
      </c>
      <c r="I746" s="433">
        <f>ABSTRACT!I746</f>
        <v>0</v>
      </c>
      <c r="J746" s="433">
        <f>ABSTRACT!J746</f>
        <v>0</v>
      </c>
      <c r="K746" s="433">
        <f>ABSTRACT!K746</f>
        <v>0</v>
      </c>
      <c r="L746" s="433">
        <f>'WAM-6'!O749</f>
        <v>0</v>
      </c>
      <c r="M746" s="433">
        <f>'WAM-6'!P749</f>
        <v>0</v>
      </c>
      <c r="N746" s="433">
        <f>'WAM-6'!Q749</f>
        <v>0</v>
      </c>
      <c r="O746" s="427"/>
      <c r="P746" s="427"/>
      <c r="Q746" s="427"/>
      <c r="R746" s="436"/>
    </row>
    <row r="747" spans="2:22">
      <c r="B747" s="437" t="s">
        <v>102</v>
      </c>
      <c r="C747" s="467" t="s">
        <v>497</v>
      </c>
      <c r="D747" s="465">
        <v>7000</v>
      </c>
      <c r="E747" s="439" t="s">
        <v>101</v>
      </c>
      <c r="F747" s="446">
        <v>0.1</v>
      </c>
      <c r="G747" s="448">
        <v>10.089137714555701</v>
      </c>
      <c r="H747" s="435">
        <f t="shared" si="20"/>
        <v>7062.3964001889908</v>
      </c>
      <c r="I747" s="433">
        <f>ABSTRACT!I747</f>
        <v>0</v>
      </c>
      <c r="J747" s="433">
        <f>ABSTRACT!J747</f>
        <v>0</v>
      </c>
      <c r="K747" s="433">
        <f>ABSTRACT!K747</f>
        <v>0</v>
      </c>
      <c r="L747" s="433">
        <f>'WAM-6'!O750</f>
        <v>0</v>
      </c>
      <c r="M747" s="433">
        <f>'WAM-6'!P750</f>
        <v>0</v>
      </c>
      <c r="N747" s="433">
        <f>'WAM-6'!Q750</f>
        <v>0</v>
      </c>
      <c r="O747" s="427"/>
      <c r="P747" s="427"/>
      <c r="Q747" s="427"/>
      <c r="R747" s="436"/>
    </row>
    <row r="748" spans="2:22">
      <c r="B748" s="437" t="s">
        <v>104</v>
      </c>
      <c r="C748" s="467" t="s">
        <v>498</v>
      </c>
      <c r="D748" s="465">
        <v>7000</v>
      </c>
      <c r="E748" s="439" t="s">
        <v>101</v>
      </c>
      <c r="F748" s="446">
        <v>0.25</v>
      </c>
      <c r="G748" s="448">
        <v>10.089137714555701</v>
      </c>
      <c r="H748" s="435">
        <f t="shared" si="20"/>
        <v>17655.991000472477</v>
      </c>
      <c r="I748" s="433">
        <f>ABSTRACT!I748</f>
        <v>0</v>
      </c>
      <c r="J748" s="433">
        <f>ABSTRACT!J748</f>
        <v>0</v>
      </c>
      <c r="K748" s="433">
        <f>ABSTRACT!K748</f>
        <v>0</v>
      </c>
      <c r="L748" s="433">
        <f>'WAM-6'!O751</f>
        <v>0</v>
      </c>
      <c r="M748" s="433">
        <f>'WAM-6'!P751</f>
        <v>0</v>
      </c>
      <c r="N748" s="433">
        <f>'WAM-6'!Q751</f>
        <v>0</v>
      </c>
      <c r="O748" s="427"/>
      <c r="P748" s="427"/>
      <c r="Q748" s="427"/>
      <c r="R748" s="436"/>
    </row>
    <row r="749" spans="2:22">
      <c r="B749" s="437" t="s">
        <v>586</v>
      </c>
      <c r="C749" s="438" t="s">
        <v>587</v>
      </c>
      <c r="D749" s="465">
        <v>12000</v>
      </c>
      <c r="E749" s="439"/>
      <c r="F749" s="446"/>
      <c r="G749" s="448"/>
      <c r="H749" s="435"/>
      <c r="I749" s="433">
        <f>ABSTRACT!I749</f>
        <v>0</v>
      </c>
      <c r="J749" s="433">
        <f>ABSTRACT!J749</f>
        <v>0</v>
      </c>
      <c r="K749" s="433">
        <f>ABSTRACT!K749</f>
        <v>0</v>
      </c>
      <c r="L749" s="433">
        <f>'WAM-6'!O752</f>
        <v>0</v>
      </c>
      <c r="M749" s="433">
        <f>'WAM-6'!P752</f>
        <v>0</v>
      </c>
      <c r="N749" s="433">
        <f>'WAM-6'!Q752</f>
        <v>0</v>
      </c>
      <c r="O749" s="427">
        <f>D749*G750</f>
        <v>124552.80831425039</v>
      </c>
      <c r="P749" s="427">
        <f>SUM(M750:M752)</f>
        <v>0</v>
      </c>
      <c r="Q749" s="427">
        <f>SUM(N750:N752)</f>
        <v>0</v>
      </c>
      <c r="R749" s="436"/>
      <c r="V749" s="427">
        <f>(D750-D749)*G750</f>
        <v>0</v>
      </c>
    </row>
    <row r="750" spans="2:22">
      <c r="B750" s="437" t="s">
        <v>99</v>
      </c>
      <c r="C750" s="467" t="s">
        <v>496</v>
      </c>
      <c r="D750" s="465">
        <v>12000</v>
      </c>
      <c r="E750" s="439" t="s">
        <v>101</v>
      </c>
      <c r="F750" s="446">
        <v>0.55000000000000004</v>
      </c>
      <c r="G750" s="448">
        <v>10.379400692854199</v>
      </c>
      <c r="H750" s="435">
        <f t="shared" ref="H750:H801" si="21">G750*D750*F750</f>
        <v>68504.044572837724</v>
      </c>
      <c r="I750" s="433">
        <f>ABSTRACT!I750</f>
        <v>0</v>
      </c>
      <c r="J750" s="433">
        <f>ABSTRACT!J750</f>
        <v>0</v>
      </c>
      <c r="K750" s="433">
        <f>ABSTRACT!K750</f>
        <v>0</v>
      </c>
      <c r="L750" s="433">
        <f>'WAM-6'!O753</f>
        <v>0</v>
      </c>
      <c r="M750" s="433">
        <f>'WAM-6'!P753</f>
        <v>0</v>
      </c>
      <c r="N750" s="433">
        <f>'WAM-6'!Q753</f>
        <v>0</v>
      </c>
      <c r="O750" s="427"/>
      <c r="P750" s="427"/>
      <c r="Q750" s="427"/>
      <c r="R750" s="436"/>
    </row>
    <row r="751" spans="2:22">
      <c r="B751" s="437" t="s">
        <v>102</v>
      </c>
      <c r="C751" s="467" t="s">
        <v>497</v>
      </c>
      <c r="D751" s="465">
        <v>12000</v>
      </c>
      <c r="E751" s="439" t="s">
        <v>101</v>
      </c>
      <c r="F751" s="446">
        <v>0.1</v>
      </c>
      <c r="G751" s="448">
        <v>10.379400692854199</v>
      </c>
      <c r="H751" s="435">
        <f t="shared" si="21"/>
        <v>12455.28083142504</v>
      </c>
      <c r="I751" s="433">
        <f>ABSTRACT!I751</f>
        <v>0</v>
      </c>
      <c r="J751" s="433">
        <f>ABSTRACT!J751</f>
        <v>0</v>
      </c>
      <c r="K751" s="433">
        <f>ABSTRACT!K751</f>
        <v>0</v>
      </c>
      <c r="L751" s="433">
        <f>'WAM-6'!O754</f>
        <v>0</v>
      </c>
      <c r="M751" s="433">
        <f>'WAM-6'!P754</f>
        <v>0</v>
      </c>
      <c r="N751" s="433">
        <f>'WAM-6'!Q754</f>
        <v>0</v>
      </c>
      <c r="O751" s="427"/>
      <c r="P751" s="427"/>
      <c r="Q751" s="427"/>
      <c r="R751" s="436"/>
    </row>
    <row r="752" spans="2:22">
      <c r="B752" s="437" t="s">
        <v>104</v>
      </c>
      <c r="C752" s="467" t="s">
        <v>498</v>
      </c>
      <c r="D752" s="465">
        <v>12000</v>
      </c>
      <c r="E752" s="439" t="s">
        <v>101</v>
      </c>
      <c r="F752" s="446">
        <v>0.25</v>
      </c>
      <c r="G752" s="448">
        <v>10.379400692854199</v>
      </c>
      <c r="H752" s="435">
        <f t="shared" si="21"/>
        <v>31138.202078562597</v>
      </c>
      <c r="I752" s="433">
        <f>ABSTRACT!I752</f>
        <v>0</v>
      </c>
      <c r="J752" s="433">
        <f>ABSTRACT!J752</f>
        <v>0</v>
      </c>
      <c r="K752" s="433">
        <f>ABSTRACT!K752</f>
        <v>0</v>
      </c>
      <c r="L752" s="433">
        <f>'WAM-6'!O755</f>
        <v>0</v>
      </c>
      <c r="M752" s="433">
        <f>'WAM-6'!P755</f>
        <v>0</v>
      </c>
      <c r="N752" s="433">
        <f>'WAM-6'!Q755</f>
        <v>0</v>
      </c>
      <c r="O752" s="427"/>
      <c r="P752" s="427"/>
      <c r="Q752" s="427"/>
      <c r="R752" s="436"/>
    </row>
    <row r="753" spans="2:22">
      <c r="B753" s="437" t="s">
        <v>588</v>
      </c>
      <c r="C753" s="438" t="s">
        <v>589</v>
      </c>
      <c r="D753" s="465"/>
      <c r="E753" s="439"/>
      <c r="F753" s="433"/>
      <c r="G753" s="448"/>
      <c r="H753" s="435"/>
      <c r="I753" s="433">
        <f>ABSTRACT!I753</f>
        <v>0</v>
      </c>
      <c r="J753" s="433">
        <f>ABSTRACT!J753</f>
        <v>0</v>
      </c>
      <c r="K753" s="433">
        <f>ABSTRACT!K753</f>
        <v>0</v>
      </c>
      <c r="L753" s="433">
        <f>'WAM-6'!O756</f>
        <v>0</v>
      </c>
      <c r="M753" s="433">
        <f>'WAM-6'!P756</f>
        <v>0</v>
      </c>
      <c r="N753" s="433">
        <f>'WAM-6'!Q756</f>
        <v>0</v>
      </c>
      <c r="O753" s="427">
        <f>D753*G754</f>
        <v>0</v>
      </c>
      <c r="P753" s="427">
        <f>SUM(M754:M756)</f>
        <v>0</v>
      </c>
      <c r="Q753" s="427">
        <f>SUM(N754:N756)</f>
        <v>0</v>
      </c>
      <c r="R753" s="436"/>
      <c r="V753" s="427">
        <f>(D754-D753)*G754</f>
        <v>8666.5610753500005</v>
      </c>
    </row>
    <row r="754" spans="2:22">
      <c r="B754" s="437" t="s">
        <v>99</v>
      </c>
      <c r="C754" s="467" t="s">
        <v>496</v>
      </c>
      <c r="D754" s="465">
        <v>1000</v>
      </c>
      <c r="E754" s="439" t="s">
        <v>101</v>
      </c>
      <c r="F754" s="446">
        <v>0.55000000000000004</v>
      </c>
      <c r="G754" s="448">
        <v>8.6665610753499998</v>
      </c>
      <c r="H754" s="435">
        <f t="shared" si="21"/>
        <v>4766.6085914425003</v>
      </c>
      <c r="I754" s="433">
        <f>ABSTRACT!I754</f>
        <v>0</v>
      </c>
      <c r="J754" s="433">
        <f>ABSTRACT!J754</f>
        <v>0</v>
      </c>
      <c r="K754" s="433">
        <f>ABSTRACT!K754</f>
        <v>0</v>
      </c>
      <c r="L754" s="433">
        <f>'WAM-6'!O757</f>
        <v>0</v>
      </c>
      <c r="M754" s="433">
        <f>'WAM-6'!P757</f>
        <v>0</v>
      </c>
      <c r="N754" s="433">
        <f>'WAM-6'!Q757</f>
        <v>0</v>
      </c>
      <c r="O754" s="427"/>
      <c r="P754" s="427"/>
      <c r="Q754" s="427"/>
      <c r="R754" s="436"/>
    </row>
    <row r="755" spans="2:22">
      <c r="B755" s="437" t="s">
        <v>102</v>
      </c>
      <c r="C755" s="467" t="s">
        <v>497</v>
      </c>
      <c r="D755" s="465">
        <v>1000</v>
      </c>
      <c r="E755" s="439" t="s">
        <v>101</v>
      </c>
      <c r="F755" s="446">
        <v>0.1</v>
      </c>
      <c r="G755" s="448">
        <v>8.6665610753499998</v>
      </c>
      <c r="H755" s="435">
        <f t="shared" si="21"/>
        <v>866.65610753500005</v>
      </c>
      <c r="I755" s="433">
        <f>ABSTRACT!I755</f>
        <v>0</v>
      </c>
      <c r="J755" s="433">
        <f>ABSTRACT!J755</f>
        <v>0</v>
      </c>
      <c r="K755" s="433">
        <f>ABSTRACT!K755</f>
        <v>0</v>
      </c>
      <c r="L755" s="433">
        <f>'WAM-6'!O758</f>
        <v>0</v>
      </c>
      <c r="M755" s="433">
        <f>'WAM-6'!P758</f>
        <v>0</v>
      </c>
      <c r="N755" s="433">
        <f>'WAM-6'!Q758</f>
        <v>0</v>
      </c>
      <c r="O755" s="427"/>
      <c r="P755" s="427"/>
      <c r="Q755" s="427"/>
      <c r="R755" s="436"/>
    </row>
    <row r="756" spans="2:22">
      <c r="B756" s="437" t="s">
        <v>104</v>
      </c>
      <c r="C756" s="467" t="s">
        <v>498</v>
      </c>
      <c r="D756" s="465">
        <v>1000</v>
      </c>
      <c r="E756" s="439" t="s">
        <v>101</v>
      </c>
      <c r="F756" s="446">
        <v>0.25</v>
      </c>
      <c r="G756" s="448">
        <v>8.6665610753499998</v>
      </c>
      <c r="H756" s="435">
        <f t="shared" si="21"/>
        <v>2166.6402688375001</v>
      </c>
      <c r="I756" s="433">
        <f>ABSTRACT!I756</f>
        <v>0</v>
      </c>
      <c r="J756" s="433">
        <f>ABSTRACT!J756</f>
        <v>0</v>
      </c>
      <c r="K756" s="433">
        <f>ABSTRACT!K756</f>
        <v>0</v>
      </c>
      <c r="L756" s="433">
        <f>'WAM-6'!O759</f>
        <v>0</v>
      </c>
      <c r="M756" s="433">
        <f>'WAM-6'!P759</f>
        <v>0</v>
      </c>
      <c r="N756" s="433">
        <f>'WAM-6'!Q759</f>
        <v>0</v>
      </c>
      <c r="O756" s="427"/>
      <c r="P756" s="427"/>
      <c r="Q756" s="427"/>
      <c r="R756" s="436"/>
    </row>
    <row r="757" spans="2:22">
      <c r="B757" s="437" t="s">
        <v>590</v>
      </c>
      <c r="C757" s="438" t="s">
        <v>591</v>
      </c>
      <c r="D757" s="465"/>
      <c r="E757" s="439"/>
      <c r="F757" s="446"/>
      <c r="G757" s="448"/>
      <c r="H757" s="435"/>
      <c r="I757" s="433">
        <f>ABSTRACT!I757</f>
        <v>0</v>
      </c>
      <c r="J757" s="433">
        <f>ABSTRACT!J757</f>
        <v>0</v>
      </c>
      <c r="K757" s="433">
        <f>ABSTRACT!K757</f>
        <v>0</v>
      </c>
      <c r="L757" s="433">
        <f>'WAM-6'!O760</f>
        <v>0</v>
      </c>
      <c r="M757" s="433">
        <f>'WAM-6'!P760</f>
        <v>0</v>
      </c>
      <c r="N757" s="433">
        <f>'WAM-6'!Q760</f>
        <v>0</v>
      </c>
      <c r="O757" s="427">
        <f>D757*G758</f>
        <v>0</v>
      </c>
      <c r="P757" s="427">
        <f>SUM(M758:M760)</f>
        <v>0</v>
      </c>
      <c r="Q757" s="427">
        <f>SUM(N758:N760)</f>
        <v>0</v>
      </c>
      <c r="R757" s="436"/>
      <c r="V757" s="427">
        <f>(D758-D757)*G758</f>
        <v>94608.772336020251</v>
      </c>
    </row>
    <row r="758" spans="2:22">
      <c r="B758" s="437" t="s">
        <v>99</v>
      </c>
      <c r="C758" s="467" t="s">
        <v>496</v>
      </c>
      <c r="D758" s="465">
        <v>8200</v>
      </c>
      <c r="E758" s="439" t="s">
        <v>101</v>
      </c>
      <c r="F758" s="446">
        <v>0.55000000000000004</v>
      </c>
      <c r="G758" s="448">
        <v>11.537655162929299</v>
      </c>
      <c r="H758" s="435">
        <f t="shared" si="21"/>
        <v>52034.824784811142</v>
      </c>
      <c r="I758" s="433">
        <f>ABSTRACT!I758</f>
        <v>0</v>
      </c>
      <c r="J758" s="433">
        <f>ABSTRACT!J758</f>
        <v>0</v>
      </c>
      <c r="K758" s="433">
        <f>ABSTRACT!K758</f>
        <v>0</v>
      </c>
      <c r="L758" s="433">
        <f>'WAM-6'!O761</f>
        <v>0</v>
      </c>
      <c r="M758" s="433">
        <f>'WAM-6'!P761</f>
        <v>0</v>
      </c>
      <c r="N758" s="433">
        <f>'WAM-6'!Q761</f>
        <v>0</v>
      </c>
      <c r="O758" s="427"/>
      <c r="P758" s="427"/>
      <c r="Q758" s="427"/>
      <c r="R758" s="436"/>
    </row>
    <row r="759" spans="2:22">
      <c r="B759" s="437" t="s">
        <v>102</v>
      </c>
      <c r="C759" s="467" t="s">
        <v>497</v>
      </c>
      <c r="D759" s="465">
        <v>8200</v>
      </c>
      <c r="E759" s="439" t="s">
        <v>101</v>
      </c>
      <c r="F759" s="446">
        <v>0.1</v>
      </c>
      <c r="G759" s="448">
        <v>11.537655162929299</v>
      </c>
      <c r="H759" s="435">
        <f t="shared" si="21"/>
        <v>9460.8772336020247</v>
      </c>
      <c r="I759" s="433">
        <f>ABSTRACT!I759</f>
        <v>0</v>
      </c>
      <c r="J759" s="433">
        <f>ABSTRACT!J759</f>
        <v>0</v>
      </c>
      <c r="K759" s="433">
        <f>ABSTRACT!K759</f>
        <v>0</v>
      </c>
      <c r="L759" s="433">
        <f>'WAM-6'!O762</f>
        <v>0</v>
      </c>
      <c r="M759" s="433">
        <f>'WAM-6'!P762</f>
        <v>0</v>
      </c>
      <c r="N759" s="433">
        <f>'WAM-6'!Q762</f>
        <v>0</v>
      </c>
      <c r="O759" s="427"/>
      <c r="P759" s="427"/>
      <c r="Q759" s="427"/>
      <c r="R759" s="436"/>
    </row>
    <row r="760" spans="2:22">
      <c r="B760" s="437" t="s">
        <v>104</v>
      </c>
      <c r="C760" s="467" t="s">
        <v>498</v>
      </c>
      <c r="D760" s="465">
        <v>8200</v>
      </c>
      <c r="E760" s="439" t="s">
        <v>101</v>
      </c>
      <c r="F760" s="446">
        <v>0.25</v>
      </c>
      <c r="G760" s="448">
        <v>11.537655162929299</v>
      </c>
      <c r="H760" s="435">
        <f t="shared" si="21"/>
        <v>23652.193084005063</v>
      </c>
      <c r="I760" s="433">
        <f>ABSTRACT!I760</f>
        <v>0</v>
      </c>
      <c r="J760" s="433">
        <f>ABSTRACT!J760</f>
        <v>0</v>
      </c>
      <c r="K760" s="433">
        <f>ABSTRACT!K760</f>
        <v>0</v>
      </c>
      <c r="L760" s="433">
        <f>'WAM-6'!O763</f>
        <v>0</v>
      </c>
      <c r="M760" s="433">
        <f>'WAM-6'!P763</f>
        <v>0</v>
      </c>
      <c r="N760" s="433">
        <f>'WAM-6'!Q763</f>
        <v>0</v>
      </c>
      <c r="O760" s="427"/>
      <c r="P760" s="427"/>
      <c r="Q760" s="427"/>
      <c r="R760" s="436"/>
    </row>
    <row r="761" spans="2:22">
      <c r="B761" s="437" t="s">
        <v>592</v>
      </c>
      <c r="C761" s="438" t="s">
        <v>593</v>
      </c>
      <c r="D761" s="439"/>
      <c r="E761" s="439"/>
      <c r="F761" s="433"/>
      <c r="G761" s="448"/>
      <c r="H761" s="435"/>
      <c r="I761" s="433">
        <f>ABSTRACT!I761</f>
        <v>0</v>
      </c>
      <c r="J761" s="433">
        <f>ABSTRACT!J761</f>
        <v>0</v>
      </c>
      <c r="K761" s="433">
        <f>ABSTRACT!K761</f>
        <v>0</v>
      </c>
      <c r="L761" s="433">
        <f>'WAM-6'!O764</f>
        <v>0</v>
      </c>
      <c r="M761" s="433">
        <f>'WAM-6'!P764</f>
        <v>0</v>
      </c>
      <c r="N761" s="433">
        <f>'WAM-6'!Q764</f>
        <v>0</v>
      </c>
      <c r="O761" s="427">
        <f>D761*G762</f>
        <v>0</v>
      </c>
      <c r="P761" s="427">
        <f>SUM(M762:M764)</f>
        <v>0</v>
      </c>
      <c r="Q761" s="427">
        <f>SUM(N762:N764)</f>
        <v>0</v>
      </c>
      <c r="R761" s="436"/>
      <c r="V761" s="427">
        <f>(D762-D761)*G762</f>
        <v>2527.87590095</v>
      </c>
    </row>
    <row r="762" spans="2:22">
      <c r="B762" s="437" t="s">
        <v>99</v>
      </c>
      <c r="C762" s="467" t="s">
        <v>496</v>
      </c>
      <c r="D762" s="439">
        <v>250</v>
      </c>
      <c r="E762" s="439" t="s">
        <v>101</v>
      </c>
      <c r="F762" s="446">
        <v>0.55000000000000004</v>
      </c>
      <c r="G762" s="448">
        <v>10.111503603799999</v>
      </c>
      <c r="H762" s="435">
        <f t="shared" si="21"/>
        <v>1390.3317455225001</v>
      </c>
      <c r="I762" s="433">
        <f>ABSTRACT!I762</f>
        <v>0</v>
      </c>
      <c r="J762" s="433">
        <f>ABSTRACT!J762</f>
        <v>0</v>
      </c>
      <c r="K762" s="433">
        <f>ABSTRACT!K762</f>
        <v>0</v>
      </c>
      <c r="L762" s="433">
        <f>'WAM-6'!O765</f>
        <v>0</v>
      </c>
      <c r="M762" s="433">
        <f>'WAM-6'!P765</f>
        <v>0</v>
      </c>
      <c r="N762" s="433">
        <f>'WAM-6'!Q765</f>
        <v>0</v>
      </c>
      <c r="O762" s="427"/>
      <c r="P762" s="427"/>
      <c r="Q762" s="427"/>
      <c r="R762" s="436"/>
    </row>
    <row r="763" spans="2:22">
      <c r="B763" s="437" t="s">
        <v>102</v>
      </c>
      <c r="C763" s="467" t="s">
        <v>497</v>
      </c>
      <c r="D763" s="439">
        <v>250</v>
      </c>
      <c r="E763" s="439" t="s">
        <v>101</v>
      </c>
      <c r="F763" s="446">
        <v>0.1</v>
      </c>
      <c r="G763" s="448">
        <v>10.111503603799999</v>
      </c>
      <c r="H763" s="435">
        <f t="shared" si="21"/>
        <v>252.78759009500001</v>
      </c>
      <c r="I763" s="433">
        <f>ABSTRACT!I763</f>
        <v>0</v>
      </c>
      <c r="J763" s="433">
        <f>ABSTRACT!J763</f>
        <v>0</v>
      </c>
      <c r="K763" s="433">
        <f>ABSTRACT!K763</f>
        <v>0</v>
      </c>
      <c r="L763" s="433">
        <f>'WAM-6'!O766</f>
        <v>0</v>
      </c>
      <c r="M763" s="433">
        <f>'WAM-6'!P766</f>
        <v>0</v>
      </c>
      <c r="N763" s="433">
        <f>'WAM-6'!Q766</f>
        <v>0</v>
      </c>
      <c r="O763" s="427"/>
      <c r="P763" s="427"/>
      <c r="Q763" s="427"/>
      <c r="R763" s="436"/>
    </row>
    <row r="764" spans="2:22">
      <c r="B764" s="437" t="s">
        <v>104</v>
      </c>
      <c r="C764" s="467" t="s">
        <v>498</v>
      </c>
      <c r="D764" s="439">
        <v>250</v>
      </c>
      <c r="E764" s="439" t="s">
        <v>101</v>
      </c>
      <c r="F764" s="446">
        <v>0.25</v>
      </c>
      <c r="G764" s="448">
        <v>10.111503603799999</v>
      </c>
      <c r="H764" s="435">
        <f t="shared" si="21"/>
        <v>631.96897523749999</v>
      </c>
      <c r="I764" s="433">
        <f>ABSTRACT!I764</f>
        <v>0</v>
      </c>
      <c r="J764" s="433">
        <f>ABSTRACT!J764</f>
        <v>0</v>
      </c>
      <c r="K764" s="433">
        <f>ABSTRACT!K764</f>
        <v>0</v>
      </c>
      <c r="L764" s="433">
        <f>'WAM-6'!O767</f>
        <v>0</v>
      </c>
      <c r="M764" s="433">
        <f>'WAM-6'!P767</f>
        <v>0</v>
      </c>
      <c r="N764" s="433">
        <f>'WAM-6'!Q767</f>
        <v>0</v>
      </c>
      <c r="O764" s="427"/>
      <c r="P764" s="427"/>
      <c r="Q764" s="427"/>
      <c r="R764" s="436"/>
    </row>
    <row r="765" spans="2:22">
      <c r="B765" s="437" t="s">
        <v>594</v>
      </c>
      <c r="C765" s="438" t="s">
        <v>595</v>
      </c>
      <c r="D765" s="465">
        <v>15000</v>
      </c>
      <c r="E765" s="439"/>
      <c r="F765" s="446"/>
      <c r="G765" s="448"/>
      <c r="H765" s="435"/>
      <c r="I765" s="433">
        <f>ABSTRACT!I765</f>
        <v>0</v>
      </c>
      <c r="J765" s="433">
        <f>ABSTRACT!J765</f>
        <v>0</v>
      </c>
      <c r="K765" s="433">
        <f>ABSTRACT!K765</f>
        <v>0</v>
      </c>
      <c r="L765" s="433">
        <f>'WAM-6'!O768</f>
        <v>0</v>
      </c>
      <c r="M765" s="433">
        <f>'WAM-6'!P768</f>
        <v>0</v>
      </c>
      <c r="N765" s="433">
        <f>'WAM-6'!Q768</f>
        <v>0</v>
      </c>
      <c r="O765" s="427">
        <f>D765*G766</f>
        <v>158891.69732761948</v>
      </c>
      <c r="P765" s="427">
        <f>SUM(M766:M768)</f>
        <v>0</v>
      </c>
      <c r="Q765" s="427">
        <f>SUM(N766:N768)</f>
        <v>0</v>
      </c>
      <c r="R765" s="436"/>
      <c r="V765" s="427">
        <f>(D766-D765)*G766</f>
        <v>0</v>
      </c>
    </row>
    <row r="766" spans="2:22">
      <c r="B766" s="437" t="s">
        <v>99</v>
      </c>
      <c r="C766" s="467" t="s">
        <v>496</v>
      </c>
      <c r="D766" s="465">
        <v>15000</v>
      </c>
      <c r="E766" s="439" t="s">
        <v>101</v>
      </c>
      <c r="F766" s="446">
        <v>0.55000000000000004</v>
      </c>
      <c r="G766" s="448">
        <v>10.592779821841299</v>
      </c>
      <c r="H766" s="435">
        <f t="shared" si="21"/>
        <v>87390.433530190712</v>
      </c>
      <c r="I766" s="433">
        <f>ABSTRACT!I766</f>
        <v>0</v>
      </c>
      <c r="J766" s="433">
        <f>ABSTRACT!J766</f>
        <v>0</v>
      </c>
      <c r="K766" s="433">
        <f>ABSTRACT!K766</f>
        <v>0</v>
      </c>
      <c r="L766" s="433">
        <f>'WAM-6'!O769</f>
        <v>0</v>
      </c>
      <c r="M766" s="433">
        <f>'WAM-6'!P769</f>
        <v>0</v>
      </c>
      <c r="N766" s="433">
        <f>'WAM-6'!Q769</f>
        <v>0</v>
      </c>
      <c r="O766" s="427"/>
      <c r="P766" s="427"/>
      <c r="Q766" s="427"/>
      <c r="R766" s="436"/>
    </row>
    <row r="767" spans="2:22">
      <c r="B767" s="437" t="s">
        <v>102</v>
      </c>
      <c r="C767" s="467" t="s">
        <v>497</v>
      </c>
      <c r="D767" s="465">
        <v>15000</v>
      </c>
      <c r="E767" s="439" t="s">
        <v>101</v>
      </c>
      <c r="F767" s="446">
        <v>0.1</v>
      </c>
      <c r="G767" s="448">
        <v>10.592779821841299</v>
      </c>
      <c r="H767" s="435">
        <f t="shared" si="21"/>
        <v>15889.169732761948</v>
      </c>
      <c r="I767" s="433">
        <f>ABSTRACT!I767</f>
        <v>0</v>
      </c>
      <c r="J767" s="433">
        <f>ABSTRACT!J767</f>
        <v>0</v>
      </c>
      <c r="K767" s="433">
        <f>ABSTRACT!K767</f>
        <v>0</v>
      </c>
      <c r="L767" s="433">
        <f>'WAM-6'!O770</f>
        <v>0</v>
      </c>
      <c r="M767" s="433">
        <f>'WAM-6'!P770</f>
        <v>0</v>
      </c>
      <c r="N767" s="433">
        <f>'WAM-6'!Q770</f>
        <v>0</v>
      </c>
      <c r="O767" s="427"/>
      <c r="P767" s="427"/>
      <c r="Q767" s="427"/>
      <c r="R767" s="436"/>
    </row>
    <row r="768" spans="2:22">
      <c r="B768" s="437" t="s">
        <v>104</v>
      </c>
      <c r="C768" s="467" t="s">
        <v>498</v>
      </c>
      <c r="D768" s="465">
        <v>15000</v>
      </c>
      <c r="E768" s="439" t="s">
        <v>101</v>
      </c>
      <c r="F768" s="446">
        <v>0.25</v>
      </c>
      <c r="G768" s="448">
        <v>10.592779821841299</v>
      </c>
      <c r="H768" s="435">
        <f t="shared" si="21"/>
        <v>39722.924331904869</v>
      </c>
      <c r="I768" s="433">
        <f>ABSTRACT!I768</f>
        <v>0</v>
      </c>
      <c r="J768" s="433">
        <f>ABSTRACT!J768</f>
        <v>0</v>
      </c>
      <c r="K768" s="433">
        <f>ABSTRACT!K768</f>
        <v>0</v>
      </c>
      <c r="L768" s="433">
        <f>'WAM-6'!O771</f>
        <v>0</v>
      </c>
      <c r="M768" s="433">
        <f>'WAM-6'!P771</f>
        <v>0</v>
      </c>
      <c r="N768" s="433">
        <f>'WAM-6'!Q771</f>
        <v>0</v>
      </c>
      <c r="O768" s="427"/>
      <c r="P768" s="427"/>
      <c r="Q768" s="427"/>
      <c r="R768" s="436"/>
    </row>
    <row r="769" spans="2:22">
      <c r="B769" s="437" t="s">
        <v>596</v>
      </c>
      <c r="C769" s="438" t="s">
        <v>597</v>
      </c>
      <c r="D769" s="465">
        <v>5000</v>
      </c>
      <c r="E769" s="439"/>
      <c r="F769" s="433"/>
      <c r="G769" s="448"/>
      <c r="H769" s="435"/>
      <c r="I769" s="433">
        <f>ABSTRACT!I769</f>
        <v>0</v>
      </c>
      <c r="J769" s="433">
        <f>ABSTRACT!J769</f>
        <v>0</v>
      </c>
      <c r="K769" s="433">
        <f>ABSTRACT!K769</f>
        <v>0</v>
      </c>
      <c r="L769" s="433">
        <f>'WAM-6'!O772</f>
        <v>0</v>
      </c>
      <c r="M769" s="433">
        <f>'WAM-6'!P772</f>
        <v>0</v>
      </c>
      <c r="N769" s="433">
        <f>'WAM-6'!Q772</f>
        <v>0</v>
      </c>
      <c r="O769" s="427">
        <f>D769*G770</f>
        <v>57253.140356400007</v>
      </c>
      <c r="P769" s="427">
        <f>SUM(M770:M772)</f>
        <v>0</v>
      </c>
      <c r="Q769" s="427">
        <f>SUM(N770:N772)</f>
        <v>0</v>
      </c>
      <c r="R769" s="436"/>
      <c r="V769" s="427">
        <f>(D770-D769)*G770</f>
        <v>0</v>
      </c>
    </row>
    <row r="770" spans="2:22">
      <c r="B770" s="437" t="s">
        <v>99</v>
      </c>
      <c r="C770" s="467" t="s">
        <v>496</v>
      </c>
      <c r="D770" s="465">
        <v>5000</v>
      </c>
      <c r="E770" s="439" t="s">
        <v>101</v>
      </c>
      <c r="F770" s="446">
        <v>0.55000000000000004</v>
      </c>
      <c r="G770" s="448">
        <v>11.450628071280001</v>
      </c>
      <c r="H770" s="435">
        <f t="shared" si="21"/>
        <v>31489.227196020005</v>
      </c>
      <c r="I770" s="433">
        <f>ABSTRACT!I770</f>
        <v>0</v>
      </c>
      <c r="J770" s="433">
        <f>ABSTRACT!J770</f>
        <v>0</v>
      </c>
      <c r="K770" s="433">
        <f>ABSTRACT!K770</f>
        <v>0</v>
      </c>
      <c r="L770" s="433">
        <f>'WAM-6'!O773</f>
        <v>0</v>
      </c>
      <c r="M770" s="433">
        <f>'WAM-6'!P773</f>
        <v>0</v>
      </c>
      <c r="N770" s="433">
        <f>'WAM-6'!Q773</f>
        <v>0</v>
      </c>
      <c r="O770" s="427"/>
      <c r="P770" s="427"/>
      <c r="Q770" s="427"/>
      <c r="R770" s="436"/>
    </row>
    <row r="771" spans="2:22">
      <c r="B771" s="437" t="s">
        <v>102</v>
      </c>
      <c r="C771" s="467" t="s">
        <v>497</v>
      </c>
      <c r="D771" s="465">
        <v>5000</v>
      </c>
      <c r="E771" s="439" t="s">
        <v>101</v>
      </c>
      <c r="F771" s="446">
        <v>0.1</v>
      </c>
      <c r="G771" s="448">
        <v>11.450628071280001</v>
      </c>
      <c r="H771" s="435">
        <f t="shared" si="21"/>
        <v>5725.3140356400008</v>
      </c>
      <c r="I771" s="433">
        <f>ABSTRACT!I771</f>
        <v>0</v>
      </c>
      <c r="J771" s="433">
        <f>ABSTRACT!J771</f>
        <v>0</v>
      </c>
      <c r="K771" s="433">
        <f>ABSTRACT!K771</f>
        <v>0</v>
      </c>
      <c r="L771" s="433">
        <f>'WAM-6'!O774</f>
        <v>0</v>
      </c>
      <c r="M771" s="433">
        <f>'WAM-6'!P774</f>
        <v>0</v>
      </c>
      <c r="N771" s="433">
        <f>'WAM-6'!Q774</f>
        <v>0</v>
      </c>
      <c r="O771" s="427"/>
      <c r="P771" s="427"/>
      <c r="Q771" s="427"/>
      <c r="R771" s="436"/>
    </row>
    <row r="772" spans="2:22">
      <c r="B772" s="437" t="s">
        <v>104</v>
      </c>
      <c r="C772" s="467" t="s">
        <v>498</v>
      </c>
      <c r="D772" s="465">
        <v>5000</v>
      </c>
      <c r="E772" s="439" t="s">
        <v>101</v>
      </c>
      <c r="F772" s="446">
        <v>0.25</v>
      </c>
      <c r="G772" s="448">
        <v>11.450628071280001</v>
      </c>
      <c r="H772" s="435">
        <f t="shared" si="21"/>
        <v>14313.285089100002</v>
      </c>
      <c r="I772" s="433">
        <f>ABSTRACT!I772</f>
        <v>0</v>
      </c>
      <c r="J772" s="433">
        <f>ABSTRACT!J772</f>
        <v>0</v>
      </c>
      <c r="K772" s="433">
        <f>ABSTRACT!K772</f>
        <v>0</v>
      </c>
      <c r="L772" s="433">
        <f>'WAM-6'!O775</f>
        <v>0</v>
      </c>
      <c r="M772" s="433">
        <f>'WAM-6'!P775</f>
        <v>0</v>
      </c>
      <c r="N772" s="433">
        <f>'WAM-6'!Q775</f>
        <v>0</v>
      </c>
      <c r="O772" s="427"/>
      <c r="P772" s="427"/>
      <c r="Q772" s="427"/>
      <c r="R772" s="436"/>
    </row>
    <row r="773" spans="2:22">
      <c r="B773" s="437" t="s">
        <v>598</v>
      </c>
      <c r="C773" s="438" t="s">
        <v>599</v>
      </c>
      <c r="D773" s="465">
        <v>4000</v>
      </c>
      <c r="E773" s="439"/>
      <c r="F773" s="446"/>
      <c r="G773" s="448"/>
      <c r="H773" s="435"/>
      <c r="I773" s="433">
        <f>ABSTRACT!I773</f>
        <v>0</v>
      </c>
      <c r="J773" s="433">
        <f>ABSTRACT!J773</f>
        <v>0</v>
      </c>
      <c r="K773" s="433">
        <f>ABSTRACT!K773</f>
        <v>0</v>
      </c>
      <c r="L773" s="433">
        <f>'WAM-6'!O776</f>
        <v>0</v>
      </c>
      <c r="M773" s="433">
        <f>'WAM-6'!P776</f>
        <v>0</v>
      </c>
      <c r="N773" s="433">
        <f>'WAM-6'!Q776</f>
        <v>0</v>
      </c>
      <c r="O773" s="427">
        <f>D773*G774</f>
        <v>52532.16967137</v>
      </c>
      <c r="P773" s="427">
        <f>SUM(M774:M776)</f>
        <v>0</v>
      </c>
      <c r="Q773" s="427">
        <f>SUM(N774:N776)</f>
        <v>0</v>
      </c>
      <c r="R773" s="436"/>
      <c r="V773" s="427">
        <f>(D774-D773)*G774</f>
        <v>0</v>
      </c>
    </row>
    <row r="774" spans="2:22">
      <c r="B774" s="437" t="s">
        <v>99</v>
      </c>
      <c r="C774" s="467" t="s">
        <v>496</v>
      </c>
      <c r="D774" s="465">
        <v>4000</v>
      </c>
      <c r="E774" s="439" t="s">
        <v>101</v>
      </c>
      <c r="F774" s="446">
        <v>0.55000000000000004</v>
      </c>
      <c r="G774" s="448">
        <v>13.1330424178425</v>
      </c>
      <c r="H774" s="435">
        <f t="shared" si="21"/>
        <v>28892.693319253503</v>
      </c>
      <c r="I774" s="433">
        <f>ABSTRACT!I774</f>
        <v>0</v>
      </c>
      <c r="J774" s="433">
        <f>ABSTRACT!J774</f>
        <v>0</v>
      </c>
      <c r="K774" s="433">
        <f>ABSTRACT!K774</f>
        <v>0</v>
      </c>
      <c r="L774" s="433">
        <f>'WAM-6'!O777</f>
        <v>0</v>
      </c>
      <c r="M774" s="433">
        <f>'WAM-6'!P777</f>
        <v>0</v>
      </c>
      <c r="N774" s="433">
        <f>'WAM-6'!Q777</f>
        <v>0</v>
      </c>
      <c r="O774" s="427"/>
      <c r="P774" s="427"/>
      <c r="Q774" s="427"/>
      <c r="R774" s="436"/>
    </row>
    <row r="775" spans="2:22">
      <c r="B775" s="437" t="s">
        <v>102</v>
      </c>
      <c r="C775" s="467" t="s">
        <v>497</v>
      </c>
      <c r="D775" s="465">
        <v>4000</v>
      </c>
      <c r="E775" s="439" t="s">
        <v>101</v>
      </c>
      <c r="F775" s="446">
        <v>0.1</v>
      </c>
      <c r="G775" s="448">
        <v>13.1330424178425</v>
      </c>
      <c r="H775" s="435">
        <f t="shared" si="21"/>
        <v>5253.2169671370002</v>
      </c>
      <c r="I775" s="433">
        <f>ABSTRACT!I775</f>
        <v>0</v>
      </c>
      <c r="J775" s="433">
        <f>ABSTRACT!J775</f>
        <v>0</v>
      </c>
      <c r="K775" s="433">
        <f>ABSTRACT!K775</f>
        <v>0</v>
      </c>
      <c r="L775" s="433">
        <f>'WAM-6'!O778</f>
        <v>0</v>
      </c>
      <c r="M775" s="433">
        <f>'WAM-6'!P778</f>
        <v>0</v>
      </c>
      <c r="N775" s="433">
        <f>'WAM-6'!Q778</f>
        <v>0</v>
      </c>
      <c r="O775" s="427"/>
      <c r="P775" s="427"/>
      <c r="Q775" s="427"/>
      <c r="R775" s="436"/>
    </row>
    <row r="776" spans="2:22">
      <c r="B776" s="437" t="s">
        <v>104</v>
      </c>
      <c r="C776" s="467" t="s">
        <v>498</v>
      </c>
      <c r="D776" s="465">
        <v>4000</v>
      </c>
      <c r="E776" s="439" t="s">
        <v>101</v>
      </c>
      <c r="F776" s="446">
        <v>0.25</v>
      </c>
      <c r="G776" s="448">
        <v>13.1330424178425</v>
      </c>
      <c r="H776" s="435">
        <f t="shared" si="21"/>
        <v>13133.0424178425</v>
      </c>
      <c r="I776" s="433">
        <f>ABSTRACT!I776</f>
        <v>0</v>
      </c>
      <c r="J776" s="433">
        <f>ABSTRACT!J776</f>
        <v>0</v>
      </c>
      <c r="K776" s="433">
        <f>ABSTRACT!K776</f>
        <v>0</v>
      </c>
      <c r="L776" s="433">
        <f>'WAM-6'!O779</f>
        <v>0</v>
      </c>
      <c r="M776" s="433">
        <f>'WAM-6'!P779</f>
        <v>0</v>
      </c>
      <c r="N776" s="433">
        <f>'WAM-6'!Q779</f>
        <v>0</v>
      </c>
      <c r="O776" s="427"/>
      <c r="P776" s="427"/>
      <c r="Q776" s="427"/>
      <c r="R776" s="436"/>
    </row>
    <row r="777" spans="2:22">
      <c r="B777" s="437" t="s">
        <v>600</v>
      </c>
      <c r="C777" s="438" t="s">
        <v>601</v>
      </c>
      <c r="D777" s="465">
        <v>2500</v>
      </c>
      <c r="E777" s="439"/>
      <c r="F777" s="446"/>
      <c r="G777" s="448"/>
      <c r="H777" s="435"/>
      <c r="I777" s="433">
        <f>ABSTRACT!I777</f>
        <v>0</v>
      </c>
      <c r="J777" s="433">
        <f>ABSTRACT!J777</f>
        <v>0</v>
      </c>
      <c r="K777" s="433">
        <f>ABSTRACT!K777</f>
        <v>0</v>
      </c>
      <c r="L777" s="433">
        <f>'WAM-6'!O780</f>
        <v>0</v>
      </c>
      <c r="M777" s="433">
        <f>'WAM-6'!P780</f>
        <v>0</v>
      </c>
      <c r="N777" s="433">
        <f>'WAM-6'!Q780</f>
        <v>0</v>
      </c>
      <c r="O777" s="427">
        <f>D777*G778</f>
        <v>34253.491981710002</v>
      </c>
      <c r="P777" s="427">
        <f>SUM(M778:M780)</f>
        <v>0</v>
      </c>
      <c r="Q777" s="427">
        <f>SUM(N778:N780)</f>
        <v>0</v>
      </c>
      <c r="R777" s="436"/>
      <c r="V777" s="427">
        <f>(D778-D777)*G778</f>
        <v>0</v>
      </c>
    </row>
    <row r="778" spans="2:22">
      <c r="B778" s="437" t="s">
        <v>99</v>
      </c>
      <c r="C778" s="467" t="s">
        <v>496</v>
      </c>
      <c r="D778" s="465">
        <v>2500</v>
      </c>
      <c r="E778" s="439" t="s">
        <v>101</v>
      </c>
      <c r="F778" s="446">
        <v>0.55000000000000004</v>
      </c>
      <c r="G778" s="448">
        <v>13.701396792683999</v>
      </c>
      <c r="H778" s="435">
        <f t="shared" si="21"/>
        <v>18839.420589940502</v>
      </c>
      <c r="I778" s="433">
        <f>ABSTRACT!I778</f>
        <v>0</v>
      </c>
      <c r="J778" s="433">
        <f>ABSTRACT!J778</f>
        <v>0</v>
      </c>
      <c r="K778" s="433">
        <f>ABSTRACT!K778</f>
        <v>0</v>
      </c>
      <c r="L778" s="433">
        <f>'WAM-6'!O781</f>
        <v>0</v>
      </c>
      <c r="M778" s="433">
        <f>'WAM-6'!P781</f>
        <v>0</v>
      </c>
      <c r="N778" s="433">
        <f>'WAM-6'!Q781</f>
        <v>0</v>
      </c>
      <c r="O778" s="427"/>
      <c r="P778" s="427"/>
      <c r="Q778" s="427"/>
      <c r="R778" s="436"/>
    </row>
    <row r="779" spans="2:22">
      <c r="B779" s="437" t="s">
        <v>102</v>
      </c>
      <c r="C779" s="467" t="s">
        <v>497</v>
      </c>
      <c r="D779" s="465">
        <v>2500</v>
      </c>
      <c r="E779" s="439" t="s">
        <v>101</v>
      </c>
      <c r="F779" s="446">
        <v>0.1</v>
      </c>
      <c r="G779" s="448">
        <v>13.701396792683999</v>
      </c>
      <c r="H779" s="435">
        <f t="shared" si="21"/>
        <v>3425.3491981710004</v>
      </c>
      <c r="I779" s="433">
        <f>ABSTRACT!I779</f>
        <v>0</v>
      </c>
      <c r="J779" s="433">
        <f>ABSTRACT!J779</f>
        <v>0</v>
      </c>
      <c r="K779" s="433">
        <f>ABSTRACT!K779</f>
        <v>0</v>
      </c>
      <c r="L779" s="433">
        <f>'WAM-6'!O782</f>
        <v>0</v>
      </c>
      <c r="M779" s="433">
        <f>'WAM-6'!P782</f>
        <v>0</v>
      </c>
      <c r="N779" s="433">
        <f>'WAM-6'!Q782</f>
        <v>0</v>
      </c>
      <c r="O779" s="427"/>
      <c r="P779" s="427"/>
      <c r="Q779" s="427"/>
      <c r="R779" s="436"/>
    </row>
    <row r="780" spans="2:22">
      <c r="B780" s="437" t="s">
        <v>104</v>
      </c>
      <c r="C780" s="467" t="s">
        <v>498</v>
      </c>
      <c r="D780" s="465">
        <v>2500</v>
      </c>
      <c r="E780" s="439" t="s">
        <v>101</v>
      </c>
      <c r="F780" s="446">
        <v>0.25</v>
      </c>
      <c r="G780" s="448">
        <v>13.701396792683999</v>
      </c>
      <c r="H780" s="435">
        <f t="shared" si="21"/>
        <v>8563.3729954275004</v>
      </c>
      <c r="I780" s="433">
        <f>ABSTRACT!I780</f>
        <v>0</v>
      </c>
      <c r="J780" s="433">
        <f>ABSTRACT!J780</f>
        <v>0</v>
      </c>
      <c r="K780" s="433">
        <f>ABSTRACT!K780</f>
        <v>0</v>
      </c>
      <c r="L780" s="433">
        <f>'WAM-6'!O783</f>
        <v>0</v>
      </c>
      <c r="M780" s="433">
        <f>'WAM-6'!P783</f>
        <v>0</v>
      </c>
      <c r="N780" s="433">
        <f>'WAM-6'!Q783</f>
        <v>0</v>
      </c>
      <c r="O780" s="427"/>
      <c r="P780" s="427"/>
      <c r="Q780" s="427"/>
      <c r="R780" s="436"/>
    </row>
    <row r="781" spans="2:22">
      <c r="B781" s="437" t="s">
        <v>602</v>
      </c>
      <c r="C781" s="438" t="s">
        <v>603</v>
      </c>
      <c r="D781" s="439"/>
      <c r="E781" s="439"/>
      <c r="F781" s="433"/>
      <c r="G781" s="448"/>
      <c r="H781" s="435"/>
      <c r="I781" s="433">
        <f>ABSTRACT!I781</f>
        <v>0</v>
      </c>
      <c r="J781" s="433">
        <f>ABSTRACT!J781</f>
        <v>0</v>
      </c>
      <c r="K781" s="433">
        <f>ABSTRACT!K781</f>
        <v>0</v>
      </c>
      <c r="L781" s="433">
        <f>'WAM-6'!O784</f>
        <v>0</v>
      </c>
      <c r="M781" s="433">
        <f>'WAM-6'!P784</f>
        <v>0</v>
      </c>
      <c r="N781" s="433">
        <f>'WAM-6'!Q784</f>
        <v>0</v>
      </c>
      <c r="O781" s="427"/>
      <c r="P781" s="427"/>
      <c r="Q781" s="427"/>
      <c r="R781" s="436"/>
    </row>
    <row r="782" spans="2:22">
      <c r="B782" s="437" t="s">
        <v>604</v>
      </c>
      <c r="C782" s="438" t="s">
        <v>605</v>
      </c>
      <c r="D782" s="439"/>
      <c r="E782" s="439"/>
      <c r="F782" s="446"/>
      <c r="G782" s="448"/>
      <c r="H782" s="435"/>
      <c r="I782" s="433">
        <f>ABSTRACT!I782</f>
        <v>0</v>
      </c>
      <c r="J782" s="433">
        <f>ABSTRACT!J782</f>
        <v>0</v>
      </c>
      <c r="K782" s="433">
        <f>ABSTRACT!K782</f>
        <v>0</v>
      </c>
      <c r="L782" s="433">
        <f>'WAM-6'!O785</f>
        <v>0</v>
      </c>
      <c r="M782" s="433">
        <f>'WAM-6'!P785</f>
        <v>0</v>
      </c>
      <c r="N782" s="433">
        <f>'WAM-6'!Q785</f>
        <v>0</v>
      </c>
      <c r="O782" s="427">
        <f>D782*G783</f>
        <v>0</v>
      </c>
      <c r="P782" s="427">
        <f>SUM(M783:M785)</f>
        <v>0</v>
      </c>
      <c r="Q782" s="427">
        <f>SUM(N783:N785)</f>
        <v>0</v>
      </c>
      <c r="R782" s="436"/>
      <c r="V782" s="427">
        <f>(D783-D782)*G783</f>
        <v>4182.5980941300004</v>
      </c>
    </row>
    <row r="783" spans="2:22">
      <c r="B783" s="437" t="s">
        <v>99</v>
      </c>
      <c r="C783" s="467" t="s">
        <v>496</v>
      </c>
      <c r="D783" s="439">
        <v>500</v>
      </c>
      <c r="E783" s="439" t="s">
        <v>101</v>
      </c>
      <c r="F783" s="446">
        <v>0.55000000000000004</v>
      </c>
      <c r="G783" s="448">
        <v>8.3651961882600006</v>
      </c>
      <c r="H783" s="435">
        <f t="shared" si="21"/>
        <v>2300.4289517715006</v>
      </c>
      <c r="I783" s="433">
        <f>ABSTRACT!I783</f>
        <v>0</v>
      </c>
      <c r="J783" s="433">
        <f>ABSTRACT!J783</f>
        <v>0</v>
      </c>
      <c r="K783" s="433">
        <f>ABSTRACT!K783</f>
        <v>0</v>
      </c>
      <c r="L783" s="433">
        <f>'WAM-6'!O786</f>
        <v>0</v>
      </c>
      <c r="M783" s="433">
        <f>'WAM-6'!P786</f>
        <v>0</v>
      </c>
      <c r="N783" s="433">
        <f>'WAM-6'!Q786</f>
        <v>0</v>
      </c>
      <c r="O783" s="427"/>
      <c r="P783" s="427"/>
      <c r="Q783" s="427"/>
      <c r="R783" s="436"/>
    </row>
    <row r="784" spans="2:22">
      <c r="B784" s="437" t="s">
        <v>102</v>
      </c>
      <c r="C784" s="467" t="s">
        <v>497</v>
      </c>
      <c r="D784" s="439">
        <v>500</v>
      </c>
      <c r="E784" s="439" t="s">
        <v>101</v>
      </c>
      <c r="F784" s="446">
        <v>0.1</v>
      </c>
      <c r="G784" s="448">
        <v>8.3651961882600006</v>
      </c>
      <c r="H784" s="435">
        <f t="shared" si="21"/>
        <v>418.25980941300008</v>
      </c>
      <c r="I784" s="433">
        <f>ABSTRACT!I784</f>
        <v>0</v>
      </c>
      <c r="J784" s="433">
        <f>ABSTRACT!J784</f>
        <v>0</v>
      </c>
      <c r="K784" s="433">
        <f>ABSTRACT!K784</f>
        <v>0</v>
      </c>
      <c r="L784" s="433">
        <f>'WAM-6'!O787</f>
        <v>0</v>
      </c>
      <c r="M784" s="433">
        <f>'WAM-6'!P787</f>
        <v>0</v>
      </c>
      <c r="N784" s="433">
        <f>'WAM-6'!Q787</f>
        <v>0</v>
      </c>
      <c r="O784" s="427"/>
      <c r="P784" s="427"/>
      <c r="Q784" s="427"/>
      <c r="R784" s="436"/>
    </row>
    <row r="785" spans="2:22">
      <c r="B785" s="437" t="s">
        <v>104</v>
      </c>
      <c r="C785" s="467" t="s">
        <v>498</v>
      </c>
      <c r="D785" s="439">
        <v>500</v>
      </c>
      <c r="E785" s="439" t="s">
        <v>101</v>
      </c>
      <c r="F785" s="446">
        <v>0.25</v>
      </c>
      <c r="G785" s="448">
        <v>8.3651961882600006</v>
      </c>
      <c r="H785" s="435">
        <f t="shared" si="21"/>
        <v>1045.6495235325001</v>
      </c>
      <c r="I785" s="433">
        <f>ABSTRACT!I785</f>
        <v>0</v>
      </c>
      <c r="J785" s="433">
        <f>ABSTRACT!J785</f>
        <v>0</v>
      </c>
      <c r="K785" s="433">
        <f>ABSTRACT!K785</f>
        <v>0</v>
      </c>
      <c r="L785" s="433">
        <f>'WAM-6'!O788</f>
        <v>0</v>
      </c>
      <c r="M785" s="433">
        <f>'WAM-6'!P788</f>
        <v>0</v>
      </c>
      <c r="N785" s="433">
        <f>'WAM-6'!Q788</f>
        <v>0</v>
      </c>
      <c r="O785" s="427"/>
      <c r="P785" s="427"/>
      <c r="Q785" s="427"/>
      <c r="R785" s="436"/>
    </row>
    <row r="786" spans="2:22">
      <c r="B786" s="437" t="s">
        <v>606</v>
      </c>
      <c r="C786" s="438" t="s">
        <v>607</v>
      </c>
      <c r="D786" s="439"/>
      <c r="E786" s="439"/>
      <c r="F786" s="446"/>
      <c r="G786" s="448"/>
      <c r="H786" s="435"/>
      <c r="I786" s="433">
        <f>ABSTRACT!I786</f>
        <v>0</v>
      </c>
      <c r="J786" s="433">
        <f>ABSTRACT!J786</f>
        <v>0</v>
      </c>
      <c r="K786" s="433">
        <f>ABSTRACT!K786</f>
        <v>0</v>
      </c>
      <c r="L786" s="433">
        <f>'WAM-6'!O789</f>
        <v>0</v>
      </c>
      <c r="M786" s="433">
        <f>'WAM-6'!P789</f>
        <v>0</v>
      </c>
      <c r="N786" s="433">
        <f>'WAM-6'!Q789</f>
        <v>0</v>
      </c>
      <c r="O786" s="427">
        <f>D786*G787</f>
        <v>0</v>
      </c>
      <c r="P786" s="427">
        <f>SUM(M787:M789)</f>
        <v>0</v>
      </c>
      <c r="Q786" s="427">
        <f>SUM(N787:N789)</f>
        <v>0</v>
      </c>
      <c r="R786" s="436"/>
      <c r="V786" s="427">
        <f>(D787-D786)*G787</f>
        <v>4687.5544552499996</v>
      </c>
    </row>
    <row r="787" spans="2:22">
      <c r="B787" s="437" t="s">
        <v>99</v>
      </c>
      <c r="C787" s="467" t="s">
        <v>496</v>
      </c>
      <c r="D787" s="439">
        <v>500</v>
      </c>
      <c r="E787" s="439" t="s">
        <v>101</v>
      </c>
      <c r="F787" s="446">
        <v>0.55000000000000004</v>
      </c>
      <c r="G787" s="448">
        <v>9.3751089104999998</v>
      </c>
      <c r="H787" s="435">
        <f t="shared" si="21"/>
        <v>2578.1549503874999</v>
      </c>
      <c r="I787" s="433">
        <f>ABSTRACT!I787</f>
        <v>0</v>
      </c>
      <c r="J787" s="433">
        <f>ABSTRACT!J787</f>
        <v>0</v>
      </c>
      <c r="K787" s="433">
        <f>ABSTRACT!K787</f>
        <v>0</v>
      </c>
      <c r="L787" s="433">
        <f>'WAM-6'!O790</f>
        <v>0</v>
      </c>
      <c r="M787" s="433">
        <f>'WAM-6'!P790</f>
        <v>0</v>
      </c>
      <c r="N787" s="433">
        <f>'WAM-6'!Q790</f>
        <v>0</v>
      </c>
      <c r="O787" s="427"/>
      <c r="P787" s="427"/>
      <c r="Q787" s="427"/>
      <c r="R787" s="436"/>
    </row>
    <row r="788" spans="2:22">
      <c r="B788" s="437" t="s">
        <v>102</v>
      </c>
      <c r="C788" s="467" t="s">
        <v>497</v>
      </c>
      <c r="D788" s="439">
        <v>500</v>
      </c>
      <c r="E788" s="439" t="s">
        <v>101</v>
      </c>
      <c r="F788" s="446">
        <v>0.1</v>
      </c>
      <c r="G788" s="448">
        <v>9.3751089104999998</v>
      </c>
      <c r="H788" s="435">
        <f t="shared" si="21"/>
        <v>468.75544552499997</v>
      </c>
      <c r="I788" s="433">
        <f>ABSTRACT!I788</f>
        <v>0</v>
      </c>
      <c r="J788" s="433">
        <f>ABSTRACT!J788</f>
        <v>0</v>
      </c>
      <c r="K788" s="433">
        <f>ABSTRACT!K788</f>
        <v>0</v>
      </c>
      <c r="L788" s="433">
        <f>'WAM-6'!O791</f>
        <v>0</v>
      </c>
      <c r="M788" s="433">
        <f>'WAM-6'!P791</f>
        <v>0</v>
      </c>
      <c r="N788" s="433">
        <f>'WAM-6'!Q791</f>
        <v>0</v>
      </c>
      <c r="O788" s="427"/>
      <c r="P788" s="427"/>
      <c r="Q788" s="427"/>
      <c r="R788" s="436"/>
    </row>
    <row r="789" spans="2:22">
      <c r="B789" s="437" t="s">
        <v>104</v>
      </c>
      <c r="C789" s="467" t="s">
        <v>498</v>
      </c>
      <c r="D789" s="439">
        <v>500</v>
      </c>
      <c r="E789" s="439" t="s">
        <v>101</v>
      </c>
      <c r="F789" s="446">
        <v>0.25</v>
      </c>
      <c r="G789" s="448">
        <v>9.3751089104999998</v>
      </c>
      <c r="H789" s="435">
        <f t="shared" si="21"/>
        <v>1171.8886138124999</v>
      </c>
      <c r="I789" s="433">
        <f>ABSTRACT!I789</f>
        <v>0</v>
      </c>
      <c r="J789" s="433">
        <f>ABSTRACT!J789</f>
        <v>0</v>
      </c>
      <c r="K789" s="433">
        <f>ABSTRACT!K789</f>
        <v>0</v>
      </c>
      <c r="L789" s="433">
        <f>'WAM-6'!O792</f>
        <v>0</v>
      </c>
      <c r="M789" s="433">
        <f>'WAM-6'!P792</f>
        <v>0</v>
      </c>
      <c r="N789" s="433">
        <f>'WAM-6'!Q792</f>
        <v>0</v>
      </c>
      <c r="O789" s="427"/>
      <c r="P789" s="427"/>
      <c r="Q789" s="427"/>
      <c r="R789" s="436"/>
    </row>
    <row r="790" spans="2:22">
      <c r="B790" s="437" t="s">
        <v>608</v>
      </c>
      <c r="C790" s="438" t="s">
        <v>609</v>
      </c>
      <c r="D790" s="439"/>
      <c r="E790" s="439"/>
      <c r="F790" s="446"/>
      <c r="G790" s="448"/>
      <c r="H790" s="435"/>
      <c r="I790" s="433">
        <f>ABSTRACT!I790</f>
        <v>0</v>
      </c>
      <c r="J790" s="433">
        <f>ABSTRACT!J790</f>
        <v>0</v>
      </c>
      <c r="K790" s="433">
        <f>ABSTRACT!K790</f>
        <v>0</v>
      </c>
      <c r="L790" s="433">
        <f>'WAM-6'!O793</f>
        <v>0</v>
      </c>
      <c r="M790" s="433">
        <f>'WAM-6'!P793</f>
        <v>0</v>
      </c>
      <c r="N790" s="433">
        <f>'WAM-6'!Q793</f>
        <v>0</v>
      </c>
      <c r="O790" s="427">
        <f>D790*G791</f>
        <v>0</v>
      </c>
      <c r="P790" s="427">
        <f>SUM(M791:M793)</f>
        <v>0</v>
      </c>
      <c r="Q790" s="427">
        <f>SUM(N791:N793)</f>
        <v>0</v>
      </c>
      <c r="R790" s="436"/>
      <c r="V790" s="427">
        <f>(D791-D790)*G791</f>
        <v>5192.5108163699997</v>
      </c>
    </row>
    <row r="791" spans="2:22">
      <c r="B791" s="437" t="s">
        <v>99</v>
      </c>
      <c r="C791" s="467" t="s">
        <v>496</v>
      </c>
      <c r="D791" s="439">
        <v>500</v>
      </c>
      <c r="E791" s="439" t="s">
        <v>101</v>
      </c>
      <c r="F791" s="446">
        <v>0.55000000000000004</v>
      </c>
      <c r="G791" s="448">
        <v>10.385021632739999</v>
      </c>
      <c r="H791" s="435">
        <f t="shared" si="21"/>
        <v>2855.8809490035001</v>
      </c>
      <c r="I791" s="433">
        <f>ABSTRACT!I791</f>
        <v>0</v>
      </c>
      <c r="J791" s="433">
        <f>ABSTRACT!J791</f>
        <v>0</v>
      </c>
      <c r="K791" s="433">
        <f>ABSTRACT!K791</f>
        <v>0</v>
      </c>
      <c r="L791" s="433">
        <f>'WAM-6'!O794</f>
        <v>0</v>
      </c>
      <c r="M791" s="433">
        <f>'WAM-6'!P794</f>
        <v>0</v>
      </c>
      <c r="N791" s="433">
        <f>'WAM-6'!Q794</f>
        <v>0</v>
      </c>
      <c r="O791" s="427"/>
      <c r="P791" s="427"/>
      <c r="Q791" s="427"/>
      <c r="R791" s="436"/>
    </row>
    <row r="792" spans="2:22">
      <c r="B792" s="437" t="s">
        <v>102</v>
      </c>
      <c r="C792" s="467" t="s">
        <v>497</v>
      </c>
      <c r="D792" s="439">
        <v>500</v>
      </c>
      <c r="E792" s="439" t="s">
        <v>101</v>
      </c>
      <c r="F792" s="446">
        <v>0.1</v>
      </c>
      <c r="G792" s="448">
        <v>10.385021632739999</v>
      </c>
      <c r="H792" s="435">
        <f t="shared" si="21"/>
        <v>519.25108163699997</v>
      </c>
      <c r="I792" s="433">
        <f>ABSTRACT!I792</f>
        <v>0</v>
      </c>
      <c r="J792" s="433">
        <f>ABSTRACT!J792</f>
        <v>0</v>
      </c>
      <c r="K792" s="433">
        <f>ABSTRACT!K792</f>
        <v>0</v>
      </c>
      <c r="L792" s="433">
        <f>'WAM-6'!O795</f>
        <v>0</v>
      </c>
      <c r="M792" s="433">
        <f>'WAM-6'!P795</f>
        <v>0</v>
      </c>
      <c r="N792" s="433">
        <f>'WAM-6'!Q795</f>
        <v>0</v>
      </c>
      <c r="O792" s="427"/>
      <c r="P792" s="427"/>
      <c r="Q792" s="427"/>
      <c r="R792" s="436"/>
    </row>
    <row r="793" spans="2:22">
      <c r="B793" s="437" t="s">
        <v>104</v>
      </c>
      <c r="C793" s="467" t="s">
        <v>498</v>
      </c>
      <c r="D793" s="439">
        <v>500</v>
      </c>
      <c r="E793" s="439" t="s">
        <v>101</v>
      </c>
      <c r="F793" s="446">
        <v>0.25</v>
      </c>
      <c r="G793" s="448">
        <v>10.385021632739999</v>
      </c>
      <c r="H793" s="435">
        <f t="shared" si="21"/>
        <v>1298.1277040924999</v>
      </c>
      <c r="I793" s="433">
        <f>ABSTRACT!I793</f>
        <v>0</v>
      </c>
      <c r="J793" s="433">
        <f>ABSTRACT!J793</f>
        <v>0</v>
      </c>
      <c r="K793" s="433">
        <f>ABSTRACT!K793</f>
        <v>0</v>
      </c>
      <c r="L793" s="433">
        <f>'WAM-6'!O796</f>
        <v>0</v>
      </c>
      <c r="M793" s="433">
        <f>'WAM-6'!P796</f>
        <v>0</v>
      </c>
      <c r="N793" s="433">
        <f>'WAM-6'!Q796</f>
        <v>0</v>
      </c>
      <c r="O793" s="427"/>
      <c r="P793" s="427"/>
      <c r="Q793" s="427"/>
      <c r="R793" s="436"/>
    </row>
    <row r="794" spans="2:22">
      <c r="B794" s="437" t="s">
        <v>610</v>
      </c>
      <c r="C794" s="438" t="s">
        <v>611</v>
      </c>
      <c r="D794" s="439"/>
      <c r="E794" s="439"/>
      <c r="F794" s="446"/>
      <c r="G794" s="448"/>
      <c r="H794" s="435"/>
      <c r="I794" s="433">
        <f>ABSTRACT!I794</f>
        <v>0</v>
      </c>
      <c r="J794" s="433">
        <f>ABSTRACT!J794</f>
        <v>0</v>
      </c>
      <c r="K794" s="433">
        <f>ABSTRACT!K794</f>
        <v>0</v>
      </c>
      <c r="L794" s="433">
        <f>'WAM-6'!O797</f>
        <v>0</v>
      </c>
      <c r="M794" s="433">
        <f>'WAM-6'!P797</f>
        <v>0</v>
      </c>
      <c r="N794" s="433">
        <f>'WAM-6'!Q797</f>
        <v>0</v>
      </c>
      <c r="O794" s="427">
        <f>D794*G795</f>
        <v>0</v>
      </c>
      <c r="P794" s="427">
        <f>SUM(M795:M797)</f>
        <v>0</v>
      </c>
      <c r="Q794" s="427">
        <f>SUM(N795:N797)</f>
        <v>0</v>
      </c>
      <c r="R794" s="436"/>
      <c r="V794" s="427">
        <f>(D795-D794)*G795</f>
        <v>2884.3156852700004</v>
      </c>
    </row>
    <row r="795" spans="2:22">
      <c r="B795" s="437" t="s">
        <v>99</v>
      </c>
      <c r="C795" s="467" t="s">
        <v>496</v>
      </c>
      <c r="D795" s="439">
        <v>200</v>
      </c>
      <c r="E795" s="439" t="s">
        <v>101</v>
      </c>
      <c r="F795" s="446">
        <v>0.55000000000000004</v>
      </c>
      <c r="G795" s="448">
        <v>14.421578426350001</v>
      </c>
      <c r="H795" s="435">
        <f t="shared" si="21"/>
        <v>1586.3736268985003</v>
      </c>
      <c r="I795" s="433">
        <f>ABSTRACT!I795</f>
        <v>0</v>
      </c>
      <c r="J795" s="433">
        <f>ABSTRACT!J795</f>
        <v>0</v>
      </c>
      <c r="K795" s="433">
        <f>ABSTRACT!K795</f>
        <v>0</v>
      </c>
      <c r="L795" s="433">
        <f>'WAM-6'!O798</f>
        <v>0</v>
      </c>
      <c r="M795" s="433">
        <f>'WAM-6'!P798</f>
        <v>0</v>
      </c>
      <c r="N795" s="433">
        <f>'WAM-6'!Q798</f>
        <v>0</v>
      </c>
      <c r="O795" s="427"/>
      <c r="P795" s="427"/>
      <c r="Q795" s="427"/>
      <c r="R795" s="436"/>
    </row>
    <row r="796" spans="2:22">
      <c r="B796" s="437" t="s">
        <v>102</v>
      </c>
      <c r="C796" s="467" t="s">
        <v>497</v>
      </c>
      <c r="D796" s="439">
        <v>200</v>
      </c>
      <c r="E796" s="439" t="s">
        <v>101</v>
      </c>
      <c r="F796" s="446">
        <v>0.1</v>
      </c>
      <c r="G796" s="448">
        <v>14.421578426350001</v>
      </c>
      <c r="H796" s="435">
        <f t="shared" si="21"/>
        <v>288.43156852700002</v>
      </c>
      <c r="I796" s="433">
        <f>ABSTRACT!I796</f>
        <v>0</v>
      </c>
      <c r="J796" s="433">
        <f>ABSTRACT!J796</f>
        <v>0</v>
      </c>
      <c r="K796" s="433">
        <f>ABSTRACT!K796</f>
        <v>0</v>
      </c>
      <c r="L796" s="433">
        <f>'WAM-6'!O799</f>
        <v>0</v>
      </c>
      <c r="M796" s="433">
        <f>'WAM-6'!P799</f>
        <v>0</v>
      </c>
      <c r="N796" s="433">
        <f>'WAM-6'!Q799</f>
        <v>0</v>
      </c>
      <c r="O796" s="427"/>
      <c r="P796" s="427"/>
      <c r="Q796" s="427"/>
      <c r="R796" s="436"/>
    </row>
    <row r="797" spans="2:22">
      <c r="B797" s="437" t="s">
        <v>104</v>
      </c>
      <c r="C797" s="467" t="s">
        <v>498</v>
      </c>
      <c r="D797" s="439">
        <v>200</v>
      </c>
      <c r="E797" s="439" t="s">
        <v>101</v>
      </c>
      <c r="F797" s="446">
        <v>0.25</v>
      </c>
      <c r="G797" s="448">
        <v>14.421578426350001</v>
      </c>
      <c r="H797" s="435">
        <f t="shared" si="21"/>
        <v>721.07892131750009</v>
      </c>
      <c r="I797" s="433">
        <f>ABSTRACT!I797</f>
        <v>0</v>
      </c>
      <c r="J797" s="433">
        <f>ABSTRACT!J797</f>
        <v>0</v>
      </c>
      <c r="K797" s="433">
        <f>ABSTRACT!K797</f>
        <v>0</v>
      </c>
      <c r="L797" s="433">
        <f>'WAM-6'!O800</f>
        <v>0</v>
      </c>
      <c r="M797" s="433">
        <f>'WAM-6'!P800</f>
        <v>0</v>
      </c>
      <c r="N797" s="433">
        <f>'WAM-6'!Q800</f>
        <v>0</v>
      </c>
      <c r="O797" s="427"/>
      <c r="P797" s="427"/>
      <c r="Q797" s="427"/>
      <c r="R797" s="436"/>
    </row>
    <row r="798" spans="2:22">
      <c r="B798" s="437" t="s">
        <v>612</v>
      </c>
      <c r="C798" s="438" t="s">
        <v>613</v>
      </c>
      <c r="D798" s="439"/>
      <c r="E798" s="439"/>
      <c r="F798" s="433"/>
      <c r="G798" s="448"/>
      <c r="H798" s="435"/>
      <c r="I798" s="433">
        <f>ABSTRACT!I798</f>
        <v>0</v>
      </c>
      <c r="J798" s="433">
        <f>ABSTRACT!J798</f>
        <v>0</v>
      </c>
      <c r="K798" s="433">
        <f>ABSTRACT!K798</f>
        <v>0</v>
      </c>
      <c r="L798" s="433">
        <f>'WAM-6'!O801</f>
        <v>0</v>
      </c>
      <c r="M798" s="433">
        <f>'WAM-6'!P801</f>
        <v>0</v>
      </c>
      <c r="N798" s="433">
        <f>'WAM-6'!Q801</f>
        <v>0</v>
      </c>
      <c r="O798" s="427">
        <f>D798*G799</f>
        <v>0</v>
      </c>
      <c r="P798" s="427">
        <f>SUM(M799:M801)</f>
        <v>0</v>
      </c>
      <c r="Q798" s="427">
        <f>SUM(N799:N801)</f>
        <v>0</v>
      </c>
      <c r="R798" s="436"/>
      <c r="V798" s="427">
        <f>(D799-D798)*G799</f>
        <v>5408.4786718000005</v>
      </c>
    </row>
    <row r="799" spans="2:22">
      <c r="B799" s="437" t="s">
        <v>99</v>
      </c>
      <c r="C799" s="467" t="s">
        <v>496</v>
      </c>
      <c r="D799" s="439">
        <v>500</v>
      </c>
      <c r="E799" s="439" t="s">
        <v>101</v>
      </c>
      <c r="F799" s="446">
        <v>0.55000000000000004</v>
      </c>
      <c r="G799" s="448">
        <v>10.8169573436</v>
      </c>
      <c r="H799" s="435">
        <f t="shared" si="21"/>
        <v>2974.6632694900004</v>
      </c>
      <c r="I799" s="433">
        <f>ABSTRACT!I799</f>
        <v>0</v>
      </c>
      <c r="J799" s="433">
        <f>ABSTRACT!J799</f>
        <v>0</v>
      </c>
      <c r="K799" s="433">
        <f>ABSTRACT!K799</f>
        <v>0</v>
      </c>
      <c r="L799" s="433">
        <f>'WAM-6'!O802</f>
        <v>0</v>
      </c>
      <c r="M799" s="433">
        <f>'WAM-6'!P802</f>
        <v>0</v>
      </c>
      <c r="N799" s="433">
        <f>'WAM-6'!Q802</f>
        <v>0</v>
      </c>
      <c r="O799" s="427"/>
      <c r="P799" s="427"/>
      <c r="Q799" s="427"/>
      <c r="R799" s="436"/>
    </row>
    <row r="800" spans="2:22">
      <c r="B800" s="437" t="s">
        <v>102</v>
      </c>
      <c r="C800" s="467" t="s">
        <v>497</v>
      </c>
      <c r="D800" s="439">
        <v>500</v>
      </c>
      <c r="E800" s="439" t="s">
        <v>101</v>
      </c>
      <c r="F800" s="446">
        <v>0.1</v>
      </c>
      <c r="G800" s="448">
        <v>10.8169573436</v>
      </c>
      <c r="H800" s="435">
        <f t="shared" si="21"/>
        <v>540.84786718000009</v>
      </c>
      <c r="I800" s="433">
        <f>ABSTRACT!I800</f>
        <v>0</v>
      </c>
      <c r="J800" s="433">
        <f>ABSTRACT!J800</f>
        <v>0</v>
      </c>
      <c r="K800" s="433">
        <f>ABSTRACT!K800</f>
        <v>0</v>
      </c>
      <c r="L800" s="433">
        <f>'WAM-6'!O803</f>
        <v>0</v>
      </c>
      <c r="M800" s="433">
        <f>'WAM-6'!P803</f>
        <v>0</v>
      </c>
      <c r="N800" s="433">
        <f>'WAM-6'!Q803</f>
        <v>0</v>
      </c>
      <c r="O800" s="427"/>
      <c r="P800" s="427"/>
      <c r="Q800" s="427"/>
      <c r="R800" s="436"/>
    </row>
    <row r="801" spans="2:22">
      <c r="B801" s="437" t="s">
        <v>104</v>
      </c>
      <c r="C801" s="467" t="s">
        <v>498</v>
      </c>
      <c r="D801" s="439">
        <v>500</v>
      </c>
      <c r="E801" s="439" t="s">
        <v>101</v>
      </c>
      <c r="F801" s="446">
        <v>0.25</v>
      </c>
      <c r="G801" s="448">
        <v>10.8169573436</v>
      </c>
      <c r="H801" s="435">
        <f t="shared" si="21"/>
        <v>1352.1196679500001</v>
      </c>
      <c r="I801" s="433">
        <f>ABSTRACT!I801</f>
        <v>0</v>
      </c>
      <c r="J801" s="433">
        <f>ABSTRACT!J801</f>
        <v>0</v>
      </c>
      <c r="K801" s="433">
        <f>ABSTRACT!K801</f>
        <v>0</v>
      </c>
      <c r="L801" s="433">
        <f>'WAM-6'!O804</f>
        <v>0</v>
      </c>
      <c r="M801" s="433">
        <f>'WAM-6'!P804</f>
        <v>0</v>
      </c>
      <c r="N801" s="433">
        <f>'WAM-6'!Q804</f>
        <v>0</v>
      </c>
      <c r="O801" s="427"/>
      <c r="P801" s="427"/>
      <c r="Q801" s="427"/>
      <c r="R801" s="436"/>
    </row>
    <row r="802" spans="2:22">
      <c r="B802" s="437" t="s">
        <v>614</v>
      </c>
      <c r="C802" s="438" t="s">
        <v>615</v>
      </c>
      <c r="D802" s="439"/>
      <c r="E802" s="439"/>
      <c r="F802" s="433"/>
      <c r="G802" s="448"/>
      <c r="H802" s="435"/>
      <c r="I802" s="433">
        <f>ABSTRACT!I802</f>
        <v>0</v>
      </c>
      <c r="J802" s="433">
        <f>ABSTRACT!J802</f>
        <v>0</v>
      </c>
      <c r="K802" s="433">
        <f>ABSTRACT!K802</f>
        <v>0</v>
      </c>
      <c r="L802" s="433">
        <f>'WAM-6'!O805</f>
        <v>0</v>
      </c>
      <c r="M802" s="433">
        <f>'WAM-6'!P805</f>
        <v>0</v>
      </c>
      <c r="N802" s="433">
        <f>'WAM-6'!Q805</f>
        <v>0</v>
      </c>
      <c r="O802" s="427">
        <f>D802*G803</f>
        <v>0</v>
      </c>
      <c r="P802" s="427">
        <f>SUM(M803:M805)</f>
        <v>0</v>
      </c>
      <c r="Q802" s="427">
        <f>SUM(N803:N805)</f>
        <v>0</v>
      </c>
      <c r="R802" s="436"/>
      <c r="V802" s="427">
        <f>(D803-D802)*G803</f>
        <v>2307.5763120299998</v>
      </c>
    </row>
    <row r="803" spans="2:22">
      <c r="B803" s="437" t="s">
        <v>99</v>
      </c>
      <c r="C803" s="467" t="s">
        <v>496</v>
      </c>
      <c r="D803" s="439">
        <v>200</v>
      </c>
      <c r="E803" s="439" t="s">
        <v>101</v>
      </c>
      <c r="F803" s="446">
        <v>0.55000000000000004</v>
      </c>
      <c r="G803" s="448">
        <v>11.53788156015</v>
      </c>
      <c r="H803" s="435">
        <f t="shared" ref="H803:H851" si="22">G803*D803*F803</f>
        <v>1269.1669716164999</v>
      </c>
      <c r="I803" s="433">
        <f>ABSTRACT!I803</f>
        <v>0</v>
      </c>
      <c r="J803" s="433">
        <f>ABSTRACT!J803</f>
        <v>0</v>
      </c>
      <c r="K803" s="433">
        <f>ABSTRACT!K803</f>
        <v>0</v>
      </c>
      <c r="L803" s="433">
        <f>'WAM-6'!O806</f>
        <v>0</v>
      </c>
      <c r="M803" s="433">
        <f>'WAM-6'!P806</f>
        <v>0</v>
      </c>
      <c r="N803" s="433">
        <f>'WAM-6'!Q806</f>
        <v>0</v>
      </c>
      <c r="O803" s="427"/>
      <c r="P803" s="427"/>
      <c r="Q803" s="427"/>
      <c r="R803" s="436"/>
    </row>
    <row r="804" spans="2:22">
      <c r="B804" s="437" t="s">
        <v>102</v>
      </c>
      <c r="C804" s="467" t="s">
        <v>497</v>
      </c>
      <c r="D804" s="439">
        <v>200</v>
      </c>
      <c r="E804" s="439" t="s">
        <v>101</v>
      </c>
      <c r="F804" s="446">
        <v>0.1</v>
      </c>
      <c r="G804" s="448">
        <v>11.53788156015</v>
      </c>
      <c r="H804" s="435">
        <f t="shared" si="22"/>
        <v>230.75763120299999</v>
      </c>
      <c r="I804" s="433">
        <f>ABSTRACT!I804</f>
        <v>0</v>
      </c>
      <c r="J804" s="433">
        <f>ABSTRACT!J804</f>
        <v>0</v>
      </c>
      <c r="K804" s="433">
        <f>ABSTRACT!K804</f>
        <v>0</v>
      </c>
      <c r="L804" s="433">
        <f>'WAM-6'!O807</f>
        <v>0</v>
      </c>
      <c r="M804" s="433">
        <f>'WAM-6'!P807</f>
        <v>0</v>
      </c>
      <c r="N804" s="433">
        <f>'WAM-6'!Q807</f>
        <v>0</v>
      </c>
      <c r="O804" s="427"/>
      <c r="P804" s="427"/>
      <c r="Q804" s="427"/>
      <c r="R804" s="436"/>
    </row>
    <row r="805" spans="2:22">
      <c r="B805" s="437" t="s">
        <v>104</v>
      </c>
      <c r="C805" s="467" t="s">
        <v>498</v>
      </c>
      <c r="D805" s="439">
        <v>200</v>
      </c>
      <c r="E805" s="439" t="s">
        <v>101</v>
      </c>
      <c r="F805" s="446">
        <v>0.25</v>
      </c>
      <c r="G805" s="448">
        <v>11.53788156015</v>
      </c>
      <c r="H805" s="435">
        <f t="shared" si="22"/>
        <v>576.89407800749996</v>
      </c>
      <c r="I805" s="433">
        <f>ABSTRACT!I805</f>
        <v>0</v>
      </c>
      <c r="J805" s="433">
        <f>ABSTRACT!J805</f>
        <v>0</v>
      </c>
      <c r="K805" s="433">
        <f>ABSTRACT!K805</f>
        <v>0</v>
      </c>
      <c r="L805" s="433">
        <f>'WAM-6'!O808</f>
        <v>0</v>
      </c>
      <c r="M805" s="433">
        <f>'WAM-6'!P808</f>
        <v>0</v>
      </c>
      <c r="N805" s="433">
        <f>'WAM-6'!Q808</f>
        <v>0</v>
      </c>
      <c r="O805" s="427"/>
      <c r="P805" s="427"/>
      <c r="Q805" s="427"/>
      <c r="R805" s="436"/>
    </row>
    <row r="806" spans="2:22">
      <c r="B806" s="437" t="s">
        <v>616</v>
      </c>
      <c r="C806" s="438" t="s">
        <v>617</v>
      </c>
      <c r="D806" s="439"/>
      <c r="E806" s="439"/>
      <c r="F806" s="446"/>
      <c r="G806" s="448"/>
      <c r="H806" s="435"/>
      <c r="I806" s="433">
        <f>ABSTRACT!I806</f>
        <v>0</v>
      </c>
      <c r="J806" s="433">
        <f>ABSTRACT!J806</f>
        <v>0</v>
      </c>
      <c r="K806" s="433">
        <f>ABSTRACT!K806</f>
        <v>0</v>
      </c>
      <c r="L806" s="433">
        <f>'WAM-6'!O809</f>
        <v>0</v>
      </c>
      <c r="M806" s="433">
        <f>'WAM-6'!P809</f>
        <v>0</v>
      </c>
      <c r="N806" s="433">
        <f>'WAM-6'!Q809</f>
        <v>0</v>
      </c>
      <c r="O806" s="427">
        <f>D806*G807</f>
        <v>0</v>
      </c>
      <c r="P806" s="427">
        <f>SUM(M807:M809)</f>
        <v>0</v>
      </c>
      <c r="Q806" s="427">
        <f>SUM(N807:N809)</f>
        <v>0</v>
      </c>
      <c r="R806" s="436"/>
      <c r="V806" s="427">
        <f>(D807-D806)*G807</f>
        <v>2884.3156852700004</v>
      </c>
    </row>
    <row r="807" spans="2:22">
      <c r="B807" s="437" t="s">
        <v>99</v>
      </c>
      <c r="C807" s="467" t="s">
        <v>496</v>
      </c>
      <c r="D807" s="439">
        <v>200</v>
      </c>
      <c r="E807" s="439" t="s">
        <v>101</v>
      </c>
      <c r="F807" s="446">
        <v>0.55000000000000004</v>
      </c>
      <c r="G807" s="448">
        <v>14.421578426350001</v>
      </c>
      <c r="H807" s="435">
        <f t="shared" si="22"/>
        <v>1586.3736268985003</v>
      </c>
      <c r="I807" s="433">
        <f>ABSTRACT!I807</f>
        <v>0</v>
      </c>
      <c r="J807" s="433">
        <f>ABSTRACT!J807</f>
        <v>0</v>
      </c>
      <c r="K807" s="433">
        <f>ABSTRACT!K807</f>
        <v>0</v>
      </c>
      <c r="L807" s="433">
        <f>'WAM-6'!O810</f>
        <v>0</v>
      </c>
      <c r="M807" s="433">
        <f>'WAM-6'!P810</f>
        <v>0</v>
      </c>
      <c r="N807" s="433">
        <f>'WAM-6'!Q810</f>
        <v>0</v>
      </c>
      <c r="O807" s="427"/>
      <c r="P807" s="427"/>
      <c r="Q807" s="427"/>
      <c r="R807" s="436"/>
    </row>
    <row r="808" spans="2:22">
      <c r="B808" s="437" t="s">
        <v>102</v>
      </c>
      <c r="C808" s="467" t="s">
        <v>497</v>
      </c>
      <c r="D808" s="439">
        <v>200</v>
      </c>
      <c r="E808" s="439" t="s">
        <v>101</v>
      </c>
      <c r="F808" s="446">
        <v>0.1</v>
      </c>
      <c r="G808" s="448">
        <v>14.421578426350001</v>
      </c>
      <c r="H808" s="435">
        <f t="shared" si="22"/>
        <v>288.43156852700002</v>
      </c>
      <c r="I808" s="433">
        <f>ABSTRACT!I808</f>
        <v>0</v>
      </c>
      <c r="J808" s="433">
        <f>ABSTRACT!J808</f>
        <v>0</v>
      </c>
      <c r="K808" s="433">
        <f>ABSTRACT!K808</f>
        <v>0</v>
      </c>
      <c r="L808" s="433">
        <f>'WAM-6'!O811</f>
        <v>0</v>
      </c>
      <c r="M808" s="433">
        <f>'WAM-6'!P811</f>
        <v>0</v>
      </c>
      <c r="N808" s="433">
        <f>'WAM-6'!Q811</f>
        <v>0</v>
      </c>
      <c r="O808" s="427"/>
      <c r="P808" s="427"/>
      <c r="Q808" s="427"/>
      <c r="R808" s="436"/>
    </row>
    <row r="809" spans="2:22">
      <c r="B809" s="437" t="s">
        <v>104</v>
      </c>
      <c r="C809" s="467" t="s">
        <v>498</v>
      </c>
      <c r="D809" s="439">
        <v>200</v>
      </c>
      <c r="E809" s="439" t="s">
        <v>101</v>
      </c>
      <c r="F809" s="446">
        <v>0.25</v>
      </c>
      <c r="G809" s="448">
        <v>14.421578426350001</v>
      </c>
      <c r="H809" s="435">
        <f t="shared" si="22"/>
        <v>721.07892131750009</v>
      </c>
      <c r="I809" s="433">
        <f>ABSTRACT!I809</f>
        <v>0</v>
      </c>
      <c r="J809" s="433">
        <f>ABSTRACT!J809</f>
        <v>0</v>
      </c>
      <c r="K809" s="433">
        <f>ABSTRACT!K809</f>
        <v>0</v>
      </c>
      <c r="L809" s="433">
        <f>'WAM-6'!O812</f>
        <v>0</v>
      </c>
      <c r="M809" s="433">
        <f>'WAM-6'!P812</f>
        <v>0</v>
      </c>
      <c r="N809" s="433">
        <f>'WAM-6'!Q812</f>
        <v>0</v>
      </c>
      <c r="O809" s="427"/>
      <c r="P809" s="427"/>
      <c r="Q809" s="427"/>
      <c r="R809" s="436"/>
    </row>
    <row r="810" spans="2:22">
      <c r="B810" s="437" t="s">
        <v>618</v>
      </c>
      <c r="C810" s="438" t="s">
        <v>619</v>
      </c>
      <c r="D810" s="439"/>
      <c r="E810" s="439"/>
      <c r="F810" s="446"/>
      <c r="G810" s="448"/>
      <c r="H810" s="435"/>
      <c r="I810" s="433">
        <f>ABSTRACT!I810</f>
        <v>0</v>
      </c>
      <c r="J810" s="433">
        <f>ABSTRACT!J810</f>
        <v>0</v>
      </c>
      <c r="K810" s="433">
        <f>ABSTRACT!K810</f>
        <v>0</v>
      </c>
      <c r="L810" s="433">
        <f>'WAM-6'!O813</f>
        <v>0</v>
      </c>
      <c r="M810" s="433">
        <f>'WAM-6'!P813</f>
        <v>0</v>
      </c>
      <c r="N810" s="433">
        <f>'WAM-6'!Q813</f>
        <v>0</v>
      </c>
      <c r="O810" s="427">
        <f>D810*G811</f>
        <v>0</v>
      </c>
      <c r="P810" s="427">
        <f>SUM(M811:M813)</f>
        <v>0</v>
      </c>
      <c r="Q810" s="427">
        <f>SUM(N811:N813)</f>
        <v>0</v>
      </c>
      <c r="R810" s="436"/>
      <c r="V810" s="427">
        <f>(D811-D810)*G811</f>
        <v>3461.6738775800004</v>
      </c>
    </row>
    <row r="811" spans="2:22">
      <c r="B811" s="437" t="s">
        <v>99</v>
      </c>
      <c r="C811" s="467" t="s">
        <v>496</v>
      </c>
      <c r="D811" s="439">
        <v>200</v>
      </c>
      <c r="E811" s="439" t="s">
        <v>101</v>
      </c>
      <c r="F811" s="446">
        <v>0.55000000000000004</v>
      </c>
      <c r="G811" s="448">
        <v>17.308369387900001</v>
      </c>
      <c r="H811" s="435">
        <f t="shared" si="22"/>
        <v>1903.9206326690003</v>
      </c>
      <c r="I811" s="433">
        <f>ABSTRACT!I811</f>
        <v>0</v>
      </c>
      <c r="J811" s="433">
        <f>ABSTRACT!J811</f>
        <v>0</v>
      </c>
      <c r="K811" s="433">
        <f>ABSTRACT!K811</f>
        <v>0</v>
      </c>
      <c r="L811" s="433">
        <f>'WAM-6'!O814</f>
        <v>0</v>
      </c>
      <c r="M811" s="433">
        <f>'WAM-6'!P814</f>
        <v>0</v>
      </c>
      <c r="N811" s="433">
        <f>'WAM-6'!Q814</f>
        <v>0</v>
      </c>
      <c r="O811" s="427"/>
      <c r="P811" s="427"/>
      <c r="Q811" s="427"/>
      <c r="R811" s="436"/>
    </row>
    <row r="812" spans="2:22">
      <c r="B812" s="437" t="s">
        <v>102</v>
      </c>
      <c r="C812" s="467" t="s">
        <v>497</v>
      </c>
      <c r="D812" s="439">
        <v>200</v>
      </c>
      <c r="E812" s="439" t="s">
        <v>101</v>
      </c>
      <c r="F812" s="446">
        <v>0.1</v>
      </c>
      <c r="G812" s="448">
        <v>17.308369387900001</v>
      </c>
      <c r="H812" s="435">
        <f t="shared" si="22"/>
        <v>346.16738775800007</v>
      </c>
      <c r="I812" s="433">
        <f>ABSTRACT!I812</f>
        <v>0</v>
      </c>
      <c r="J812" s="433">
        <f>ABSTRACT!J812</f>
        <v>0</v>
      </c>
      <c r="K812" s="433">
        <f>ABSTRACT!K812</f>
        <v>0</v>
      </c>
      <c r="L812" s="433">
        <f>'WAM-6'!O815</f>
        <v>0</v>
      </c>
      <c r="M812" s="433">
        <f>'WAM-6'!P815</f>
        <v>0</v>
      </c>
      <c r="N812" s="433">
        <f>'WAM-6'!Q815</f>
        <v>0</v>
      </c>
      <c r="O812" s="427"/>
      <c r="P812" s="427"/>
      <c r="Q812" s="427"/>
      <c r="R812" s="436"/>
    </row>
    <row r="813" spans="2:22">
      <c r="B813" s="437" t="s">
        <v>104</v>
      </c>
      <c r="C813" s="467" t="s">
        <v>498</v>
      </c>
      <c r="D813" s="439">
        <v>200</v>
      </c>
      <c r="E813" s="439" t="s">
        <v>101</v>
      </c>
      <c r="F813" s="446">
        <v>0.25</v>
      </c>
      <c r="G813" s="448">
        <v>17.308369387900001</v>
      </c>
      <c r="H813" s="435">
        <f t="shared" si="22"/>
        <v>865.4184693950001</v>
      </c>
      <c r="I813" s="433">
        <f>ABSTRACT!I813</f>
        <v>0</v>
      </c>
      <c r="J813" s="433">
        <f>ABSTRACT!J813</f>
        <v>0</v>
      </c>
      <c r="K813" s="433">
        <f>ABSTRACT!K813</f>
        <v>0</v>
      </c>
      <c r="L813" s="433">
        <f>'WAM-6'!O816</f>
        <v>0</v>
      </c>
      <c r="M813" s="433">
        <f>'WAM-6'!P816</f>
        <v>0</v>
      </c>
      <c r="N813" s="433">
        <f>'WAM-6'!Q816</f>
        <v>0</v>
      </c>
      <c r="O813" s="427"/>
      <c r="P813" s="427"/>
      <c r="Q813" s="427"/>
      <c r="R813" s="436"/>
    </row>
    <row r="814" spans="2:22">
      <c r="B814" s="437" t="s">
        <v>620</v>
      </c>
      <c r="C814" s="441" t="s">
        <v>621</v>
      </c>
      <c r="D814" s="439"/>
      <c r="E814" s="439"/>
      <c r="F814" s="446"/>
      <c r="G814" s="448"/>
      <c r="H814" s="435"/>
      <c r="I814" s="433">
        <f>ABSTRACT!I814</f>
        <v>0</v>
      </c>
      <c r="J814" s="433">
        <f>ABSTRACT!J814</f>
        <v>0</v>
      </c>
      <c r="K814" s="433">
        <f>ABSTRACT!K814</f>
        <v>0</v>
      </c>
      <c r="L814" s="433">
        <f>'WAM-6'!O817</f>
        <v>0</v>
      </c>
      <c r="M814" s="433">
        <f>'WAM-6'!P817</f>
        <v>0</v>
      </c>
      <c r="N814" s="433">
        <f>'WAM-6'!Q817</f>
        <v>0</v>
      </c>
      <c r="O814" s="427"/>
      <c r="P814" s="427"/>
      <c r="Q814" s="427"/>
      <c r="R814" s="436"/>
    </row>
    <row r="815" spans="2:22">
      <c r="B815" s="437" t="s">
        <v>622</v>
      </c>
      <c r="C815" s="438" t="s">
        <v>623</v>
      </c>
      <c r="D815" s="465"/>
      <c r="E815" s="439"/>
      <c r="F815" s="446"/>
      <c r="G815" s="448"/>
      <c r="H815" s="435"/>
      <c r="I815" s="433">
        <f>ABSTRACT!I815</f>
        <v>0</v>
      </c>
      <c r="J815" s="433">
        <f>ABSTRACT!J815</f>
        <v>0</v>
      </c>
      <c r="K815" s="433">
        <f>ABSTRACT!K815</f>
        <v>0</v>
      </c>
      <c r="L815" s="433">
        <f>'WAM-6'!O818</f>
        <v>0</v>
      </c>
      <c r="M815" s="433">
        <f>'WAM-6'!P818</f>
        <v>0</v>
      </c>
      <c r="N815" s="433">
        <f>'WAM-6'!Q818</f>
        <v>0</v>
      </c>
      <c r="O815" s="427">
        <f>D815*G816</f>
        <v>0</v>
      </c>
      <c r="P815" s="427">
        <f>SUM(M816:M818)</f>
        <v>0</v>
      </c>
      <c r="Q815" s="427">
        <f>SUM(N816:N818)</f>
        <v>0</v>
      </c>
      <c r="R815" s="436"/>
      <c r="V815" s="427">
        <f>(D816-D815)*G816</f>
        <v>8535.3714325100009</v>
      </c>
    </row>
    <row r="816" spans="2:22">
      <c r="B816" s="437" t="s">
        <v>99</v>
      </c>
      <c r="C816" s="467" t="s">
        <v>496</v>
      </c>
      <c r="D816" s="465">
        <v>1000</v>
      </c>
      <c r="E816" s="439" t="s">
        <v>101</v>
      </c>
      <c r="F816" s="446">
        <v>0.55000000000000004</v>
      </c>
      <c r="G816" s="448">
        <v>8.5353714325100007</v>
      </c>
      <c r="H816" s="435">
        <f t="shared" si="22"/>
        <v>4694.4542878805005</v>
      </c>
      <c r="I816" s="433">
        <f>ABSTRACT!I816</f>
        <v>0</v>
      </c>
      <c r="J816" s="433">
        <f>ABSTRACT!J816</f>
        <v>0</v>
      </c>
      <c r="K816" s="433">
        <f>ABSTRACT!K816</f>
        <v>0</v>
      </c>
      <c r="L816" s="433">
        <f>'WAM-6'!O819</f>
        <v>0</v>
      </c>
      <c r="M816" s="433">
        <f>'WAM-6'!P819</f>
        <v>0</v>
      </c>
      <c r="N816" s="433">
        <f>'WAM-6'!Q819</f>
        <v>0</v>
      </c>
      <c r="O816" s="427"/>
      <c r="P816" s="427"/>
      <c r="Q816" s="427"/>
      <c r="R816" s="436"/>
    </row>
    <row r="817" spans="2:22">
      <c r="B817" s="437" t="s">
        <v>102</v>
      </c>
      <c r="C817" s="467" t="s">
        <v>497</v>
      </c>
      <c r="D817" s="465">
        <v>1000</v>
      </c>
      <c r="E817" s="439" t="s">
        <v>101</v>
      </c>
      <c r="F817" s="446">
        <v>0.1</v>
      </c>
      <c r="G817" s="448">
        <v>8.5353714325100007</v>
      </c>
      <c r="H817" s="435">
        <f t="shared" si="22"/>
        <v>853.53714325100009</v>
      </c>
      <c r="I817" s="433">
        <f>ABSTRACT!I817</f>
        <v>0</v>
      </c>
      <c r="J817" s="433">
        <f>ABSTRACT!J817</f>
        <v>0</v>
      </c>
      <c r="K817" s="433">
        <f>ABSTRACT!K817</f>
        <v>0</v>
      </c>
      <c r="L817" s="433">
        <f>'WAM-6'!O820</f>
        <v>0</v>
      </c>
      <c r="M817" s="433">
        <f>'WAM-6'!P820</f>
        <v>0</v>
      </c>
      <c r="N817" s="433">
        <f>'WAM-6'!Q820</f>
        <v>0</v>
      </c>
      <c r="O817" s="427"/>
      <c r="P817" s="427"/>
      <c r="Q817" s="427"/>
      <c r="R817" s="436"/>
    </row>
    <row r="818" spans="2:22">
      <c r="B818" s="437" t="s">
        <v>104</v>
      </c>
      <c r="C818" s="467" t="s">
        <v>498</v>
      </c>
      <c r="D818" s="465">
        <v>1000</v>
      </c>
      <c r="E818" s="439" t="s">
        <v>101</v>
      </c>
      <c r="F818" s="446">
        <v>0.25</v>
      </c>
      <c r="G818" s="448">
        <v>8.5353714325100007</v>
      </c>
      <c r="H818" s="435">
        <f t="shared" si="22"/>
        <v>2133.8428581275002</v>
      </c>
      <c r="I818" s="433">
        <f>ABSTRACT!I818</f>
        <v>0</v>
      </c>
      <c r="J818" s="433">
        <f>ABSTRACT!J818</f>
        <v>0</v>
      </c>
      <c r="K818" s="433">
        <f>ABSTRACT!K818</f>
        <v>0</v>
      </c>
      <c r="L818" s="433">
        <f>'WAM-6'!O821</f>
        <v>0</v>
      </c>
      <c r="M818" s="433">
        <f>'WAM-6'!P821</f>
        <v>0</v>
      </c>
      <c r="N818" s="433">
        <f>'WAM-6'!Q821</f>
        <v>0</v>
      </c>
      <c r="O818" s="427"/>
      <c r="P818" s="427"/>
      <c r="Q818" s="427"/>
      <c r="R818" s="436"/>
    </row>
    <row r="819" spans="2:22">
      <c r="B819" s="437" t="s">
        <v>624</v>
      </c>
      <c r="C819" s="438" t="s">
        <v>625</v>
      </c>
      <c r="D819" s="465">
        <v>5000</v>
      </c>
      <c r="E819" s="439"/>
      <c r="F819" s="433"/>
      <c r="G819" s="448"/>
      <c r="H819" s="435"/>
      <c r="I819" s="433">
        <f>ABSTRACT!I819</f>
        <v>0</v>
      </c>
      <c r="J819" s="433">
        <f>ABSTRACT!J819</f>
        <v>0</v>
      </c>
      <c r="K819" s="433">
        <f>ABSTRACT!K819</f>
        <v>0</v>
      </c>
      <c r="L819" s="433">
        <f>'WAM-6'!O822</f>
        <v>0</v>
      </c>
      <c r="M819" s="433">
        <f>'WAM-6'!P822</f>
        <v>0</v>
      </c>
      <c r="N819" s="433">
        <f>'WAM-6'!Q822</f>
        <v>0</v>
      </c>
      <c r="O819" s="427">
        <f>D819*G820</f>
        <v>46946.089926479995</v>
      </c>
      <c r="P819" s="427">
        <f>SUM(M820:M822)</f>
        <v>0</v>
      </c>
      <c r="Q819" s="427">
        <f>SUM(N820:N822)</f>
        <v>0</v>
      </c>
      <c r="R819" s="436"/>
      <c r="V819" s="427">
        <f>(D820-D819)*G820</f>
        <v>0</v>
      </c>
    </row>
    <row r="820" spans="2:22">
      <c r="B820" s="437" t="s">
        <v>99</v>
      </c>
      <c r="C820" s="467" t="s">
        <v>496</v>
      </c>
      <c r="D820" s="465">
        <v>5000</v>
      </c>
      <c r="E820" s="439" t="s">
        <v>101</v>
      </c>
      <c r="F820" s="446">
        <v>0.55000000000000004</v>
      </c>
      <c r="G820" s="448">
        <v>9.3892179852959998</v>
      </c>
      <c r="H820" s="435">
        <f t="shared" si="22"/>
        <v>25820.349459564</v>
      </c>
      <c r="I820" s="433">
        <f>ABSTRACT!I820</f>
        <v>0</v>
      </c>
      <c r="J820" s="433">
        <f>ABSTRACT!J820</f>
        <v>0</v>
      </c>
      <c r="K820" s="433">
        <f>ABSTRACT!K820</f>
        <v>0</v>
      </c>
      <c r="L820" s="433">
        <f>'WAM-6'!O823</f>
        <v>0</v>
      </c>
      <c r="M820" s="433">
        <f>'WAM-6'!P823</f>
        <v>0</v>
      </c>
      <c r="N820" s="433">
        <f>'WAM-6'!Q823</f>
        <v>0</v>
      </c>
      <c r="O820" s="427"/>
      <c r="P820" s="427"/>
      <c r="Q820" s="427"/>
      <c r="R820" s="436"/>
    </row>
    <row r="821" spans="2:22">
      <c r="B821" s="437" t="s">
        <v>102</v>
      </c>
      <c r="C821" s="467" t="s">
        <v>497</v>
      </c>
      <c r="D821" s="465">
        <v>5000</v>
      </c>
      <c r="E821" s="439" t="s">
        <v>101</v>
      </c>
      <c r="F821" s="446">
        <v>0.1</v>
      </c>
      <c r="G821" s="448">
        <v>9.3892179852959998</v>
      </c>
      <c r="H821" s="435">
        <f t="shared" si="22"/>
        <v>4694.6089926479999</v>
      </c>
      <c r="I821" s="433">
        <f>ABSTRACT!I821</f>
        <v>0</v>
      </c>
      <c r="J821" s="433">
        <f>ABSTRACT!J821</f>
        <v>0</v>
      </c>
      <c r="K821" s="433">
        <f>ABSTRACT!K821</f>
        <v>0</v>
      </c>
      <c r="L821" s="433">
        <f>'WAM-6'!O824</f>
        <v>0</v>
      </c>
      <c r="M821" s="433">
        <f>'WAM-6'!P824</f>
        <v>0</v>
      </c>
      <c r="N821" s="433">
        <f>'WAM-6'!Q824</f>
        <v>0</v>
      </c>
      <c r="O821" s="427"/>
      <c r="P821" s="427"/>
      <c r="Q821" s="427"/>
      <c r="R821" s="436"/>
    </row>
    <row r="822" spans="2:22">
      <c r="B822" s="437" t="s">
        <v>104</v>
      </c>
      <c r="C822" s="467" t="s">
        <v>498</v>
      </c>
      <c r="D822" s="465">
        <v>5000</v>
      </c>
      <c r="E822" s="439" t="s">
        <v>101</v>
      </c>
      <c r="F822" s="446">
        <v>0.25</v>
      </c>
      <c r="G822" s="448">
        <v>9.3892179852959998</v>
      </c>
      <c r="H822" s="435">
        <f t="shared" si="22"/>
        <v>11736.522481619999</v>
      </c>
      <c r="I822" s="433">
        <f>ABSTRACT!I822</f>
        <v>0</v>
      </c>
      <c r="J822" s="433">
        <f>ABSTRACT!J822</f>
        <v>0</v>
      </c>
      <c r="K822" s="433">
        <f>ABSTRACT!K822</f>
        <v>0</v>
      </c>
      <c r="L822" s="433">
        <f>'WAM-6'!O825</f>
        <v>0</v>
      </c>
      <c r="M822" s="433">
        <f>'WAM-6'!P825</f>
        <v>0</v>
      </c>
      <c r="N822" s="433">
        <f>'WAM-6'!Q825</f>
        <v>0</v>
      </c>
      <c r="O822" s="427"/>
      <c r="P822" s="427"/>
      <c r="Q822" s="427"/>
      <c r="R822" s="436"/>
    </row>
    <row r="823" spans="2:22">
      <c r="B823" s="437" t="s">
        <v>626</v>
      </c>
      <c r="C823" s="438" t="s">
        <v>627</v>
      </c>
      <c r="D823" s="465">
        <v>10000</v>
      </c>
      <c r="E823" s="439"/>
      <c r="F823" s="446"/>
      <c r="G823" s="448"/>
      <c r="H823" s="435"/>
      <c r="I823" s="433">
        <f>ABSTRACT!I823</f>
        <v>0</v>
      </c>
      <c r="J823" s="433">
        <f>ABSTRACT!J823</f>
        <v>0</v>
      </c>
      <c r="K823" s="433">
        <f>ABSTRACT!K823</f>
        <v>0</v>
      </c>
      <c r="L823" s="433">
        <f>'WAM-6'!O826</f>
        <v>0</v>
      </c>
      <c r="M823" s="433">
        <f>'WAM-6'!P826</f>
        <v>0</v>
      </c>
      <c r="N823" s="433">
        <f>'WAM-6'!Q826</f>
        <v>0</v>
      </c>
      <c r="O823" s="427">
        <f>D823*G824</f>
        <v>110963.54153705001</v>
      </c>
      <c r="P823" s="427">
        <f>SUM(M824:M826)</f>
        <v>0</v>
      </c>
      <c r="Q823" s="427">
        <f>SUM(N824:N826)</f>
        <v>0</v>
      </c>
      <c r="R823" s="436"/>
      <c r="V823" s="427">
        <f>(D824-D823)*G824</f>
        <v>0</v>
      </c>
    </row>
    <row r="824" spans="2:22">
      <c r="B824" s="437" t="s">
        <v>99</v>
      </c>
      <c r="C824" s="467" t="s">
        <v>496</v>
      </c>
      <c r="D824" s="465">
        <v>10000</v>
      </c>
      <c r="E824" s="439" t="s">
        <v>101</v>
      </c>
      <c r="F824" s="446">
        <v>0.55000000000000004</v>
      </c>
      <c r="G824" s="448">
        <v>11.096354153705001</v>
      </c>
      <c r="H824" s="435">
        <f t="shared" si="22"/>
        <v>61029.947845377508</v>
      </c>
      <c r="I824" s="433">
        <f>ABSTRACT!I824</f>
        <v>0</v>
      </c>
      <c r="J824" s="433">
        <f>ABSTRACT!J824</f>
        <v>0</v>
      </c>
      <c r="K824" s="433">
        <f>ABSTRACT!K824</f>
        <v>0</v>
      </c>
      <c r="L824" s="433">
        <f>'WAM-6'!O827</f>
        <v>0</v>
      </c>
      <c r="M824" s="433">
        <f>'WAM-6'!P827</f>
        <v>0</v>
      </c>
      <c r="N824" s="433">
        <f>'WAM-6'!Q827</f>
        <v>0</v>
      </c>
      <c r="O824" s="427"/>
      <c r="P824" s="427"/>
      <c r="Q824" s="427"/>
      <c r="R824" s="436"/>
    </row>
    <row r="825" spans="2:22">
      <c r="B825" s="437" t="s">
        <v>102</v>
      </c>
      <c r="C825" s="467" t="s">
        <v>497</v>
      </c>
      <c r="D825" s="465">
        <v>10000</v>
      </c>
      <c r="E825" s="439" t="s">
        <v>101</v>
      </c>
      <c r="F825" s="446">
        <v>0.1</v>
      </c>
      <c r="G825" s="448">
        <v>11.096354153705001</v>
      </c>
      <c r="H825" s="435">
        <f t="shared" si="22"/>
        <v>11096.354153705002</v>
      </c>
      <c r="I825" s="433">
        <f>ABSTRACT!I825</f>
        <v>0</v>
      </c>
      <c r="J825" s="433">
        <f>ABSTRACT!J825</f>
        <v>0</v>
      </c>
      <c r="K825" s="433">
        <f>ABSTRACT!K825</f>
        <v>0</v>
      </c>
      <c r="L825" s="433">
        <f>'WAM-6'!O828</f>
        <v>0</v>
      </c>
      <c r="M825" s="433">
        <f>'WAM-6'!P828</f>
        <v>0</v>
      </c>
      <c r="N825" s="433">
        <f>'WAM-6'!Q828</f>
        <v>0</v>
      </c>
      <c r="O825" s="427"/>
      <c r="P825" s="427"/>
      <c r="Q825" s="427"/>
      <c r="R825" s="436"/>
    </row>
    <row r="826" spans="2:22">
      <c r="B826" s="437" t="s">
        <v>104</v>
      </c>
      <c r="C826" s="467" t="s">
        <v>498</v>
      </c>
      <c r="D826" s="465">
        <v>10000</v>
      </c>
      <c r="E826" s="439" t="s">
        <v>101</v>
      </c>
      <c r="F826" s="446">
        <v>0.25</v>
      </c>
      <c r="G826" s="448">
        <v>11.096354153705001</v>
      </c>
      <c r="H826" s="435">
        <f t="shared" si="22"/>
        <v>27740.885384262503</v>
      </c>
      <c r="I826" s="433">
        <f>ABSTRACT!I826</f>
        <v>0</v>
      </c>
      <c r="J826" s="433">
        <f>ABSTRACT!J826</f>
        <v>0</v>
      </c>
      <c r="K826" s="433">
        <f>ABSTRACT!K826</f>
        <v>0</v>
      </c>
      <c r="L826" s="433">
        <f>'WAM-6'!O829</f>
        <v>0</v>
      </c>
      <c r="M826" s="433">
        <f>'WAM-6'!P829</f>
        <v>0</v>
      </c>
      <c r="N826" s="433">
        <f>'WAM-6'!Q829</f>
        <v>0</v>
      </c>
      <c r="O826" s="427"/>
      <c r="P826" s="427"/>
      <c r="Q826" s="427"/>
      <c r="R826" s="436"/>
    </row>
    <row r="827" spans="2:22">
      <c r="B827" s="437" t="s">
        <v>628</v>
      </c>
      <c r="C827" s="438" t="s">
        <v>629</v>
      </c>
      <c r="D827" s="465">
        <v>1000</v>
      </c>
      <c r="E827" s="439"/>
      <c r="F827" s="446"/>
      <c r="G827" s="448"/>
      <c r="H827" s="435"/>
      <c r="I827" s="433">
        <f>ABSTRACT!I827</f>
        <v>0</v>
      </c>
      <c r="J827" s="433">
        <f>ABSTRACT!J827</f>
        <v>0</v>
      </c>
      <c r="K827" s="433">
        <f>ABSTRACT!K827</f>
        <v>0</v>
      </c>
      <c r="L827" s="433">
        <f>'WAM-6'!O830</f>
        <v>0</v>
      </c>
      <c r="M827" s="433">
        <f>'WAM-6'!P830</f>
        <v>0</v>
      </c>
      <c r="N827" s="433">
        <f>'WAM-6'!Q830</f>
        <v>0</v>
      </c>
      <c r="O827" s="427">
        <f>D827*G828</f>
        <v>11950.01506077</v>
      </c>
      <c r="P827" s="427">
        <f>SUM(M828:M830)</f>
        <v>0</v>
      </c>
      <c r="Q827" s="427">
        <f>SUM(N828:N830)</f>
        <v>0</v>
      </c>
      <c r="R827" s="436"/>
      <c r="V827" s="427">
        <f>(D828-D827)*G828</f>
        <v>0</v>
      </c>
    </row>
    <row r="828" spans="2:22">
      <c r="B828" s="437" t="s">
        <v>99</v>
      </c>
      <c r="C828" s="467" t="s">
        <v>496</v>
      </c>
      <c r="D828" s="465">
        <v>1000</v>
      </c>
      <c r="E828" s="439" t="s">
        <v>101</v>
      </c>
      <c r="F828" s="446">
        <v>0.55000000000000004</v>
      </c>
      <c r="G828" s="448">
        <v>11.950015060769999</v>
      </c>
      <c r="H828" s="435">
        <f t="shared" si="22"/>
        <v>6572.5082834235</v>
      </c>
      <c r="I828" s="433">
        <f>ABSTRACT!I828</f>
        <v>0</v>
      </c>
      <c r="J828" s="433">
        <f>ABSTRACT!J828</f>
        <v>0</v>
      </c>
      <c r="K828" s="433">
        <f>ABSTRACT!K828</f>
        <v>0</v>
      </c>
      <c r="L828" s="433">
        <f>'WAM-6'!O831</f>
        <v>0</v>
      </c>
      <c r="M828" s="433">
        <f>'WAM-6'!P831</f>
        <v>0</v>
      </c>
      <c r="N828" s="433">
        <f>'WAM-6'!Q831</f>
        <v>0</v>
      </c>
      <c r="O828" s="427"/>
      <c r="P828" s="427"/>
      <c r="Q828" s="427"/>
      <c r="R828" s="436"/>
    </row>
    <row r="829" spans="2:22">
      <c r="B829" s="437" t="s">
        <v>102</v>
      </c>
      <c r="C829" s="467" t="s">
        <v>497</v>
      </c>
      <c r="D829" s="465">
        <v>1000</v>
      </c>
      <c r="E829" s="439" t="s">
        <v>101</v>
      </c>
      <c r="F829" s="446">
        <v>0.1</v>
      </c>
      <c r="G829" s="448">
        <v>11.950015060769999</v>
      </c>
      <c r="H829" s="435">
        <f t="shared" si="22"/>
        <v>1195.0015060769999</v>
      </c>
      <c r="I829" s="433">
        <f>ABSTRACT!I829</f>
        <v>0</v>
      </c>
      <c r="J829" s="433">
        <f>ABSTRACT!J829</f>
        <v>0</v>
      </c>
      <c r="K829" s="433">
        <f>ABSTRACT!K829</f>
        <v>0</v>
      </c>
      <c r="L829" s="433">
        <f>'WAM-6'!O832</f>
        <v>0</v>
      </c>
      <c r="M829" s="433">
        <f>'WAM-6'!P832</f>
        <v>0</v>
      </c>
      <c r="N829" s="433">
        <f>'WAM-6'!Q832</f>
        <v>0</v>
      </c>
      <c r="O829" s="427"/>
      <c r="P829" s="427"/>
      <c r="Q829" s="427"/>
      <c r="R829" s="436"/>
    </row>
    <row r="830" spans="2:22">
      <c r="B830" s="437" t="s">
        <v>104</v>
      </c>
      <c r="C830" s="467" t="s">
        <v>498</v>
      </c>
      <c r="D830" s="465">
        <v>1000</v>
      </c>
      <c r="E830" s="439" t="s">
        <v>101</v>
      </c>
      <c r="F830" s="446">
        <v>0.25</v>
      </c>
      <c r="G830" s="448">
        <v>11.950015060769999</v>
      </c>
      <c r="H830" s="435">
        <f t="shared" si="22"/>
        <v>2987.5037651924999</v>
      </c>
      <c r="I830" s="433">
        <f>ABSTRACT!I830</f>
        <v>0</v>
      </c>
      <c r="J830" s="433">
        <f>ABSTRACT!J830</f>
        <v>0</v>
      </c>
      <c r="K830" s="433">
        <f>ABSTRACT!K830</f>
        <v>0</v>
      </c>
      <c r="L830" s="433">
        <f>'WAM-6'!O833</f>
        <v>0</v>
      </c>
      <c r="M830" s="433">
        <f>'WAM-6'!P833</f>
        <v>0</v>
      </c>
      <c r="N830" s="433">
        <f>'WAM-6'!Q833</f>
        <v>0</v>
      </c>
      <c r="O830" s="427"/>
      <c r="P830" s="427"/>
      <c r="Q830" s="427"/>
      <c r="R830" s="436"/>
    </row>
    <row r="831" spans="2:22">
      <c r="B831" s="437" t="s">
        <v>630</v>
      </c>
      <c r="C831" s="438" t="s">
        <v>631</v>
      </c>
      <c r="D831" s="465">
        <v>15000</v>
      </c>
      <c r="E831" s="439"/>
      <c r="F831" s="446"/>
      <c r="G831" s="448"/>
      <c r="H831" s="435"/>
      <c r="I831" s="433">
        <f>ABSTRACT!I831</f>
        <v>0</v>
      </c>
      <c r="J831" s="433">
        <f>ABSTRACT!J831</f>
        <v>0</v>
      </c>
      <c r="K831" s="433">
        <f>ABSTRACT!K831</f>
        <v>0</v>
      </c>
      <c r="L831" s="433">
        <f>'WAM-6'!O834</f>
        <v>0</v>
      </c>
      <c r="M831" s="433">
        <f>'WAM-6'!P834</f>
        <v>0</v>
      </c>
      <c r="N831" s="433">
        <f>'WAM-6'!Q834</f>
        <v>0</v>
      </c>
      <c r="O831" s="427">
        <f>D831*G832</f>
        <v>192052.35483170999</v>
      </c>
      <c r="P831" s="427">
        <f>SUM(M832:M834)</f>
        <v>0</v>
      </c>
      <c r="Q831" s="427">
        <f>SUM(N832:N834)</f>
        <v>0</v>
      </c>
      <c r="R831" s="436"/>
      <c r="V831" s="427">
        <f>(D832-D831)*G832</f>
        <v>0</v>
      </c>
    </row>
    <row r="832" spans="2:22">
      <c r="B832" s="437" t="s">
        <v>99</v>
      </c>
      <c r="C832" s="467" t="s">
        <v>496</v>
      </c>
      <c r="D832" s="465">
        <v>15000</v>
      </c>
      <c r="E832" s="439" t="s">
        <v>101</v>
      </c>
      <c r="F832" s="446">
        <v>0.55000000000000004</v>
      </c>
      <c r="G832" s="448">
        <v>12.803490322114</v>
      </c>
      <c r="H832" s="435">
        <f t="shared" si="22"/>
        <v>105628.7951574405</v>
      </c>
      <c r="I832" s="433">
        <f>ABSTRACT!I832</f>
        <v>0</v>
      </c>
      <c r="J832" s="433">
        <f>ABSTRACT!J832</f>
        <v>0</v>
      </c>
      <c r="K832" s="433">
        <f>ABSTRACT!K832</f>
        <v>0</v>
      </c>
      <c r="L832" s="433">
        <f>'WAM-6'!O835</f>
        <v>0</v>
      </c>
      <c r="M832" s="433">
        <f>'WAM-6'!P835</f>
        <v>0</v>
      </c>
      <c r="N832" s="433">
        <f>'WAM-6'!Q835</f>
        <v>0</v>
      </c>
      <c r="O832" s="427"/>
      <c r="P832" s="427"/>
      <c r="Q832" s="427"/>
      <c r="R832" s="436"/>
    </row>
    <row r="833" spans="2:22">
      <c r="B833" s="437" t="s">
        <v>102</v>
      </c>
      <c r="C833" s="467" t="s">
        <v>497</v>
      </c>
      <c r="D833" s="465">
        <v>15000</v>
      </c>
      <c r="E833" s="439" t="s">
        <v>101</v>
      </c>
      <c r="F833" s="446">
        <v>0.1</v>
      </c>
      <c r="G833" s="448">
        <v>12.803490322114</v>
      </c>
      <c r="H833" s="435">
        <f t="shared" si="22"/>
        <v>19205.235483171</v>
      </c>
      <c r="I833" s="433">
        <f>ABSTRACT!I833</f>
        <v>0</v>
      </c>
      <c r="J833" s="433">
        <f>ABSTRACT!J833</f>
        <v>0</v>
      </c>
      <c r="K833" s="433">
        <f>ABSTRACT!K833</f>
        <v>0</v>
      </c>
      <c r="L833" s="433">
        <f>'WAM-6'!O836</f>
        <v>0</v>
      </c>
      <c r="M833" s="433">
        <f>'WAM-6'!P836</f>
        <v>0</v>
      </c>
      <c r="N833" s="433">
        <f>'WAM-6'!Q836</f>
        <v>0</v>
      </c>
      <c r="O833" s="427"/>
      <c r="P833" s="427"/>
      <c r="Q833" s="427"/>
      <c r="R833" s="436"/>
    </row>
    <row r="834" spans="2:22">
      <c r="B834" s="437" t="s">
        <v>104</v>
      </c>
      <c r="C834" s="467" t="s">
        <v>498</v>
      </c>
      <c r="D834" s="465">
        <v>15000</v>
      </c>
      <c r="E834" s="439" t="s">
        <v>101</v>
      </c>
      <c r="F834" s="446">
        <v>0.25</v>
      </c>
      <c r="G834" s="448">
        <v>12.803490322114</v>
      </c>
      <c r="H834" s="435">
        <f t="shared" si="22"/>
        <v>48013.088707927498</v>
      </c>
      <c r="I834" s="433">
        <f>ABSTRACT!I834</f>
        <v>0</v>
      </c>
      <c r="J834" s="433">
        <f>ABSTRACT!J834</f>
        <v>0</v>
      </c>
      <c r="K834" s="433">
        <f>ABSTRACT!K834</f>
        <v>0</v>
      </c>
      <c r="L834" s="433">
        <f>'WAM-6'!O837</f>
        <v>0</v>
      </c>
      <c r="M834" s="433">
        <f>'WAM-6'!P837</f>
        <v>0</v>
      </c>
      <c r="N834" s="433">
        <f>'WAM-6'!Q837</f>
        <v>0</v>
      </c>
      <c r="O834" s="427"/>
      <c r="P834" s="427"/>
      <c r="Q834" s="427"/>
      <c r="R834" s="436"/>
    </row>
    <row r="835" spans="2:22">
      <c r="B835" s="437" t="s">
        <v>632</v>
      </c>
      <c r="C835" s="438" t="s">
        <v>633</v>
      </c>
      <c r="D835" s="465">
        <v>10000</v>
      </c>
      <c r="E835" s="439"/>
      <c r="F835" s="446"/>
      <c r="G835" s="448"/>
      <c r="H835" s="435"/>
      <c r="I835" s="433">
        <f>ABSTRACT!I835</f>
        <v>0</v>
      </c>
      <c r="J835" s="433">
        <f>ABSTRACT!J835</f>
        <v>0</v>
      </c>
      <c r="K835" s="433">
        <f>ABSTRACT!K835</f>
        <v>0</v>
      </c>
      <c r="L835" s="433">
        <f>'WAM-6'!O838</f>
        <v>0</v>
      </c>
      <c r="M835" s="433">
        <f>'WAM-6'!P838</f>
        <v>0</v>
      </c>
      <c r="N835" s="433">
        <f>'WAM-6'!Q838</f>
        <v>0</v>
      </c>
      <c r="O835" s="427">
        <f>D835*G836</f>
        <v>145106.26490523</v>
      </c>
      <c r="P835" s="427">
        <f>SUM(M836:M838)</f>
        <v>0</v>
      </c>
      <c r="Q835" s="427">
        <f>SUM(N836:N838)</f>
        <v>0</v>
      </c>
      <c r="R835" s="436"/>
      <c r="V835" s="427">
        <f>(D836-D835)*G836</f>
        <v>0</v>
      </c>
    </row>
    <row r="836" spans="2:22">
      <c r="B836" s="437" t="s">
        <v>99</v>
      </c>
      <c r="C836" s="467" t="s">
        <v>496</v>
      </c>
      <c r="D836" s="465">
        <v>10000</v>
      </c>
      <c r="E836" s="439" t="s">
        <v>101</v>
      </c>
      <c r="F836" s="446">
        <v>0.55000000000000004</v>
      </c>
      <c r="G836" s="448">
        <v>14.510626490523</v>
      </c>
      <c r="H836" s="435">
        <f t="shared" si="22"/>
        <v>79808.445697876508</v>
      </c>
      <c r="I836" s="433">
        <f>ABSTRACT!I836</f>
        <v>0</v>
      </c>
      <c r="J836" s="433">
        <f>ABSTRACT!J836</f>
        <v>0</v>
      </c>
      <c r="K836" s="433">
        <f>ABSTRACT!K836</f>
        <v>0</v>
      </c>
      <c r="L836" s="433">
        <f>'WAM-6'!O839</f>
        <v>0</v>
      </c>
      <c r="M836" s="433">
        <f>'WAM-6'!P839</f>
        <v>0</v>
      </c>
      <c r="N836" s="433">
        <f>'WAM-6'!Q839</f>
        <v>0</v>
      </c>
      <c r="O836" s="427"/>
      <c r="P836" s="427"/>
      <c r="Q836" s="427"/>
      <c r="R836" s="436"/>
    </row>
    <row r="837" spans="2:22">
      <c r="B837" s="437" t="s">
        <v>102</v>
      </c>
      <c r="C837" s="467" t="s">
        <v>497</v>
      </c>
      <c r="D837" s="465">
        <v>10000</v>
      </c>
      <c r="E837" s="439" t="s">
        <v>101</v>
      </c>
      <c r="F837" s="446">
        <v>0.1</v>
      </c>
      <c r="G837" s="448">
        <v>14.510626490523</v>
      </c>
      <c r="H837" s="435">
        <f t="shared" si="22"/>
        <v>14510.626490523</v>
      </c>
      <c r="I837" s="433">
        <f>ABSTRACT!I837</f>
        <v>0</v>
      </c>
      <c r="J837" s="433">
        <f>ABSTRACT!J837</f>
        <v>0</v>
      </c>
      <c r="K837" s="433">
        <f>ABSTRACT!K837</f>
        <v>0</v>
      </c>
      <c r="L837" s="433">
        <f>'WAM-6'!O840</f>
        <v>0</v>
      </c>
      <c r="M837" s="433">
        <f>'WAM-6'!P840</f>
        <v>0</v>
      </c>
      <c r="N837" s="433">
        <f>'WAM-6'!Q840</f>
        <v>0</v>
      </c>
      <c r="O837" s="427"/>
      <c r="P837" s="427"/>
      <c r="Q837" s="427"/>
      <c r="R837" s="436"/>
    </row>
    <row r="838" spans="2:22">
      <c r="B838" s="437" t="s">
        <v>104</v>
      </c>
      <c r="C838" s="467" t="s">
        <v>498</v>
      </c>
      <c r="D838" s="465">
        <v>10000</v>
      </c>
      <c r="E838" s="439" t="s">
        <v>101</v>
      </c>
      <c r="F838" s="446">
        <v>0.25</v>
      </c>
      <c r="G838" s="448">
        <v>14.510626490523</v>
      </c>
      <c r="H838" s="435">
        <f t="shared" si="22"/>
        <v>36276.566226307499</v>
      </c>
      <c r="I838" s="433">
        <f>ABSTRACT!I838</f>
        <v>0</v>
      </c>
      <c r="J838" s="433">
        <f>ABSTRACT!J838</f>
        <v>0</v>
      </c>
      <c r="K838" s="433">
        <f>ABSTRACT!K838</f>
        <v>0</v>
      </c>
      <c r="L838" s="433">
        <f>'WAM-6'!O841</f>
        <v>0</v>
      </c>
      <c r="M838" s="433">
        <f>'WAM-6'!P841</f>
        <v>0</v>
      </c>
      <c r="N838" s="433">
        <f>'WAM-6'!Q841</f>
        <v>0</v>
      </c>
      <c r="O838" s="427"/>
      <c r="P838" s="427"/>
      <c r="Q838" s="427"/>
      <c r="R838" s="436"/>
    </row>
    <row r="839" spans="2:22">
      <c r="B839" s="437" t="s">
        <v>634</v>
      </c>
      <c r="C839" s="441" t="s">
        <v>635</v>
      </c>
      <c r="D839" s="439"/>
      <c r="E839" s="439"/>
      <c r="F839" s="433"/>
      <c r="G839" s="448"/>
      <c r="H839" s="435"/>
      <c r="I839" s="433">
        <f>ABSTRACT!I839</f>
        <v>0</v>
      </c>
      <c r="J839" s="433">
        <f>ABSTRACT!J839</f>
        <v>0</v>
      </c>
      <c r="K839" s="433">
        <f>ABSTRACT!K839</f>
        <v>0</v>
      </c>
      <c r="L839" s="433">
        <f>'WAM-6'!O842</f>
        <v>0</v>
      </c>
      <c r="M839" s="433">
        <f>'WAM-6'!P842</f>
        <v>0</v>
      </c>
      <c r="N839" s="433">
        <f>'WAM-6'!Q842</f>
        <v>0</v>
      </c>
      <c r="O839" s="427"/>
      <c r="P839" s="427"/>
      <c r="Q839" s="427"/>
      <c r="R839" s="436"/>
    </row>
    <row r="840" spans="2:22">
      <c r="B840" s="437" t="s">
        <v>636</v>
      </c>
      <c r="C840" s="438" t="s">
        <v>623</v>
      </c>
      <c r="D840" s="465">
        <v>6000</v>
      </c>
      <c r="E840" s="439"/>
      <c r="F840" s="446"/>
      <c r="G840" s="448"/>
      <c r="H840" s="435"/>
      <c r="I840" s="433">
        <f>ABSTRACT!I840</f>
        <v>0</v>
      </c>
      <c r="J840" s="433">
        <f>ABSTRACT!J840</f>
        <v>0</v>
      </c>
      <c r="K840" s="433">
        <f>ABSTRACT!K840</f>
        <v>0</v>
      </c>
      <c r="L840" s="433">
        <f>'WAM-6'!O843</f>
        <v>0</v>
      </c>
      <c r="M840" s="433">
        <f>'WAM-6'!P843</f>
        <v>0</v>
      </c>
      <c r="N840" s="433">
        <f>'WAM-6'!Q843</f>
        <v>0</v>
      </c>
      <c r="O840" s="427">
        <f>D840*G841</f>
        <v>56335.431675589978</v>
      </c>
      <c r="P840" s="427">
        <f>SUM(M841:M843)</f>
        <v>0</v>
      </c>
      <c r="Q840" s="427">
        <f>SUM(N841:N843)</f>
        <v>0</v>
      </c>
      <c r="R840" s="436"/>
      <c r="V840" s="427">
        <f>(D841-D840)*G841</f>
        <v>0</v>
      </c>
    </row>
    <row r="841" spans="2:22">
      <c r="B841" s="437" t="s">
        <v>99</v>
      </c>
      <c r="C841" s="467" t="s">
        <v>496</v>
      </c>
      <c r="D841" s="465">
        <v>6000</v>
      </c>
      <c r="E841" s="439" t="s">
        <v>101</v>
      </c>
      <c r="F841" s="446">
        <v>0.55000000000000004</v>
      </c>
      <c r="G841" s="448">
        <v>9.38923861259833</v>
      </c>
      <c r="H841" s="435">
        <f t="shared" si="22"/>
        <v>30984.487421574489</v>
      </c>
      <c r="I841" s="433">
        <f>ABSTRACT!I841</f>
        <v>0</v>
      </c>
      <c r="J841" s="433">
        <f>ABSTRACT!J841</f>
        <v>0</v>
      </c>
      <c r="K841" s="433">
        <f>ABSTRACT!K841</f>
        <v>0</v>
      </c>
      <c r="L841" s="433">
        <f>'WAM-6'!O844</f>
        <v>0</v>
      </c>
      <c r="M841" s="433">
        <f>'WAM-6'!P844</f>
        <v>0</v>
      </c>
      <c r="N841" s="433">
        <f>'WAM-6'!Q844</f>
        <v>0</v>
      </c>
      <c r="O841" s="427"/>
      <c r="P841" s="427"/>
      <c r="Q841" s="427"/>
      <c r="R841" s="436"/>
    </row>
    <row r="842" spans="2:22">
      <c r="B842" s="437" t="s">
        <v>102</v>
      </c>
      <c r="C842" s="467" t="s">
        <v>497</v>
      </c>
      <c r="D842" s="465">
        <v>6000</v>
      </c>
      <c r="E842" s="439" t="s">
        <v>101</v>
      </c>
      <c r="F842" s="446">
        <v>0.1</v>
      </c>
      <c r="G842" s="448">
        <v>9.38923861259833</v>
      </c>
      <c r="H842" s="435">
        <f t="shared" si="22"/>
        <v>5633.543167558998</v>
      </c>
      <c r="I842" s="433">
        <f>ABSTRACT!I842</f>
        <v>0</v>
      </c>
      <c r="J842" s="433">
        <f>ABSTRACT!J842</f>
        <v>0</v>
      </c>
      <c r="K842" s="433">
        <f>ABSTRACT!K842</f>
        <v>0</v>
      </c>
      <c r="L842" s="433">
        <f>'WAM-6'!O845</f>
        <v>0</v>
      </c>
      <c r="M842" s="433">
        <f>'WAM-6'!P845</f>
        <v>0</v>
      </c>
      <c r="N842" s="433">
        <f>'WAM-6'!Q845</f>
        <v>0</v>
      </c>
      <c r="O842" s="427"/>
      <c r="P842" s="427"/>
      <c r="Q842" s="427"/>
      <c r="R842" s="436"/>
    </row>
    <row r="843" spans="2:22">
      <c r="B843" s="437" t="s">
        <v>104</v>
      </c>
      <c r="C843" s="467" t="s">
        <v>498</v>
      </c>
      <c r="D843" s="465">
        <v>6000</v>
      </c>
      <c r="E843" s="439" t="s">
        <v>101</v>
      </c>
      <c r="F843" s="446">
        <v>0.25</v>
      </c>
      <c r="G843" s="448">
        <v>9.38923861259833</v>
      </c>
      <c r="H843" s="435">
        <f t="shared" si="22"/>
        <v>14083.857918897495</v>
      </c>
      <c r="I843" s="433">
        <f>ABSTRACT!I843</f>
        <v>0</v>
      </c>
      <c r="J843" s="433">
        <f>ABSTRACT!J843</f>
        <v>0</v>
      </c>
      <c r="K843" s="433">
        <f>ABSTRACT!K843</f>
        <v>0</v>
      </c>
      <c r="L843" s="433">
        <f>'WAM-6'!O846</f>
        <v>0</v>
      </c>
      <c r="M843" s="433">
        <f>'WAM-6'!P846</f>
        <v>0</v>
      </c>
      <c r="N843" s="433">
        <f>'WAM-6'!Q846</f>
        <v>0</v>
      </c>
      <c r="O843" s="427"/>
      <c r="P843" s="427"/>
      <c r="Q843" s="427"/>
      <c r="R843" s="436"/>
    </row>
    <row r="844" spans="2:22">
      <c r="B844" s="437" t="s">
        <v>637</v>
      </c>
      <c r="C844" s="438" t="s">
        <v>625</v>
      </c>
      <c r="D844" s="465">
        <v>14000</v>
      </c>
      <c r="E844" s="439"/>
      <c r="F844" s="433"/>
      <c r="G844" s="448"/>
      <c r="H844" s="435"/>
      <c r="I844" s="433">
        <f>ABSTRACT!I844</f>
        <v>0</v>
      </c>
      <c r="J844" s="433">
        <f>ABSTRACT!J844</f>
        <v>0</v>
      </c>
      <c r="K844" s="433">
        <f>ABSTRACT!K844</f>
        <v>0</v>
      </c>
      <c r="L844" s="433">
        <f>'WAM-6'!O847</f>
        <v>0</v>
      </c>
      <c r="M844" s="433">
        <f>'WAM-6'!P847</f>
        <v>0</v>
      </c>
      <c r="N844" s="433">
        <f>'WAM-6'!Q847</f>
        <v>0</v>
      </c>
      <c r="O844" s="427">
        <f>D844*G845</f>
        <v>143399.56191016958</v>
      </c>
      <c r="P844" s="427">
        <f>SUM(M845:M847)</f>
        <v>0</v>
      </c>
      <c r="Q844" s="427">
        <f>SUM(N845:N847)</f>
        <v>0</v>
      </c>
      <c r="R844" s="436"/>
      <c r="V844" s="427">
        <f>(D845-D844)*G845</f>
        <v>0</v>
      </c>
    </row>
    <row r="845" spans="2:22">
      <c r="B845" s="437" t="s">
        <v>99</v>
      </c>
      <c r="C845" s="467" t="s">
        <v>496</v>
      </c>
      <c r="D845" s="465">
        <v>14000</v>
      </c>
      <c r="E845" s="439" t="s">
        <v>101</v>
      </c>
      <c r="F845" s="446">
        <v>0.55000000000000004</v>
      </c>
      <c r="G845" s="448">
        <v>10.242825850726399</v>
      </c>
      <c r="H845" s="435">
        <f t="shared" si="22"/>
        <v>78869.759050593275</v>
      </c>
      <c r="I845" s="433">
        <f>ABSTRACT!I845</f>
        <v>0</v>
      </c>
      <c r="J845" s="433">
        <f>ABSTRACT!J845</f>
        <v>0</v>
      </c>
      <c r="K845" s="433">
        <f>ABSTRACT!K845</f>
        <v>0</v>
      </c>
      <c r="L845" s="433">
        <f>'WAM-6'!O848</f>
        <v>0</v>
      </c>
      <c r="M845" s="433">
        <f>'WAM-6'!P848</f>
        <v>0</v>
      </c>
      <c r="N845" s="433">
        <f>'WAM-6'!Q848</f>
        <v>0</v>
      </c>
      <c r="O845" s="427"/>
      <c r="P845" s="427"/>
      <c r="Q845" s="427"/>
      <c r="R845" s="436"/>
    </row>
    <row r="846" spans="2:22">
      <c r="B846" s="437" t="s">
        <v>102</v>
      </c>
      <c r="C846" s="467" t="s">
        <v>497</v>
      </c>
      <c r="D846" s="465">
        <v>14000</v>
      </c>
      <c r="E846" s="439" t="s">
        <v>101</v>
      </c>
      <c r="F846" s="446">
        <v>0.1</v>
      </c>
      <c r="G846" s="448">
        <v>10.242825850726399</v>
      </c>
      <c r="H846" s="435">
        <f t="shared" si="22"/>
        <v>14339.956191016958</v>
      </c>
      <c r="I846" s="433">
        <f>ABSTRACT!I846</f>
        <v>0</v>
      </c>
      <c r="J846" s="433">
        <f>ABSTRACT!J846</f>
        <v>0</v>
      </c>
      <c r="K846" s="433">
        <f>ABSTRACT!K846</f>
        <v>0</v>
      </c>
      <c r="L846" s="433">
        <f>'WAM-6'!O849</f>
        <v>0</v>
      </c>
      <c r="M846" s="433">
        <f>'WAM-6'!P849</f>
        <v>0</v>
      </c>
      <c r="N846" s="433">
        <f>'WAM-6'!Q849</f>
        <v>0</v>
      </c>
      <c r="O846" s="427"/>
      <c r="P846" s="427"/>
      <c r="Q846" s="427"/>
      <c r="R846" s="436"/>
    </row>
    <row r="847" spans="2:22">
      <c r="B847" s="437" t="s">
        <v>104</v>
      </c>
      <c r="C847" s="467" t="s">
        <v>498</v>
      </c>
      <c r="D847" s="465">
        <v>14000</v>
      </c>
      <c r="E847" s="439" t="s">
        <v>101</v>
      </c>
      <c r="F847" s="446">
        <v>0.25</v>
      </c>
      <c r="G847" s="448">
        <v>10.242825850726399</v>
      </c>
      <c r="H847" s="435">
        <f t="shared" si="22"/>
        <v>35849.890477542394</v>
      </c>
      <c r="I847" s="433">
        <f>ABSTRACT!I847</f>
        <v>0</v>
      </c>
      <c r="J847" s="433">
        <f>ABSTRACT!J847</f>
        <v>0</v>
      </c>
      <c r="K847" s="433">
        <f>ABSTRACT!K847</f>
        <v>0</v>
      </c>
      <c r="L847" s="433">
        <f>'WAM-6'!O850</f>
        <v>0</v>
      </c>
      <c r="M847" s="433">
        <f>'WAM-6'!P850</f>
        <v>0</v>
      </c>
      <c r="N847" s="433">
        <f>'WAM-6'!Q850</f>
        <v>0</v>
      </c>
      <c r="O847" s="427"/>
      <c r="P847" s="427"/>
      <c r="Q847" s="427"/>
      <c r="R847" s="436"/>
    </row>
    <row r="848" spans="2:22">
      <c r="B848" s="437" t="s">
        <v>638</v>
      </c>
      <c r="C848" s="438" t="s">
        <v>629</v>
      </c>
      <c r="D848" s="465">
        <v>1000</v>
      </c>
      <c r="E848" s="439"/>
      <c r="F848" s="446"/>
      <c r="G848" s="448"/>
      <c r="H848" s="435"/>
      <c r="I848" s="433">
        <f>ABSTRACT!I848</f>
        <v>0</v>
      </c>
      <c r="J848" s="433">
        <f>ABSTRACT!J848</f>
        <v>0</v>
      </c>
      <c r="K848" s="433">
        <f>ABSTRACT!K848</f>
        <v>0</v>
      </c>
      <c r="L848" s="433">
        <f>'WAM-6'!O851</f>
        <v>0</v>
      </c>
      <c r="M848" s="433">
        <f>'WAM-6'!P851</f>
        <v>0</v>
      </c>
      <c r="N848" s="433">
        <f>'WAM-6'!Q851</f>
        <v>0</v>
      </c>
      <c r="O848" s="427">
        <f>D848*G849</f>
        <v>11949.953178862999</v>
      </c>
      <c r="P848" s="427">
        <f>SUM(M849:M851)</f>
        <v>0</v>
      </c>
      <c r="Q848" s="427">
        <f>SUM(N849:N851)</f>
        <v>0</v>
      </c>
      <c r="R848" s="436"/>
      <c r="V848" s="427">
        <f>(D849-D848)*G849</f>
        <v>107549.57860976699</v>
      </c>
    </row>
    <row r="849" spans="2:22">
      <c r="B849" s="437" t="s">
        <v>99</v>
      </c>
      <c r="C849" s="467" t="s">
        <v>496</v>
      </c>
      <c r="D849" s="465">
        <v>10000</v>
      </c>
      <c r="E849" s="439" t="s">
        <v>101</v>
      </c>
      <c r="F849" s="446">
        <v>0.55000000000000004</v>
      </c>
      <c r="G849" s="448">
        <v>11.949953178863</v>
      </c>
      <c r="H849" s="435">
        <f t="shared" si="22"/>
        <v>65724.742483746508</v>
      </c>
      <c r="I849" s="433">
        <f>ABSTRACT!I849</f>
        <v>0</v>
      </c>
      <c r="J849" s="433">
        <f>ABSTRACT!J849</f>
        <v>0</v>
      </c>
      <c r="K849" s="433">
        <f>ABSTRACT!K849</f>
        <v>0</v>
      </c>
      <c r="L849" s="433">
        <f>'WAM-6'!O852</f>
        <v>0</v>
      </c>
      <c r="M849" s="433">
        <f>'WAM-6'!P852</f>
        <v>0</v>
      </c>
      <c r="N849" s="433">
        <f>'WAM-6'!Q852</f>
        <v>0</v>
      </c>
      <c r="O849" s="427"/>
      <c r="P849" s="427"/>
      <c r="Q849" s="427"/>
      <c r="R849" s="436"/>
    </row>
    <row r="850" spans="2:22">
      <c r="B850" s="437" t="s">
        <v>102</v>
      </c>
      <c r="C850" s="467" t="s">
        <v>497</v>
      </c>
      <c r="D850" s="465">
        <v>10000</v>
      </c>
      <c r="E850" s="439" t="s">
        <v>101</v>
      </c>
      <c r="F850" s="446">
        <v>0.1</v>
      </c>
      <c r="G850" s="448">
        <v>11.949953178863</v>
      </c>
      <c r="H850" s="435">
        <f t="shared" si="22"/>
        <v>11949.953178863001</v>
      </c>
      <c r="I850" s="433">
        <f>ABSTRACT!I850</f>
        <v>0</v>
      </c>
      <c r="J850" s="433">
        <f>ABSTRACT!J850</f>
        <v>0</v>
      </c>
      <c r="K850" s="433">
        <f>ABSTRACT!K850</f>
        <v>0</v>
      </c>
      <c r="L850" s="433">
        <f>'WAM-6'!O853</f>
        <v>0</v>
      </c>
      <c r="M850" s="433">
        <f>'WAM-6'!P853</f>
        <v>0</v>
      </c>
      <c r="N850" s="433">
        <f>'WAM-6'!Q853</f>
        <v>0</v>
      </c>
      <c r="O850" s="427"/>
      <c r="P850" s="427"/>
      <c r="Q850" s="427"/>
      <c r="R850" s="436"/>
    </row>
    <row r="851" spans="2:22">
      <c r="B851" s="437" t="s">
        <v>104</v>
      </c>
      <c r="C851" s="467" t="s">
        <v>498</v>
      </c>
      <c r="D851" s="465">
        <v>10000</v>
      </c>
      <c r="E851" s="439" t="s">
        <v>101</v>
      </c>
      <c r="F851" s="446">
        <v>0.25</v>
      </c>
      <c r="G851" s="448">
        <v>11.949953178863</v>
      </c>
      <c r="H851" s="435">
        <f t="shared" si="22"/>
        <v>29874.882947157501</v>
      </c>
      <c r="I851" s="433">
        <f>ABSTRACT!I851</f>
        <v>0</v>
      </c>
      <c r="J851" s="433">
        <f>ABSTRACT!J851</f>
        <v>0</v>
      </c>
      <c r="K851" s="433">
        <f>ABSTRACT!K851</f>
        <v>0</v>
      </c>
      <c r="L851" s="433">
        <f>'WAM-6'!O854</f>
        <v>0</v>
      </c>
      <c r="M851" s="433">
        <f>'WAM-6'!P854</f>
        <v>0</v>
      </c>
      <c r="N851" s="433">
        <f>'WAM-6'!Q854</f>
        <v>0</v>
      </c>
      <c r="O851" s="427"/>
      <c r="P851" s="427"/>
      <c r="Q851" s="427"/>
      <c r="R851" s="436"/>
    </row>
    <row r="852" spans="2:22">
      <c r="B852" s="437" t="s">
        <v>639</v>
      </c>
      <c r="C852" s="438" t="s">
        <v>640</v>
      </c>
      <c r="D852" s="465">
        <v>5000</v>
      </c>
      <c r="E852" s="439"/>
      <c r="F852" s="446"/>
      <c r="G852" s="448"/>
      <c r="H852" s="435"/>
      <c r="I852" s="433">
        <f>ABSTRACT!I852</f>
        <v>0</v>
      </c>
      <c r="J852" s="433">
        <f>ABSTRACT!J852</f>
        <v>0</v>
      </c>
      <c r="K852" s="433">
        <f>ABSTRACT!K852</f>
        <v>0</v>
      </c>
      <c r="L852" s="433">
        <f>'WAM-6'!O855</f>
        <v>0</v>
      </c>
      <c r="M852" s="433">
        <f>'WAM-6'!P855</f>
        <v>0</v>
      </c>
      <c r="N852" s="433">
        <f>'WAM-6'!Q855</f>
        <v>0</v>
      </c>
      <c r="O852" s="427">
        <f>D852*G853</f>
        <v>68285.446736359998</v>
      </c>
      <c r="P852" s="427">
        <f>SUM(M853:M855)</f>
        <v>0</v>
      </c>
      <c r="Q852" s="427">
        <f>SUM(N853:N855)</f>
        <v>0</v>
      </c>
      <c r="R852" s="436"/>
      <c r="V852" s="427">
        <f>(D853-D852)*G853</f>
        <v>0</v>
      </c>
    </row>
    <row r="853" spans="2:22">
      <c r="B853" s="437" t="s">
        <v>99</v>
      </c>
      <c r="C853" s="467" t="s">
        <v>496</v>
      </c>
      <c r="D853" s="465">
        <v>5000</v>
      </c>
      <c r="E853" s="439" t="s">
        <v>101</v>
      </c>
      <c r="F853" s="446">
        <v>0.55000000000000004</v>
      </c>
      <c r="G853" s="448">
        <v>13.657089347272001</v>
      </c>
      <c r="H853" s="435">
        <f t="shared" ref="H853:H868" si="23">G853*D853*F853</f>
        <v>37556.995704998</v>
      </c>
      <c r="I853" s="433">
        <f>ABSTRACT!I853</f>
        <v>0</v>
      </c>
      <c r="J853" s="433">
        <f>ABSTRACT!J853</f>
        <v>0</v>
      </c>
      <c r="K853" s="433">
        <f>ABSTRACT!K853</f>
        <v>0</v>
      </c>
      <c r="L853" s="433">
        <f>'WAM-6'!O856</f>
        <v>0</v>
      </c>
      <c r="M853" s="433">
        <f>'WAM-6'!P856</f>
        <v>0</v>
      </c>
      <c r="N853" s="433">
        <f>'WAM-6'!Q856</f>
        <v>0</v>
      </c>
      <c r="O853" s="427"/>
      <c r="P853" s="427"/>
      <c r="Q853" s="427"/>
      <c r="R853" s="436"/>
    </row>
    <row r="854" spans="2:22">
      <c r="B854" s="437" t="s">
        <v>102</v>
      </c>
      <c r="C854" s="467" t="s">
        <v>497</v>
      </c>
      <c r="D854" s="465">
        <v>5000</v>
      </c>
      <c r="E854" s="439" t="s">
        <v>101</v>
      </c>
      <c r="F854" s="446">
        <v>0.1</v>
      </c>
      <c r="G854" s="448">
        <v>13.657089347272001</v>
      </c>
      <c r="H854" s="435">
        <f t="shared" si="23"/>
        <v>6828.544673636</v>
      </c>
      <c r="I854" s="433">
        <f>ABSTRACT!I854</f>
        <v>0</v>
      </c>
      <c r="J854" s="433">
        <f>ABSTRACT!J854</f>
        <v>0</v>
      </c>
      <c r="K854" s="433">
        <f>ABSTRACT!K854</f>
        <v>0</v>
      </c>
      <c r="L854" s="433">
        <f>'WAM-6'!O857</f>
        <v>0</v>
      </c>
      <c r="M854" s="433">
        <f>'WAM-6'!P857</f>
        <v>0</v>
      </c>
      <c r="N854" s="433">
        <f>'WAM-6'!Q857</f>
        <v>0</v>
      </c>
      <c r="O854" s="427"/>
      <c r="P854" s="427"/>
      <c r="Q854" s="427"/>
      <c r="R854" s="436"/>
    </row>
    <row r="855" spans="2:22">
      <c r="B855" s="437" t="s">
        <v>104</v>
      </c>
      <c r="C855" s="467" t="s">
        <v>498</v>
      </c>
      <c r="D855" s="465">
        <v>5000</v>
      </c>
      <c r="E855" s="439" t="s">
        <v>101</v>
      </c>
      <c r="F855" s="446">
        <v>0.25</v>
      </c>
      <c r="G855" s="448">
        <v>13.657089347272001</v>
      </c>
      <c r="H855" s="435">
        <f t="shared" si="23"/>
        <v>17071.361684089999</v>
      </c>
      <c r="I855" s="433">
        <f>ABSTRACT!I855</f>
        <v>0</v>
      </c>
      <c r="J855" s="433">
        <f>ABSTRACT!J855</f>
        <v>0</v>
      </c>
      <c r="K855" s="433">
        <f>ABSTRACT!K855</f>
        <v>0</v>
      </c>
      <c r="L855" s="433">
        <f>'WAM-6'!O858</f>
        <v>0</v>
      </c>
      <c r="M855" s="433">
        <f>'WAM-6'!P858</f>
        <v>0</v>
      </c>
      <c r="N855" s="433">
        <f>'WAM-6'!Q858</f>
        <v>0</v>
      </c>
      <c r="O855" s="427"/>
      <c r="P855" s="427"/>
      <c r="Q855" s="427"/>
      <c r="R855" s="436"/>
    </row>
    <row r="856" spans="2:22">
      <c r="B856" s="437" t="s">
        <v>641</v>
      </c>
      <c r="C856" s="438" t="s">
        <v>642</v>
      </c>
      <c r="D856" s="439"/>
      <c r="E856" s="439"/>
      <c r="F856" s="446"/>
      <c r="G856" s="448"/>
      <c r="H856" s="435"/>
      <c r="I856" s="433">
        <f>ABSTRACT!I856</f>
        <v>0</v>
      </c>
      <c r="J856" s="433">
        <f>ABSTRACT!J856</f>
        <v>0</v>
      </c>
      <c r="K856" s="433">
        <f>ABSTRACT!K856</f>
        <v>0</v>
      </c>
      <c r="L856" s="433">
        <f>'WAM-6'!O859</f>
        <v>0</v>
      </c>
      <c r="M856" s="433">
        <f>'WAM-6'!P859</f>
        <v>0</v>
      </c>
      <c r="N856" s="433">
        <f>'WAM-6'!Q859</f>
        <v>0</v>
      </c>
      <c r="O856" s="427"/>
      <c r="P856" s="427"/>
      <c r="Q856" s="427"/>
      <c r="R856" s="436"/>
    </row>
    <row r="857" spans="2:22">
      <c r="B857" s="437" t="s">
        <v>643</v>
      </c>
      <c r="C857" s="441" t="s">
        <v>644</v>
      </c>
      <c r="D857" s="465">
        <v>8000</v>
      </c>
      <c r="E857" s="439"/>
      <c r="F857" s="466"/>
      <c r="G857" s="448"/>
      <c r="H857" s="435"/>
      <c r="I857" s="433">
        <f>ABSTRACT!I857</f>
        <v>0</v>
      </c>
      <c r="J857" s="433">
        <f>ABSTRACT!J857</f>
        <v>0</v>
      </c>
      <c r="K857" s="433">
        <f>ABSTRACT!K857</f>
        <v>0</v>
      </c>
      <c r="L857" s="433">
        <f>'WAM-6'!O860</f>
        <v>0</v>
      </c>
      <c r="M857" s="433">
        <f>'WAM-6'!P860</f>
        <v>0</v>
      </c>
      <c r="N857" s="433">
        <f>'WAM-6'!Q860</f>
        <v>0</v>
      </c>
      <c r="O857" s="427">
        <f>D857*G858</f>
        <v>158476.4697316504</v>
      </c>
      <c r="P857" s="427">
        <f>SUM(M858:M860)</f>
        <v>0</v>
      </c>
      <c r="Q857" s="427">
        <f>SUM(N858:N860)</f>
        <v>0</v>
      </c>
      <c r="R857" s="436"/>
      <c r="V857" s="427">
        <f>(D858-D857)*G858</f>
        <v>0</v>
      </c>
    </row>
    <row r="858" spans="2:22">
      <c r="B858" s="437" t="s">
        <v>99</v>
      </c>
      <c r="C858" s="467" t="s">
        <v>496</v>
      </c>
      <c r="D858" s="465">
        <v>8000</v>
      </c>
      <c r="E858" s="439" t="s">
        <v>101</v>
      </c>
      <c r="F858" s="446">
        <v>0.55000000000000004</v>
      </c>
      <c r="G858" s="448">
        <v>19.809558716456301</v>
      </c>
      <c r="H858" s="435">
        <f t="shared" si="23"/>
        <v>87162.058352407723</v>
      </c>
      <c r="I858" s="433">
        <f>ABSTRACT!I858</f>
        <v>0</v>
      </c>
      <c r="J858" s="433">
        <f>ABSTRACT!J858</f>
        <v>0</v>
      </c>
      <c r="K858" s="433">
        <f>ABSTRACT!K858</f>
        <v>0</v>
      </c>
      <c r="L858" s="433">
        <f>'WAM-6'!O861</f>
        <v>0</v>
      </c>
      <c r="M858" s="433">
        <f>'WAM-6'!P861</f>
        <v>0</v>
      </c>
      <c r="N858" s="433">
        <f>'WAM-6'!Q861</f>
        <v>0</v>
      </c>
      <c r="O858" s="427"/>
      <c r="P858" s="427"/>
      <c r="Q858" s="427"/>
      <c r="R858" s="436"/>
    </row>
    <row r="859" spans="2:22">
      <c r="B859" s="437" t="s">
        <v>102</v>
      </c>
      <c r="C859" s="467" t="s">
        <v>497</v>
      </c>
      <c r="D859" s="465">
        <v>8000</v>
      </c>
      <c r="E859" s="439" t="s">
        <v>101</v>
      </c>
      <c r="F859" s="446">
        <v>0.1</v>
      </c>
      <c r="G859" s="448">
        <v>19.809558716456301</v>
      </c>
      <c r="H859" s="435">
        <f t="shared" si="23"/>
        <v>15847.646973165041</v>
      </c>
      <c r="I859" s="433">
        <f>ABSTRACT!I859</f>
        <v>0</v>
      </c>
      <c r="J859" s="433">
        <f>ABSTRACT!J859</f>
        <v>0</v>
      </c>
      <c r="K859" s="433">
        <f>ABSTRACT!K859</f>
        <v>0</v>
      </c>
      <c r="L859" s="433">
        <f>'WAM-6'!O862</f>
        <v>0</v>
      </c>
      <c r="M859" s="433">
        <f>'WAM-6'!P862</f>
        <v>0</v>
      </c>
      <c r="N859" s="433">
        <f>'WAM-6'!Q862</f>
        <v>0</v>
      </c>
      <c r="O859" s="427"/>
      <c r="P859" s="427"/>
      <c r="Q859" s="427"/>
      <c r="R859" s="436"/>
    </row>
    <row r="860" spans="2:22">
      <c r="B860" s="437" t="s">
        <v>104</v>
      </c>
      <c r="C860" s="467" t="s">
        <v>498</v>
      </c>
      <c r="D860" s="465">
        <v>8000</v>
      </c>
      <c r="E860" s="439" t="s">
        <v>101</v>
      </c>
      <c r="F860" s="446">
        <v>0.25</v>
      </c>
      <c r="G860" s="448">
        <v>19.809558716456301</v>
      </c>
      <c r="H860" s="435">
        <f t="shared" si="23"/>
        <v>39619.117432912601</v>
      </c>
      <c r="I860" s="433">
        <f>ABSTRACT!I860</f>
        <v>0</v>
      </c>
      <c r="J860" s="433">
        <f>ABSTRACT!J860</f>
        <v>0</v>
      </c>
      <c r="K860" s="433">
        <f>ABSTRACT!K860</f>
        <v>0</v>
      </c>
      <c r="L860" s="433">
        <f>'WAM-6'!O863</f>
        <v>0</v>
      </c>
      <c r="M860" s="433">
        <f>'WAM-6'!P863</f>
        <v>0</v>
      </c>
      <c r="N860" s="433">
        <f>'WAM-6'!Q863</f>
        <v>0</v>
      </c>
      <c r="O860" s="427"/>
      <c r="P860" s="427"/>
      <c r="Q860" s="427"/>
      <c r="R860" s="436"/>
    </row>
    <row r="861" spans="2:22">
      <c r="B861" s="437" t="s">
        <v>645</v>
      </c>
      <c r="C861" s="441" t="s">
        <v>646</v>
      </c>
      <c r="D861" s="465">
        <v>3000</v>
      </c>
      <c r="E861" s="439"/>
      <c r="F861" s="466"/>
      <c r="G861" s="448"/>
      <c r="H861" s="435"/>
      <c r="I861" s="433">
        <f>ABSTRACT!I861</f>
        <v>0</v>
      </c>
      <c r="J861" s="433">
        <f>ABSTRACT!J861</f>
        <v>0</v>
      </c>
      <c r="K861" s="433">
        <f>ABSTRACT!K861</f>
        <v>0</v>
      </c>
      <c r="L861" s="433">
        <f>'WAM-6'!O864</f>
        <v>0</v>
      </c>
      <c r="M861" s="433">
        <f>'WAM-6'!P864</f>
        <v>0</v>
      </c>
      <c r="N861" s="433">
        <f>'WAM-6'!Q864</f>
        <v>0</v>
      </c>
      <c r="O861" s="427">
        <f>D861*G862</f>
        <v>87163.760104850095</v>
      </c>
      <c r="P861" s="427">
        <f>SUM(M862:M864)</f>
        <v>0</v>
      </c>
      <c r="Q861" s="427">
        <f>SUM(N862:N864)</f>
        <v>0</v>
      </c>
      <c r="R861" s="436"/>
      <c r="V861" s="427">
        <f>(D862-D861)*G862</f>
        <v>0</v>
      </c>
    </row>
    <row r="862" spans="2:22">
      <c r="B862" s="437" t="s">
        <v>99</v>
      </c>
      <c r="C862" s="467" t="s">
        <v>496</v>
      </c>
      <c r="D862" s="465">
        <v>3000</v>
      </c>
      <c r="E862" s="439" t="s">
        <v>101</v>
      </c>
      <c r="F862" s="446">
        <v>0.55000000000000004</v>
      </c>
      <c r="G862" s="448">
        <v>29.054586701616699</v>
      </c>
      <c r="H862" s="435">
        <f t="shared" si="23"/>
        <v>47940.068057667559</v>
      </c>
      <c r="I862" s="433">
        <f>ABSTRACT!I862</f>
        <v>0</v>
      </c>
      <c r="J862" s="433">
        <f>ABSTRACT!J862</f>
        <v>0</v>
      </c>
      <c r="K862" s="433">
        <f>ABSTRACT!K862</f>
        <v>0</v>
      </c>
      <c r="L862" s="433">
        <f>'WAM-6'!O865</f>
        <v>0</v>
      </c>
      <c r="M862" s="433">
        <f>'WAM-6'!P865</f>
        <v>0</v>
      </c>
      <c r="N862" s="433">
        <f>'WAM-6'!Q865</f>
        <v>0</v>
      </c>
      <c r="O862" s="427"/>
      <c r="P862" s="427"/>
      <c r="Q862" s="427"/>
      <c r="R862" s="436"/>
    </row>
    <row r="863" spans="2:22">
      <c r="B863" s="437" t="s">
        <v>102</v>
      </c>
      <c r="C863" s="467" t="s">
        <v>497</v>
      </c>
      <c r="D863" s="465">
        <v>3000</v>
      </c>
      <c r="E863" s="439" t="s">
        <v>101</v>
      </c>
      <c r="F863" s="446">
        <v>0.1</v>
      </c>
      <c r="G863" s="448">
        <v>29.054586701616699</v>
      </c>
      <c r="H863" s="435">
        <f t="shared" si="23"/>
        <v>8716.3760104850098</v>
      </c>
      <c r="I863" s="433">
        <f>ABSTRACT!I863</f>
        <v>0</v>
      </c>
      <c r="J863" s="433">
        <f>ABSTRACT!J863</f>
        <v>0</v>
      </c>
      <c r="K863" s="433">
        <f>ABSTRACT!K863</f>
        <v>0</v>
      </c>
      <c r="L863" s="433">
        <f>'WAM-6'!O866</f>
        <v>0</v>
      </c>
      <c r="M863" s="433">
        <f>'WAM-6'!P866</f>
        <v>0</v>
      </c>
      <c r="N863" s="433">
        <f>'WAM-6'!Q866</f>
        <v>0</v>
      </c>
      <c r="O863" s="427"/>
      <c r="P863" s="427"/>
      <c r="Q863" s="427"/>
      <c r="R863" s="436"/>
    </row>
    <row r="864" spans="2:22">
      <c r="B864" s="437" t="s">
        <v>104</v>
      </c>
      <c r="C864" s="467" t="s">
        <v>498</v>
      </c>
      <c r="D864" s="465">
        <v>3000</v>
      </c>
      <c r="E864" s="439" t="s">
        <v>101</v>
      </c>
      <c r="F864" s="446">
        <v>0.25</v>
      </c>
      <c r="G864" s="448">
        <v>29.054586701616699</v>
      </c>
      <c r="H864" s="435">
        <f t="shared" si="23"/>
        <v>21790.940026212524</v>
      </c>
      <c r="I864" s="433">
        <f>ABSTRACT!I864</f>
        <v>0</v>
      </c>
      <c r="J864" s="433">
        <f>ABSTRACT!J864</f>
        <v>0</v>
      </c>
      <c r="K864" s="433">
        <f>ABSTRACT!K864</f>
        <v>0</v>
      </c>
      <c r="L864" s="433">
        <f>'WAM-6'!O867</f>
        <v>0</v>
      </c>
      <c r="M864" s="433">
        <f>'WAM-6'!P867</f>
        <v>0</v>
      </c>
      <c r="N864" s="433">
        <f>'WAM-6'!Q867</f>
        <v>0</v>
      </c>
      <c r="O864" s="427"/>
      <c r="P864" s="427"/>
      <c r="Q864" s="427"/>
      <c r="R864" s="436"/>
    </row>
    <row r="865" spans="2:22">
      <c r="B865" s="437" t="s">
        <v>647</v>
      </c>
      <c r="C865" s="438" t="s">
        <v>648</v>
      </c>
      <c r="D865" s="439"/>
      <c r="E865" s="439"/>
      <c r="F865" s="446"/>
      <c r="G865" s="448"/>
      <c r="H865" s="435"/>
      <c r="I865" s="433">
        <f>ABSTRACT!I865</f>
        <v>0</v>
      </c>
      <c r="J865" s="433">
        <f>ABSTRACT!J865</f>
        <v>0</v>
      </c>
      <c r="K865" s="433">
        <f>ABSTRACT!K865</f>
        <v>0</v>
      </c>
      <c r="L865" s="433">
        <f>'WAM-6'!O868</f>
        <v>0</v>
      </c>
      <c r="M865" s="433">
        <f>'WAM-6'!P868</f>
        <v>0</v>
      </c>
      <c r="N865" s="433">
        <f>'WAM-6'!Q868</f>
        <v>0</v>
      </c>
      <c r="O865" s="427">
        <f>D865*G866</f>
        <v>0</v>
      </c>
      <c r="P865" s="427">
        <f>SUM(M866:M868)</f>
        <v>0</v>
      </c>
      <c r="Q865" s="427">
        <f>SUM(N866:N868)</f>
        <v>0</v>
      </c>
      <c r="R865" s="436"/>
      <c r="V865" s="427">
        <f>(D866-D865)*G866</f>
        <v>2590.9954460899994</v>
      </c>
    </row>
    <row r="866" spans="2:22">
      <c r="B866" s="437" t="s">
        <v>99</v>
      </c>
      <c r="C866" s="467" t="s">
        <v>496</v>
      </c>
      <c r="D866" s="439">
        <v>280</v>
      </c>
      <c r="E866" s="439" t="s">
        <v>101</v>
      </c>
      <c r="F866" s="446">
        <v>0.55000000000000004</v>
      </c>
      <c r="G866" s="448">
        <v>9.2535551646071408</v>
      </c>
      <c r="H866" s="435">
        <f t="shared" si="23"/>
        <v>1425.0474953494997</v>
      </c>
      <c r="I866" s="433">
        <f>ABSTRACT!I866</f>
        <v>0</v>
      </c>
      <c r="J866" s="433">
        <f>ABSTRACT!J866</f>
        <v>0</v>
      </c>
      <c r="K866" s="433">
        <f>ABSTRACT!K866</f>
        <v>0</v>
      </c>
      <c r="L866" s="433">
        <f>'WAM-6'!O869</f>
        <v>0</v>
      </c>
      <c r="M866" s="433">
        <f>'WAM-6'!P869</f>
        <v>0</v>
      </c>
      <c r="N866" s="433">
        <f>'WAM-6'!Q869</f>
        <v>0</v>
      </c>
      <c r="O866" s="427"/>
      <c r="P866" s="427"/>
      <c r="Q866" s="427"/>
      <c r="R866" s="436"/>
    </row>
    <row r="867" spans="2:22">
      <c r="B867" s="437" t="s">
        <v>102</v>
      </c>
      <c r="C867" s="467" t="s">
        <v>497</v>
      </c>
      <c r="D867" s="439">
        <v>280</v>
      </c>
      <c r="E867" s="439" t="s">
        <v>101</v>
      </c>
      <c r="F867" s="446">
        <v>0.1</v>
      </c>
      <c r="G867" s="448">
        <v>9.2535551646071408</v>
      </c>
      <c r="H867" s="435">
        <f t="shared" si="23"/>
        <v>259.09954460899996</v>
      </c>
      <c r="I867" s="433">
        <f>ABSTRACT!I867</f>
        <v>0</v>
      </c>
      <c r="J867" s="433">
        <f>ABSTRACT!J867</f>
        <v>0</v>
      </c>
      <c r="K867" s="433">
        <f>ABSTRACT!K867</f>
        <v>0</v>
      </c>
      <c r="L867" s="433">
        <f>'WAM-6'!O870</f>
        <v>0</v>
      </c>
      <c r="M867" s="433">
        <f>'WAM-6'!P870</f>
        <v>0</v>
      </c>
      <c r="N867" s="433">
        <f>'WAM-6'!Q870</f>
        <v>0</v>
      </c>
      <c r="O867" s="427"/>
      <c r="P867" s="427"/>
      <c r="Q867" s="427"/>
      <c r="R867" s="436"/>
    </row>
    <row r="868" spans="2:22">
      <c r="B868" s="437" t="s">
        <v>104</v>
      </c>
      <c r="C868" s="467" t="s">
        <v>498</v>
      </c>
      <c r="D868" s="439">
        <v>280</v>
      </c>
      <c r="E868" s="439" t="s">
        <v>101</v>
      </c>
      <c r="F868" s="446">
        <v>0.25</v>
      </c>
      <c r="G868" s="448">
        <v>9.2535551646071408</v>
      </c>
      <c r="H868" s="435">
        <f t="shared" si="23"/>
        <v>647.74886152249985</v>
      </c>
      <c r="I868" s="433">
        <f>ABSTRACT!I868</f>
        <v>0</v>
      </c>
      <c r="J868" s="433">
        <f>ABSTRACT!J868</f>
        <v>0</v>
      </c>
      <c r="K868" s="433">
        <f>ABSTRACT!K868</f>
        <v>0</v>
      </c>
      <c r="L868" s="433">
        <f>'WAM-6'!O871</f>
        <v>0</v>
      </c>
      <c r="M868" s="433">
        <f>'WAM-6'!P871</f>
        <v>0</v>
      </c>
      <c r="N868" s="433">
        <f>'WAM-6'!Q871</f>
        <v>0</v>
      </c>
      <c r="O868" s="427"/>
      <c r="P868" s="427"/>
      <c r="Q868" s="427"/>
      <c r="R868" s="436"/>
    </row>
    <row r="869" spans="2:22">
      <c r="B869" s="437"/>
      <c r="C869" s="438"/>
      <c r="D869" s="439"/>
      <c r="E869" s="439"/>
      <c r="F869" s="433"/>
      <c r="G869" s="448"/>
      <c r="H869" s="435"/>
      <c r="I869" s="433">
        <f>ABSTRACT!I869</f>
        <v>0</v>
      </c>
      <c r="J869" s="433">
        <f>ABSTRACT!J869</f>
        <v>0</v>
      </c>
      <c r="K869" s="433">
        <f>ABSTRACT!K869</f>
        <v>0</v>
      </c>
      <c r="L869" s="433">
        <f>'WAM-6'!O872</f>
        <v>0</v>
      </c>
      <c r="M869" s="433">
        <f>'WAM-6'!P872</f>
        <v>0</v>
      </c>
      <c r="N869" s="433">
        <f>'WAM-6'!Q872</f>
        <v>0</v>
      </c>
      <c r="O869" s="427"/>
      <c r="P869" s="427"/>
      <c r="Q869" s="427"/>
      <c r="R869" s="436"/>
    </row>
    <row r="870" spans="2:22">
      <c r="B870" s="437" t="s">
        <v>649</v>
      </c>
      <c r="C870" s="438" t="s">
        <v>650</v>
      </c>
      <c r="D870" s="439"/>
      <c r="E870" s="439"/>
      <c r="F870" s="446"/>
      <c r="G870" s="448"/>
      <c r="H870" s="435"/>
      <c r="I870" s="433">
        <f>ABSTRACT!I870</f>
        <v>0</v>
      </c>
      <c r="J870" s="433">
        <f>ABSTRACT!J870</f>
        <v>0</v>
      </c>
      <c r="K870" s="433">
        <f>ABSTRACT!K870</f>
        <v>0</v>
      </c>
      <c r="L870" s="433">
        <f>'WAM-6'!O873</f>
        <v>0</v>
      </c>
      <c r="M870" s="433">
        <f>'WAM-6'!P873</f>
        <v>0</v>
      </c>
      <c r="N870" s="433">
        <f>'WAM-6'!Q873</f>
        <v>0</v>
      </c>
      <c r="O870" s="427"/>
      <c r="P870" s="427"/>
      <c r="Q870" s="427"/>
      <c r="R870" s="436"/>
    </row>
    <row r="871" spans="2:22">
      <c r="B871" s="437" t="s">
        <v>651</v>
      </c>
      <c r="C871" s="438" t="s">
        <v>652</v>
      </c>
      <c r="D871" s="455"/>
      <c r="E871" s="455"/>
      <c r="F871" s="455"/>
      <c r="G871" s="456"/>
      <c r="H871" s="456"/>
      <c r="I871" s="433">
        <f>ABSTRACT!I871</f>
        <v>0</v>
      </c>
      <c r="J871" s="433">
        <f>ABSTRACT!J871</f>
        <v>0</v>
      </c>
      <c r="K871" s="433">
        <f>ABSTRACT!K871</f>
        <v>0</v>
      </c>
      <c r="L871" s="433">
        <f>'WAM-6'!O874</f>
        <v>0</v>
      </c>
      <c r="M871" s="433">
        <f>'WAM-6'!P874</f>
        <v>0</v>
      </c>
      <c r="N871" s="433">
        <f>'WAM-6'!Q874</f>
        <v>0</v>
      </c>
      <c r="O871" s="427">
        <f>D871*G872</f>
        <v>0</v>
      </c>
      <c r="P871" s="427">
        <f>SUM(M872:M873)</f>
        <v>0</v>
      </c>
      <c r="Q871" s="427">
        <f>SUM(N872:N873)</f>
        <v>0</v>
      </c>
      <c r="R871" s="436"/>
      <c r="V871" s="427">
        <f>(D872-D871)*G872</f>
        <v>34825.28080239</v>
      </c>
    </row>
    <row r="872" spans="2:22">
      <c r="B872" s="437" t="s">
        <v>99</v>
      </c>
      <c r="C872" s="438" t="s">
        <v>411</v>
      </c>
      <c r="D872" s="439">
        <v>12</v>
      </c>
      <c r="E872" s="439" t="s">
        <v>212</v>
      </c>
      <c r="F872" s="446">
        <v>0.7</v>
      </c>
      <c r="G872" s="448">
        <v>2902.1067335325001</v>
      </c>
      <c r="H872" s="435">
        <f>G872*D872*F872</f>
        <v>24377.696561672998</v>
      </c>
      <c r="I872" s="433">
        <f>ABSTRACT!I872</f>
        <v>0</v>
      </c>
      <c r="J872" s="433">
        <f>ABSTRACT!J872</f>
        <v>0</v>
      </c>
      <c r="K872" s="433">
        <f>ABSTRACT!K872</f>
        <v>0</v>
      </c>
      <c r="L872" s="433">
        <f>'WAM-6'!O875</f>
        <v>0</v>
      </c>
      <c r="M872" s="433">
        <f>'WAM-6'!P875</f>
        <v>0</v>
      </c>
      <c r="N872" s="433">
        <f>'WAM-6'!Q875</f>
        <v>0</v>
      </c>
      <c r="O872" s="427"/>
      <c r="P872" s="427"/>
      <c r="Q872" s="427"/>
      <c r="R872" s="436"/>
    </row>
    <row r="873" spans="2:22">
      <c r="B873" s="437" t="s">
        <v>102</v>
      </c>
      <c r="C873" s="438" t="s">
        <v>413</v>
      </c>
      <c r="D873" s="439">
        <v>12</v>
      </c>
      <c r="E873" s="439" t="s">
        <v>212</v>
      </c>
      <c r="F873" s="446">
        <v>0.2</v>
      </c>
      <c r="G873" s="448">
        <v>2902.1067335325001</v>
      </c>
      <c r="H873" s="435">
        <f>G873*D873*F873</f>
        <v>6965.0561604780005</v>
      </c>
      <c r="I873" s="433">
        <f>ABSTRACT!I873</f>
        <v>0</v>
      </c>
      <c r="J873" s="433">
        <f>ABSTRACT!J873</f>
        <v>0</v>
      </c>
      <c r="K873" s="433">
        <f>ABSTRACT!K873</f>
        <v>0</v>
      </c>
      <c r="L873" s="433">
        <f>'WAM-6'!O876</f>
        <v>0</v>
      </c>
      <c r="M873" s="433">
        <f>'WAM-6'!P876</f>
        <v>0</v>
      </c>
      <c r="N873" s="433">
        <f>'WAM-6'!Q876</f>
        <v>0</v>
      </c>
      <c r="O873" s="427"/>
      <c r="P873" s="427"/>
      <c r="Q873" s="427"/>
      <c r="R873" s="436"/>
    </row>
    <row r="874" spans="2:22">
      <c r="B874" s="437" t="s">
        <v>653</v>
      </c>
      <c r="C874" s="438" t="s">
        <v>654</v>
      </c>
      <c r="D874" s="439"/>
      <c r="E874" s="439"/>
      <c r="F874" s="446"/>
      <c r="G874" s="448"/>
      <c r="H874" s="435"/>
      <c r="I874" s="433">
        <f>ABSTRACT!I874</f>
        <v>0</v>
      </c>
      <c r="J874" s="433">
        <f>ABSTRACT!J874</f>
        <v>0</v>
      </c>
      <c r="K874" s="433">
        <f>ABSTRACT!K874</f>
        <v>0</v>
      </c>
      <c r="L874" s="433">
        <f>'WAM-6'!O877</f>
        <v>0</v>
      </c>
      <c r="M874" s="433">
        <f>'WAM-6'!P877</f>
        <v>0</v>
      </c>
      <c r="N874" s="433">
        <f>'WAM-6'!Q877</f>
        <v>0</v>
      </c>
      <c r="O874" s="427">
        <f>D874*G875</f>
        <v>0</v>
      </c>
      <c r="P874" s="427">
        <f>SUM(M875:M876)</f>
        <v>0</v>
      </c>
      <c r="Q874" s="427">
        <f>SUM(N875:N876)</f>
        <v>0</v>
      </c>
      <c r="R874" s="436"/>
      <c r="V874" s="427">
        <f>(D875-D874)*G875</f>
        <v>23216.853868260001</v>
      </c>
    </row>
    <row r="875" spans="2:22">
      <c r="B875" s="437" t="s">
        <v>99</v>
      </c>
      <c r="C875" s="438" t="s">
        <v>411</v>
      </c>
      <c r="D875" s="439">
        <v>8</v>
      </c>
      <c r="E875" s="439" t="s">
        <v>212</v>
      </c>
      <c r="F875" s="446">
        <v>0.7</v>
      </c>
      <c r="G875" s="448">
        <v>2902.1067335325001</v>
      </c>
      <c r="H875" s="435">
        <f>G875*D875*F875</f>
        <v>16251.797707782</v>
      </c>
      <c r="I875" s="433">
        <f>ABSTRACT!I875</f>
        <v>0</v>
      </c>
      <c r="J875" s="433">
        <f>ABSTRACT!J875</f>
        <v>0</v>
      </c>
      <c r="K875" s="433">
        <f>ABSTRACT!K875</f>
        <v>0</v>
      </c>
      <c r="L875" s="433">
        <f>'WAM-6'!O878</f>
        <v>0</v>
      </c>
      <c r="M875" s="433">
        <f>'WAM-6'!P878</f>
        <v>0</v>
      </c>
      <c r="N875" s="433">
        <f>'WAM-6'!Q878</f>
        <v>0</v>
      </c>
      <c r="O875" s="427"/>
      <c r="P875" s="427"/>
      <c r="Q875" s="427"/>
      <c r="R875" s="436"/>
    </row>
    <row r="876" spans="2:22">
      <c r="B876" s="437" t="s">
        <v>102</v>
      </c>
      <c r="C876" s="438" t="s">
        <v>413</v>
      </c>
      <c r="D876" s="439">
        <v>8</v>
      </c>
      <c r="E876" s="439" t="s">
        <v>212</v>
      </c>
      <c r="F876" s="446">
        <v>0.2</v>
      </c>
      <c r="G876" s="448">
        <v>2902.1067335325001</v>
      </c>
      <c r="H876" s="435">
        <f>G876*D876*F876</f>
        <v>4643.370773652</v>
      </c>
      <c r="I876" s="433">
        <f>ABSTRACT!I876</f>
        <v>0</v>
      </c>
      <c r="J876" s="433">
        <f>ABSTRACT!J876</f>
        <v>0</v>
      </c>
      <c r="K876" s="433">
        <f>ABSTRACT!K876</f>
        <v>0</v>
      </c>
      <c r="L876" s="433">
        <f>'WAM-6'!O879</f>
        <v>0</v>
      </c>
      <c r="M876" s="433">
        <f>'WAM-6'!P879</f>
        <v>0</v>
      </c>
      <c r="N876" s="433">
        <f>'WAM-6'!Q879</f>
        <v>0</v>
      </c>
      <c r="O876" s="427"/>
      <c r="P876" s="427"/>
      <c r="Q876" s="427"/>
      <c r="R876" s="436"/>
    </row>
    <row r="877" spans="2:22">
      <c r="B877" s="437" t="s">
        <v>655</v>
      </c>
      <c r="C877" s="438" t="s">
        <v>656</v>
      </c>
      <c r="D877" s="439"/>
      <c r="E877" s="439"/>
      <c r="F877" s="446"/>
      <c r="G877" s="448"/>
      <c r="H877" s="435"/>
      <c r="I877" s="433">
        <f>ABSTRACT!I877</f>
        <v>0</v>
      </c>
      <c r="J877" s="433">
        <f>ABSTRACT!J877</f>
        <v>0</v>
      </c>
      <c r="K877" s="433">
        <f>ABSTRACT!K877</f>
        <v>0</v>
      </c>
      <c r="L877" s="433">
        <f>'WAM-6'!O880</f>
        <v>0</v>
      </c>
      <c r="M877" s="433">
        <f>'WAM-6'!P880</f>
        <v>0</v>
      </c>
      <c r="N877" s="433">
        <f>'WAM-6'!Q880</f>
        <v>0</v>
      </c>
      <c r="O877" s="427">
        <f>D877*G878</f>
        <v>0</v>
      </c>
      <c r="P877" s="427">
        <f>SUM(M878:M879)</f>
        <v>0</v>
      </c>
      <c r="Q877" s="427">
        <f>SUM(N878:N879)</f>
        <v>0</v>
      </c>
      <c r="R877" s="436"/>
      <c r="V877" s="427">
        <f>(D878-D877)*G878</f>
        <v>11608.426934130001</v>
      </c>
    </row>
    <row r="878" spans="2:22">
      <c r="B878" s="437" t="s">
        <v>99</v>
      </c>
      <c r="C878" s="438" t="s">
        <v>411</v>
      </c>
      <c r="D878" s="439">
        <v>4</v>
      </c>
      <c r="E878" s="439" t="s">
        <v>212</v>
      </c>
      <c r="F878" s="446">
        <v>0.7</v>
      </c>
      <c r="G878" s="448">
        <v>2902.1067335325001</v>
      </c>
      <c r="H878" s="435">
        <f>G878*D878*F878</f>
        <v>8125.8988538909998</v>
      </c>
      <c r="I878" s="433">
        <f>ABSTRACT!I878</f>
        <v>0</v>
      </c>
      <c r="J878" s="433">
        <f>ABSTRACT!J878</f>
        <v>0</v>
      </c>
      <c r="K878" s="433">
        <f>ABSTRACT!K878</f>
        <v>0</v>
      </c>
      <c r="L878" s="433">
        <f>'WAM-6'!O881</f>
        <v>0</v>
      </c>
      <c r="M878" s="433">
        <f>'WAM-6'!P881</f>
        <v>0</v>
      </c>
      <c r="N878" s="433">
        <f>'WAM-6'!Q881</f>
        <v>0</v>
      </c>
      <c r="O878" s="427"/>
      <c r="P878" s="427"/>
      <c r="Q878" s="427"/>
      <c r="R878" s="436"/>
    </row>
    <row r="879" spans="2:22">
      <c r="B879" s="437" t="s">
        <v>102</v>
      </c>
      <c r="C879" s="438" t="s">
        <v>413</v>
      </c>
      <c r="D879" s="439">
        <v>4</v>
      </c>
      <c r="E879" s="439" t="s">
        <v>212</v>
      </c>
      <c r="F879" s="446">
        <v>0.2</v>
      </c>
      <c r="G879" s="448">
        <v>2902.1067335325001</v>
      </c>
      <c r="H879" s="435">
        <f>G879*D879*F879</f>
        <v>2321.685386826</v>
      </c>
      <c r="I879" s="433">
        <f>ABSTRACT!I879</f>
        <v>0</v>
      </c>
      <c r="J879" s="433">
        <f>ABSTRACT!J879</f>
        <v>0</v>
      </c>
      <c r="K879" s="433">
        <f>ABSTRACT!K879</f>
        <v>0</v>
      </c>
      <c r="L879" s="433">
        <f>'WAM-6'!O882</f>
        <v>0</v>
      </c>
      <c r="M879" s="433">
        <f>'WAM-6'!P882</f>
        <v>0</v>
      </c>
      <c r="N879" s="433">
        <f>'WAM-6'!Q882</f>
        <v>0</v>
      </c>
      <c r="O879" s="427"/>
      <c r="P879" s="427"/>
      <c r="Q879" s="427"/>
      <c r="R879" s="436"/>
    </row>
    <row r="880" spans="2:22">
      <c r="B880" s="437" t="s">
        <v>657</v>
      </c>
      <c r="C880" s="438" t="s">
        <v>658</v>
      </c>
      <c r="D880" s="439"/>
      <c r="E880" s="439"/>
      <c r="F880" s="433"/>
      <c r="G880" s="448"/>
      <c r="H880" s="435"/>
      <c r="I880" s="433">
        <f>ABSTRACT!I880</f>
        <v>0</v>
      </c>
      <c r="J880" s="433">
        <f>ABSTRACT!J880</f>
        <v>0</v>
      </c>
      <c r="K880" s="433">
        <f>ABSTRACT!K880</f>
        <v>0</v>
      </c>
      <c r="L880" s="433">
        <f>'WAM-6'!O883</f>
        <v>0</v>
      </c>
      <c r="M880" s="433">
        <f>'WAM-6'!P883</f>
        <v>0</v>
      </c>
      <c r="N880" s="433">
        <f>'WAM-6'!Q883</f>
        <v>0</v>
      </c>
      <c r="O880" s="427">
        <f>D880*G881</f>
        <v>0</v>
      </c>
      <c r="P880" s="427">
        <f>SUM(M881:M882)</f>
        <v>0</v>
      </c>
      <c r="Q880" s="427">
        <f>SUM(N881:N882)</f>
        <v>0</v>
      </c>
      <c r="R880" s="436"/>
      <c r="V880" s="427">
        <f>(D881-D880)*G881</f>
        <v>11608.426934130001</v>
      </c>
    </row>
    <row r="881" spans="2:22">
      <c r="B881" s="437" t="s">
        <v>99</v>
      </c>
      <c r="C881" s="438" t="s">
        <v>411</v>
      </c>
      <c r="D881" s="439">
        <v>4</v>
      </c>
      <c r="E881" s="439" t="s">
        <v>212</v>
      </c>
      <c r="F881" s="446">
        <v>0.7</v>
      </c>
      <c r="G881" s="448">
        <v>2902.1067335325001</v>
      </c>
      <c r="H881" s="435">
        <f>G881*D881*F881</f>
        <v>8125.8988538909998</v>
      </c>
      <c r="I881" s="433">
        <f>ABSTRACT!I881</f>
        <v>0</v>
      </c>
      <c r="J881" s="433">
        <f>ABSTRACT!J881</f>
        <v>0</v>
      </c>
      <c r="K881" s="433">
        <f>ABSTRACT!K881</f>
        <v>0</v>
      </c>
      <c r="L881" s="433">
        <f>'WAM-6'!O884</f>
        <v>0</v>
      </c>
      <c r="M881" s="433">
        <f>'WAM-6'!P884</f>
        <v>0</v>
      </c>
      <c r="N881" s="433">
        <f>'WAM-6'!Q884</f>
        <v>0</v>
      </c>
      <c r="O881" s="427"/>
      <c r="P881" s="427"/>
      <c r="Q881" s="427"/>
      <c r="R881" s="436"/>
    </row>
    <row r="882" spans="2:22">
      <c r="B882" s="437" t="s">
        <v>102</v>
      </c>
      <c r="C882" s="438" t="s">
        <v>413</v>
      </c>
      <c r="D882" s="439">
        <v>4</v>
      </c>
      <c r="E882" s="439" t="s">
        <v>212</v>
      </c>
      <c r="F882" s="446">
        <v>0.2</v>
      </c>
      <c r="G882" s="448">
        <v>2902.1067335325001</v>
      </c>
      <c r="H882" s="435">
        <f>G882*D882*F882</f>
        <v>2321.685386826</v>
      </c>
      <c r="I882" s="433">
        <f>ABSTRACT!I882</f>
        <v>0</v>
      </c>
      <c r="J882" s="433">
        <f>ABSTRACT!J882</f>
        <v>0</v>
      </c>
      <c r="K882" s="433">
        <f>ABSTRACT!K882</f>
        <v>0</v>
      </c>
      <c r="L882" s="433">
        <f>'WAM-6'!O885</f>
        <v>0</v>
      </c>
      <c r="M882" s="433">
        <f>'WAM-6'!P885</f>
        <v>0</v>
      </c>
      <c r="N882" s="433">
        <f>'WAM-6'!Q885</f>
        <v>0</v>
      </c>
      <c r="O882" s="427"/>
      <c r="P882" s="427"/>
      <c r="Q882" s="427"/>
      <c r="R882" s="436"/>
    </row>
    <row r="883" spans="2:22">
      <c r="B883" s="437" t="s">
        <v>659</v>
      </c>
      <c r="C883" s="438" t="s">
        <v>660</v>
      </c>
      <c r="D883" s="439"/>
      <c r="E883" s="439"/>
      <c r="F883" s="446"/>
      <c r="G883" s="448"/>
      <c r="H883" s="435"/>
      <c r="I883" s="433">
        <f>ABSTRACT!I883</f>
        <v>0</v>
      </c>
      <c r="J883" s="433">
        <f>ABSTRACT!J883</f>
        <v>0</v>
      </c>
      <c r="K883" s="433">
        <f>ABSTRACT!K883</f>
        <v>0</v>
      </c>
      <c r="L883" s="433">
        <f>'WAM-6'!O886</f>
        <v>0</v>
      </c>
      <c r="M883" s="433">
        <f>'WAM-6'!P886</f>
        <v>0</v>
      </c>
      <c r="N883" s="433">
        <f>'WAM-6'!Q886</f>
        <v>0</v>
      </c>
      <c r="O883" s="427"/>
      <c r="P883" s="427"/>
      <c r="Q883" s="427"/>
      <c r="R883" s="436"/>
    </row>
    <row r="884" spans="2:22">
      <c r="B884" s="437" t="s">
        <v>661</v>
      </c>
      <c r="C884" s="438" t="s">
        <v>662</v>
      </c>
      <c r="D884" s="439"/>
      <c r="E884" s="439"/>
      <c r="F884" s="446"/>
      <c r="G884" s="448"/>
      <c r="H884" s="435"/>
      <c r="I884" s="433">
        <f>ABSTRACT!I884</f>
        <v>0</v>
      </c>
      <c r="J884" s="433">
        <f>ABSTRACT!J884</f>
        <v>0</v>
      </c>
      <c r="K884" s="433">
        <f>ABSTRACT!K884</f>
        <v>0</v>
      </c>
      <c r="L884" s="433">
        <f>'WAM-6'!O887</f>
        <v>0</v>
      </c>
      <c r="M884" s="433">
        <f>'WAM-6'!P887</f>
        <v>0</v>
      </c>
      <c r="N884" s="433">
        <f>'WAM-6'!Q887</f>
        <v>0</v>
      </c>
      <c r="O884" s="427"/>
      <c r="P884" s="427"/>
      <c r="Q884" s="427"/>
      <c r="R884" s="436"/>
    </row>
    <row r="885" spans="2:22">
      <c r="B885" s="437" t="s">
        <v>663</v>
      </c>
      <c r="C885" s="438" t="s">
        <v>664</v>
      </c>
      <c r="D885" s="455">
        <v>136</v>
      </c>
      <c r="E885" s="455"/>
      <c r="F885" s="455"/>
      <c r="G885" s="456"/>
      <c r="H885" s="456"/>
      <c r="I885" s="433">
        <f>ABSTRACT!I885</f>
        <v>0</v>
      </c>
      <c r="J885" s="433">
        <f>ABSTRACT!J885</f>
        <v>0</v>
      </c>
      <c r="K885" s="433">
        <f>ABSTRACT!K885</f>
        <v>0</v>
      </c>
      <c r="L885" s="433">
        <f>'WAM-6'!O888</f>
        <v>0</v>
      </c>
      <c r="M885" s="433">
        <f>'WAM-6'!P888</f>
        <v>0</v>
      </c>
      <c r="N885" s="433">
        <f>'WAM-6'!Q888</f>
        <v>0</v>
      </c>
      <c r="O885" s="427">
        <f>D885*G886</f>
        <v>394689.60985576961</v>
      </c>
      <c r="P885" s="427">
        <f>SUM(M886:M887)</f>
        <v>0</v>
      </c>
      <c r="Q885" s="427">
        <f>SUM(N886:N887)</f>
        <v>0</v>
      </c>
      <c r="R885" s="436"/>
      <c r="V885" s="427">
        <f>(D886-D885)*G886</f>
        <v>0</v>
      </c>
    </row>
    <row r="886" spans="2:22">
      <c r="B886" s="437" t="s">
        <v>99</v>
      </c>
      <c r="C886" s="438" t="s">
        <v>411</v>
      </c>
      <c r="D886" s="439">
        <v>136</v>
      </c>
      <c r="E886" s="439" t="s">
        <v>212</v>
      </c>
      <c r="F886" s="446">
        <v>0.7</v>
      </c>
      <c r="G886" s="448">
        <v>2902.1294842336001</v>
      </c>
      <c r="H886" s="435">
        <f>G886*D886*F886</f>
        <v>276282.72689903871</v>
      </c>
      <c r="I886" s="433">
        <f>ABSTRACT!I886</f>
        <v>0</v>
      </c>
      <c r="J886" s="433">
        <f>ABSTRACT!J886</f>
        <v>0</v>
      </c>
      <c r="K886" s="433">
        <f>ABSTRACT!K886</f>
        <v>0</v>
      </c>
      <c r="L886" s="433">
        <f>'WAM-6'!O889</f>
        <v>0</v>
      </c>
      <c r="M886" s="433">
        <f>'WAM-6'!P889</f>
        <v>0</v>
      </c>
      <c r="N886" s="433">
        <f>'WAM-6'!Q889</f>
        <v>0</v>
      </c>
      <c r="O886" s="427"/>
      <c r="P886" s="427"/>
      <c r="Q886" s="427"/>
      <c r="R886" s="436"/>
    </row>
    <row r="887" spans="2:22">
      <c r="B887" s="437" t="s">
        <v>102</v>
      </c>
      <c r="C887" s="438" t="s">
        <v>413</v>
      </c>
      <c r="D887" s="439">
        <v>136</v>
      </c>
      <c r="E887" s="439" t="s">
        <v>212</v>
      </c>
      <c r="F887" s="446">
        <v>0.2</v>
      </c>
      <c r="G887" s="448">
        <v>2902.1294842336001</v>
      </c>
      <c r="H887" s="435">
        <f>G887*D887*F887</f>
        <v>78937.921971153934</v>
      </c>
      <c r="I887" s="433">
        <f>ABSTRACT!I887</f>
        <v>0</v>
      </c>
      <c r="J887" s="433">
        <f>ABSTRACT!J887</f>
        <v>0</v>
      </c>
      <c r="K887" s="433">
        <f>ABSTRACT!K887</f>
        <v>0</v>
      </c>
      <c r="L887" s="433">
        <f>'WAM-6'!O890</f>
        <v>0</v>
      </c>
      <c r="M887" s="433">
        <f>'WAM-6'!P890</f>
        <v>0</v>
      </c>
      <c r="N887" s="433">
        <f>'WAM-6'!Q890</f>
        <v>0</v>
      </c>
      <c r="O887" s="427"/>
      <c r="P887" s="427"/>
      <c r="Q887" s="427"/>
      <c r="R887" s="436"/>
    </row>
    <row r="888" spans="2:22">
      <c r="B888" s="437" t="s">
        <v>665</v>
      </c>
      <c r="C888" s="438" t="s">
        <v>666</v>
      </c>
      <c r="D888" s="439">
        <v>94</v>
      </c>
      <c r="E888" s="439"/>
      <c r="F888" s="446"/>
      <c r="G888" s="448"/>
      <c r="H888" s="435"/>
      <c r="I888" s="433">
        <f>ABSTRACT!I888</f>
        <v>0</v>
      </c>
      <c r="J888" s="433">
        <f>ABSTRACT!J888</f>
        <v>0</v>
      </c>
      <c r="K888" s="433">
        <f>ABSTRACT!K888</f>
        <v>0</v>
      </c>
      <c r="L888" s="433">
        <f>'WAM-6'!O891</f>
        <v>0</v>
      </c>
      <c r="M888" s="433">
        <f>'WAM-6'!P891</f>
        <v>0</v>
      </c>
      <c r="N888" s="433">
        <f>'WAM-6'!Q891</f>
        <v>0</v>
      </c>
      <c r="O888" s="427">
        <f>D888*G889</f>
        <v>272800.19881879952</v>
      </c>
      <c r="P888" s="427">
        <f>SUM(M889:M890)</f>
        <v>0</v>
      </c>
      <c r="Q888" s="427">
        <f>SUM(N889:N890)</f>
        <v>0</v>
      </c>
      <c r="R888" s="436"/>
      <c r="V888" s="427">
        <f>(D889-D888)*G889</f>
        <v>0</v>
      </c>
    </row>
    <row r="889" spans="2:22">
      <c r="B889" s="437" t="s">
        <v>99</v>
      </c>
      <c r="C889" s="438" t="s">
        <v>411</v>
      </c>
      <c r="D889" s="439">
        <v>94</v>
      </c>
      <c r="E889" s="439" t="s">
        <v>212</v>
      </c>
      <c r="F889" s="446">
        <v>0.7</v>
      </c>
      <c r="G889" s="448">
        <v>2902.1297746680798</v>
      </c>
      <c r="H889" s="435">
        <f>G889*D889*F889</f>
        <v>190960.13917315964</v>
      </c>
      <c r="I889" s="433">
        <f>ABSTRACT!I889</f>
        <v>0</v>
      </c>
      <c r="J889" s="433">
        <f>ABSTRACT!J889</f>
        <v>0</v>
      </c>
      <c r="K889" s="433">
        <f>ABSTRACT!K889</f>
        <v>0</v>
      </c>
      <c r="L889" s="433">
        <f>'WAM-6'!O892</f>
        <v>0</v>
      </c>
      <c r="M889" s="433">
        <f>'WAM-6'!P892</f>
        <v>0</v>
      </c>
      <c r="N889" s="433">
        <f>'WAM-6'!Q892</f>
        <v>0</v>
      </c>
      <c r="O889" s="427"/>
      <c r="P889" s="427"/>
      <c r="Q889" s="427"/>
      <c r="R889" s="436"/>
    </row>
    <row r="890" spans="2:22">
      <c r="B890" s="437" t="s">
        <v>102</v>
      </c>
      <c r="C890" s="438" t="s">
        <v>413</v>
      </c>
      <c r="D890" s="439">
        <v>94</v>
      </c>
      <c r="E890" s="439" t="s">
        <v>212</v>
      </c>
      <c r="F890" s="446">
        <v>0.2</v>
      </c>
      <c r="G890" s="448">
        <v>2902.1297746680798</v>
      </c>
      <c r="H890" s="435">
        <f>G890*D890*F890</f>
        <v>54560.039763759909</v>
      </c>
      <c r="I890" s="433">
        <f>ABSTRACT!I890</f>
        <v>0</v>
      </c>
      <c r="J890" s="433">
        <f>ABSTRACT!J890</f>
        <v>0</v>
      </c>
      <c r="K890" s="433">
        <f>ABSTRACT!K890</f>
        <v>0</v>
      </c>
      <c r="L890" s="433">
        <f>'WAM-6'!O893</f>
        <v>0</v>
      </c>
      <c r="M890" s="433">
        <f>'WAM-6'!P893</f>
        <v>0</v>
      </c>
      <c r="N890" s="433">
        <f>'WAM-6'!Q893</f>
        <v>0</v>
      </c>
      <c r="O890" s="427"/>
      <c r="P890" s="427"/>
      <c r="Q890" s="427"/>
      <c r="R890" s="436"/>
    </row>
    <row r="891" spans="2:22">
      <c r="B891" s="437" t="s">
        <v>667</v>
      </c>
      <c r="C891" s="438" t="s">
        <v>668</v>
      </c>
      <c r="D891" s="439">
        <v>46</v>
      </c>
      <c r="E891" s="439"/>
      <c r="F891" s="446"/>
      <c r="G891" s="448"/>
      <c r="H891" s="435"/>
      <c r="I891" s="433">
        <f>ABSTRACT!I891</f>
        <v>0</v>
      </c>
      <c r="J891" s="433">
        <f>ABSTRACT!J891</f>
        <v>0</v>
      </c>
      <c r="K891" s="433">
        <f>ABSTRACT!K891</f>
        <v>0</v>
      </c>
      <c r="L891" s="433">
        <f>'WAM-6'!O894</f>
        <v>0</v>
      </c>
      <c r="M891" s="433">
        <f>'WAM-6'!P894</f>
        <v>0</v>
      </c>
      <c r="N891" s="433">
        <f>'WAM-6'!Q894</f>
        <v>0</v>
      </c>
      <c r="O891" s="427">
        <f>D891*G892</f>
        <v>133497.83797110012</v>
      </c>
      <c r="P891" s="427">
        <f>SUM(M892:M893)</f>
        <v>0</v>
      </c>
      <c r="Q891" s="427">
        <f>SUM(N892:N893)</f>
        <v>0</v>
      </c>
      <c r="R891" s="436"/>
      <c r="V891" s="427">
        <f>(D892-D891)*G892</f>
        <v>0</v>
      </c>
    </row>
    <row r="892" spans="2:22">
      <c r="B892" s="437" t="s">
        <v>99</v>
      </c>
      <c r="C892" s="438" t="s">
        <v>411</v>
      </c>
      <c r="D892" s="439">
        <v>46</v>
      </c>
      <c r="E892" s="439" t="s">
        <v>212</v>
      </c>
      <c r="F892" s="446">
        <v>0.7</v>
      </c>
      <c r="G892" s="448">
        <v>2902.12691241522</v>
      </c>
      <c r="H892" s="435">
        <f>G892*D892*F892</f>
        <v>93448.486579770077</v>
      </c>
      <c r="I892" s="433">
        <f>ABSTRACT!I892</f>
        <v>0</v>
      </c>
      <c r="J892" s="433">
        <f>ABSTRACT!J892</f>
        <v>0</v>
      </c>
      <c r="K892" s="433">
        <f>ABSTRACT!K892</f>
        <v>0</v>
      </c>
      <c r="L892" s="433">
        <f>'WAM-6'!O895</f>
        <v>0</v>
      </c>
      <c r="M892" s="433">
        <f>'WAM-6'!P895</f>
        <v>0</v>
      </c>
      <c r="N892" s="433">
        <f>'WAM-6'!Q895</f>
        <v>0</v>
      </c>
      <c r="O892" s="427"/>
      <c r="P892" s="427"/>
      <c r="Q892" s="427"/>
      <c r="R892" s="436"/>
    </row>
    <row r="893" spans="2:22">
      <c r="B893" s="437" t="s">
        <v>102</v>
      </c>
      <c r="C893" s="438" t="s">
        <v>413</v>
      </c>
      <c r="D893" s="439">
        <v>46</v>
      </c>
      <c r="E893" s="439" t="s">
        <v>212</v>
      </c>
      <c r="F893" s="446">
        <v>0.2</v>
      </c>
      <c r="G893" s="448">
        <v>2902.12691241522</v>
      </c>
      <c r="H893" s="435">
        <f>G893*D893*F893</f>
        <v>26699.567594220025</v>
      </c>
      <c r="I893" s="433">
        <f>ABSTRACT!I893</f>
        <v>0</v>
      </c>
      <c r="J893" s="433">
        <f>ABSTRACT!J893</f>
        <v>0</v>
      </c>
      <c r="K893" s="433">
        <f>ABSTRACT!K893</f>
        <v>0</v>
      </c>
      <c r="L893" s="433">
        <f>'WAM-6'!O896</f>
        <v>0</v>
      </c>
      <c r="M893" s="433">
        <f>'WAM-6'!P896</f>
        <v>0</v>
      </c>
      <c r="N893" s="433">
        <f>'WAM-6'!Q896</f>
        <v>0</v>
      </c>
      <c r="O893" s="427"/>
      <c r="P893" s="427"/>
      <c r="Q893" s="427"/>
      <c r="R893" s="436"/>
    </row>
    <row r="894" spans="2:22">
      <c r="B894" s="437" t="s">
        <v>669</v>
      </c>
      <c r="C894" s="438" t="s">
        <v>670</v>
      </c>
      <c r="D894" s="439"/>
      <c r="E894" s="439"/>
      <c r="F894" s="446"/>
      <c r="G894" s="448"/>
      <c r="H894" s="435"/>
      <c r="I894" s="433">
        <f>ABSTRACT!I894</f>
        <v>0</v>
      </c>
      <c r="J894" s="433">
        <f>ABSTRACT!J894</f>
        <v>0</v>
      </c>
      <c r="K894" s="433">
        <f>ABSTRACT!K894</f>
        <v>0</v>
      </c>
      <c r="L894" s="433">
        <f>'WAM-6'!O897</f>
        <v>0</v>
      </c>
      <c r="M894" s="433">
        <f>'WAM-6'!P897</f>
        <v>0</v>
      </c>
      <c r="N894" s="433">
        <f>'WAM-6'!Q897</f>
        <v>0</v>
      </c>
      <c r="O894" s="427"/>
      <c r="P894" s="427"/>
      <c r="Q894" s="427"/>
      <c r="R894" s="436"/>
    </row>
    <row r="895" spans="2:22">
      <c r="B895" s="437" t="s">
        <v>671</v>
      </c>
      <c r="C895" s="438" t="s">
        <v>672</v>
      </c>
      <c r="D895" s="439">
        <v>6</v>
      </c>
      <c r="E895" s="439"/>
      <c r="F895" s="446"/>
      <c r="G895" s="448"/>
      <c r="H895" s="435"/>
      <c r="I895" s="433">
        <f>ABSTRACT!I895</f>
        <v>0</v>
      </c>
      <c r="J895" s="433">
        <f>ABSTRACT!J895</f>
        <v>0</v>
      </c>
      <c r="K895" s="433">
        <f>ABSTRACT!K895</f>
        <v>0</v>
      </c>
      <c r="L895" s="433">
        <f>'WAM-6'!O898</f>
        <v>0</v>
      </c>
      <c r="M895" s="433">
        <f>'WAM-6'!P898</f>
        <v>0</v>
      </c>
      <c r="N895" s="433">
        <f>'WAM-6'!Q898</f>
        <v>0</v>
      </c>
      <c r="O895" s="427">
        <f>D895*G896</f>
        <v>17412.949810729981</v>
      </c>
      <c r="P895" s="427">
        <f>SUM(M896:M897)</f>
        <v>0</v>
      </c>
      <c r="Q895" s="427">
        <f>SUM(N896:N897)</f>
        <v>0</v>
      </c>
      <c r="R895" s="436"/>
      <c r="V895" s="427">
        <f>(D896-D895)*G896</f>
        <v>0</v>
      </c>
    </row>
    <row r="896" spans="2:22">
      <c r="B896" s="437" t="s">
        <v>99</v>
      </c>
      <c r="C896" s="438" t="s">
        <v>411</v>
      </c>
      <c r="D896" s="439">
        <v>6</v>
      </c>
      <c r="E896" s="439" t="s">
        <v>212</v>
      </c>
      <c r="F896" s="446">
        <v>0.7</v>
      </c>
      <c r="G896" s="448">
        <v>2902.1583017883299</v>
      </c>
      <c r="H896" s="435">
        <f>G896*D896*F896</f>
        <v>12189.064867510986</v>
      </c>
      <c r="I896" s="433">
        <f>ABSTRACT!I896</f>
        <v>0</v>
      </c>
      <c r="J896" s="433">
        <f>ABSTRACT!J896</f>
        <v>0</v>
      </c>
      <c r="K896" s="433">
        <f>ABSTRACT!K896</f>
        <v>0</v>
      </c>
      <c r="L896" s="433">
        <f>'WAM-6'!O899</f>
        <v>0</v>
      </c>
      <c r="M896" s="433">
        <f>'WAM-6'!P899</f>
        <v>0</v>
      </c>
      <c r="N896" s="433">
        <f>'WAM-6'!Q899</f>
        <v>0</v>
      </c>
      <c r="O896" s="427"/>
      <c r="P896" s="427"/>
      <c r="Q896" s="427"/>
      <c r="R896" s="436"/>
    </row>
    <row r="897" spans="2:22">
      <c r="B897" s="437" t="s">
        <v>102</v>
      </c>
      <c r="C897" s="438" t="s">
        <v>413</v>
      </c>
      <c r="D897" s="439">
        <v>6</v>
      </c>
      <c r="E897" s="439" t="s">
        <v>212</v>
      </c>
      <c r="F897" s="446">
        <v>0.2</v>
      </c>
      <c r="G897" s="448">
        <v>2902.1583017883299</v>
      </c>
      <c r="H897" s="435">
        <f>G897*D897*F897</f>
        <v>3482.5899621459962</v>
      </c>
      <c r="I897" s="433">
        <f>ABSTRACT!I897</f>
        <v>0</v>
      </c>
      <c r="J897" s="433">
        <f>ABSTRACT!J897</f>
        <v>0</v>
      </c>
      <c r="K897" s="433">
        <f>ABSTRACT!K897</f>
        <v>0</v>
      </c>
      <c r="L897" s="433">
        <f>'WAM-6'!O900</f>
        <v>0</v>
      </c>
      <c r="M897" s="433">
        <f>'WAM-6'!P900</f>
        <v>0</v>
      </c>
      <c r="N897" s="433">
        <f>'WAM-6'!Q900</f>
        <v>0</v>
      </c>
      <c r="O897" s="427"/>
      <c r="P897" s="427"/>
      <c r="Q897" s="427"/>
      <c r="R897" s="436"/>
    </row>
    <row r="898" spans="2:22">
      <c r="B898" s="437" t="s">
        <v>673</v>
      </c>
      <c r="C898" s="438" t="s">
        <v>508</v>
      </c>
      <c r="D898" s="439"/>
      <c r="E898" s="439"/>
      <c r="F898" s="446"/>
      <c r="G898" s="448"/>
      <c r="H898" s="435"/>
      <c r="I898" s="433">
        <f>ABSTRACT!I898</f>
        <v>0</v>
      </c>
      <c r="J898" s="433">
        <f>ABSTRACT!J898</f>
        <v>0</v>
      </c>
      <c r="K898" s="433">
        <f>ABSTRACT!K898</f>
        <v>0</v>
      </c>
      <c r="L898" s="433">
        <f>'WAM-6'!O901</f>
        <v>0</v>
      </c>
      <c r="M898" s="433">
        <f>'WAM-6'!P901</f>
        <v>0</v>
      </c>
      <c r="N898" s="433">
        <f>'WAM-6'!Q901</f>
        <v>0</v>
      </c>
      <c r="O898" s="427"/>
      <c r="P898" s="427"/>
      <c r="Q898" s="427"/>
      <c r="R898" s="436"/>
    </row>
    <row r="899" spans="2:22">
      <c r="B899" s="437" t="s">
        <v>674</v>
      </c>
      <c r="C899" s="438" t="s">
        <v>510</v>
      </c>
      <c r="D899" s="439"/>
      <c r="E899" s="439"/>
      <c r="F899" s="446"/>
      <c r="G899" s="448"/>
      <c r="H899" s="435"/>
      <c r="I899" s="433">
        <f>ABSTRACT!I899</f>
        <v>0</v>
      </c>
      <c r="J899" s="433">
        <f>ABSTRACT!J899</f>
        <v>0</v>
      </c>
      <c r="K899" s="433">
        <f>ABSTRACT!K899</f>
        <v>0</v>
      </c>
      <c r="L899" s="433">
        <f>'WAM-6'!O902</f>
        <v>0</v>
      </c>
      <c r="M899" s="433">
        <f>'WAM-6'!P902</f>
        <v>0</v>
      </c>
      <c r="N899" s="433">
        <f>'WAM-6'!Q902</f>
        <v>0</v>
      </c>
      <c r="O899" s="427">
        <f>D899*G900</f>
        <v>0</v>
      </c>
      <c r="P899" s="427">
        <f>SUM(M900:M901)</f>
        <v>0</v>
      </c>
      <c r="Q899" s="427">
        <f>SUM(N900:N901)</f>
        <v>0</v>
      </c>
      <c r="R899" s="436"/>
      <c r="V899" s="427">
        <f>(D900-D899)*G900</f>
        <v>4862.0614329899836</v>
      </c>
    </row>
    <row r="900" spans="2:22">
      <c r="B900" s="437" t="s">
        <v>99</v>
      </c>
      <c r="C900" s="438" t="s">
        <v>411</v>
      </c>
      <c r="D900" s="439">
        <v>32</v>
      </c>
      <c r="E900" s="439" t="s">
        <v>212</v>
      </c>
      <c r="F900" s="446">
        <v>0.7</v>
      </c>
      <c r="G900" s="448">
        <v>151.93941978093699</v>
      </c>
      <c r="H900" s="435">
        <f>G900*D900*F900</f>
        <v>3403.4430030929884</v>
      </c>
      <c r="I900" s="433">
        <f>ABSTRACT!I900</f>
        <v>0</v>
      </c>
      <c r="J900" s="433">
        <f>ABSTRACT!J900</f>
        <v>0</v>
      </c>
      <c r="K900" s="433">
        <f>ABSTRACT!K900</f>
        <v>0</v>
      </c>
      <c r="L900" s="433">
        <f>'WAM-6'!O903</f>
        <v>0</v>
      </c>
      <c r="M900" s="433">
        <f>'WAM-6'!P903</f>
        <v>0</v>
      </c>
      <c r="N900" s="433">
        <f>'WAM-6'!Q903</f>
        <v>0</v>
      </c>
      <c r="O900" s="427"/>
      <c r="P900" s="427"/>
      <c r="Q900" s="427"/>
      <c r="R900" s="436"/>
    </row>
    <row r="901" spans="2:22">
      <c r="B901" s="437" t="s">
        <v>102</v>
      </c>
      <c r="C901" s="438" t="s">
        <v>413</v>
      </c>
      <c r="D901" s="439">
        <v>32</v>
      </c>
      <c r="E901" s="439" t="s">
        <v>212</v>
      </c>
      <c r="F901" s="446">
        <v>0.2</v>
      </c>
      <c r="G901" s="448">
        <v>151.93941978093699</v>
      </c>
      <c r="H901" s="435">
        <f>G901*D901*F901</f>
        <v>972.41228659799674</v>
      </c>
      <c r="I901" s="433">
        <f>ABSTRACT!I901</f>
        <v>0</v>
      </c>
      <c r="J901" s="433">
        <f>ABSTRACT!J901</f>
        <v>0</v>
      </c>
      <c r="K901" s="433">
        <f>ABSTRACT!K901</f>
        <v>0</v>
      </c>
      <c r="L901" s="433">
        <f>'WAM-6'!O904</f>
        <v>0</v>
      </c>
      <c r="M901" s="433">
        <f>'WAM-6'!P904</f>
        <v>0</v>
      </c>
      <c r="N901" s="433">
        <f>'WAM-6'!Q904</f>
        <v>0</v>
      </c>
      <c r="O901" s="427"/>
      <c r="P901" s="427"/>
      <c r="Q901" s="427"/>
      <c r="R901" s="436"/>
    </row>
    <row r="902" spans="2:22">
      <c r="B902" s="437" t="s">
        <v>675</v>
      </c>
      <c r="C902" s="438" t="s">
        <v>512</v>
      </c>
      <c r="D902" s="439"/>
      <c r="E902" s="439"/>
      <c r="F902" s="446"/>
      <c r="G902" s="448"/>
      <c r="H902" s="435"/>
      <c r="I902" s="433">
        <f>ABSTRACT!I902</f>
        <v>0</v>
      </c>
      <c r="J902" s="433">
        <f>ABSTRACT!J902</f>
        <v>0</v>
      </c>
      <c r="K902" s="433">
        <f>ABSTRACT!K902</f>
        <v>0</v>
      </c>
      <c r="L902" s="433">
        <f>'WAM-6'!O905</f>
        <v>0</v>
      </c>
      <c r="M902" s="433">
        <f>'WAM-6'!P905</f>
        <v>0</v>
      </c>
      <c r="N902" s="433">
        <f>'WAM-6'!Q905</f>
        <v>0</v>
      </c>
      <c r="O902" s="427">
        <f>D902*G903</f>
        <v>0</v>
      </c>
      <c r="P902" s="427">
        <f>SUM(M903:M904)</f>
        <v>0</v>
      </c>
      <c r="Q902" s="427">
        <f>SUM(N903:N904)</f>
        <v>0</v>
      </c>
      <c r="R902" s="436"/>
      <c r="V902" s="427">
        <f>(D903-D902)*G903</f>
        <v>693.07735839999998</v>
      </c>
    </row>
    <row r="903" spans="2:22">
      <c r="B903" s="437" t="s">
        <v>99</v>
      </c>
      <c r="C903" s="438" t="s">
        <v>411</v>
      </c>
      <c r="D903" s="439">
        <v>4</v>
      </c>
      <c r="E903" s="439" t="s">
        <v>212</v>
      </c>
      <c r="F903" s="446">
        <v>0.7</v>
      </c>
      <c r="G903" s="448">
        <v>173.2693396</v>
      </c>
      <c r="H903" s="435">
        <f>G903*D903*F903</f>
        <v>485.15415087999997</v>
      </c>
      <c r="I903" s="433">
        <f>ABSTRACT!I903</f>
        <v>0</v>
      </c>
      <c r="J903" s="433">
        <f>ABSTRACT!J903</f>
        <v>0</v>
      </c>
      <c r="K903" s="433">
        <f>ABSTRACT!K903</f>
        <v>0</v>
      </c>
      <c r="L903" s="433">
        <f>'WAM-6'!O906</f>
        <v>0</v>
      </c>
      <c r="M903" s="433">
        <f>'WAM-6'!P906</f>
        <v>0</v>
      </c>
      <c r="N903" s="433">
        <f>'WAM-6'!Q906</f>
        <v>0</v>
      </c>
      <c r="O903" s="427"/>
      <c r="P903" s="427"/>
      <c r="Q903" s="427"/>
      <c r="R903" s="436"/>
    </row>
    <row r="904" spans="2:22">
      <c r="B904" s="437" t="s">
        <v>102</v>
      </c>
      <c r="C904" s="438" t="s">
        <v>413</v>
      </c>
      <c r="D904" s="439">
        <v>4</v>
      </c>
      <c r="E904" s="439" t="s">
        <v>212</v>
      </c>
      <c r="F904" s="446">
        <v>0.2</v>
      </c>
      <c r="G904" s="448">
        <v>173.2693396</v>
      </c>
      <c r="H904" s="435">
        <f>G904*D904*F904</f>
        <v>138.61547168000001</v>
      </c>
      <c r="I904" s="433">
        <f>ABSTRACT!I904</f>
        <v>0</v>
      </c>
      <c r="J904" s="433">
        <f>ABSTRACT!J904</f>
        <v>0</v>
      </c>
      <c r="K904" s="433">
        <f>ABSTRACT!K904</f>
        <v>0</v>
      </c>
      <c r="L904" s="433">
        <f>'WAM-6'!O907</f>
        <v>0</v>
      </c>
      <c r="M904" s="433">
        <f>'WAM-6'!P907</f>
        <v>0</v>
      </c>
      <c r="N904" s="433">
        <f>'WAM-6'!Q907</f>
        <v>0</v>
      </c>
      <c r="O904" s="427"/>
      <c r="P904" s="427"/>
      <c r="Q904" s="427"/>
      <c r="R904" s="436"/>
    </row>
    <row r="905" spans="2:22">
      <c r="B905" s="437" t="s">
        <v>676</v>
      </c>
      <c r="C905" s="467" t="s">
        <v>514</v>
      </c>
      <c r="D905" s="439"/>
      <c r="E905" s="439"/>
      <c r="F905" s="446"/>
      <c r="G905" s="448"/>
      <c r="H905" s="435"/>
      <c r="I905" s="433">
        <f>ABSTRACT!I905</f>
        <v>0</v>
      </c>
      <c r="J905" s="433">
        <f>ABSTRACT!J905</f>
        <v>0</v>
      </c>
      <c r="K905" s="433">
        <f>ABSTRACT!K905</f>
        <v>0</v>
      </c>
      <c r="L905" s="433">
        <f>'WAM-6'!O908</f>
        <v>0</v>
      </c>
      <c r="M905" s="433">
        <f>'WAM-6'!P908</f>
        <v>0</v>
      </c>
      <c r="N905" s="433">
        <f>'WAM-6'!Q908</f>
        <v>0</v>
      </c>
      <c r="O905" s="427">
        <f>D905*G906</f>
        <v>0</v>
      </c>
      <c r="P905" s="427">
        <f>SUM(M906:M907)</f>
        <v>0</v>
      </c>
      <c r="Q905" s="427">
        <f>SUM(N906:N907)</f>
        <v>0</v>
      </c>
      <c r="R905" s="436"/>
      <c r="V905" s="427">
        <f>(D906-D905)*G906</f>
        <v>4616.3902621999996</v>
      </c>
    </row>
    <row r="906" spans="2:22">
      <c r="B906" s="437" t="s">
        <v>99</v>
      </c>
      <c r="C906" s="438" t="s">
        <v>411</v>
      </c>
      <c r="D906" s="439">
        <v>32</v>
      </c>
      <c r="E906" s="439" t="s">
        <v>212</v>
      </c>
      <c r="F906" s="446">
        <v>0.7</v>
      </c>
      <c r="G906" s="448">
        <v>144.26219569374999</v>
      </c>
      <c r="H906" s="435">
        <f t="shared" ref="H906:H929" si="24">G906*D906*F906</f>
        <v>3231.4731835399994</v>
      </c>
      <c r="I906" s="433">
        <f>ABSTRACT!I906</f>
        <v>0</v>
      </c>
      <c r="J906" s="433">
        <f>ABSTRACT!J906</f>
        <v>0</v>
      </c>
      <c r="K906" s="433">
        <f>ABSTRACT!K906</f>
        <v>0</v>
      </c>
      <c r="L906" s="433">
        <f>'WAM-6'!O909</f>
        <v>0</v>
      </c>
      <c r="M906" s="433">
        <f>'WAM-6'!P909</f>
        <v>0</v>
      </c>
      <c r="N906" s="433">
        <f>'WAM-6'!Q909</f>
        <v>0</v>
      </c>
      <c r="O906" s="427"/>
      <c r="P906" s="427"/>
      <c r="Q906" s="427"/>
      <c r="R906" s="436"/>
    </row>
    <row r="907" spans="2:22">
      <c r="B907" s="437" t="s">
        <v>102</v>
      </c>
      <c r="C907" s="438" t="s">
        <v>413</v>
      </c>
      <c r="D907" s="439">
        <v>32</v>
      </c>
      <c r="E907" s="439" t="s">
        <v>212</v>
      </c>
      <c r="F907" s="446">
        <v>0.2</v>
      </c>
      <c r="G907" s="448">
        <v>144.26219569374999</v>
      </c>
      <c r="H907" s="435">
        <f t="shared" si="24"/>
        <v>923.27805244000001</v>
      </c>
      <c r="I907" s="433">
        <f>ABSTRACT!I907</f>
        <v>0</v>
      </c>
      <c r="J907" s="433">
        <f>ABSTRACT!J907</f>
        <v>0</v>
      </c>
      <c r="K907" s="433">
        <f>ABSTRACT!K907</f>
        <v>0</v>
      </c>
      <c r="L907" s="433">
        <f>'WAM-6'!O910</f>
        <v>0</v>
      </c>
      <c r="M907" s="433">
        <f>'WAM-6'!P910</f>
        <v>0</v>
      </c>
      <c r="N907" s="433">
        <f>'WAM-6'!Q910</f>
        <v>0</v>
      </c>
      <c r="O907" s="427"/>
      <c r="P907" s="427"/>
      <c r="Q907" s="427"/>
      <c r="R907" s="436"/>
    </row>
    <row r="908" spans="2:22">
      <c r="B908" s="437" t="s">
        <v>677</v>
      </c>
      <c r="C908" s="438" t="s">
        <v>516</v>
      </c>
      <c r="D908" s="439"/>
      <c r="E908" s="439"/>
      <c r="F908" s="446"/>
      <c r="G908" s="448"/>
      <c r="H908" s="435"/>
      <c r="I908" s="433">
        <f>ABSTRACT!I908</f>
        <v>0</v>
      </c>
      <c r="J908" s="433">
        <f>ABSTRACT!J908</f>
        <v>0</v>
      </c>
      <c r="K908" s="433">
        <f>ABSTRACT!K908</f>
        <v>0</v>
      </c>
      <c r="L908" s="433">
        <f>'WAM-6'!O911</f>
        <v>0</v>
      </c>
      <c r="M908" s="433">
        <f>'WAM-6'!P911</f>
        <v>0</v>
      </c>
      <c r="N908" s="433">
        <f>'WAM-6'!Q911</f>
        <v>0</v>
      </c>
      <c r="O908" s="427"/>
      <c r="P908" s="427"/>
      <c r="Q908" s="427"/>
      <c r="R908" s="436"/>
    </row>
    <row r="909" spans="2:22">
      <c r="B909" s="437" t="s">
        <v>678</v>
      </c>
      <c r="C909" s="438" t="s">
        <v>518</v>
      </c>
      <c r="D909" s="439"/>
      <c r="E909" s="439"/>
      <c r="F909" s="446"/>
      <c r="G909" s="448"/>
      <c r="H909" s="435"/>
      <c r="I909" s="433">
        <f>ABSTRACT!I909</f>
        <v>0</v>
      </c>
      <c r="J909" s="433">
        <f>ABSTRACT!J909</f>
        <v>0</v>
      </c>
      <c r="K909" s="433">
        <f>ABSTRACT!K909</f>
        <v>0</v>
      </c>
      <c r="L909" s="433">
        <f>'WAM-6'!O912</f>
        <v>0</v>
      </c>
      <c r="M909" s="433">
        <f>'WAM-6'!P912</f>
        <v>0</v>
      </c>
      <c r="N909" s="433">
        <f>'WAM-6'!Q912</f>
        <v>0</v>
      </c>
      <c r="O909" s="427">
        <f>D909*G910</f>
        <v>0</v>
      </c>
      <c r="P909" s="427">
        <f>SUM(M910:M911)</f>
        <v>0</v>
      </c>
      <c r="Q909" s="427">
        <f>SUM(N910:N911)</f>
        <v>0</v>
      </c>
      <c r="R909" s="436"/>
      <c r="V909" s="427">
        <f>(D910-D909)*G910</f>
        <v>4834.8333939100157</v>
      </c>
    </row>
    <row r="910" spans="2:22">
      <c r="B910" s="437" t="s">
        <v>99</v>
      </c>
      <c r="C910" s="438" t="s">
        <v>411</v>
      </c>
      <c r="D910" s="439">
        <v>32</v>
      </c>
      <c r="E910" s="439" t="s">
        <v>212</v>
      </c>
      <c r="F910" s="446">
        <v>0.7</v>
      </c>
      <c r="G910" s="448">
        <v>151.08854355968799</v>
      </c>
      <c r="H910" s="435">
        <f t="shared" si="24"/>
        <v>3384.3833757370107</v>
      </c>
      <c r="I910" s="433">
        <f>ABSTRACT!I910</f>
        <v>0</v>
      </c>
      <c r="J910" s="433">
        <f>ABSTRACT!J910</f>
        <v>0</v>
      </c>
      <c r="K910" s="433">
        <f>ABSTRACT!K910</f>
        <v>0</v>
      </c>
      <c r="L910" s="433">
        <f>'WAM-6'!O913</f>
        <v>0</v>
      </c>
      <c r="M910" s="433">
        <f>'WAM-6'!P913</f>
        <v>0</v>
      </c>
      <c r="N910" s="433">
        <f>'WAM-6'!Q913</f>
        <v>0</v>
      </c>
      <c r="O910" s="427"/>
      <c r="P910" s="427"/>
      <c r="Q910" s="427"/>
      <c r="R910" s="436"/>
    </row>
    <row r="911" spans="2:22">
      <c r="B911" s="437" t="s">
        <v>102</v>
      </c>
      <c r="C911" s="438" t="s">
        <v>413</v>
      </c>
      <c r="D911" s="439">
        <v>32</v>
      </c>
      <c r="E911" s="439" t="s">
        <v>212</v>
      </c>
      <c r="F911" s="446">
        <v>0.2</v>
      </c>
      <c r="G911" s="448">
        <v>151.08854355968799</v>
      </c>
      <c r="H911" s="435">
        <f t="shared" si="24"/>
        <v>966.96667878200321</v>
      </c>
      <c r="I911" s="433">
        <f>ABSTRACT!I911</f>
        <v>0</v>
      </c>
      <c r="J911" s="433">
        <f>ABSTRACT!J911</f>
        <v>0</v>
      </c>
      <c r="K911" s="433">
        <f>ABSTRACT!K911</f>
        <v>0</v>
      </c>
      <c r="L911" s="433">
        <f>'WAM-6'!O914</f>
        <v>0</v>
      </c>
      <c r="M911" s="433">
        <f>'WAM-6'!P914</f>
        <v>0</v>
      </c>
      <c r="N911" s="433">
        <f>'WAM-6'!Q914</f>
        <v>0</v>
      </c>
      <c r="O911" s="427"/>
      <c r="P911" s="427"/>
      <c r="Q911" s="427"/>
      <c r="R911" s="436"/>
    </row>
    <row r="912" spans="2:22">
      <c r="B912" s="437" t="s">
        <v>679</v>
      </c>
      <c r="C912" s="467" t="s">
        <v>520</v>
      </c>
      <c r="D912" s="439"/>
      <c r="E912" s="439"/>
      <c r="F912" s="446"/>
      <c r="G912" s="448"/>
      <c r="H912" s="435"/>
      <c r="I912" s="433">
        <f>ABSTRACT!I912</f>
        <v>0</v>
      </c>
      <c r="J912" s="433">
        <f>ABSTRACT!J912</f>
        <v>0</v>
      </c>
      <c r="K912" s="433">
        <f>ABSTRACT!K912</f>
        <v>0</v>
      </c>
      <c r="L912" s="433">
        <f>'WAM-6'!O915</f>
        <v>0</v>
      </c>
      <c r="M912" s="433">
        <f>'WAM-6'!P915</f>
        <v>0</v>
      </c>
      <c r="N912" s="433">
        <f>'WAM-6'!Q915</f>
        <v>0</v>
      </c>
      <c r="O912" s="427">
        <f>D912*G913</f>
        <v>0</v>
      </c>
      <c r="P912" s="427">
        <f>SUM(M913:M914)</f>
        <v>0</v>
      </c>
      <c r="Q912" s="427">
        <f>SUM(N913:N914)</f>
        <v>0</v>
      </c>
      <c r="R912" s="436"/>
      <c r="V912" s="427">
        <f>(D913-D912)*G913</f>
        <v>8795.2754419099911</v>
      </c>
    </row>
    <row r="913" spans="2:22">
      <c r="B913" s="437" t="s">
        <v>99</v>
      </c>
      <c r="C913" s="438" t="s">
        <v>411</v>
      </c>
      <c r="D913" s="439">
        <v>56</v>
      </c>
      <c r="E913" s="439" t="s">
        <v>212</v>
      </c>
      <c r="F913" s="446">
        <v>0.7</v>
      </c>
      <c r="G913" s="448">
        <v>157.058490034107</v>
      </c>
      <c r="H913" s="435">
        <f t="shared" si="24"/>
        <v>6156.6928093369934</v>
      </c>
      <c r="I913" s="433">
        <f>ABSTRACT!I913</f>
        <v>0</v>
      </c>
      <c r="J913" s="433">
        <f>ABSTRACT!J913</f>
        <v>0</v>
      </c>
      <c r="K913" s="433">
        <f>ABSTRACT!K913</f>
        <v>0</v>
      </c>
      <c r="L913" s="433">
        <f>'WAM-6'!O916</f>
        <v>0</v>
      </c>
      <c r="M913" s="433">
        <f>'WAM-6'!P916</f>
        <v>0</v>
      </c>
      <c r="N913" s="433">
        <f>'WAM-6'!Q916</f>
        <v>0</v>
      </c>
      <c r="O913" s="427"/>
      <c r="P913" s="427"/>
      <c r="Q913" s="427"/>
      <c r="R913" s="436"/>
    </row>
    <row r="914" spans="2:22">
      <c r="B914" s="437" t="s">
        <v>102</v>
      </c>
      <c r="C914" s="438" t="s">
        <v>413</v>
      </c>
      <c r="D914" s="439">
        <v>56</v>
      </c>
      <c r="E914" s="439" t="s">
        <v>212</v>
      </c>
      <c r="F914" s="446">
        <v>0.2</v>
      </c>
      <c r="G914" s="448">
        <v>157.058490034107</v>
      </c>
      <c r="H914" s="435">
        <f t="shared" si="24"/>
        <v>1759.0550883819983</v>
      </c>
      <c r="I914" s="433">
        <f>ABSTRACT!I914</f>
        <v>0</v>
      </c>
      <c r="J914" s="433">
        <f>ABSTRACT!J914</f>
        <v>0</v>
      </c>
      <c r="K914" s="433">
        <f>ABSTRACT!K914</f>
        <v>0</v>
      </c>
      <c r="L914" s="433">
        <f>'WAM-6'!O917</f>
        <v>0</v>
      </c>
      <c r="M914" s="433">
        <f>'WAM-6'!P917</f>
        <v>0</v>
      </c>
      <c r="N914" s="433">
        <f>'WAM-6'!Q917</f>
        <v>0</v>
      </c>
      <c r="O914" s="427"/>
      <c r="P914" s="427"/>
      <c r="Q914" s="427"/>
      <c r="R914" s="436"/>
    </row>
    <row r="915" spans="2:22">
      <c r="B915" s="437" t="s">
        <v>680</v>
      </c>
      <c r="C915" s="438" t="s">
        <v>522</v>
      </c>
      <c r="D915" s="439"/>
      <c r="E915" s="439"/>
      <c r="F915" s="446"/>
      <c r="G915" s="448"/>
      <c r="H915" s="435"/>
      <c r="I915" s="433">
        <f>ABSTRACT!I915</f>
        <v>0</v>
      </c>
      <c r="J915" s="433">
        <f>ABSTRACT!J915</f>
        <v>0</v>
      </c>
      <c r="K915" s="433">
        <f>ABSTRACT!K915</f>
        <v>0</v>
      </c>
      <c r="L915" s="433">
        <f>'WAM-6'!O918</f>
        <v>0</v>
      </c>
      <c r="M915" s="433">
        <f>'WAM-6'!P918</f>
        <v>0</v>
      </c>
      <c r="N915" s="433">
        <f>'WAM-6'!Q918</f>
        <v>0</v>
      </c>
      <c r="O915" s="427">
        <f>D915*G916</f>
        <v>0</v>
      </c>
      <c r="P915" s="427">
        <f>SUM(M916:M917)</f>
        <v>0</v>
      </c>
      <c r="Q915" s="427">
        <f>SUM(N916:N917)</f>
        <v>0</v>
      </c>
      <c r="R915" s="436"/>
      <c r="V915" s="427">
        <f>(D916-D915)*G916</f>
        <v>1365.73368749</v>
      </c>
    </row>
    <row r="916" spans="2:22">
      <c r="B916" s="437" t="s">
        <v>99</v>
      </c>
      <c r="C916" s="438" t="s">
        <v>411</v>
      </c>
      <c r="D916" s="439">
        <v>8</v>
      </c>
      <c r="E916" s="439" t="s">
        <v>212</v>
      </c>
      <c r="F916" s="446">
        <v>0.7</v>
      </c>
      <c r="G916" s="448">
        <v>170.71671093625</v>
      </c>
      <c r="H916" s="435">
        <f t="shared" si="24"/>
        <v>956.01358124299986</v>
      </c>
      <c r="I916" s="433">
        <f>ABSTRACT!I916</f>
        <v>0</v>
      </c>
      <c r="J916" s="433">
        <f>ABSTRACT!J916</f>
        <v>0</v>
      </c>
      <c r="K916" s="433">
        <f>ABSTRACT!K916</f>
        <v>0</v>
      </c>
      <c r="L916" s="433">
        <f>'WAM-6'!O919</f>
        <v>0</v>
      </c>
      <c r="M916" s="433">
        <f>'WAM-6'!P919</f>
        <v>0</v>
      </c>
      <c r="N916" s="433">
        <f>'WAM-6'!Q919</f>
        <v>0</v>
      </c>
      <c r="O916" s="427"/>
      <c r="P916" s="427"/>
      <c r="Q916" s="427"/>
      <c r="R916" s="436"/>
    </row>
    <row r="917" spans="2:22">
      <c r="B917" s="437" t="s">
        <v>102</v>
      </c>
      <c r="C917" s="438" t="s">
        <v>413</v>
      </c>
      <c r="D917" s="439">
        <v>8</v>
      </c>
      <c r="E917" s="439" t="s">
        <v>212</v>
      </c>
      <c r="F917" s="446">
        <v>0.2</v>
      </c>
      <c r="G917" s="448">
        <v>170.71671093625</v>
      </c>
      <c r="H917" s="435">
        <f t="shared" si="24"/>
        <v>273.14673749799999</v>
      </c>
      <c r="I917" s="433">
        <f>ABSTRACT!I917</f>
        <v>0</v>
      </c>
      <c r="J917" s="433">
        <f>ABSTRACT!J917</f>
        <v>0</v>
      </c>
      <c r="K917" s="433">
        <f>ABSTRACT!K917</f>
        <v>0</v>
      </c>
      <c r="L917" s="433">
        <f>'WAM-6'!O920</f>
        <v>0</v>
      </c>
      <c r="M917" s="433">
        <f>'WAM-6'!P920</f>
        <v>0</v>
      </c>
      <c r="N917" s="433">
        <f>'WAM-6'!Q920</f>
        <v>0</v>
      </c>
      <c r="O917" s="427"/>
      <c r="P917" s="427"/>
      <c r="Q917" s="427"/>
      <c r="R917" s="436"/>
    </row>
    <row r="918" spans="2:22">
      <c r="B918" s="437" t="s">
        <v>681</v>
      </c>
      <c r="C918" s="438" t="s">
        <v>524</v>
      </c>
      <c r="D918" s="439"/>
      <c r="E918" s="439"/>
      <c r="F918" s="446"/>
      <c r="G918" s="448"/>
      <c r="H918" s="435"/>
      <c r="I918" s="433">
        <f>ABSTRACT!I918</f>
        <v>0</v>
      </c>
      <c r="J918" s="433">
        <f>ABSTRACT!J918</f>
        <v>0</v>
      </c>
      <c r="K918" s="433">
        <f>ABSTRACT!K918</f>
        <v>0</v>
      </c>
      <c r="L918" s="433">
        <f>'WAM-6'!O921</f>
        <v>0</v>
      </c>
      <c r="M918" s="433">
        <f>'WAM-6'!P921</f>
        <v>0</v>
      </c>
      <c r="N918" s="433">
        <f>'WAM-6'!Q921</f>
        <v>0</v>
      </c>
      <c r="O918" s="427">
        <f>D918*G919</f>
        <v>0</v>
      </c>
      <c r="P918" s="427">
        <f>SUM(M919:M920)</f>
        <v>4624.5586739239943</v>
      </c>
      <c r="Q918" s="427">
        <f>SUM(N919:N920)</f>
        <v>4624.5586739239943</v>
      </c>
      <c r="R918" s="436"/>
      <c r="V918" s="427">
        <f>(D919-D918)*G919</f>
        <v>9909.768586979988</v>
      </c>
    </row>
    <row r="919" spans="2:22">
      <c r="B919" s="437" t="s">
        <v>99</v>
      </c>
      <c r="C919" s="438" t="s">
        <v>411</v>
      </c>
      <c r="D919" s="439">
        <v>54</v>
      </c>
      <c r="E919" s="439" t="s">
        <v>212</v>
      </c>
      <c r="F919" s="446">
        <v>0.7</v>
      </c>
      <c r="G919" s="448">
        <v>183.51423309222201</v>
      </c>
      <c r="H919" s="435">
        <f t="shared" si="24"/>
        <v>6936.838010885991</v>
      </c>
      <c r="I919" s="433">
        <f>ABSTRACT!I919</f>
        <v>0</v>
      </c>
      <c r="J919" s="433">
        <f>ABSTRACT!J919</f>
        <v>36</v>
      </c>
      <c r="K919" s="433">
        <f>ABSTRACT!K919</f>
        <v>36</v>
      </c>
      <c r="L919" s="433">
        <f>'WAM-6'!O922</f>
        <v>0</v>
      </c>
      <c r="M919" s="433">
        <f>'WAM-6'!P922</f>
        <v>4624.5586739239943</v>
      </c>
      <c r="N919" s="433">
        <f>'WAM-6'!Q922</f>
        <v>4624.5586739239943</v>
      </c>
      <c r="O919" s="427"/>
      <c r="P919" s="427"/>
      <c r="Q919" s="427"/>
      <c r="R919" s="436"/>
    </row>
    <row r="920" spans="2:22">
      <c r="B920" s="437" t="s">
        <v>102</v>
      </c>
      <c r="C920" s="438" t="s">
        <v>413</v>
      </c>
      <c r="D920" s="439">
        <v>54</v>
      </c>
      <c r="E920" s="439" t="s">
        <v>212</v>
      </c>
      <c r="F920" s="446">
        <v>0.2</v>
      </c>
      <c r="G920" s="448">
        <v>183.51423309222201</v>
      </c>
      <c r="H920" s="435">
        <f t="shared" si="24"/>
        <v>1981.9537173959977</v>
      </c>
      <c r="I920" s="433">
        <f>ABSTRACT!I920</f>
        <v>0</v>
      </c>
      <c r="J920" s="433">
        <f>ABSTRACT!J920</f>
        <v>0</v>
      </c>
      <c r="K920" s="433">
        <f>ABSTRACT!K920</f>
        <v>0</v>
      </c>
      <c r="L920" s="433">
        <f>'WAM-6'!O923</f>
        <v>0</v>
      </c>
      <c r="M920" s="433">
        <f>'WAM-6'!P923</f>
        <v>0</v>
      </c>
      <c r="N920" s="433">
        <f>'WAM-6'!Q923</f>
        <v>0</v>
      </c>
      <c r="O920" s="427"/>
      <c r="P920" s="427"/>
      <c r="Q920" s="427"/>
      <c r="R920" s="436"/>
    </row>
    <row r="921" spans="2:22">
      <c r="B921" s="437" t="s">
        <v>682</v>
      </c>
      <c r="C921" s="438" t="s">
        <v>526</v>
      </c>
      <c r="D921" s="439">
        <v>72</v>
      </c>
      <c r="E921" s="439"/>
      <c r="F921" s="446"/>
      <c r="G921" s="448"/>
      <c r="H921" s="435"/>
      <c r="I921" s="433">
        <f>ABSTRACT!I921</f>
        <v>0</v>
      </c>
      <c r="J921" s="433">
        <f>ABSTRACT!J921</f>
        <v>0</v>
      </c>
      <c r="K921" s="433">
        <f>ABSTRACT!K921</f>
        <v>0</v>
      </c>
      <c r="L921" s="433">
        <f>'WAM-6'!O924</f>
        <v>0</v>
      </c>
      <c r="M921" s="433">
        <f>'WAM-6'!P924</f>
        <v>0</v>
      </c>
      <c r="N921" s="433">
        <f>'WAM-6'!Q924</f>
        <v>0</v>
      </c>
      <c r="O921" s="427">
        <f>D921*G922</f>
        <v>15118.368699170016</v>
      </c>
      <c r="P921" s="427">
        <f>SUM(M922:M923)</f>
        <v>0</v>
      </c>
      <c r="Q921" s="427">
        <f>SUM(N922:N923)</f>
        <v>0</v>
      </c>
      <c r="R921" s="436"/>
      <c r="V921" s="427">
        <f>(D922-D921)*G922</f>
        <v>0</v>
      </c>
    </row>
    <row r="922" spans="2:22">
      <c r="B922" s="437" t="s">
        <v>99</v>
      </c>
      <c r="C922" s="438" t="s">
        <v>411</v>
      </c>
      <c r="D922" s="439">
        <v>72</v>
      </c>
      <c r="E922" s="439" t="s">
        <v>212</v>
      </c>
      <c r="F922" s="446">
        <v>0.7</v>
      </c>
      <c r="G922" s="448">
        <v>209.977343044028</v>
      </c>
      <c r="H922" s="435">
        <f t="shared" si="24"/>
        <v>10582.858089419011</v>
      </c>
      <c r="I922" s="433">
        <f>ABSTRACT!I922</f>
        <v>0</v>
      </c>
      <c r="J922" s="433">
        <f>ABSTRACT!J922</f>
        <v>0</v>
      </c>
      <c r="K922" s="433">
        <f>ABSTRACT!K922</f>
        <v>0</v>
      </c>
      <c r="L922" s="433">
        <f>'WAM-6'!O925</f>
        <v>0</v>
      </c>
      <c r="M922" s="433">
        <f>'WAM-6'!P925</f>
        <v>0</v>
      </c>
      <c r="N922" s="433">
        <f>'WAM-6'!Q925</f>
        <v>0</v>
      </c>
      <c r="O922" s="427"/>
      <c r="P922" s="427"/>
      <c r="Q922" s="427"/>
      <c r="R922" s="436"/>
    </row>
    <row r="923" spans="2:22">
      <c r="B923" s="437" t="s">
        <v>102</v>
      </c>
      <c r="C923" s="438" t="s">
        <v>413</v>
      </c>
      <c r="D923" s="439">
        <v>72</v>
      </c>
      <c r="E923" s="439" t="s">
        <v>212</v>
      </c>
      <c r="F923" s="446">
        <v>0.2</v>
      </c>
      <c r="G923" s="448">
        <v>209.977343044028</v>
      </c>
      <c r="H923" s="435">
        <f t="shared" si="24"/>
        <v>3023.6737398340033</v>
      </c>
      <c r="I923" s="433">
        <f>ABSTRACT!I923</f>
        <v>0</v>
      </c>
      <c r="J923" s="433">
        <f>ABSTRACT!J923</f>
        <v>0</v>
      </c>
      <c r="K923" s="433">
        <f>ABSTRACT!K923</f>
        <v>0</v>
      </c>
      <c r="L923" s="433">
        <f>'WAM-6'!O926</f>
        <v>0</v>
      </c>
      <c r="M923" s="433">
        <f>'WAM-6'!P926</f>
        <v>0</v>
      </c>
      <c r="N923" s="433">
        <f>'WAM-6'!Q926</f>
        <v>0</v>
      </c>
      <c r="O923" s="427"/>
      <c r="P923" s="427"/>
      <c r="Q923" s="427"/>
      <c r="R923" s="436"/>
    </row>
    <row r="924" spans="2:22">
      <c r="B924" s="437" t="s">
        <v>683</v>
      </c>
      <c r="C924" s="438" t="s">
        <v>528</v>
      </c>
      <c r="D924" s="439"/>
      <c r="E924" s="439"/>
      <c r="F924" s="446"/>
      <c r="G924" s="448"/>
      <c r="H924" s="435"/>
      <c r="I924" s="433">
        <f>ABSTRACT!I924</f>
        <v>0</v>
      </c>
      <c r="J924" s="433">
        <f>ABSTRACT!J924</f>
        <v>0</v>
      </c>
      <c r="K924" s="433">
        <f>ABSTRACT!K924</f>
        <v>0</v>
      </c>
      <c r="L924" s="433">
        <f>'WAM-6'!O927</f>
        <v>0</v>
      </c>
      <c r="M924" s="433">
        <f>'WAM-6'!P927</f>
        <v>0</v>
      </c>
      <c r="N924" s="433">
        <f>'WAM-6'!Q927</f>
        <v>0</v>
      </c>
      <c r="O924" s="427">
        <f>D924*G925</f>
        <v>0</v>
      </c>
      <c r="P924" s="427">
        <f>SUM(M925:M926)</f>
        <v>0</v>
      </c>
      <c r="Q924" s="427">
        <f>SUM(N925:N926)</f>
        <v>0</v>
      </c>
      <c r="R924" s="436"/>
      <c r="V924" s="427">
        <f>(D925-D924)*G925</f>
        <v>2355.8441994900004</v>
      </c>
    </row>
    <row r="925" spans="2:22">
      <c r="B925" s="437" t="s">
        <v>99</v>
      </c>
      <c r="C925" s="438" t="s">
        <v>411</v>
      </c>
      <c r="D925" s="439">
        <v>24</v>
      </c>
      <c r="E925" s="439" t="s">
        <v>212</v>
      </c>
      <c r="F925" s="446">
        <v>0.7</v>
      </c>
      <c r="G925" s="448">
        <v>98.160174978750007</v>
      </c>
      <c r="H925" s="435">
        <f t="shared" si="24"/>
        <v>1649.0909396430002</v>
      </c>
      <c r="I925" s="433">
        <f>ABSTRACT!I925</f>
        <v>0</v>
      </c>
      <c r="J925" s="433">
        <f>ABSTRACT!J925</f>
        <v>0</v>
      </c>
      <c r="K925" s="433">
        <f>ABSTRACT!K925</f>
        <v>0</v>
      </c>
      <c r="L925" s="433">
        <f>'WAM-6'!O928</f>
        <v>0</v>
      </c>
      <c r="M925" s="433">
        <f>'WAM-6'!P928</f>
        <v>0</v>
      </c>
      <c r="N925" s="433">
        <f>'WAM-6'!Q928</f>
        <v>0</v>
      </c>
      <c r="O925" s="427"/>
      <c r="P925" s="427"/>
      <c r="Q925" s="427"/>
      <c r="R925" s="436"/>
    </row>
    <row r="926" spans="2:22">
      <c r="B926" s="437" t="s">
        <v>102</v>
      </c>
      <c r="C926" s="438" t="s">
        <v>413</v>
      </c>
      <c r="D926" s="439">
        <v>24</v>
      </c>
      <c r="E926" s="439" t="s">
        <v>212</v>
      </c>
      <c r="F926" s="446">
        <v>0.2</v>
      </c>
      <c r="G926" s="448">
        <v>98.160174978750007</v>
      </c>
      <c r="H926" s="435">
        <f t="shared" si="24"/>
        <v>471.1688398980001</v>
      </c>
      <c r="I926" s="433">
        <f>ABSTRACT!I926</f>
        <v>0</v>
      </c>
      <c r="J926" s="433">
        <f>ABSTRACT!J926</f>
        <v>0</v>
      </c>
      <c r="K926" s="433">
        <f>ABSTRACT!K926</f>
        <v>0</v>
      </c>
      <c r="L926" s="433">
        <f>'WAM-6'!O929</f>
        <v>0</v>
      </c>
      <c r="M926" s="433">
        <f>'WAM-6'!P929</f>
        <v>0</v>
      </c>
      <c r="N926" s="433">
        <f>'WAM-6'!Q929</f>
        <v>0</v>
      </c>
      <c r="O926" s="427"/>
      <c r="P926" s="427"/>
      <c r="Q926" s="427"/>
      <c r="R926" s="436"/>
    </row>
    <row r="927" spans="2:22">
      <c r="B927" s="437" t="s">
        <v>684</v>
      </c>
      <c r="C927" s="438" t="s">
        <v>530</v>
      </c>
      <c r="D927" s="439"/>
      <c r="E927" s="439"/>
      <c r="F927" s="446"/>
      <c r="G927" s="448"/>
      <c r="H927" s="435"/>
      <c r="I927" s="433">
        <f>ABSTRACT!I927</f>
        <v>0</v>
      </c>
      <c r="J927" s="433">
        <f>ABSTRACT!J927</f>
        <v>0</v>
      </c>
      <c r="K927" s="433">
        <f>ABSTRACT!K927</f>
        <v>0</v>
      </c>
      <c r="L927" s="433">
        <f>'WAM-6'!O930</f>
        <v>0</v>
      </c>
      <c r="M927" s="433">
        <f>'WAM-6'!P930</f>
        <v>0</v>
      </c>
      <c r="N927" s="433">
        <f>'WAM-6'!Q930</f>
        <v>0</v>
      </c>
      <c r="O927" s="427">
        <f>D927*G928</f>
        <v>0</v>
      </c>
      <c r="P927" s="427">
        <f>SUM(M928:M929)</f>
        <v>0</v>
      </c>
      <c r="Q927" s="427">
        <f>SUM(N928:N929)</f>
        <v>0</v>
      </c>
      <c r="R927" s="436"/>
      <c r="V927" s="427">
        <f>(D928-D927)*G928</f>
        <v>3141.1255993200002</v>
      </c>
    </row>
    <row r="928" spans="2:22">
      <c r="B928" s="437" t="s">
        <v>99</v>
      </c>
      <c r="C928" s="438" t="s">
        <v>411</v>
      </c>
      <c r="D928" s="439">
        <v>32</v>
      </c>
      <c r="E928" s="439" t="s">
        <v>212</v>
      </c>
      <c r="F928" s="446">
        <v>0.7</v>
      </c>
      <c r="G928" s="448">
        <v>98.160174978750007</v>
      </c>
      <c r="H928" s="435">
        <f t="shared" si="24"/>
        <v>2198.7879195239998</v>
      </c>
      <c r="I928" s="433">
        <f>ABSTRACT!I928</f>
        <v>0</v>
      </c>
      <c r="J928" s="433">
        <f>ABSTRACT!J928</f>
        <v>0</v>
      </c>
      <c r="K928" s="433">
        <f>ABSTRACT!K928</f>
        <v>0</v>
      </c>
      <c r="L928" s="433">
        <f>'WAM-6'!O931</f>
        <v>0</v>
      </c>
      <c r="M928" s="433">
        <f>'WAM-6'!P931</f>
        <v>0</v>
      </c>
      <c r="N928" s="433">
        <f>'WAM-6'!Q931</f>
        <v>0</v>
      </c>
      <c r="O928" s="427"/>
      <c r="P928" s="427"/>
      <c r="Q928" s="427"/>
      <c r="R928" s="436"/>
    </row>
    <row r="929" spans="2:22">
      <c r="B929" s="437" t="s">
        <v>102</v>
      </c>
      <c r="C929" s="438" t="s">
        <v>413</v>
      </c>
      <c r="D929" s="439">
        <v>32</v>
      </c>
      <c r="E929" s="439" t="s">
        <v>212</v>
      </c>
      <c r="F929" s="446">
        <v>0.2</v>
      </c>
      <c r="G929" s="448">
        <v>98.160174978750007</v>
      </c>
      <c r="H929" s="435">
        <f t="shared" si="24"/>
        <v>628.22511986400013</v>
      </c>
      <c r="I929" s="433">
        <f>ABSTRACT!I929</f>
        <v>0</v>
      </c>
      <c r="J929" s="433">
        <f>ABSTRACT!J929</f>
        <v>0</v>
      </c>
      <c r="K929" s="433">
        <f>ABSTRACT!K929</f>
        <v>0</v>
      </c>
      <c r="L929" s="433">
        <f>'WAM-6'!O932</f>
        <v>0</v>
      </c>
      <c r="M929" s="433">
        <f>'WAM-6'!P932</f>
        <v>0</v>
      </c>
      <c r="N929" s="433">
        <f>'WAM-6'!Q932</f>
        <v>0</v>
      </c>
      <c r="O929" s="427"/>
      <c r="P929" s="427"/>
      <c r="Q929" s="427"/>
      <c r="R929" s="436"/>
    </row>
    <row r="930" spans="2:22">
      <c r="B930" s="437" t="s">
        <v>685</v>
      </c>
      <c r="C930" s="438" t="s">
        <v>532</v>
      </c>
      <c r="D930" s="439"/>
      <c r="E930" s="439"/>
      <c r="F930" s="446"/>
      <c r="G930" s="448"/>
      <c r="H930" s="435"/>
      <c r="I930" s="433">
        <f>ABSTRACT!I930</f>
        <v>0</v>
      </c>
      <c r="J930" s="433">
        <f>ABSTRACT!J930</f>
        <v>0</v>
      </c>
      <c r="K930" s="433">
        <f>ABSTRACT!K930</f>
        <v>0</v>
      </c>
      <c r="L930" s="433">
        <f>'WAM-6'!O933</f>
        <v>0</v>
      </c>
      <c r="M930" s="433">
        <f>'WAM-6'!P933</f>
        <v>0</v>
      </c>
      <c r="N930" s="433">
        <f>'WAM-6'!Q933</f>
        <v>0</v>
      </c>
      <c r="O930" s="427">
        <f>D930*G931</f>
        <v>0</v>
      </c>
      <c r="P930" s="427">
        <f>SUM(M931:M932)</f>
        <v>0</v>
      </c>
      <c r="Q930" s="427">
        <f>SUM(N931:N932)</f>
        <v>0</v>
      </c>
      <c r="R930" s="436"/>
      <c r="V930" s="427">
        <f>(D931-D930)*G931</f>
        <v>525.99620949999996</v>
      </c>
    </row>
    <row r="931" spans="2:22">
      <c r="B931" s="437" t="s">
        <v>99</v>
      </c>
      <c r="C931" s="438" t="s">
        <v>411</v>
      </c>
      <c r="D931" s="439">
        <v>4</v>
      </c>
      <c r="E931" s="439" t="s">
        <v>212</v>
      </c>
      <c r="F931" s="446">
        <v>0.7</v>
      </c>
      <c r="G931" s="448">
        <v>131.49905237499999</v>
      </c>
      <c r="H931" s="435">
        <f>G931*D931*F931</f>
        <v>368.19734664999993</v>
      </c>
      <c r="I931" s="433">
        <f>ABSTRACT!I931</f>
        <v>0</v>
      </c>
      <c r="J931" s="433">
        <f>ABSTRACT!J931</f>
        <v>0</v>
      </c>
      <c r="K931" s="433">
        <f>ABSTRACT!K931</f>
        <v>0</v>
      </c>
      <c r="L931" s="433">
        <f>'WAM-6'!O934</f>
        <v>0</v>
      </c>
      <c r="M931" s="433">
        <f>'WAM-6'!P934</f>
        <v>0</v>
      </c>
      <c r="N931" s="433">
        <f>'WAM-6'!Q934</f>
        <v>0</v>
      </c>
      <c r="O931" s="427"/>
      <c r="P931" s="427"/>
      <c r="Q931" s="427"/>
      <c r="R931" s="436"/>
    </row>
    <row r="932" spans="2:22">
      <c r="B932" s="437" t="s">
        <v>102</v>
      </c>
      <c r="C932" s="438" t="s">
        <v>413</v>
      </c>
      <c r="D932" s="439">
        <v>4</v>
      </c>
      <c r="E932" s="439" t="s">
        <v>212</v>
      </c>
      <c r="F932" s="446">
        <v>0.2</v>
      </c>
      <c r="G932" s="448">
        <v>131.49905237499999</v>
      </c>
      <c r="H932" s="435">
        <f>G932*D932*F932</f>
        <v>105.1992419</v>
      </c>
      <c r="I932" s="433">
        <f>ABSTRACT!I932</f>
        <v>0</v>
      </c>
      <c r="J932" s="433">
        <f>ABSTRACT!J932</f>
        <v>0</v>
      </c>
      <c r="K932" s="433">
        <f>ABSTRACT!K932</f>
        <v>0</v>
      </c>
      <c r="L932" s="433">
        <f>'WAM-6'!O935</f>
        <v>0</v>
      </c>
      <c r="M932" s="433">
        <f>'WAM-6'!P935</f>
        <v>0</v>
      </c>
      <c r="N932" s="433">
        <f>'WAM-6'!Q935</f>
        <v>0</v>
      </c>
      <c r="O932" s="427"/>
      <c r="P932" s="427"/>
      <c r="Q932" s="427"/>
      <c r="R932" s="436"/>
    </row>
    <row r="933" spans="2:22">
      <c r="B933" s="437" t="s">
        <v>686</v>
      </c>
      <c r="C933" s="438" t="s">
        <v>534</v>
      </c>
      <c r="D933" s="455"/>
      <c r="E933" s="455"/>
      <c r="F933" s="455"/>
      <c r="G933" s="456"/>
      <c r="H933" s="456"/>
      <c r="I933" s="433">
        <f>ABSTRACT!I933</f>
        <v>0</v>
      </c>
      <c r="J933" s="433">
        <f>ABSTRACT!J933</f>
        <v>0</v>
      </c>
      <c r="K933" s="433">
        <f>ABSTRACT!K933</f>
        <v>0</v>
      </c>
      <c r="L933" s="433">
        <f>'WAM-6'!O936</f>
        <v>0</v>
      </c>
      <c r="M933" s="433">
        <f>'WAM-6'!P936</f>
        <v>0</v>
      </c>
      <c r="N933" s="433">
        <f>'WAM-6'!Q936</f>
        <v>0</v>
      </c>
      <c r="O933" s="427">
        <f>D933*G934</f>
        <v>0</v>
      </c>
      <c r="P933" s="427">
        <f>SUM(M934:M935)</f>
        <v>0</v>
      </c>
      <c r="Q933" s="427">
        <f>SUM(N934:N935)</f>
        <v>0</v>
      </c>
      <c r="R933" s="436"/>
      <c r="V933" s="427">
        <f>(D934-D933)*G934</f>
        <v>3769.226955370008</v>
      </c>
    </row>
    <row r="934" spans="2:22">
      <c r="B934" s="437" t="s">
        <v>99</v>
      </c>
      <c r="C934" s="438" t="s">
        <v>411</v>
      </c>
      <c r="D934" s="439">
        <v>24</v>
      </c>
      <c r="E934" s="439" t="s">
        <v>212</v>
      </c>
      <c r="F934" s="446">
        <v>0.7</v>
      </c>
      <c r="G934" s="448">
        <v>157.05112314041699</v>
      </c>
      <c r="H934" s="435">
        <f>G934*D934*F934</f>
        <v>2638.4588687590053</v>
      </c>
      <c r="I934" s="433">
        <f>ABSTRACT!I934</f>
        <v>0</v>
      </c>
      <c r="J934" s="433">
        <f>ABSTRACT!J934</f>
        <v>0</v>
      </c>
      <c r="K934" s="433">
        <f>ABSTRACT!K934</f>
        <v>0</v>
      </c>
      <c r="L934" s="433">
        <f>'WAM-6'!O937</f>
        <v>0</v>
      </c>
      <c r="M934" s="433">
        <f>'WAM-6'!P937</f>
        <v>0</v>
      </c>
      <c r="N934" s="433">
        <f>'WAM-6'!Q937</f>
        <v>0</v>
      </c>
      <c r="O934" s="427"/>
      <c r="P934" s="427"/>
      <c r="Q934" s="427"/>
      <c r="R934" s="436"/>
    </row>
    <row r="935" spans="2:22">
      <c r="B935" s="437" t="s">
        <v>102</v>
      </c>
      <c r="C935" s="438" t="s">
        <v>413</v>
      </c>
      <c r="D935" s="439">
        <v>24</v>
      </c>
      <c r="E935" s="439" t="s">
        <v>212</v>
      </c>
      <c r="F935" s="446">
        <v>0.2</v>
      </c>
      <c r="G935" s="448">
        <v>157.05112314041699</v>
      </c>
      <c r="H935" s="435">
        <f>G935*D935*F935</f>
        <v>753.84539107400167</v>
      </c>
      <c r="I935" s="433">
        <f>ABSTRACT!I935</f>
        <v>0</v>
      </c>
      <c r="J935" s="433">
        <f>ABSTRACT!J935</f>
        <v>0</v>
      </c>
      <c r="K935" s="433">
        <f>ABSTRACT!K935</f>
        <v>0</v>
      </c>
      <c r="L935" s="433">
        <f>'WAM-6'!O938</f>
        <v>0</v>
      </c>
      <c r="M935" s="433">
        <f>'WAM-6'!P938</f>
        <v>0</v>
      </c>
      <c r="N935" s="433">
        <f>'WAM-6'!Q938</f>
        <v>0</v>
      </c>
      <c r="O935" s="427"/>
      <c r="P935" s="427"/>
      <c r="Q935" s="427"/>
      <c r="R935" s="436"/>
    </row>
    <row r="936" spans="2:22">
      <c r="B936" s="437" t="s">
        <v>687</v>
      </c>
      <c r="C936" s="438" t="s">
        <v>536</v>
      </c>
      <c r="D936" s="455"/>
      <c r="E936" s="455"/>
      <c r="F936" s="455"/>
      <c r="G936" s="456"/>
      <c r="H936" s="456"/>
      <c r="I936" s="433">
        <f>ABSTRACT!I936</f>
        <v>0</v>
      </c>
      <c r="J936" s="433">
        <f>ABSTRACT!J936</f>
        <v>0</v>
      </c>
      <c r="K936" s="433">
        <f>ABSTRACT!K936</f>
        <v>0</v>
      </c>
      <c r="L936" s="433">
        <f>'WAM-6'!O939</f>
        <v>0</v>
      </c>
      <c r="M936" s="433">
        <f>'WAM-6'!P939</f>
        <v>0</v>
      </c>
      <c r="N936" s="433">
        <f>'WAM-6'!Q939</f>
        <v>0</v>
      </c>
      <c r="O936" s="427">
        <f>D936*G937</f>
        <v>0</v>
      </c>
      <c r="P936" s="427">
        <f>SUM(M937:M938)</f>
        <v>0</v>
      </c>
      <c r="Q936" s="427">
        <f>SUM(N937:N938)</f>
        <v>0</v>
      </c>
      <c r="R936" s="436"/>
      <c r="V936" s="427">
        <f>(D937-D936)*G937</f>
        <v>5026.0484865400003</v>
      </c>
    </row>
    <row r="937" spans="2:22">
      <c r="B937" s="437" t="s">
        <v>99</v>
      </c>
      <c r="C937" s="438" t="s">
        <v>411</v>
      </c>
      <c r="D937" s="439">
        <v>32</v>
      </c>
      <c r="E937" s="439" t="s">
        <v>212</v>
      </c>
      <c r="F937" s="446">
        <v>0.7</v>
      </c>
      <c r="G937" s="448">
        <v>157.06401520437501</v>
      </c>
      <c r="H937" s="435">
        <f>G937*D937*F937</f>
        <v>3518.2339405779999</v>
      </c>
      <c r="I937" s="433">
        <f>ABSTRACT!I937</f>
        <v>0</v>
      </c>
      <c r="J937" s="433">
        <f>ABSTRACT!J937</f>
        <v>0</v>
      </c>
      <c r="K937" s="433">
        <f>ABSTRACT!K937</f>
        <v>0</v>
      </c>
      <c r="L937" s="433">
        <f>'WAM-6'!O940</f>
        <v>0</v>
      </c>
      <c r="M937" s="433">
        <f>'WAM-6'!P940</f>
        <v>0</v>
      </c>
      <c r="N937" s="433">
        <f>'WAM-6'!Q940</f>
        <v>0</v>
      </c>
      <c r="O937" s="427"/>
      <c r="P937" s="427"/>
      <c r="Q937" s="427"/>
      <c r="R937" s="436"/>
    </row>
    <row r="938" spans="2:22">
      <c r="B938" s="437" t="s">
        <v>102</v>
      </c>
      <c r="C938" s="438" t="s">
        <v>413</v>
      </c>
      <c r="D938" s="439">
        <v>32</v>
      </c>
      <c r="E938" s="439" t="s">
        <v>212</v>
      </c>
      <c r="F938" s="446">
        <v>0.2</v>
      </c>
      <c r="G938" s="448">
        <v>157.06401520437501</v>
      </c>
      <c r="H938" s="435">
        <f>G938*D938*F938</f>
        <v>1005.2096973080002</v>
      </c>
      <c r="I938" s="433">
        <f>ABSTRACT!I938</f>
        <v>0</v>
      </c>
      <c r="J938" s="433">
        <f>ABSTRACT!J938</f>
        <v>0</v>
      </c>
      <c r="K938" s="433">
        <f>ABSTRACT!K938</f>
        <v>0</v>
      </c>
      <c r="L938" s="433">
        <f>'WAM-6'!O941</f>
        <v>0</v>
      </c>
      <c r="M938" s="433">
        <f>'WAM-6'!P941</f>
        <v>0</v>
      </c>
      <c r="N938" s="433">
        <f>'WAM-6'!Q941</f>
        <v>0</v>
      </c>
      <c r="O938" s="427"/>
      <c r="P938" s="427"/>
      <c r="Q938" s="427"/>
      <c r="R938" s="436"/>
    </row>
    <row r="939" spans="2:22">
      <c r="B939" s="437" t="s">
        <v>688</v>
      </c>
      <c r="C939" s="438" t="s">
        <v>538</v>
      </c>
      <c r="D939" s="439">
        <v>145</v>
      </c>
      <c r="E939" s="439"/>
      <c r="F939" s="446"/>
      <c r="G939" s="448"/>
      <c r="H939" s="435"/>
      <c r="I939" s="433">
        <f>ABSTRACT!I939</f>
        <v>0</v>
      </c>
      <c r="J939" s="433">
        <f>ABSTRACT!J939</f>
        <v>0</v>
      </c>
      <c r="K939" s="433">
        <f>ABSTRACT!K939</f>
        <v>0</v>
      </c>
      <c r="L939" s="433">
        <f>'WAM-6'!O942</f>
        <v>0</v>
      </c>
      <c r="M939" s="433">
        <f>'WAM-6'!P942</f>
        <v>0</v>
      </c>
      <c r="N939" s="433">
        <f>'WAM-6'!Q942</f>
        <v>0</v>
      </c>
      <c r="O939" s="427">
        <f>D939*G940</f>
        <v>20916.70338506997</v>
      </c>
      <c r="P939" s="427">
        <f>SUM(M940:M941)</f>
        <v>0</v>
      </c>
      <c r="Q939" s="427">
        <f>SUM(N940:N941)</f>
        <v>0</v>
      </c>
      <c r="R939" s="436"/>
      <c r="V939" s="427">
        <f>(D940-D939)*G940</f>
        <v>0</v>
      </c>
    </row>
    <row r="940" spans="2:22">
      <c r="B940" s="437" t="s">
        <v>99</v>
      </c>
      <c r="C940" s="438" t="s">
        <v>411</v>
      </c>
      <c r="D940" s="439">
        <v>145</v>
      </c>
      <c r="E940" s="439" t="s">
        <v>212</v>
      </c>
      <c r="F940" s="446">
        <v>0.7</v>
      </c>
      <c r="G940" s="448">
        <v>144.25312679358601</v>
      </c>
      <c r="H940" s="435">
        <f>G940*D940*F940</f>
        <v>14641.692369548979</v>
      </c>
      <c r="I940" s="433">
        <f>ABSTRACT!I940</f>
        <v>0</v>
      </c>
      <c r="J940" s="433">
        <f>ABSTRACT!J940</f>
        <v>0</v>
      </c>
      <c r="K940" s="433">
        <f>ABSTRACT!K940</f>
        <v>0</v>
      </c>
      <c r="L940" s="433">
        <f>'WAM-6'!O943</f>
        <v>0</v>
      </c>
      <c r="M940" s="433">
        <f>'WAM-6'!P943</f>
        <v>0</v>
      </c>
      <c r="N940" s="433">
        <f>'WAM-6'!Q943</f>
        <v>0</v>
      </c>
      <c r="O940" s="427"/>
      <c r="P940" s="427"/>
      <c r="Q940" s="427"/>
      <c r="R940" s="436"/>
    </row>
    <row r="941" spans="2:22">
      <c r="B941" s="437" t="s">
        <v>102</v>
      </c>
      <c r="C941" s="438" t="s">
        <v>413</v>
      </c>
      <c r="D941" s="439">
        <v>145</v>
      </c>
      <c r="E941" s="439" t="s">
        <v>212</v>
      </c>
      <c r="F941" s="446">
        <v>0.2</v>
      </c>
      <c r="G941" s="448">
        <v>144.25312679358601</v>
      </c>
      <c r="H941" s="435">
        <f>G941*D941*F941</f>
        <v>4183.3406770139945</v>
      </c>
      <c r="I941" s="433">
        <f>ABSTRACT!I941</f>
        <v>0</v>
      </c>
      <c r="J941" s="433">
        <f>ABSTRACT!J941</f>
        <v>0</v>
      </c>
      <c r="K941" s="433">
        <f>ABSTRACT!K941</f>
        <v>0</v>
      </c>
      <c r="L941" s="433">
        <f>'WAM-6'!O944</f>
        <v>0</v>
      </c>
      <c r="M941" s="433">
        <f>'WAM-6'!P944</f>
        <v>0</v>
      </c>
      <c r="N941" s="433">
        <f>'WAM-6'!Q944</f>
        <v>0</v>
      </c>
      <c r="O941" s="427"/>
      <c r="P941" s="427"/>
      <c r="Q941" s="427"/>
      <c r="R941" s="436"/>
    </row>
    <row r="942" spans="2:22">
      <c r="B942" s="437" t="s">
        <v>689</v>
      </c>
      <c r="C942" s="438" t="s">
        <v>540</v>
      </c>
      <c r="D942" s="439"/>
      <c r="E942" s="439"/>
      <c r="F942" s="446"/>
      <c r="G942" s="448"/>
      <c r="H942" s="435"/>
      <c r="I942" s="433">
        <f>ABSTRACT!I942</f>
        <v>0</v>
      </c>
      <c r="J942" s="433">
        <f>ABSTRACT!J942</f>
        <v>0</v>
      </c>
      <c r="K942" s="433">
        <f>ABSTRACT!K942</f>
        <v>0</v>
      </c>
      <c r="L942" s="433">
        <f>'WAM-6'!O945</f>
        <v>0</v>
      </c>
      <c r="M942" s="433">
        <f>'WAM-6'!P945</f>
        <v>0</v>
      </c>
      <c r="N942" s="433">
        <f>'WAM-6'!Q945</f>
        <v>0</v>
      </c>
      <c r="O942" s="427">
        <f>D942*G943</f>
        <v>0</v>
      </c>
      <c r="P942" s="427">
        <f>SUM(M943:M944)</f>
        <v>0</v>
      </c>
      <c r="Q942" s="427">
        <f>SUM(N943:N944)</f>
        <v>0</v>
      </c>
      <c r="R942" s="436"/>
      <c r="V942" s="427">
        <f>(D943-D942)*G943</f>
        <v>8078.0641397799845</v>
      </c>
    </row>
    <row r="943" spans="2:22">
      <c r="B943" s="437" t="s">
        <v>99</v>
      </c>
      <c r="C943" s="438" t="s">
        <v>411</v>
      </c>
      <c r="D943" s="439">
        <v>56</v>
      </c>
      <c r="E943" s="439" t="s">
        <v>212</v>
      </c>
      <c r="F943" s="446">
        <v>0.7</v>
      </c>
      <c r="G943" s="448">
        <v>144.25114535321401</v>
      </c>
      <c r="H943" s="435">
        <f>G943*D943*F943</f>
        <v>5654.6448978459885</v>
      </c>
      <c r="I943" s="433">
        <f>ABSTRACT!I943</f>
        <v>0</v>
      </c>
      <c r="J943" s="433">
        <f>ABSTRACT!J943</f>
        <v>0</v>
      </c>
      <c r="K943" s="433">
        <f>ABSTRACT!K943</f>
        <v>0</v>
      </c>
      <c r="L943" s="433">
        <f>'WAM-6'!O946</f>
        <v>0</v>
      </c>
      <c r="M943" s="433">
        <f>'WAM-6'!P946</f>
        <v>0</v>
      </c>
      <c r="N943" s="433">
        <f>'WAM-6'!Q946</f>
        <v>0</v>
      </c>
      <c r="O943" s="427"/>
      <c r="P943" s="427"/>
      <c r="Q943" s="427"/>
      <c r="R943" s="436"/>
    </row>
    <row r="944" spans="2:22">
      <c r="B944" s="437" t="s">
        <v>102</v>
      </c>
      <c r="C944" s="438" t="s">
        <v>413</v>
      </c>
      <c r="D944" s="439">
        <v>56</v>
      </c>
      <c r="E944" s="439" t="s">
        <v>212</v>
      </c>
      <c r="F944" s="446">
        <v>0.2</v>
      </c>
      <c r="G944" s="448">
        <v>144.25114535321401</v>
      </c>
      <c r="H944" s="435">
        <f>G944*D944*F944</f>
        <v>1615.6128279559971</v>
      </c>
      <c r="I944" s="433">
        <f>ABSTRACT!I944</f>
        <v>0</v>
      </c>
      <c r="J944" s="433">
        <f>ABSTRACT!J944</f>
        <v>0</v>
      </c>
      <c r="K944" s="433">
        <f>ABSTRACT!K944</f>
        <v>0</v>
      </c>
      <c r="L944" s="433">
        <f>'WAM-6'!O947</f>
        <v>0</v>
      </c>
      <c r="M944" s="433">
        <f>'WAM-6'!P947</f>
        <v>0</v>
      </c>
      <c r="N944" s="433">
        <f>'WAM-6'!Q947</f>
        <v>0</v>
      </c>
      <c r="O944" s="427"/>
      <c r="P944" s="427"/>
      <c r="Q944" s="427"/>
      <c r="R944" s="436"/>
    </row>
    <row r="945" spans="2:22">
      <c r="B945" s="437" t="s">
        <v>690</v>
      </c>
      <c r="C945" s="438" t="s">
        <v>542</v>
      </c>
      <c r="D945" s="439"/>
      <c r="E945" s="439"/>
      <c r="F945" s="446"/>
      <c r="G945" s="448"/>
      <c r="H945" s="435"/>
      <c r="I945" s="433">
        <f>ABSTRACT!I945</f>
        <v>0</v>
      </c>
      <c r="J945" s="433">
        <f>ABSTRACT!J945</f>
        <v>0</v>
      </c>
      <c r="K945" s="433">
        <f>ABSTRACT!K945</f>
        <v>0</v>
      </c>
      <c r="L945" s="433">
        <f>'WAM-6'!O948</f>
        <v>0</v>
      </c>
      <c r="M945" s="433">
        <f>'WAM-6'!P948</f>
        <v>0</v>
      </c>
      <c r="N945" s="433">
        <f>'WAM-6'!Q948</f>
        <v>0</v>
      </c>
      <c r="O945" s="427">
        <f>D945*G946</f>
        <v>0</v>
      </c>
      <c r="P945" s="427">
        <f>SUM(M946:M947)</f>
        <v>0</v>
      </c>
      <c r="Q945" s="427">
        <f>SUM(N946:N947)</f>
        <v>0</v>
      </c>
      <c r="R945" s="436"/>
      <c r="V945" s="427">
        <f>(D946-D945)*G946</f>
        <v>604.58623138999997</v>
      </c>
    </row>
    <row r="946" spans="2:22">
      <c r="B946" s="437" t="s">
        <v>99</v>
      </c>
      <c r="C946" s="438" t="s">
        <v>411</v>
      </c>
      <c r="D946" s="439">
        <v>4</v>
      </c>
      <c r="E946" s="439" t="s">
        <v>212</v>
      </c>
      <c r="F946" s="446">
        <v>0.7</v>
      </c>
      <c r="G946" s="448">
        <v>151.14655784749999</v>
      </c>
      <c r="H946" s="435">
        <f>G946*D946*F946</f>
        <v>423.21036197299998</v>
      </c>
      <c r="I946" s="433">
        <f>ABSTRACT!I946</f>
        <v>0</v>
      </c>
      <c r="J946" s="433">
        <f>ABSTRACT!J946</f>
        <v>0</v>
      </c>
      <c r="K946" s="433">
        <f>ABSTRACT!K946</f>
        <v>0</v>
      </c>
      <c r="L946" s="433">
        <f>'WAM-6'!O949</f>
        <v>0</v>
      </c>
      <c r="M946" s="433">
        <f>'WAM-6'!P949</f>
        <v>0</v>
      </c>
      <c r="N946" s="433">
        <f>'WAM-6'!Q949</f>
        <v>0</v>
      </c>
      <c r="O946" s="427"/>
      <c r="P946" s="427"/>
      <c r="Q946" s="427"/>
      <c r="R946" s="436"/>
    </row>
    <row r="947" spans="2:22">
      <c r="B947" s="437" t="s">
        <v>102</v>
      </c>
      <c r="C947" s="438" t="s">
        <v>413</v>
      </c>
      <c r="D947" s="439">
        <v>4</v>
      </c>
      <c r="E947" s="439" t="s">
        <v>212</v>
      </c>
      <c r="F947" s="446">
        <v>0.2</v>
      </c>
      <c r="G947" s="448">
        <v>151.14655784749999</v>
      </c>
      <c r="H947" s="435">
        <f>G947*D947*F947</f>
        <v>120.91724627799999</v>
      </c>
      <c r="I947" s="433">
        <f>ABSTRACT!I947</f>
        <v>0</v>
      </c>
      <c r="J947" s="433">
        <f>ABSTRACT!J947</f>
        <v>0</v>
      </c>
      <c r="K947" s="433">
        <f>ABSTRACT!K947</f>
        <v>0</v>
      </c>
      <c r="L947" s="433">
        <f>'WAM-6'!O950</f>
        <v>0</v>
      </c>
      <c r="M947" s="433">
        <f>'WAM-6'!P950</f>
        <v>0</v>
      </c>
      <c r="N947" s="433">
        <f>'WAM-6'!Q950</f>
        <v>0</v>
      </c>
      <c r="O947" s="427"/>
      <c r="P947" s="427"/>
      <c r="Q947" s="427"/>
      <c r="R947" s="436"/>
    </row>
    <row r="948" spans="2:22">
      <c r="B948" s="437" t="s">
        <v>691</v>
      </c>
      <c r="C948" s="438" t="s">
        <v>544</v>
      </c>
      <c r="D948" s="439"/>
      <c r="E948" s="439"/>
      <c r="F948" s="446"/>
      <c r="G948" s="448"/>
      <c r="H948" s="435"/>
      <c r="I948" s="433">
        <f>ABSTRACT!I948</f>
        <v>0</v>
      </c>
      <c r="J948" s="433">
        <f>ABSTRACT!J948</f>
        <v>0</v>
      </c>
      <c r="K948" s="433">
        <f>ABSTRACT!K948</f>
        <v>0</v>
      </c>
      <c r="L948" s="433">
        <f>'WAM-6'!O951</f>
        <v>0</v>
      </c>
      <c r="M948" s="433">
        <f>'WAM-6'!P951</f>
        <v>0</v>
      </c>
      <c r="N948" s="433">
        <f>'WAM-6'!Q951</f>
        <v>0</v>
      </c>
      <c r="O948" s="427">
        <f>D948*G949</f>
        <v>0</v>
      </c>
      <c r="P948" s="427">
        <f>SUM(M949:M950)</f>
        <v>0</v>
      </c>
      <c r="Q948" s="427">
        <f>SUM(N949:N950)</f>
        <v>0</v>
      </c>
      <c r="R948" s="436"/>
      <c r="V948" s="427">
        <f>(D949-D948)*G949</f>
        <v>1256.2027121000001</v>
      </c>
    </row>
    <row r="949" spans="2:22">
      <c r="B949" s="437" t="s">
        <v>99</v>
      </c>
      <c r="C949" s="438" t="s">
        <v>411</v>
      </c>
      <c r="D949" s="439">
        <v>8</v>
      </c>
      <c r="E949" s="439" t="s">
        <v>212</v>
      </c>
      <c r="F949" s="446">
        <v>0.7</v>
      </c>
      <c r="G949" s="448">
        <v>157.02533901250001</v>
      </c>
      <c r="H949" s="435">
        <f>G949*D949*F949</f>
        <v>879.34189847000005</v>
      </c>
      <c r="I949" s="433">
        <f>ABSTRACT!I949</f>
        <v>0</v>
      </c>
      <c r="J949" s="433">
        <f>ABSTRACT!J949</f>
        <v>0</v>
      </c>
      <c r="K949" s="433">
        <f>ABSTRACT!K949</f>
        <v>0</v>
      </c>
      <c r="L949" s="433">
        <f>'WAM-6'!O952</f>
        <v>0</v>
      </c>
      <c r="M949" s="433">
        <f>'WAM-6'!P952</f>
        <v>0</v>
      </c>
      <c r="N949" s="433">
        <f>'WAM-6'!Q952</f>
        <v>0</v>
      </c>
      <c r="O949" s="427"/>
      <c r="P949" s="427"/>
      <c r="Q949" s="427"/>
      <c r="R949" s="436"/>
    </row>
    <row r="950" spans="2:22">
      <c r="B950" s="437" t="s">
        <v>102</v>
      </c>
      <c r="C950" s="438" t="s">
        <v>413</v>
      </c>
      <c r="D950" s="439">
        <v>8</v>
      </c>
      <c r="E950" s="439" t="s">
        <v>212</v>
      </c>
      <c r="F950" s="446">
        <v>0.2</v>
      </c>
      <c r="G950" s="448">
        <v>157.02533901250001</v>
      </c>
      <c r="H950" s="435">
        <f>G950*D950*F950</f>
        <v>251.24054242000003</v>
      </c>
      <c r="I950" s="433">
        <f>ABSTRACT!I950</f>
        <v>0</v>
      </c>
      <c r="J950" s="433">
        <f>ABSTRACT!J950</f>
        <v>0</v>
      </c>
      <c r="K950" s="433">
        <f>ABSTRACT!K950</f>
        <v>0</v>
      </c>
      <c r="L950" s="433">
        <f>'WAM-6'!O953</f>
        <v>0</v>
      </c>
      <c r="M950" s="433">
        <f>'WAM-6'!P953</f>
        <v>0</v>
      </c>
      <c r="N950" s="433">
        <f>'WAM-6'!Q953</f>
        <v>0</v>
      </c>
      <c r="O950" s="427"/>
      <c r="P950" s="427"/>
      <c r="Q950" s="427"/>
      <c r="R950" s="436"/>
    </row>
    <row r="951" spans="2:22">
      <c r="B951" s="437" t="s">
        <v>692</v>
      </c>
      <c r="C951" s="438" t="s">
        <v>546</v>
      </c>
      <c r="D951" s="439">
        <v>32</v>
      </c>
      <c r="E951" s="439"/>
      <c r="F951" s="433"/>
      <c r="G951" s="448"/>
      <c r="H951" s="435"/>
      <c r="I951" s="433">
        <f>ABSTRACT!I951</f>
        <v>0</v>
      </c>
      <c r="J951" s="433">
        <f>ABSTRACT!J951</f>
        <v>0</v>
      </c>
      <c r="K951" s="433">
        <f>ABSTRACT!K951</f>
        <v>0</v>
      </c>
      <c r="L951" s="433">
        <f>'WAM-6'!O954</f>
        <v>0</v>
      </c>
      <c r="M951" s="433">
        <f>'WAM-6'!P954</f>
        <v>0</v>
      </c>
      <c r="N951" s="433">
        <f>'WAM-6'!Q954</f>
        <v>0</v>
      </c>
      <c r="O951" s="427">
        <f>D951*G952</f>
        <v>5026.0484865400003</v>
      </c>
      <c r="P951" s="427">
        <f>SUM(M952:M953)</f>
        <v>0</v>
      </c>
      <c r="Q951" s="427">
        <f>SUM(N952:N953)</f>
        <v>0</v>
      </c>
      <c r="R951" s="436"/>
      <c r="V951" s="427">
        <f>(D952-D951)*G952</f>
        <v>0</v>
      </c>
    </row>
    <row r="952" spans="2:22">
      <c r="B952" s="437" t="s">
        <v>99</v>
      </c>
      <c r="C952" s="438" t="s">
        <v>411</v>
      </c>
      <c r="D952" s="439">
        <v>32</v>
      </c>
      <c r="E952" s="439" t="s">
        <v>212</v>
      </c>
      <c r="F952" s="446">
        <v>0.7</v>
      </c>
      <c r="G952" s="448">
        <v>157.06401520437501</v>
      </c>
      <c r="H952" s="435">
        <f>G952*D952*F952</f>
        <v>3518.2339405779999</v>
      </c>
      <c r="I952" s="433">
        <f>ABSTRACT!I952</f>
        <v>0</v>
      </c>
      <c r="J952" s="433">
        <f>ABSTRACT!J952</f>
        <v>0</v>
      </c>
      <c r="K952" s="433">
        <f>ABSTRACT!K952</f>
        <v>0</v>
      </c>
      <c r="L952" s="433">
        <f>'WAM-6'!O955</f>
        <v>0</v>
      </c>
      <c r="M952" s="433">
        <f>'WAM-6'!P955</f>
        <v>0</v>
      </c>
      <c r="N952" s="433">
        <f>'WAM-6'!Q955</f>
        <v>0</v>
      </c>
      <c r="O952" s="427"/>
      <c r="P952" s="427"/>
      <c r="Q952" s="427"/>
      <c r="R952" s="436"/>
    </row>
    <row r="953" spans="2:22">
      <c r="B953" s="437" t="s">
        <v>102</v>
      </c>
      <c r="C953" s="438" t="s">
        <v>413</v>
      </c>
      <c r="D953" s="439">
        <v>32</v>
      </c>
      <c r="E953" s="439" t="s">
        <v>212</v>
      </c>
      <c r="F953" s="446">
        <v>0.2</v>
      </c>
      <c r="G953" s="448">
        <v>157.06401520437501</v>
      </c>
      <c r="H953" s="435">
        <f>G953*D953*F953</f>
        <v>1005.2096973080002</v>
      </c>
      <c r="I953" s="433">
        <f>ABSTRACT!I953</f>
        <v>0</v>
      </c>
      <c r="J953" s="433">
        <f>ABSTRACT!J953</f>
        <v>0</v>
      </c>
      <c r="K953" s="433">
        <f>ABSTRACT!K953</f>
        <v>0</v>
      </c>
      <c r="L953" s="433">
        <f>'WAM-6'!O956</f>
        <v>0</v>
      </c>
      <c r="M953" s="433">
        <f>'WAM-6'!P956</f>
        <v>0</v>
      </c>
      <c r="N953" s="433">
        <f>'WAM-6'!Q956</f>
        <v>0</v>
      </c>
      <c r="O953" s="427"/>
      <c r="P953" s="427"/>
      <c r="Q953" s="427"/>
      <c r="R953" s="436"/>
    </row>
    <row r="954" spans="2:22">
      <c r="B954" s="437" t="s">
        <v>693</v>
      </c>
      <c r="C954" s="438" t="s">
        <v>548</v>
      </c>
      <c r="D954" s="439"/>
      <c r="E954" s="439"/>
      <c r="F954" s="446"/>
      <c r="G954" s="448"/>
      <c r="H954" s="435"/>
      <c r="I954" s="433">
        <f>ABSTRACT!I954</f>
        <v>0</v>
      </c>
      <c r="J954" s="433">
        <f>ABSTRACT!J954</f>
        <v>0</v>
      </c>
      <c r="K954" s="433">
        <f>ABSTRACT!K954</f>
        <v>0</v>
      </c>
      <c r="L954" s="433">
        <f>'WAM-6'!O957</f>
        <v>0</v>
      </c>
      <c r="M954" s="433">
        <f>'WAM-6'!P957</f>
        <v>0</v>
      </c>
      <c r="N954" s="433">
        <f>'WAM-6'!Q957</f>
        <v>0</v>
      </c>
      <c r="O954" s="427">
        <f>D954*G955</f>
        <v>0</v>
      </c>
      <c r="P954" s="427">
        <f>SUM(M955:M956)</f>
        <v>0</v>
      </c>
      <c r="Q954" s="427">
        <f>SUM(N955:N956)</f>
        <v>0</v>
      </c>
      <c r="R954" s="436"/>
      <c r="V954" s="427">
        <f>(D955-D954)*G955</f>
        <v>839.73747799</v>
      </c>
    </row>
    <row r="955" spans="2:22">
      <c r="B955" s="437" t="s">
        <v>99</v>
      </c>
      <c r="C955" s="438" t="s">
        <v>411</v>
      </c>
      <c r="D955" s="439">
        <v>4</v>
      </c>
      <c r="E955" s="439" t="s">
        <v>212</v>
      </c>
      <c r="F955" s="446">
        <v>0.7</v>
      </c>
      <c r="G955" s="448">
        <v>209.9343694975</v>
      </c>
      <c r="H955" s="435">
        <f t="shared" ref="H955:H999" si="25">G955*D955*F955</f>
        <v>587.81623459299999</v>
      </c>
      <c r="I955" s="433">
        <f>ABSTRACT!I955</f>
        <v>0</v>
      </c>
      <c r="J955" s="433">
        <f>ABSTRACT!J955</f>
        <v>0</v>
      </c>
      <c r="K955" s="433">
        <f>ABSTRACT!K955</f>
        <v>0</v>
      </c>
      <c r="L955" s="433">
        <f>'WAM-6'!O958</f>
        <v>0</v>
      </c>
      <c r="M955" s="433">
        <f>'WAM-6'!P958</f>
        <v>0</v>
      </c>
      <c r="N955" s="433">
        <f>'WAM-6'!Q958</f>
        <v>0</v>
      </c>
      <c r="O955" s="427"/>
      <c r="P955" s="427"/>
      <c r="Q955" s="427"/>
      <c r="R955" s="436"/>
    </row>
    <row r="956" spans="2:22">
      <c r="B956" s="437" t="s">
        <v>102</v>
      </c>
      <c r="C956" s="438" t="s">
        <v>413</v>
      </c>
      <c r="D956" s="439">
        <v>4</v>
      </c>
      <c r="E956" s="439" t="s">
        <v>212</v>
      </c>
      <c r="F956" s="446">
        <v>0.2</v>
      </c>
      <c r="G956" s="448">
        <v>209.9343694975</v>
      </c>
      <c r="H956" s="435">
        <f t="shared" si="25"/>
        <v>167.94749559800002</v>
      </c>
      <c r="I956" s="433">
        <f>ABSTRACT!I956</f>
        <v>0</v>
      </c>
      <c r="J956" s="433">
        <f>ABSTRACT!J956</f>
        <v>0</v>
      </c>
      <c r="K956" s="433">
        <f>ABSTRACT!K956</f>
        <v>0</v>
      </c>
      <c r="L956" s="433">
        <f>'WAM-6'!O959</f>
        <v>0</v>
      </c>
      <c r="M956" s="433">
        <f>'WAM-6'!P959</f>
        <v>0</v>
      </c>
      <c r="N956" s="433">
        <f>'WAM-6'!Q959</f>
        <v>0</v>
      </c>
      <c r="O956" s="427"/>
      <c r="P956" s="427"/>
      <c r="Q956" s="427"/>
      <c r="R956" s="436"/>
    </row>
    <row r="957" spans="2:22">
      <c r="B957" s="437" t="s">
        <v>694</v>
      </c>
      <c r="C957" s="438" t="s">
        <v>550</v>
      </c>
      <c r="D957" s="439"/>
      <c r="E957" s="439"/>
      <c r="F957" s="446"/>
      <c r="G957" s="448"/>
      <c r="H957" s="435"/>
      <c r="I957" s="433">
        <f>ABSTRACT!I957</f>
        <v>0</v>
      </c>
      <c r="J957" s="433">
        <f>ABSTRACT!J957</f>
        <v>0</v>
      </c>
      <c r="K957" s="433">
        <f>ABSTRACT!K957</f>
        <v>0</v>
      </c>
      <c r="L957" s="433">
        <f>'WAM-6'!O960</f>
        <v>0</v>
      </c>
      <c r="M957" s="433">
        <f>'WAM-6'!P960</f>
        <v>0</v>
      </c>
      <c r="N957" s="433">
        <f>'WAM-6'!Q960</f>
        <v>0</v>
      </c>
      <c r="O957" s="427">
        <f>D957*G958</f>
        <v>0</v>
      </c>
      <c r="P957" s="427">
        <f>SUM(M958:M959)</f>
        <v>0</v>
      </c>
      <c r="Q957" s="427">
        <f>SUM(N958:N959)</f>
        <v>0</v>
      </c>
      <c r="R957" s="436"/>
      <c r="V957" s="427">
        <f>(D958-D957)*G958</f>
        <v>6014.9213603999997</v>
      </c>
    </row>
    <row r="958" spans="2:22">
      <c r="B958" s="437" t="s">
        <v>99</v>
      </c>
      <c r="C958" s="438" t="s">
        <v>411</v>
      </c>
      <c r="D958" s="439">
        <v>27</v>
      </c>
      <c r="E958" s="439" t="s">
        <v>212</v>
      </c>
      <c r="F958" s="446">
        <v>0.7</v>
      </c>
      <c r="G958" s="448">
        <v>222.77486519999999</v>
      </c>
      <c r="H958" s="435">
        <f t="shared" si="25"/>
        <v>4210.4449522799996</v>
      </c>
      <c r="I958" s="433">
        <f>ABSTRACT!I958</f>
        <v>0</v>
      </c>
      <c r="J958" s="433">
        <f>ABSTRACT!J958</f>
        <v>0</v>
      </c>
      <c r="K958" s="433">
        <f>ABSTRACT!K958</f>
        <v>0</v>
      </c>
      <c r="L958" s="433">
        <f>'WAM-6'!O961</f>
        <v>0</v>
      </c>
      <c r="M958" s="433">
        <f>'WAM-6'!P961</f>
        <v>0</v>
      </c>
      <c r="N958" s="433">
        <f>'WAM-6'!Q961</f>
        <v>0</v>
      </c>
      <c r="O958" s="427"/>
      <c r="P958" s="427"/>
      <c r="Q958" s="427"/>
      <c r="R958" s="436"/>
    </row>
    <row r="959" spans="2:22">
      <c r="B959" s="437" t="s">
        <v>102</v>
      </c>
      <c r="C959" s="438" t="s">
        <v>413</v>
      </c>
      <c r="D959" s="439">
        <v>27</v>
      </c>
      <c r="E959" s="439" t="s">
        <v>212</v>
      </c>
      <c r="F959" s="446">
        <v>0.2</v>
      </c>
      <c r="G959" s="448">
        <v>222.77486519999999</v>
      </c>
      <c r="H959" s="435">
        <f t="shared" si="25"/>
        <v>1202.98427208</v>
      </c>
      <c r="I959" s="433">
        <f>ABSTRACT!I959</f>
        <v>0</v>
      </c>
      <c r="J959" s="433">
        <f>ABSTRACT!J959</f>
        <v>0</v>
      </c>
      <c r="K959" s="433">
        <f>ABSTRACT!K959</f>
        <v>0</v>
      </c>
      <c r="L959" s="433">
        <f>'WAM-6'!O962</f>
        <v>0</v>
      </c>
      <c r="M959" s="433">
        <f>'WAM-6'!P962</f>
        <v>0</v>
      </c>
      <c r="N959" s="433">
        <f>'WAM-6'!Q962</f>
        <v>0</v>
      </c>
      <c r="O959" s="427"/>
      <c r="P959" s="427"/>
      <c r="Q959" s="427"/>
      <c r="R959" s="436"/>
    </row>
    <row r="960" spans="2:22">
      <c r="B960" s="437" t="s">
        <v>695</v>
      </c>
      <c r="C960" s="438" t="s">
        <v>510</v>
      </c>
      <c r="D960" s="439"/>
      <c r="E960" s="439"/>
      <c r="F960" s="446"/>
      <c r="G960" s="448"/>
      <c r="H960" s="435"/>
      <c r="I960" s="433">
        <f>ABSTRACT!I960</f>
        <v>0</v>
      </c>
      <c r="J960" s="433">
        <f>ABSTRACT!J960</f>
        <v>0</v>
      </c>
      <c r="K960" s="433">
        <f>ABSTRACT!K960</f>
        <v>0</v>
      </c>
      <c r="L960" s="433">
        <f>'WAM-6'!O963</f>
        <v>0</v>
      </c>
      <c r="M960" s="433">
        <f>'WAM-6'!P963</f>
        <v>0</v>
      </c>
      <c r="N960" s="433">
        <f>'WAM-6'!Q963</f>
        <v>0</v>
      </c>
      <c r="O960" s="427">
        <f>D960*G961</f>
        <v>0</v>
      </c>
      <c r="P960" s="427">
        <f>SUM(M961:M962)</f>
        <v>0</v>
      </c>
      <c r="Q960" s="427">
        <f>SUM(N961:N962)</f>
        <v>0</v>
      </c>
      <c r="R960" s="436"/>
      <c r="V960" s="427">
        <f>(D961-D960)*G961</f>
        <v>3154.7396188600078</v>
      </c>
    </row>
    <row r="961" spans="2:22">
      <c r="B961" s="437" t="s">
        <v>99</v>
      </c>
      <c r="C961" s="438" t="s">
        <v>411</v>
      </c>
      <c r="D961" s="439">
        <v>24</v>
      </c>
      <c r="E961" s="439" t="s">
        <v>212</v>
      </c>
      <c r="F961" s="446">
        <v>0.7</v>
      </c>
      <c r="G961" s="448">
        <v>131.447484119167</v>
      </c>
      <c r="H961" s="435">
        <f t="shared" si="25"/>
        <v>2208.3177332020055</v>
      </c>
      <c r="I961" s="433">
        <f>ABSTRACT!I961</f>
        <v>0</v>
      </c>
      <c r="J961" s="433">
        <f>ABSTRACT!J961</f>
        <v>0</v>
      </c>
      <c r="K961" s="433">
        <f>ABSTRACT!K961</f>
        <v>0</v>
      </c>
      <c r="L961" s="433">
        <f>'WAM-6'!O964</f>
        <v>0</v>
      </c>
      <c r="M961" s="433">
        <f>'WAM-6'!P964</f>
        <v>0</v>
      </c>
      <c r="N961" s="433">
        <f>'WAM-6'!Q964</f>
        <v>0</v>
      </c>
      <c r="O961" s="427"/>
      <c r="P961" s="427"/>
      <c r="Q961" s="427"/>
      <c r="R961" s="436"/>
    </row>
    <row r="962" spans="2:22">
      <c r="B962" s="437" t="s">
        <v>102</v>
      </c>
      <c r="C962" s="438" t="s">
        <v>413</v>
      </c>
      <c r="D962" s="439">
        <v>24</v>
      </c>
      <c r="E962" s="439" t="s">
        <v>212</v>
      </c>
      <c r="F962" s="446">
        <v>0.2</v>
      </c>
      <c r="G962" s="448">
        <v>131.447484119167</v>
      </c>
      <c r="H962" s="435">
        <f t="shared" si="25"/>
        <v>630.94792377200156</v>
      </c>
      <c r="I962" s="433">
        <f>ABSTRACT!I962</f>
        <v>0</v>
      </c>
      <c r="J962" s="433">
        <f>ABSTRACT!J962</f>
        <v>0</v>
      </c>
      <c r="K962" s="433">
        <f>ABSTRACT!K962</f>
        <v>0</v>
      </c>
      <c r="L962" s="433">
        <f>'WAM-6'!O965</f>
        <v>0</v>
      </c>
      <c r="M962" s="433">
        <f>'WAM-6'!P965</f>
        <v>0</v>
      </c>
      <c r="N962" s="433">
        <f>'WAM-6'!Q965</f>
        <v>0</v>
      </c>
      <c r="O962" s="427"/>
      <c r="P962" s="427"/>
      <c r="Q962" s="427"/>
      <c r="R962" s="436"/>
    </row>
    <row r="963" spans="2:22">
      <c r="B963" s="437" t="s">
        <v>696</v>
      </c>
      <c r="C963" s="438" t="s">
        <v>512</v>
      </c>
      <c r="D963" s="439"/>
      <c r="E963" s="439"/>
      <c r="F963" s="446"/>
      <c r="G963" s="448"/>
      <c r="H963" s="435"/>
      <c r="I963" s="433">
        <f>ABSTRACT!I963</f>
        <v>0</v>
      </c>
      <c r="J963" s="433">
        <f>ABSTRACT!J963</f>
        <v>0</v>
      </c>
      <c r="K963" s="433">
        <f>ABSTRACT!K963</f>
        <v>0</v>
      </c>
      <c r="L963" s="433">
        <f>'WAM-6'!O966</f>
        <v>0</v>
      </c>
      <c r="M963" s="433">
        <f>'WAM-6'!P966</f>
        <v>0</v>
      </c>
      <c r="N963" s="433">
        <f>'WAM-6'!Q966</f>
        <v>0</v>
      </c>
      <c r="O963" s="427">
        <f>D963*G964</f>
        <v>0</v>
      </c>
      <c r="P963" s="427">
        <f>SUM(M964:M965)</f>
        <v>0</v>
      </c>
      <c r="Q963" s="427">
        <f>SUM(N964:N965)</f>
        <v>0</v>
      </c>
      <c r="R963" s="436"/>
      <c r="V963" s="427">
        <f>(D964-D963)*G964</f>
        <v>6923.9665742300158</v>
      </c>
    </row>
    <row r="964" spans="2:22">
      <c r="B964" s="437" t="s">
        <v>99</v>
      </c>
      <c r="C964" s="438" t="s">
        <v>411</v>
      </c>
      <c r="D964" s="439">
        <v>48</v>
      </c>
      <c r="E964" s="439" t="s">
        <v>212</v>
      </c>
      <c r="F964" s="446">
        <v>0.7</v>
      </c>
      <c r="G964" s="448">
        <v>144.249303629792</v>
      </c>
      <c r="H964" s="435">
        <f t="shared" si="25"/>
        <v>4846.7766019610108</v>
      </c>
      <c r="I964" s="433">
        <f>ABSTRACT!I964</f>
        <v>0</v>
      </c>
      <c r="J964" s="433">
        <f>ABSTRACT!J964</f>
        <v>0</v>
      </c>
      <c r="K964" s="433">
        <f>ABSTRACT!K964</f>
        <v>0</v>
      </c>
      <c r="L964" s="433">
        <f>'WAM-6'!O967</f>
        <v>0</v>
      </c>
      <c r="M964" s="433">
        <f>'WAM-6'!P967</f>
        <v>0</v>
      </c>
      <c r="N964" s="433">
        <f>'WAM-6'!Q967</f>
        <v>0</v>
      </c>
      <c r="O964" s="427"/>
      <c r="P964" s="427"/>
      <c r="Q964" s="427"/>
      <c r="R964" s="436"/>
    </row>
    <row r="965" spans="2:22">
      <c r="B965" s="437" t="s">
        <v>102</v>
      </c>
      <c r="C965" s="438" t="s">
        <v>413</v>
      </c>
      <c r="D965" s="439">
        <v>48</v>
      </c>
      <c r="E965" s="439" t="s">
        <v>212</v>
      </c>
      <c r="F965" s="446">
        <v>0.2</v>
      </c>
      <c r="G965" s="448">
        <v>144.249303629792</v>
      </c>
      <c r="H965" s="435">
        <f t="shared" si="25"/>
        <v>1384.7933148460033</v>
      </c>
      <c r="I965" s="433">
        <f>ABSTRACT!I965</f>
        <v>0</v>
      </c>
      <c r="J965" s="433">
        <f>ABSTRACT!J965</f>
        <v>0</v>
      </c>
      <c r="K965" s="433">
        <f>ABSTRACT!K965</f>
        <v>0</v>
      </c>
      <c r="L965" s="433">
        <f>'WAM-6'!O968</f>
        <v>0</v>
      </c>
      <c r="M965" s="433">
        <f>'WAM-6'!P968</f>
        <v>0</v>
      </c>
      <c r="N965" s="433">
        <f>'WAM-6'!Q968</f>
        <v>0</v>
      </c>
      <c r="O965" s="427"/>
      <c r="P965" s="427"/>
      <c r="Q965" s="427"/>
      <c r="R965" s="436"/>
    </row>
    <row r="966" spans="2:22">
      <c r="B966" s="437" t="s">
        <v>697</v>
      </c>
      <c r="C966" s="467" t="s">
        <v>554</v>
      </c>
      <c r="D966" s="439"/>
      <c r="E966" s="439"/>
      <c r="F966" s="446"/>
      <c r="G966" s="448"/>
      <c r="H966" s="435"/>
      <c r="I966" s="433">
        <f>ABSTRACT!I966</f>
        <v>0</v>
      </c>
      <c r="J966" s="433">
        <f>ABSTRACT!J966</f>
        <v>0</v>
      </c>
      <c r="K966" s="433">
        <f>ABSTRACT!K966</f>
        <v>0</v>
      </c>
      <c r="L966" s="433">
        <f>'WAM-6'!O969</f>
        <v>0</v>
      </c>
      <c r="M966" s="433">
        <f>'WAM-6'!P969</f>
        <v>0</v>
      </c>
      <c r="N966" s="433">
        <f>'WAM-6'!Q969</f>
        <v>0</v>
      </c>
      <c r="O966" s="427">
        <f>D966*G967</f>
        <v>0</v>
      </c>
      <c r="P966" s="427">
        <f>SUM(M967:M968)</f>
        <v>0</v>
      </c>
      <c r="Q966" s="427">
        <f>SUM(N967:N968)</f>
        <v>0</v>
      </c>
      <c r="R966" s="436"/>
      <c r="V966" s="427">
        <f>(D967-D966)*G967</f>
        <v>6555.1504085099996</v>
      </c>
    </row>
    <row r="967" spans="2:22">
      <c r="B967" s="437" t="s">
        <v>99</v>
      </c>
      <c r="C967" s="438" t="s">
        <v>411</v>
      </c>
      <c r="D967" s="439">
        <v>40</v>
      </c>
      <c r="E967" s="439" t="s">
        <v>212</v>
      </c>
      <c r="F967" s="446">
        <v>0.7</v>
      </c>
      <c r="G967" s="448">
        <v>163.87876021275</v>
      </c>
      <c r="H967" s="435">
        <f t="shared" si="25"/>
        <v>4588.6052859569991</v>
      </c>
      <c r="I967" s="433">
        <f>ABSTRACT!I967</f>
        <v>0</v>
      </c>
      <c r="J967" s="433">
        <f>ABSTRACT!J967</f>
        <v>0</v>
      </c>
      <c r="K967" s="433">
        <f>ABSTRACT!K967</f>
        <v>0</v>
      </c>
      <c r="L967" s="433">
        <f>'WAM-6'!O970</f>
        <v>0</v>
      </c>
      <c r="M967" s="433">
        <f>'WAM-6'!P970</f>
        <v>0</v>
      </c>
      <c r="N967" s="433">
        <f>'WAM-6'!Q970</f>
        <v>0</v>
      </c>
      <c r="O967" s="427"/>
      <c r="P967" s="427"/>
      <c r="Q967" s="427"/>
      <c r="R967" s="436"/>
    </row>
    <row r="968" spans="2:22">
      <c r="B968" s="437" t="s">
        <v>102</v>
      </c>
      <c r="C968" s="438" t="s">
        <v>413</v>
      </c>
      <c r="D968" s="439">
        <v>40</v>
      </c>
      <c r="E968" s="439" t="s">
        <v>212</v>
      </c>
      <c r="F968" s="446">
        <v>0.2</v>
      </c>
      <c r="G968" s="448">
        <v>163.87876021275</v>
      </c>
      <c r="H968" s="435">
        <f t="shared" si="25"/>
        <v>1311.030081702</v>
      </c>
      <c r="I968" s="433">
        <f>ABSTRACT!I968</f>
        <v>0</v>
      </c>
      <c r="J968" s="433">
        <f>ABSTRACT!J968</f>
        <v>0</v>
      </c>
      <c r="K968" s="433">
        <f>ABSTRACT!K968</f>
        <v>0</v>
      </c>
      <c r="L968" s="433">
        <f>'WAM-6'!O971</f>
        <v>0</v>
      </c>
      <c r="M968" s="433">
        <f>'WAM-6'!P971</f>
        <v>0</v>
      </c>
      <c r="N968" s="433">
        <f>'WAM-6'!Q971</f>
        <v>0</v>
      </c>
      <c r="O968" s="427"/>
      <c r="P968" s="427"/>
      <c r="Q968" s="427"/>
      <c r="R968" s="436"/>
    </row>
    <row r="969" spans="2:22">
      <c r="B969" s="437" t="s">
        <v>698</v>
      </c>
      <c r="C969" s="467" t="s">
        <v>556</v>
      </c>
      <c r="D969" s="439"/>
      <c r="E969" s="439"/>
      <c r="F969" s="433"/>
      <c r="G969" s="448"/>
      <c r="H969" s="435"/>
      <c r="I969" s="433">
        <f>ABSTRACT!I969</f>
        <v>0</v>
      </c>
      <c r="J969" s="433">
        <f>ABSTRACT!J969</f>
        <v>0</v>
      </c>
      <c r="K969" s="433">
        <f>ABSTRACT!K969</f>
        <v>0</v>
      </c>
      <c r="L969" s="433">
        <f>'WAM-6'!O972</f>
        <v>0</v>
      </c>
      <c r="M969" s="433">
        <f>'WAM-6'!P972</f>
        <v>0</v>
      </c>
      <c r="N969" s="433">
        <f>'WAM-6'!Q972</f>
        <v>0</v>
      </c>
      <c r="O969" s="427">
        <f>D969*G970</f>
        <v>0</v>
      </c>
      <c r="P969" s="427">
        <f>SUM(M970:M971)</f>
        <v>0</v>
      </c>
      <c r="Q969" s="427">
        <f>SUM(N970:N971)</f>
        <v>0</v>
      </c>
      <c r="R969" s="436"/>
      <c r="V969" s="427">
        <f>(D970-D969)*G970</f>
        <v>891.09946079999997</v>
      </c>
    </row>
    <row r="970" spans="2:22">
      <c r="B970" s="437" t="s">
        <v>99</v>
      </c>
      <c r="C970" s="438" t="s">
        <v>411</v>
      </c>
      <c r="D970" s="439">
        <v>4</v>
      </c>
      <c r="E970" s="439" t="s">
        <v>212</v>
      </c>
      <c r="F970" s="446">
        <v>0.7</v>
      </c>
      <c r="G970" s="448">
        <v>222.77486519999999</v>
      </c>
      <c r="H970" s="435">
        <f t="shared" si="25"/>
        <v>623.7696225599999</v>
      </c>
      <c r="I970" s="433">
        <f>ABSTRACT!I970</f>
        <v>0</v>
      </c>
      <c r="J970" s="433">
        <f>ABSTRACT!J970</f>
        <v>0</v>
      </c>
      <c r="K970" s="433">
        <f>ABSTRACT!K970</f>
        <v>0</v>
      </c>
      <c r="L970" s="433">
        <f>'WAM-6'!O973</f>
        <v>0</v>
      </c>
      <c r="M970" s="433">
        <f>'WAM-6'!P973</f>
        <v>0</v>
      </c>
      <c r="N970" s="433">
        <f>'WAM-6'!Q973</f>
        <v>0</v>
      </c>
      <c r="O970" s="427"/>
      <c r="P970" s="427"/>
      <c r="Q970" s="427"/>
      <c r="R970" s="436"/>
    </row>
    <row r="971" spans="2:22">
      <c r="B971" s="437" t="s">
        <v>102</v>
      </c>
      <c r="C971" s="438" t="s">
        <v>413</v>
      </c>
      <c r="D971" s="439">
        <v>4</v>
      </c>
      <c r="E971" s="439" t="s">
        <v>212</v>
      </c>
      <c r="F971" s="446">
        <v>0.2</v>
      </c>
      <c r="G971" s="448">
        <v>222.77486519999999</v>
      </c>
      <c r="H971" s="435">
        <f t="shared" si="25"/>
        <v>178.21989216</v>
      </c>
      <c r="I971" s="433">
        <f>ABSTRACT!I971</f>
        <v>0</v>
      </c>
      <c r="J971" s="433">
        <f>ABSTRACT!J971</f>
        <v>0</v>
      </c>
      <c r="K971" s="433">
        <f>ABSTRACT!K971</f>
        <v>0</v>
      </c>
      <c r="L971" s="433">
        <f>'WAM-6'!O974</f>
        <v>0</v>
      </c>
      <c r="M971" s="433">
        <f>'WAM-6'!P974</f>
        <v>0</v>
      </c>
      <c r="N971" s="433">
        <f>'WAM-6'!Q974</f>
        <v>0</v>
      </c>
      <c r="O971" s="427"/>
      <c r="P971" s="427"/>
      <c r="Q971" s="427"/>
      <c r="R971" s="436"/>
    </row>
    <row r="972" spans="2:22">
      <c r="B972" s="437" t="s">
        <v>699</v>
      </c>
      <c r="C972" s="467" t="s">
        <v>558</v>
      </c>
      <c r="D972" s="439"/>
      <c r="E972" s="439"/>
      <c r="F972" s="446"/>
      <c r="G972" s="448"/>
      <c r="H972" s="435"/>
      <c r="I972" s="433">
        <f>ABSTRACT!I972</f>
        <v>0</v>
      </c>
      <c r="J972" s="433">
        <f>ABSTRACT!J972</f>
        <v>0</v>
      </c>
      <c r="K972" s="433">
        <f>ABSTRACT!K972</f>
        <v>0</v>
      </c>
      <c r="L972" s="433">
        <f>'WAM-6'!O975</f>
        <v>0</v>
      </c>
      <c r="M972" s="433">
        <f>'WAM-6'!P975</f>
        <v>0</v>
      </c>
      <c r="N972" s="433">
        <f>'WAM-6'!Q975</f>
        <v>0</v>
      </c>
      <c r="O972" s="427">
        <f>D972*G973</f>
        <v>0</v>
      </c>
      <c r="P972" s="427">
        <f>SUM(M973:M974)</f>
        <v>0</v>
      </c>
      <c r="Q972" s="427">
        <f>SUM(N973:N974)</f>
        <v>0</v>
      </c>
      <c r="R972" s="436"/>
      <c r="V972" s="427">
        <f>(D973-D972)*G973</f>
        <v>8655.4223320900201</v>
      </c>
    </row>
    <row r="973" spans="2:22">
      <c r="B973" s="437" t="s">
        <v>99</v>
      </c>
      <c r="C973" s="438" t="s">
        <v>411</v>
      </c>
      <c r="D973" s="439">
        <v>60</v>
      </c>
      <c r="E973" s="439" t="s">
        <v>212</v>
      </c>
      <c r="F973" s="446">
        <v>0.7</v>
      </c>
      <c r="G973" s="448">
        <v>144.257038868167</v>
      </c>
      <c r="H973" s="435">
        <f t="shared" si="25"/>
        <v>6058.795632463014</v>
      </c>
      <c r="I973" s="433">
        <f>ABSTRACT!I973</f>
        <v>0</v>
      </c>
      <c r="J973" s="433">
        <f>ABSTRACT!J973</f>
        <v>0</v>
      </c>
      <c r="K973" s="433">
        <f>ABSTRACT!K973</f>
        <v>0</v>
      </c>
      <c r="L973" s="433">
        <f>'WAM-6'!O976</f>
        <v>0</v>
      </c>
      <c r="M973" s="433">
        <f>'WAM-6'!P976</f>
        <v>0</v>
      </c>
      <c r="N973" s="433">
        <f>'WAM-6'!Q976</f>
        <v>0</v>
      </c>
      <c r="O973" s="427"/>
      <c r="P973" s="427"/>
      <c r="Q973" s="427"/>
      <c r="R973" s="436"/>
    </row>
    <row r="974" spans="2:22">
      <c r="B974" s="437" t="s">
        <v>102</v>
      </c>
      <c r="C974" s="438" t="s">
        <v>413</v>
      </c>
      <c r="D974" s="439">
        <v>60</v>
      </c>
      <c r="E974" s="439" t="s">
        <v>212</v>
      </c>
      <c r="F974" s="446">
        <v>0.2</v>
      </c>
      <c r="G974" s="448">
        <v>144.257038868167</v>
      </c>
      <c r="H974" s="435">
        <f t="shared" si="25"/>
        <v>1731.084466418004</v>
      </c>
      <c r="I974" s="433">
        <f>ABSTRACT!I974</f>
        <v>0</v>
      </c>
      <c r="J974" s="433">
        <f>ABSTRACT!J974</f>
        <v>0</v>
      </c>
      <c r="K974" s="433">
        <f>ABSTRACT!K974</f>
        <v>0</v>
      </c>
      <c r="L974" s="433">
        <f>'WAM-6'!O977</f>
        <v>0</v>
      </c>
      <c r="M974" s="433">
        <f>'WAM-6'!P977</f>
        <v>0</v>
      </c>
      <c r="N974" s="433">
        <f>'WAM-6'!Q977</f>
        <v>0</v>
      </c>
      <c r="O974" s="427"/>
      <c r="P974" s="427"/>
      <c r="Q974" s="427"/>
      <c r="R974" s="436"/>
    </row>
    <row r="975" spans="2:22">
      <c r="B975" s="437" t="s">
        <v>700</v>
      </c>
      <c r="C975" s="467" t="s">
        <v>560</v>
      </c>
      <c r="D975" s="439"/>
      <c r="E975" s="439"/>
      <c r="F975" s="446"/>
      <c r="G975" s="448"/>
      <c r="H975" s="435"/>
      <c r="I975" s="433">
        <f>ABSTRACT!I975</f>
        <v>0</v>
      </c>
      <c r="J975" s="433">
        <f>ABSTRACT!J975</f>
        <v>0</v>
      </c>
      <c r="K975" s="433">
        <f>ABSTRACT!K975</f>
        <v>0</v>
      </c>
      <c r="L975" s="433">
        <f>'WAM-6'!O978</f>
        <v>0</v>
      </c>
      <c r="M975" s="433">
        <f>'WAM-6'!P978</f>
        <v>0</v>
      </c>
      <c r="N975" s="433">
        <f>'WAM-6'!Q978</f>
        <v>0</v>
      </c>
      <c r="O975" s="427">
        <f>D975*G976</f>
        <v>0</v>
      </c>
      <c r="P975" s="427">
        <f>SUM(M976:M977)</f>
        <v>0</v>
      </c>
      <c r="Q975" s="427">
        <f>SUM(N976:N977)</f>
        <v>0</v>
      </c>
      <c r="R975" s="436"/>
      <c r="V975" s="427">
        <f>(D976-D975)*G976</f>
        <v>464.11430250000001</v>
      </c>
    </row>
    <row r="976" spans="2:22">
      <c r="B976" s="437" t="s">
        <v>99</v>
      </c>
      <c r="C976" s="438" t="s">
        <v>411</v>
      </c>
      <c r="D976" s="439">
        <v>4</v>
      </c>
      <c r="E976" s="439" t="s">
        <v>212</v>
      </c>
      <c r="F976" s="446">
        <v>0.7</v>
      </c>
      <c r="G976" s="448">
        <v>116.028575625</v>
      </c>
      <c r="H976" s="435">
        <f t="shared" si="25"/>
        <v>324.88001174999999</v>
      </c>
      <c r="I976" s="433">
        <f>ABSTRACT!I976</f>
        <v>0</v>
      </c>
      <c r="J976" s="433">
        <f>ABSTRACT!J976</f>
        <v>0</v>
      </c>
      <c r="K976" s="433">
        <f>ABSTRACT!K976</f>
        <v>0</v>
      </c>
      <c r="L976" s="433">
        <f>'WAM-6'!O979</f>
        <v>0</v>
      </c>
      <c r="M976" s="433">
        <f>'WAM-6'!P979</f>
        <v>0</v>
      </c>
      <c r="N976" s="433">
        <f>'WAM-6'!Q979</f>
        <v>0</v>
      </c>
      <c r="O976" s="427"/>
      <c r="P976" s="427"/>
      <c r="Q976" s="427"/>
      <c r="R976" s="436"/>
    </row>
    <row r="977" spans="2:22">
      <c r="B977" s="437" t="s">
        <v>102</v>
      </c>
      <c r="C977" s="438" t="s">
        <v>413</v>
      </c>
      <c r="D977" s="439">
        <v>4</v>
      </c>
      <c r="E977" s="439" t="s">
        <v>212</v>
      </c>
      <c r="F977" s="446">
        <v>0.2</v>
      </c>
      <c r="G977" s="448">
        <v>116.028575625</v>
      </c>
      <c r="H977" s="435">
        <f t="shared" si="25"/>
        <v>92.822860500000004</v>
      </c>
      <c r="I977" s="433">
        <f>ABSTRACT!I977</f>
        <v>0</v>
      </c>
      <c r="J977" s="433">
        <f>ABSTRACT!J977</f>
        <v>0</v>
      </c>
      <c r="K977" s="433">
        <f>ABSTRACT!K977</f>
        <v>0</v>
      </c>
      <c r="L977" s="433">
        <f>'WAM-6'!O980</f>
        <v>0</v>
      </c>
      <c r="M977" s="433">
        <f>'WAM-6'!P980</f>
        <v>0</v>
      </c>
      <c r="N977" s="433">
        <f>'WAM-6'!Q980</f>
        <v>0</v>
      </c>
      <c r="O977" s="427"/>
      <c r="P977" s="427"/>
      <c r="Q977" s="427"/>
      <c r="R977" s="436"/>
    </row>
    <row r="978" spans="2:22">
      <c r="B978" s="437" t="s">
        <v>701</v>
      </c>
      <c r="C978" s="467" t="s">
        <v>562</v>
      </c>
      <c r="D978" s="439">
        <v>274</v>
      </c>
      <c r="E978" s="439"/>
      <c r="F978" s="446"/>
      <c r="G978" s="448"/>
      <c r="H978" s="435"/>
      <c r="I978" s="433">
        <f>ABSTRACT!I978</f>
        <v>0</v>
      </c>
      <c r="J978" s="433">
        <f>ABSTRACT!J978</f>
        <v>0</v>
      </c>
      <c r="K978" s="433">
        <f>ABSTRACT!K978</f>
        <v>0</v>
      </c>
      <c r="L978" s="433">
        <f>'WAM-6'!O981</f>
        <v>0</v>
      </c>
      <c r="M978" s="433">
        <f>'WAM-6'!P981</f>
        <v>0</v>
      </c>
      <c r="N978" s="433">
        <f>'WAM-6'!Q981</f>
        <v>0</v>
      </c>
      <c r="O978" s="427">
        <f>D978*G979</f>
        <v>32275.127414920022</v>
      </c>
      <c r="P978" s="427">
        <f>SUM(M979:M980)</f>
        <v>0</v>
      </c>
      <c r="Q978" s="427">
        <f>SUM(N979:N980)</f>
        <v>0</v>
      </c>
      <c r="R978" s="436"/>
      <c r="V978" s="427">
        <f>(D979-D978)*G979</f>
        <v>0</v>
      </c>
    </row>
    <row r="979" spans="2:22">
      <c r="B979" s="437" t="s">
        <v>99</v>
      </c>
      <c r="C979" s="438" t="s">
        <v>411</v>
      </c>
      <c r="D979" s="439">
        <v>274</v>
      </c>
      <c r="E979" s="439" t="s">
        <v>212</v>
      </c>
      <c r="F979" s="446">
        <v>0.7</v>
      </c>
      <c r="G979" s="448">
        <v>117.79243582087599</v>
      </c>
      <c r="H979" s="435">
        <f t="shared" si="25"/>
        <v>22592.589190444014</v>
      </c>
      <c r="I979" s="433">
        <f>ABSTRACT!I979</f>
        <v>0</v>
      </c>
      <c r="J979" s="433">
        <f>ABSTRACT!J979</f>
        <v>0</v>
      </c>
      <c r="K979" s="433">
        <f>ABSTRACT!K979</f>
        <v>0</v>
      </c>
      <c r="L979" s="433">
        <f>'WAM-6'!O982</f>
        <v>0</v>
      </c>
      <c r="M979" s="433">
        <f>'WAM-6'!P982</f>
        <v>0</v>
      </c>
      <c r="N979" s="433">
        <f>'WAM-6'!Q982</f>
        <v>0</v>
      </c>
      <c r="O979" s="427"/>
      <c r="P979" s="427"/>
      <c r="Q979" s="427"/>
      <c r="R979" s="436"/>
    </row>
    <row r="980" spans="2:22">
      <c r="B980" s="437" t="s">
        <v>102</v>
      </c>
      <c r="C980" s="438" t="s">
        <v>413</v>
      </c>
      <c r="D980" s="439">
        <v>274</v>
      </c>
      <c r="E980" s="439" t="s">
        <v>212</v>
      </c>
      <c r="F980" s="446">
        <v>0.2</v>
      </c>
      <c r="G980" s="448">
        <v>117.79243582087599</v>
      </c>
      <c r="H980" s="435">
        <f t="shared" si="25"/>
        <v>6455.0254829840051</v>
      </c>
      <c r="I980" s="433">
        <f>ABSTRACT!I980</f>
        <v>0</v>
      </c>
      <c r="J980" s="433">
        <f>ABSTRACT!J980</f>
        <v>0</v>
      </c>
      <c r="K980" s="433">
        <f>ABSTRACT!K980</f>
        <v>0</v>
      </c>
      <c r="L980" s="433">
        <f>'WAM-6'!O983</f>
        <v>0</v>
      </c>
      <c r="M980" s="433">
        <f>'WAM-6'!P983</f>
        <v>0</v>
      </c>
      <c r="N980" s="433">
        <f>'WAM-6'!Q983</f>
        <v>0</v>
      </c>
      <c r="O980" s="427"/>
      <c r="P980" s="427"/>
      <c r="Q980" s="427"/>
      <c r="R980" s="436"/>
    </row>
    <row r="981" spans="2:22">
      <c r="B981" s="437" t="s">
        <v>702</v>
      </c>
      <c r="C981" s="467" t="s">
        <v>564</v>
      </c>
      <c r="D981" s="439"/>
      <c r="E981" s="439"/>
      <c r="F981" s="446"/>
      <c r="G981" s="448"/>
      <c r="H981" s="435"/>
      <c r="I981" s="433">
        <f>ABSTRACT!I981</f>
        <v>0</v>
      </c>
      <c r="J981" s="433">
        <f>ABSTRACT!J981</f>
        <v>0</v>
      </c>
      <c r="K981" s="433">
        <f>ABSTRACT!K981</f>
        <v>0</v>
      </c>
      <c r="L981" s="433">
        <f>'WAM-6'!O984</f>
        <v>0</v>
      </c>
      <c r="M981" s="433">
        <f>'WAM-6'!P984</f>
        <v>0</v>
      </c>
      <c r="N981" s="433">
        <f>'WAM-6'!Q984</f>
        <v>0</v>
      </c>
      <c r="O981" s="427">
        <f>D981*G982</f>
        <v>0</v>
      </c>
      <c r="P981" s="427">
        <f>SUM(M982:M983)</f>
        <v>0</v>
      </c>
      <c r="Q981" s="427">
        <f>SUM(N982:N983)</f>
        <v>0</v>
      </c>
      <c r="R981" s="436"/>
      <c r="V981" s="427">
        <f>(D982-D981)*G982</f>
        <v>3750.6623832700102</v>
      </c>
    </row>
    <row r="982" spans="2:22">
      <c r="B982" s="437" t="s">
        <v>99</v>
      </c>
      <c r="C982" s="438" t="s">
        <v>411</v>
      </c>
      <c r="D982" s="439">
        <v>26</v>
      </c>
      <c r="E982" s="439" t="s">
        <v>212</v>
      </c>
      <c r="F982" s="446">
        <v>0.7</v>
      </c>
      <c r="G982" s="448">
        <v>144.25624551038501</v>
      </c>
      <c r="H982" s="435">
        <f t="shared" si="25"/>
        <v>2625.4636682890068</v>
      </c>
      <c r="I982" s="433">
        <f>ABSTRACT!I982</f>
        <v>0</v>
      </c>
      <c r="J982" s="433">
        <f>ABSTRACT!J982</f>
        <v>0</v>
      </c>
      <c r="K982" s="433">
        <f>ABSTRACT!K982</f>
        <v>0</v>
      </c>
      <c r="L982" s="433">
        <f>'WAM-6'!O985</f>
        <v>0</v>
      </c>
      <c r="M982" s="433">
        <f>'WAM-6'!P985</f>
        <v>0</v>
      </c>
      <c r="N982" s="433">
        <f>'WAM-6'!Q985</f>
        <v>0</v>
      </c>
      <c r="O982" s="427"/>
      <c r="P982" s="427"/>
      <c r="Q982" s="427"/>
      <c r="R982" s="436"/>
    </row>
    <row r="983" spans="2:22">
      <c r="B983" s="437" t="s">
        <v>102</v>
      </c>
      <c r="C983" s="438" t="s">
        <v>413</v>
      </c>
      <c r="D983" s="439">
        <v>26</v>
      </c>
      <c r="E983" s="439" t="s">
        <v>212</v>
      </c>
      <c r="F983" s="446">
        <v>0.2</v>
      </c>
      <c r="G983" s="448">
        <v>144.25624551038501</v>
      </c>
      <c r="H983" s="435">
        <f t="shared" si="25"/>
        <v>750.13247665400206</v>
      </c>
      <c r="I983" s="433">
        <f>ABSTRACT!I983</f>
        <v>0</v>
      </c>
      <c r="J983" s="433">
        <f>ABSTRACT!J983</f>
        <v>0</v>
      </c>
      <c r="K983" s="433">
        <f>ABSTRACT!K983</f>
        <v>0</v>
      </c>
      <c r="L983" s="433">
        <f>'WAM-6'!O986</f>
        <v>0</v>
      </c>
      <c r="M983" s="433">
        <f>'WAM-6'!P986</f>
        <v>0</v>
      </c>
      <c r="N983" s="433">
        <f>'WAM-6'!Q986</f>
        <v>0</v>
      </c>
      <c r="O983" s="427"/>
      <c r="P983" s="427"/>
      <c r="Q983" s="427"/>
      <c r="R983" s="436"/>
    </row>
    <row r="984" spans="2:22">
      <c r="B984" s="437" t="s">
        <v>703</v>
      </c>
      <c r="C984" s="467" t="s">
        <v>514</v>
      </c>
      <c r="D984" s="439"/>
      <c r="E984" s="439"/>
      <c r="F984" s="446"/>
      <c r="G984" s="448"/>
      <c r="H984" s="435"/>
      <c r="I984" s="433">
        <f>ABSTRACT!I984</f>
        <v>0</v>
      </c>
      <c r="J984" s="433">
        <f>ABSTRACT!J984</f>
        <v>0</v>
      </c>
      <c r="K984" s="433">
        <f>ABSTRACT!K984</f>
        <v>0</v>
      </c>
      <c r="L984" s="433">
        <f>'WAM-6'!O987</f>
        <v>0</v>
      </c>
      <c r="M984" s="433">
        <f>'WAM-6'!P987</f>
        <v>0</v>
      </c>
      <c r="N984" s="433">
        <f>'WAM-6'!Q987</f>
        <v>0</v>
      </c>
      <c r="O984" s="427">
        <f>D984*G985</f>
        <v>0</v>
      </c>
      <c r="P984" s="427">
        <f>SUM(M985:M986)</f>
        <v>0</v>
      </c>
      <c r="Q984" s="427">
        <f>SUM(N985:N986)</f>
        <v>0</v>
      </c>
      <c r="R984" s="436"/>
      <c r="V984" s="427">
        <f>(D985-D984)*G985</f>
        <v>47116.883989800001</v>
      </c>
    </row>
    <row r="985" spans="2:22">
      <c r="B985" s="437" t="s">
        <v>99</v>
      </c>
      <c r="C985" s="438" t="s">
        <v>411</v>
      </c>
      <c r="D985" s="439">
        <v>400</v>
      </c>
      <c r="E985" s="439" t="s">
        <v>212</v>
      </c>
      <c r="F985" s="446">
        <v>0.7</v>
      </c>
      <c r="G985" s="448">
        <v>117.7922099745</v>
      </c>
      <c r="H985" s="435">
        <f t="shared" si="25"/>
        <v>32981.818792860002</v>
      </c>
      <c r="I985" s="433">
        <f>ABSTRACT!I985</f>
        <v>0</v>
      </c>
      <c r="J985" s="433">
        <f>ABSTRACT!J985</f>
        <v>0</v>
      </c>
      <c r="K985" s="433">
        <f>ABSTRACT!K985</f>
        <v>0</v>
      </c>
      <c r="L985" s="433">
        <f>'WAM-6'!O988</f>
        <v>0</v>
      </c>
      <c r="M985" s="433">
        <f>'WAM-6'!P988</f>
        <v>0</v>
      </c>
      <c r="N985" s="433">
        <f>'WAM-6'!Q988</f>
        <v>0</v>
      </c>
      <c r="O985" s="427"/>
      <c r="P985" s="427"/>
      <c r="Q985" s="427"/>
      <c r="R985" s="436"/>
    </row>
    <row r="986" spans="2:22">
      <c r="B986" s="437" t="s">
        <v>102</v>
      </c>
      <c r="C986" s="438" t="s">
        <v>413</v>
      </c>
      <c r="D986" s="439">
        <v>400</v>
      </c>
      <c r="E986" s="439" t="s">
        <v>212</v>
      </c>
      <c r="F986" s="446">
        <v>0.2</v>
      </c>
      <c r="G986" s="448">
        <v>117.7922099745</v>
      </c>
      <c r="H986" s="435">
        <f t="shared" si="25"/>
        <v>9423.3767979599997</v>
      </c>
      <c r="I986" s="433">
        <f>ABSTRACT!I986</f>
        <v>0</v>
      </c>
      <c r="J986" s="433">
        <f>ABSTRACT!J986</f>
        <v>0</v>
      </c>
      <c r="K986" s="433">
        <f>ABSTRACT!K986</f>
        <v>0</v>
      </c>
      <c r="L986" s="433">
        <f>'WAM-6'!O989</f>
        <v>0</v>
      </c>
      <c r="M986" s="433">
        <f>'WAM-6'!P989</f>
        <v>0</v>
      </c>
      <c r="N986" s="433">
        <f>'WAM-6'!Q989</f>
        <v>0</v>
      </c>
      <c r="O986" s="427"/>
      <c r="P986" s="427"/>
      <c r="Q986" s="427"/>
      <c r="R986" s="436"/>
    </row>
    <row r="987" spans="2:22">
      <c r="B987" s="437" t="s">
        <v>704</v>
      </c>
      <c r="C987" s="467" t="s">
        <v>567</v>
      </c>
      <c r="D987" s="439"/>
      <c r="E987" s="439"/>
      <c r="F987" s="433"/>
      <c r="G987" s="448"/>
      <c r="H987" s="435"/>
      <c r="I987" s="433">
        <f>ABSTRACT!I987</f>
        <v>0</v>
      </c>
      <c r="J987" s="433">
        <f>ABSTRACT!J987</f>
        <v>0</v>
      </c>
      <c r="K987" s="433">
        <f>ABSTRACT!K987</f>
        <v>0</v>
      </c>
      <c r="L987" s="433">
        <f>'WAM-6'!O990</f>
        <v>0</v>
      </c>
      <c r="M987" s="433">
        <f>'WAM-6'!P990</f>
        <v>0</v>
      </c>
      <c r="N987" s="433">
        <f>'WAM-6'!Q990</f>
        <v>0</v>
      </c>
      <c r="O987" s="427">
        <f>D987*G988</f>
        <v>0</v>
      </c>
      <c r="P987" s="427">
        <f>SUM(M988:M989)</f>
        <v>0</v>
      </c>
      <c r="Q987" s="427">
        <f>SUM(N988:N989)</f>
        <v>0</v>
      </c>
      <c r="R987" s="436"/>
      <c r="V987" s="427">
        <f>(D988-D987)*G988</f>
        <v>3173.304190960002</v>
      </c>
    </row>
    <row r="988" spans="2:22">
      <c r="B988" s="437" t="s">
        <v>99</v>
      </c>
      <c r="C988" s="438" t="s">
        <v>411</v>
      </c>
      <c r="D988" s="439">
        <v>22</v>
      </c>
      <c r="E988" s="439" t="s">
        <v>212</v>
      </c>
      <c r="F988" s="446">
        <v>0.7</v>
      </c>
      <c r="G988" s="448">
        <v>144.24109958909099</v>
      </c>
      <c r="H988" s="435">
        <f t="shared" si="25"/>
        <v>2221.3129336720012</v>
      </c>
      <c r="I988" s="433">
        <f>ABSTRACT!I988</f>
        <v>0</v>
      </c>
      <c r="J988" s="433">
        <f>ABSTRACT!J988</f>
        <v>0</v>
      </c>
      <c r="K988" s="433">
        <f>ABSTRACT!K988</f>
        <v>0</v>
      </c>
      <c r="L988" s="433">
        <f>'WAM-6'!O991</f>
        <v>0</v>
      </c>
      <c r="M988" s="433">
        <f>'WAM-6'!P991</f>
        <v>0</v>
      </c>
      <c r="N988" s="433">
        <f>'WAM-6'!Q991</f>
        <v>0</v>
      </c>
      <c r="O988" s="427"/>
      <c r="P988" s="427"/>
      <c r="Q988" s="427"/>
      <c r="R988" s="436"/>
    </row>
    <row r="989" spans="2:22">
      <c r="B989" s="437" t="s">
        <v>102</v>
      </c>
      <c r="C989" s="438" t="s">
        <v>413</v>
      </c>
      <c r="D989" s="439">
        <v>22</v>
      </c>
      <c r="E989" s="439" t="s">
        <v>212</v>
      </c>
      <c r="F989" s="446">
        <v>0.2</v>
      </c>
      <c r="G989" s="448">
        <v>144.24109958909099</v>
      </c>
      <c r="H989" s="435">
        <f t="shared" si="25"/>
        <v>634.66083819200048</v>
      </c>
      <c r="I989" s="433">
        <f>ABSTRACT!I989</f>
        <v>0</v>
      </c>
      <c r="J989" s="433">
        <f>ABSTRACT!J989</f>
        <v>0</v>
      </c>
      <c r="K989" s="433">
        <f>ABSTRACT!K989</f>
        <v>0</v>
      </c>
      <c r="L989" s="433">
        <f>'WAM-6'!O992</f>
        <v>0</v>
      </c>
      <c r="M989" s="433">
        <f>'WAM-6'!P992</f>
        <v>0</v>
      </c>
      <c r="N989" s="433">
        <f>'WAM-6'!Q992</f>
        <v>0</v>
      </c>
      <c r="O989" s="427"/>
      <c r="P989" s="427"/>
      <c r="Q989" s="427"/>
      <c r="R989" s="436"/>
    </row>
    <row r="990" spans="2:22">
      <c r="B990" s="437" t="s">
        <v>705</v>
      </c>
      <c r="C990" s="467" t="s">
        <v>569</v>
      </c>
      <c r="D990" s="439"/>
      <c r="E990" s="439"/>
      <c r="F990" s="433"/>
      <c r="G990" s="448"/>
      <c r="H990" s="435"/>
      <c r="I990" s="433">
        <f>ABSTRACT!I990</f>
        <v>0</v>
      </c>
      <c r="J990" s="433">
        <f>ABSTRACT!J990</f>
        <v>0</v>
      </c>
      <c r="K990" s="433">
        <f>ABSTRACT!K990</f>
        <v>0</v>
      </c>
      <c r="L990" s="433">
        <f>'WAM-6'!O993</f>
        <v>0</v>
      </c>
      <c r="M990" s="433">
        <f>'WAM-6'!P993</f>
        <v>0</v>
      </c>
      <c r="N990" s="433">
        <f>'WAM-6'!Q993</f>
        <v>0</v>
      </c>
      <c r="O990" s="427">
        <f>D990*G991</f>
        <v>0</v>
      </c>
      <c r="P990" s="427">
        <f>SUM(M991:M992)</f>
        <v>0</v>
      </c>
      <c r="Q990" s="427">
        <f>SUM(N991:N992)</f>
        <v>0</v>
      </c>
      <c r="R990" s="436"/>
      <c r="V990" s="427">
        <f>(D991-D990)*G991</f>
        <v>5080.5045646999997</v>
      </c>
    </row>
    <row r="991" spans="2:22">
      <c r="B991" s="437" t="s">
        <v>99</v>
      </c>
      <c r="C991" s="438" t="s">
        <v>411</v>
      </c>
      <c r="D991" s="439">
        <v>32</v>
      </c>
      <c r="E991" s="439" t="s">
        <v>212</v>
      </c>
      <c r="F991" s="446">
        <v>0.7</v>
      </c>
      <c r="G991" s="448">
        <v>158.76576764687499</v>
      </c>
      <c r="H991" s="435">
        <f t="shared" si="25"/>
        <v>3556.3531952899998</v>
      </c>
      <c r="I991" s="433">
        <f>ABSTRACT!I991</f>
        <v>0</v>
      </c>
      <c r="J991" s="433">
        <f>ABSTRACT!J991</f>
        <v>0</v>
      </c>
      <c r="K991" s="433">
        <f>ABSTRACT!K991</f>
        <v>0</v>
      </c>
      <c r="L991" s="433">
        <f>'WAM-6'!O994</f>
        <v>0</v>
      </c>
      <c r="M991" s="433">
        <f>'WAM-6'!P994</f>
        <v>0</v>
      </c>
      <c r="N991" s="433">
        <f>'WAM-6'!Q994</f>
        <v>0</v>
      </c>
      <c r="O991" s="427"/>
      <c r="P991" s="427"/>
      <c r="Q991" s="427"/>
      <c r="R991" s="436"/>
    </row>
    <row r="992" spans="2:22">
      <c r="B992" s="437" t="s">
        <v>102</v>
      </c>
      <c r="C992" s="438" t="s">
        <v>413</v>
      </c>
      <c r="D992" s="439">
        <v>32</v>
      </c>
      <c r="E992" s="439" t="s">
        <v>212</v>
      </c>
      <c r="F992" s="446">
        <v>0.2</v>
      </c>
      <c r="G992" s="448">
        <v>158.76576764687499</v>
      </c>
      <c r="H992" s="435">
        <f t="shared" si="25"/>
        <v>1016.1009129399999</v>
      </c>
      <c r="I992" s="433">
        <f>ABSTRACT!I992</f>
        <v>0</v>
      </c>
      <c r="J992" s="433">
        <f>ABSTRACT!J992</f>
        <v>0</v>
      </c>
      <c r="K992" s="433">
        <f>ABSTRACT!K992</f>
        <v>0</v>
      </c>
      <c r="L992" s="433">
        <f>'WAM-6'!O995</f>
        <v>0</v>
      </c>
      <c r="M992" s="433">
        <f>'WAM-6'!P995</f>
        <v>0</v>
      </c>
      <c r="N992" s="433">
        <f>'WAM-6'!Q995</f>
        <v>0</v>
      </c>
      <c r="O992" s="427"/>
      <c r="P992" s="427"/>
      <c r="Q992" s="427"/>
      <c r="R992" s="436"/>
    </row>
    <row r="993" spans="2:22">
      <c r="B993" s="437" t="s">
        <v>706</v>
      </c>
      <c r="C993" s="467" t="s">
        <v>571</v>
      </c>
      <c r="D993" s="439"/>
      <c r="E993" s="439"/>
      <c r="F993" s="446"/>
      <c r="G993" s="448"/>
      <c r="H993" s="435"/>
      <c r="I993" s="433">
        <f>ABSTRACT!I993</f>
        <v>0</v>
      </c>
      <c r="J993" s="433">
        <f>ABSTRACT!J993</f>
        <v>0</v>
      </c>
      <c r="K993" s="433">
        <f>ABSTRACT!K993</f>
        <v>0</v>
      </c>
      <c r="L993" s="433">
        <f>'WAM-6'!O996</f>
        <v>0</v>
      </c>
      <c r="M993" s="433">
        <f>'WAM-6'!P996</f>
        <v>0</v>
      </c>
      <c r="N993" s="433">
        <f>'WAM-6'!Q996</f>
        <v>0</v>
      </c>
      <c r="O993" s="427"/>
      <c r="P993" s="427"/>
      <c r="Q993" s="427"/>
      <c r="R993" s="436"/>
    </row>
    <row r="994" spans="2:22">
      <c r="B994" s="437" t="s">
        <v>707</v>
      </c>
      <c r="C994" s="467" t="s">
        <v>573</v>
      </c>
      <c r="D994" s="439"/>
      <c r="E994" s="439"/>
      <c r="F994" s="446"/>
      <c r="G994" s="448"/>
      <c r="H994" s="435"/>
      <c r="I994" s="433">
        <f>ABSTRACT!I994</f>
        <v>0</v>
      </c>
      <c r="J994" s="433">
        <f>ABSTRACT!J994</f>
        <v>0</v>
      </c>
      <c r="K994" s="433">
        <f>ABSTRACT!K994</f>
        <v>0</v>
      </c>
      <c r="L994" s="433">
        <f>'WAM-6'!O997</f>
        <v>0</v>
      </c>
      <c r="M994" s="433">
        <f>'WAM-6'!P997</f>
        <v>0</v>
      </c>
      <c r="N994" s="433">
        <f>'WAM-6'!Q997</f>
        <v>0</v>
      </c>
      <c r="O994" s="427">
        <f>D994*G995</f>
        <v>0</v>
      </c>
      <c r="P994" s="427">
        <f>SUM(M995:M996)</f>
        <v>0</v>
      </c>
      <c r="Q994" s="427">
        <f>SUM(N995:N996)</f>
        <v>0</v>
      </c>
      <c r="R994" s="436"/>
      <c r="V994" s="427">
        <f>(D995-D994)*G995</f>
        <v>10406.680300190017</v>
      </c>
    </row>
    <row r="995" spans="2:22">
      <c r="B995" s="437" t="s">
        <v>99</v>
      </c>
      <c r="C995" s="438" t="s">
        <v>411</v>
      </c>
      <c r="D995" s="439">
        <v>96</v>
      </c>
      <c r="E995" s="439" t="s">
        <v>212</v>
      </c>
      <c r="F995" s="446">
        <v>0.7</v>
      </c>
      <c r="G995" s="448">
        <v>108.40291979364601</v>
      </c>
      <c r="H995" s="435">
        <f t="shared" si="25"/>
        <v>7284.6762101330114</v>
      </c>
      <c r="I995" s="433">
        <f>ABSTRACT!I995</f>
        <v>0</v>
      </c>
      <c r="J995" s="433">
        <f>ABSTRACT!J995</f>
        <v>0</v>
      </c>
      <c r="K995" s="433">
        <f>ABSTRACT!K995</f>
        <v>0</v>
      </c>
      <c r="L995" s="433">
        <f>'WAM-6'!O998</f>
        <v>0</v>
      </c>
      <c r="M995" s="433">
        <f>'WAM-6'!P998</f>
        <v>0</v>
      </c>
      <c r="N995" s="433">
        <f>'WAM-6'!Q998</f>
        <v>0</v>
      </c>
      <c r="O995" s="427"/>
      <c r="P995" s="427"/>
      <c r="Q995" s="427"/>
      <c r="R995" s="436"/>
    </row>
    <row r="996" spans="2:22">
      <c r="B996" s="437" t="s">
        <v>102</v>
      </c>
      <c r="C996" s="438" t="s">
        <v>413</v>
      </c>
      <c r="D996" s="439">
        <v>96</v>
      </c>
      <c r="E996" s="439" t="s">
        <v>212</v>
      </c>
      <c r="F996" s="446">
        <v>0.2</v>
      </c>
      <c r="G996" s="448">
        <v>108.40291979364601</v>
      </c>
      <c r="H996" s="435">
        <f t="shared" si="25"/>
        <v>2081.3360600380033</v>
      </c>
      <c r="I996" s="433">
        <f>ABSTRACT!I996</f>
        <v>0</v>
      </c>
      <c r="J996" s="433">
        <f>ABSTRACT!J996</f>
        <v>0</v>
      </c>
      <c r="K996" s="433">
        <f>ABSTRACT!K996</f>
        <v>0</v>
      </c>
      <c r="L996" s="433">
        <f>'WAM-6'!O999</f>
        <v>0</v>
      </c>
      <c r="M996" s="433">
        <f>'WAM-6'!P999</f>
        <v>0</v>
      </c>
      <c r="N996" s="433">
        <f>'WAM-6'!Q999</f>
        <v>0</v>
      </c>
      <c r="O996" s="427"/>
      <c r="P996" s="427"/>
      <c r="Q996" s="427"/>
      <c r="R996" s="436"/>
    </row>
    <row r="997" spans="2:22">
      <c r="B997" s="437" t="s">
        <v>708</v>
      </c>
      <c r="C997" s="467" t="s">
        <v>575</v>
      </c>
      <c r="D997" s="439"/>
      <c r="E997" s="439"/>
      <c r="F997" s="446"/>
      <c r="G997" s="448"/>
      <c r="H997" s="435"/>
      <c r="I997" s="433">
        <f>ABSTRACT!I997</f>
        <v>0</v>
      </c>
      <c r="J997" s="433">
        <f>ABSTRACT!J997</f>
        <v>0</v>
      </c>
      <c r="K997" s="433">
        <f>ABSTRACT!K997</f>
        <v>0</v>
      </c>
      <c r="L997" s="433">
        <f>'WAM-6'!O1000</f>
        <v>0</v>
      </c>
      <c r="M997" s="433">
        <f>'WAM-6'!P1000</f>
        <v>0</v>
      </c>
      <c r="N997" s="433">
        <f>'WAM-6'!Q1000</f>
        <v>0</v>
      </c>
      <c r="O997" s="427">
        <f>D997*G998</f>
        <v>0</v>
      </c>
      <c r="P997" s="427">
        <f>SUM(M998:M999)</f>
        <v>0</v>
      </c>
      <c r="Q997" s="427">
        <f>SUM(N998:N999)</f>
        <v>0</v>
      </c>
      <c r="R997" s="436"/>
      <c r="V997" s="427">
        <f>(D998-D997)*G998</f>
        <v>1300.757685140004</v>
      </c>
    </row>
    <row r="998" spans="2:22">
      <c r="B998" s="437" t="s">
        <v>99</v>
      </c>
      <c r="C998" s="438" t="s">
        <v>411</v>
      </c>
      <c r="D998" s="439">
        <v>12</v>
      </c>
      <c r="E998" s="439" t="s">
        <v>212</v>
      </c>
      <c r="F998" s="446">
        <v>0.7</v>
      </c>
      <c r="G998" s="448">
        <v>108.396473761667</v>
      </c>
      <c r="H998" s="435">
        <f t="shared" si="25"/>
        <v>910.5303795980027</v>
      </c>
      <c r="I998" s="433">
        <f>ABSTRACT!I998</f>
        <v>0</v>
      </c>
      <c r="J998" s="433">
        <f>ABSTRACT!J998</f>
        <v>0</v>
      </c>
      <c r="K998" s="433">
        <f>ABSTRACT!K998</f>
        <v>0</v>
      </c>
      <c r="L998" s="433">
        <f>'WAM-6'!O1001</f>
        <v>0</v>
      </c>
      <c r="M998" s="433">
        <f>'WAM-6'!P1001</f>
        <v>0</v>
      </c>
      <c r="N998" s="433">
        <f>'WAM-6'!Q1001</f>
        <v>0</v>
      </c>
      <c r="O998" s="427"/>
      <c r="P998" s="427"/>
      <c r="Q998" s="427"/>
      <c r="R998" s="436"/>
    </row>
    <row r="999" spans="2:22">
      <c r="B999" s="437" t="s">
        <v>102</v>
      </c>
      <c r="C999" s="438" t="s">
        <v>413</v>
      </c>
      <c r="D999" s="439">
        <v>12</v>
      </c>
      <c r="E999" s="439" t="s">
        <v>212</v>
      </c>
      <c r="F999" s="446">
        <v>0.2</v>
      </c>
      <c r="G999" s="448">
        <v>108.396473761667</v>
      </c>
      <c r="H999" s="435">
        <f t="shared" si="25"/>
        <v>260.1515370280008</v>
      </c>
      <c r="I999" s="433">
        <f>ABSTRACT!I999</f>
        <v>0</v>
      </c>
      <c r="J999" s="433">
        <f>ABSTRACT!J999</f>
        <v>0</v>
      </c>
      <c r="K999" s="433">
        <f>ABSTRACT!K999</f>
        <v>0</v>
      </c>
      <c r="L999" s="433">
        <f>'WAM-6'!O1002</f>
        <v>0</v>
      </c>
      <c r="M999" s="433">
        <f>'WAM-6'!P1002</f>
        <v>0</v>
      </c>
      <c r="N999" s="433">
        <f>'WAM-6'!Q1002</f>
        <v>0</v>
      </c>
      <c r="O999" s="427"/>
      <c r="P999" s="427"/>
      <c r="Q999" s="427"/>
      <c r="R999" s="436"/>
    </row>
    <row r="1000" spans="2:22">
      <c r="B1000" s="437" t="s">
        <v>709</v>
      </c>
      <c r="C1000" s="467" t="s">
        <v>577</v>
      </c>
      <c r="D1000" s="439"/>
      <c r="E1000" s="439"/>
      <c r="F1000" s="446"/>
      <c r="G1000" s="448"/>
      <c r="H1000" s="435"/>
      <c r="I1000" s="433">
        <f>ABSTRACT!I1000</f>
        <v>0</v>
      </c>
      <c r="J1000" s="433">
        <f>ABSTRACT!J1000</f>
        <v>0</v>
      </c>
      <c r="K1000" s="433">
        <f>ABSTRACT!K1000</f>
        <v>0</v>
      </c>
      <c r="L1000" s="433">
        <f>'WAM-6'!O1003</f>
        <v>0</v>
      </c>
      <c r="M1000" s="433">
        <f>'WAM-6'!P1003</f>
        <v>0</v>
      </c>
      <c r="N1000" s="433">
        <f>'WAM-6'!Q1003</f>
        <v>0</v>
      </c>
      <c r="O1000" s="427">
        <f>D1000*G1001</f>
        <v>0</v>
      </c>
      <c r="P1000" s="427">
        <f>SUM(M1001:M1002)</f>
        <v>0</v>
      </c>
      <c r="Q1000" s="427">
        <f>SUM(N1001:N1002)</f>
        <v>0</v>
      </c>
      <c r="R1000" s="436"/>
      <c r="V1000" s="427">
        <f>(D1001-D1000)*G1001</f>
        <v>1084.1710106399998</v>
      </c>
    </row>
    <row r="1001" spans="2:22">
      <c r="B1001" s="437" t="s">
        <v>99</v>
      </c>
      <c r="C1001" s="438" t="s">
        <v>411</v>
      </c>
      <c r="D1001" s="439">
        <v>10</v>
      </c>
      <c r="E1001" s="439" t="s">
        <v>212</v>
      </c>
      <c r="F1001" s="446">
        <v>0.7</v>
      </c>
      <c r="G1001" s="448">
        <v>108.41710106399999</v>
      </c>
      <c r="H1001" s="435">
        <f t="shared" ref="H1001:H1048" si="26">G1001*D1001*F1001</f>
        <v>758.91970744799983</v>
      </c>
      <c r="I1001" s="433">
        <f>ABSTRACT!I1001</f>
        <v>0</v>
      </c>
      <c r="J1001" s="433">
        <f>ABSTRACT!J1001</f>
        <v>0</v>
      </c>
      <c r="K1001" s="433">
        <f>ABSTRACT!K1001</f>
        <v>0</v>
      </c>
      <c r="L1001" s="433">
        <f>'WAM-6'!O1004</f>
        <v>0</v>
      </c>
      <c r="M1001" s="433">
        <f>'WAM-6'!P1004</f>
        <v>0</v>
      </c>
      <c r="N1001" s="433">
        <f>'WAM-6'!Q1004</f>
        <v>0</v>
      </c>
      <c r="O1001" s="427"/>
      <c r="P1001" s="427"/>
      <c r="Q1001" s="427"/>
      <c r="R1001" s="436"/>
    </row>
    <row r="1002" spans="2:22">
      <c r="B1002" s="437" t="s">
        <v>102</v>
      </c>
      <c r="C1002" s="438" t="s">
        <v>413</v>
      </c>
      <c r="D1002" s="439">
        <v>10</v>
      </c>
      <c r="E1002" s="439" t="s">
        <v>212</v>
      </c>
      <c r="F1002" s="446">
        <v>0.2</v>
      </c>
      <c r="G1002" s="448">
        <v>108.41710106399999</v>
      </c>
      <c r="H1002" s="435">
        <f t="shared" si="26"/>
        <v>216.83420212799999</v>
      </c>
      <c r="I1002" s="433">
        <f>ABSTRACT!I1002</f>
        <v>0</v>
      </c>
      <c r="J1002" s="433">
        <f>ABSTRACT!J1002</f>
        <v>0</v>
      </c>
      <c r="K1002" s="433">
        <f>ABSTRACT!K1002</f>
        <v>0</v>
      </c>
      <c r="L1002" s="433">
        <f>'WAM-6'!O1005</f>
        <v>0</v>
      </c>
      <c r="M1002" s="433">
        <f>'WAM-6'!P1005</f>
        <v>0</v>
      </c>
      <c r="N1002" s="433">
        <f>'WAM-6'!Q1005</f>
        <v>0</v>
      </c>
      <c r="O1002" s="427"/>
      <c r="P1002" s="427"/>
      <c r="Q1002" s="427"/>
      <c r="R1002" s="436"/>
    </row>
    <row r="1003" spans="2:22">
      <c r="B1003" s="437" t="s">
        <v>710</v>
      </c>
      <c r="C1003" s="467" t="s">
        <v>579</v>
      </c>
      <c r="D1003" s="439"/>
      <c r="E1003" s="439"/>
      <c r="F1003" s="446"/>
      <c r="G1003" s="448"/>
      <c r="H1003" s="435"/>
      <c r="I1003" s="433">
        <f>ABSTRACT!I1003</f>
        <v>0</v>
      </c>
      <c r="J1003" s="433">
        <f>ABSTRACT!J1003</f>
        <v>0</v>
      </c>
      <c r="K1003" s="433">
        <f>ABSTRACT!K1003</f>
        <v>0</v>
      </c>
      <c r="L1003" s="433">
        <f>'WAM-6'!O1006</f>
        <v>0</v>
      </c>
      <c r="M1003" s="433">
        <f>'WAM-6'!P1006</f>
        <v>0</v>
      </c>
      <c r="N1003" s="433">
        <f>'WAM-6'!Q1006</f>
        <v>0</v>
      </c>
      <c r="O1003" s="427">
        <f>D1003*G1004</f>
        <v>0</v>
      </c>
      <c r="P1003" s="427">
        <f>SUM(M1004:M1005)</f>
        <v>0</v>
      </c>
      <c r="Q1003" s="427">
        <f>SUM(N1004:N1005)</f>
        <v>0</v>
      </c>
      <c r="R1003" s="436"/>
      <c r="V1003" s="427">
        <f>(D1004-D1003)*G1004</f>
        <v>8021.7516044099821</v>
      </c>
    </row>
    <row r="1004" spans="2:22">
      <c r="B1004" s="437" t="s">
        <v>99</v>
      </c>
      <c r="C1004" s="438" t="s">
        <v>411</v>
      </c>
      <c r="D1004" s="439">
        <v>74</v>
      </c>
      <c r="E1004" s="439" t="s">
        <v>212</v>
      </c>
      <c r="F1004" s="446">
        <v>0.7</v>
      </c>
      <c r="G1004" s="448">
        <v>108.402048708243</v>
      </c>
      <c r="H1004" s="435">
        <f t="shared" si="26"/>
        <v>5615.2261230869872</v>
      </c>
      <c r="I1004" s="433">
        <f>ABSTRACT!I1004</f>
        <v>0</v>
      </c>
      <c r="J1004" s="433">
        <f>ABSTRACT!J1004</f>
        <v>0</v>
      </c>
      <c r="K1004" s="433">
        <f>ABSTRACT!K1004</f>
        <v>0</v>
      </c>
      <c r="L1004" s="433">
        <f>'WAM-6'!O1007</f>
        <v>0</v>
      </c>
      <c r="M1004" s="433">
        <f>'WAM-6'!P1007</f>
        <v>0</v>
      </c>
      <c r="N1004" s="433">
        <f>'WAM-6'!Q1007</f>
        <v>0</v>
      </c>
      <c r="O1004" s="427"/>
      <c r="P1004" s="427"/>
      <c r="Q1004" s="427"/>
      <c r="R1004" s="436"/>
    </row>
    <row r="1005" spans="2:22">
      <c r="B1005" s="437" t="s">
        <v>102</v>
      </c>
      <c r="C1005" s="438" t="s">
        <v>413</v>
      </c>
      <c r="D1005" s="439">
        <v>74</v>
      </c>
      <c r="E1005" s="439" t="s">
        <v>212</v>
      </c>
      <c r="F1005" s="446">
        <v>0.2</v>
      </c>
      <c r="G1005" s="448">
        <v>108.402048708243</v>
      </c>
      <c r="H1005" s="435">
        <f t="shared" si="26"/>
        <v>1604.3503208819966</v>
      </c>
      <c r="I1005" s="433">
        <f>ABSTRACT!I1005</f>
        <v>0</v>
      </c>
      <c r="J1005" s="433">
        <f>ABSTRACT!J1005</f>
        <v>0</v>
      </c>
      <c r="K1005" s="433">
        <f>ABSTRACT!K1005</f>
        <v>0</v>
      </c>
      <c r="L1005" s="433">
        <f>'WAM-6'!O1008</f>
        <v>0</v>
      </c>
      <c r="M1005" s="433">
        <f>'WAM-6'!P1008</f>
        <v>0</v>
      </c>
      <c r="N1005" s="433">
        <f>'WAM-6'!Q1008</f>
        <v>0</v>
      </c>
      <c r="O1005" s="427"/>
      <c r="P1005" s="427"/>
      <c r="Q1005" s="427"/>
      <c r="R1005" s="436"/>
    </row>
    <row r="1006" spans="2:22">
      <c r="B1006" s="437" t="s">
        <v>711</v>
      </c>
      <c r="C1006" s="467" t="s">
        <v>581</v>
      </c>
      <c r="D1006" s="439"/>
      <c r="E1006" s="439"/>
      <c r="F1006" s="446"/>
      <c r="G1006" s="448"/>
      <c r="H1006" s="435"/>
      <c r="I1006" s="433">
        <f>ABSTRACT!I1006</f>
        <v>0</v>
      </c>
      <c r="J1006" s="433">
        <f>ABSTRACT!J1006</f>
        <v>0</v>
      </c>
      <c r="K1006" s="433">
        <f>ABSTRACT!K1006</f>
        <v>0</v>
      </c>
      <c r="L1006" s="433">
        <f>'WAM-6'!O1009</f>
        <v>0</v>
      </c>
      <c r="M1006" s="433">
        <f>'WAM-6'!P1009</f>
        <v>0</v>
      </c>
      <c r="N1006" s="433">
        <f>'WAM-6'!Q1009</f>
        <v>0</v>
      </c>
      <c r="O1006" s="427">
        <f>D1006*G1007</f>
        <v>0</v>
      </c>
      <c r="P1006" s="427">
        <f>SUM(M1007:M1008)</f>
        <v>0</v>
      </c>
      <c r="Q1006" s="427">
        <f>SUM(N1007:N1008)</f>
        <v>0</v>
      </c>
      <c r="R1006" s="436"/>
      <c r="V1006" s="427">
        <f>(D1007-D1006)*G1007</f>
        <v>865.72787893000191</v>
      </c>
    </row>
    <row r="1007" spans="2:22">
      <c r="B1007" s="437" t="s">
        <v>99</v>
      </c>
      <c r="C1007" s="438" t="s">
        <v>411</v>
      </c>
      <c r="D1007" s="439">
        <v>6</v>
      </c>
      <c r="E1007" s="439" t="s">
        <v>212</v>
      </c>
      <c r="F1007" s="446">
        <v>0.7</v>
      </c>
      <c r="G1007" s="448">
        <v>144.28797982166699</v>
      </c>
      <c r="H1007" s="435">
        <f t="shared" si="26"/>
        <v>606.00951525100129</v>
      </c>
      <c r="I1007" s="433">
        <f>ABSTRACT!I1007</f>
        <v>0</v>
      </c>
      <c r="J1007" s="433">
        <f>ABSTRACT!J1007</f>
        <v>0</v>
      </c>
      <c r="K1007" s="433">
        <f>ABSTRACT!K1007</f>
        <v>0</v>
      </c>
      <c r="L1007" s="433">
        <f>'WAM-6'!O1010</f>
        <v>0</v>
      </c>
      <c r="M1007" s="433">
        <f>'WAM-6'!P1010</f>
        <v>0</v>
      </c>
      <c r="N1007" s="433">
        <f>'WAM-6'!Q1010</f>
        <v>0</v>
      </c>
      <c r="O1007" s="427"/>
      <c r="P1007" s="427"/>
      <c r="Q1007" s="427"/>
      <c r="R1007" s="436"/>
    </row>
    <row r="1008" spans="2:22">
      <c r="B1008" s="437" t="s">
        <v>102</v>
      </c>
      <c r="C1008" s="438" t="s">
        <v>413</v>
      </c>
      <c r="D1008" s="439">
        <v>6</v>
      </c>
      <c r="E1008" s="439" t="s">
        <v>212</v>
      </c>
      <c r="F1008" s="446">
        <v>0.2</v>
      </c>
      <c r="G1008" s="448">
        <v>144.28797982166699</v>
      </c>
      <c r="H1008" s="435">
        <f t="shared" si="26"/>
        <v>173.14557578600039</v>
      </c>
      <c r="I1008" s="433">
        <f>ABSTRACT!I1008</f>
        <v>0</v>
      </c>
      <c r="J1008" s="433">
        <f>ABSTRACT!J1008</f>
        <v>0</v>
      </c>
      <c r="K1008" s="433">
        <f>ABSTRACT!K1008</f>
        <v>0</v>
      </c>
      <c r="L1008" s="433">
        <f>'WAM-6'!O1011</f>
        <v>0</v>
      </c>
      <c r="M1008" s="433">
        <f>'WAM-6'!P1011</f>
        <v>0</v>
      </c>
      <c r="N1008" s="433">
        <f>'WAM-6'!Q1011</f>
        <v>0</v>
      </c>
      <c r="O1008" s="427"/>
      <c r="P1008" s="427"/>
      <c r="Q1008" s="427"/>
      <c r="R1008" s="436"/>
    </row>
    <row r="1009" spans="2:22">
      <c r="B1009" s="437" t="s">
        <v>712</v>
      </c>
      <c r="C1009" s="467" t="s">
        <v>583</v>
      </c>
      <c r="D1009" s="439"/>
      <c r="E1009" s="439"/>
      <c r="F1009" s="446"/>
      <c r="G1009" s="448"/>
      <c r="H1009" s="435"/>
      <c r="I1009" s="433">
        <f>ABSTRACT!I1009</f>
        <v>0</v>
      </c>
      <c r="J1009" s="433">
        <f>ABSTRACT!J1009</f>
        <v>0</v>
      </c>
      <c r="K1009" s="433">
        <f>ABSTRACT!K1009</f>
        <v>0</v>
      </c>
      <c r="L1009" s="433">
        <f>'WAM-6'!O1012</f>
        <v>0</v>
      </c>
      <c r="M1009" s="433">
        <f>'WAM-6'!P1012</f>
        <v>0</v>
      </c>
      <c r="N1009" s="433">
        <f>'WAM-6'!Q1012</f>
        <v>0</v>
      </c>
      <c r="O1009" s="427">
        <f>D1009*G1010</f>
        <v>0</v>
      </c>
      <c r="P1009" s="427">
        <f>SUM(M1010:M1011)</f>
        <v>0</v>
      </c>
      <c r="Q1009" s="427">
        <f>SUM(N1010:N1011)</f>
        <v>0</v>
      </c>
      <c r="R1009" s="436"/>
      <c r="V1009" s="427">
        <f>(D1010-D1009)*G1010</f>
        <v>5107.732603780004</v>
      </c>
    </row>
    <row r="1010" spans="2:22">
      <c r="B1010" s="437" t="s">
        <v>99</v>
      </c>
      <c r="C1010" s="438" t="s">
        <v>411</v>
      </c>
      <c r="D1010" s="439">
        <v>44</v>
      </c>
      <c r="E1010" s="439" t="s">
        <v>212</v>
      </c>
      <c r="F1010" s="446">
        <v>0.7</v>
      </c>
      <c r="G1010" s="448">
        <v>116.084831904091</v>
      </c>
      <c r="H1010" s="435">
        <f t="shared" si="26"/>
        <v>3575.4128226460025</v>
      </c>
      <c r="I1010" s="433">
        <f>ABSTRACT!I1010</f>
        <v>0</v>
      </c>
      <c r="J1010" s="433">
        <f>ABSTRACT!J1010</f>
        <v>0</v>
      </c>
      <c r="K1010" s="433">
        <f>ABSTRACT!K1010</f>
        <v>0</v>
      </c>
      <c r="L1010" s="433">
        <f>'WAM-6'!O1013</f>
        <v>0</v>
      </c>
      <c r="M1010" s="433">
        <f>'WAM-6'!P1013</f>
        <v>0</v>
      </c>
      <c r="N1010" s="433">
        <f>'WAM-6'!Q1013</f>
        <v>0</v>
      </c>
      <c r="O1010" s="427"/>
      <c r="P1010" s="427"/>
      <c r="Q1010" s="427"/>
      <c r="R1010" s="436"/>
    </row>
    <row r="1011" spans="2:22">
      <c r="B1011" s="437" t="s">
        <v>102</v>
      </c>
      <c r="C1011" s="438" t="s">
        <v>413</v>
      </c>
      <c r="D1011" s="439">
        <v>44</v>
      </c>
      <c r="E1011" s="439" t="s">
        <v>212</v>
      </c>
      <c r="F1011" s="446">
        <v>0.2</v>
      </c>
      <c r="G1011" s="448">
        <v>116.084831904091</v>
      </c>
      <c r="H1011" s="435">
        <f t="shared" si="26"/>
        <v>1021.5465207560009</v>
      </c>
      <c r="I1011" s="433">
        <f>ABSTRACT!I1011</f>
        <v>0</v>
      </c>
      <c r="J1011" s="433">
        <f>ABSTRACT!J1011</f>
        <v>0</v>
      </c>
      <c r="K1011" s="433">
        <f>ABSTRACT!K1011</f>
        <v>0</v>
      </c>
      <c r="L1011" s="433">
        <f>'WAM-6'!O1014</f>
        <v>0</v>
      </c>
      <c r="M1011" s="433">
        <f>'WAM-6'!P1014</f>
        <v>0</v>
      </c>
      <c r="N1011" s="433">
        <f>'WAM-6'!Q1014</f>
        <v>0</v>
      </c>
      <c r="O1011" s="427"/>
      <c r="P1011" s="427"/>
      <c r="Q1011" s="427"/>
      <c r="R1011" s="436"/>
    </row>
    <row r="1012" spans="2:22">
      <c r="B1012" s="437" t="s">
        <v>713</v>
      </c>
      <c r="C1012" s="467" t="s">
        <v>585</v>
      </c>
      <c r="D1012" s="439"/>
      <c r="E1012" s="439"/>
      <c r="F1012" s="433"/>
      <c r="G1012" s="448"/>
      <c r="H1012" s="435"/>
      <c r="I1012" s="433">
        <f>ABSTRACT!I1012</f>
        <v>0</v>
      </c>
      <c r="J1012" s="433">
        <f>ABSTRACT!J1012</f>
        <v>0</v>
      </c>
      <c r="K1012" s="433">
        <f>ABSTRACT!K1012</f>
        <v>0</v>
      </c>
      <c r="L1012" s="433">
        <f>'WAM-6'!O1015</f>
        <v>0</v>
      </c>
      <c r="M1012" s="433">
        <f>'WAM-6'!P1015</f>
        <v>0</v>
      </c>
      <c r="N1012" s="433">
        <f>'WAM-6'!Q1015</f>
        <v>0</v>
      </c>
      <c r="O1012" s="427">
        <f>D1012*G1013</f>
        <v>0</v>
      </c>
      <c r="P1012" s="427">
        <f>SUM(M1013:M1014)</f>
        <v>0</v>
      </c>
      <c r="Q1012" s="427">
        <f>SUM(N1013:N1014)</f>
        <v>0</v>
      </c>
      <c r="R1012" s="436"/>
      <c r="V1012" s="427">
        <f>(D1013-D1012)*G1013</f>
        <v>2826.7655117599929</v>
      </c>
    </row>
    <row r="1013" spans="2:22">
      <c r="B1013" s="437" t="s">
        <v>99</v>
      </c>
      <c r="C1013" s="438" t="s">
        <v>411</v>
      </c>
      <c r="D1013" s="439">
        <v>23</v>
      </c>
      <c r="E1013" s="439" t="s">
        <v>212</v>
      </c>
      <c r="F1013" s="446">
        <v>0.7</v>
      </c>
      <c r="G1013" s="448">
        <v>122.90284833739101</v>
      </c>
      <c r="H1013" s="435">
        <f t="shared" si="26"/>
        <v>1978.7358582319948</v>
      </c>
      <c r="I1013" s="433">
        <f>ABSTRACT!I1013</f>
        <v>0</v>
      </c>
      <c r="J1013" s="433">
        <f>ABSTRACT!J1013</f>
        <v>0</v>
      </c>
      <c r="K1013" s="433">
        <f>ABSTRACT!K1013</f>
        <v>0</v>
      </c>
      <c r="L1013" s="433">
        <f>'WAM-6'!O1016</f>
        <v>0</v>
      </c>
      <c r="M1013" s="433">
        <f>'WAM-6'!P1016</f>
        <v>0</v>
      </c>
      <c r="N1013" s="433">
        <f>'WAM-6'!Q1016</f>
        <v>0</v>
      </c>
      <c r="O1013" s="427"/>
      <c r="P1013" s="427"/>
      <c r="Q1013" s="427"/>
      <c r="R1013" s="436"/>
    </row>
    <row r="1014" spans="2:22">
      <c r="B1014" s="437" t="s">
        <v>102</v>
      </c>
      <c r="C1014" s="438" t="s">
        <v>413</v>
      </c>
      <c r="D1014" s="439">
        <v>23</v>
      </c>
      <c r="E1014" s="439" t="s">
        <v>212</v>
      </c>
      <c r="F1014" s="446">
        <v>0.2</v>
      </c>
      <c r="G1014" s="448">
        <v>122.90284833739101</v>
      </c>
      <c r="H1014" s="435">
        <f t="shared" si="26"/>
        <v>565.35310235199859</v>
      </c>
      <c r="I1014" s="433">
        <f>ABSTRACT!I1014</f>
        <v>0</v>
      </c>
      <c r="J1014" s="433">
        <f>ABSTRACT!J1014</f>
        <v>0</v>
      </c>
      <c r="K1014" s="433">
        <f>ABSTRACT!K1014</f>
        <v>0</v>
      </c>
      <c r="L1014" s="433">
        <f>'WAM-6'!O1017</f>
        <v>0</v>
      </c>
      <c r="M1014" s="433">
        <f>'WAM-6'!P1017</f>
        <v>0</v>
      </c>
      <c r="N1014" s="433">
        <f>'WAM-6'!Q1017</f>
        <v>0</v>
      </c>
      <c r="O1014" s="427"/>
      <c r="P1014" s="427"/>
      <c r="Q1014" s="427"/>
      <c r="R1014" s="436"/>
    </row>
    <row r="1015" spans="2:22">
      <c r="B1015" s="437" t="s">
        <v>714</v>
      </c>
      <c r="C1015" s="467" t="s">
        <v>587</v>
      </c>
      <c r="D1015" s="439"/>
      <c r="E1015" s="439"/>
      <c r="F1015" s="446"/>
      <c r="G1015" s="448"/>
      <c r="H1015" s="435"/>
      <c r="I1015" s="433">
        <f>ABSTRACT!I1015</f>
        <v>0</v>
      </c>
      <c r="J1015" s="433">
        <f>ABSTRACT!J1015</f>
        <v>0</v>
      </c>
      <c r="K1015" s="433">
        <f>ABSTRACT!K1015</f>
        <v>0</v>
      </c>
      <c r="L1015" s="433">
        <f>'WAM-6'!O1018</f>
        <v>0</v>
      </c>
      <c r="M1015" s="433">
        <f>'WAM-6'!P1018</f>
        <v>0</v>
      </c>
      <c r="N1015" s="433">
        <f>'WAM-6'!Q1018</f>
        <v>0</v>
      </c>
      <c r="O1015" s="427">
        <f>D1015*G1016</f>
        <v>0</v>
      </c>
      <c r="P1015" s="427">
        <f>SUM(M1016:M1017)</f>
        <v>0</v>
      </c>
      <c r="Q1015" s="427">
        <f>SUM(N1016:N1017)</f>
        <v>0</v>
      </c>
      <c r="R1015" s="436"/>
      <c r="V1015" s="427">
        <f>(D1016-D1015)*G1016</f>
        <v>4440.0268272499889</v>
      </c>
    </row>
    <row r="1016" spans="2:22">
      <c r="B1016" s="437" t="s">
        <v>99</v>
      </c>
      <c r="C1016" s="438" t="s">
        <v>411</v>
      </c>
      <c r="D1016" s="439">
        <v>34</v>
      </c>
      <c r="E1016" s="439" t="s">
        <v>212</v>
      </c>
      <c r="F1016" s="446">
        <v>0.7</v>
      </c>
      <c r="G1016" s="448">
        <v>130.58902433088201</v>
      </c>
      <c r="H1016" s="435">
        <f t="shared" si="26"/>
        <v>3108.0187790749919</v>
      </c>
      <c r="I1016" s="433">
        <f>ABSTRACT!I1016</f>
        <v>0</v>
      </c>
      <c r="J1016" s="433">
        <f>ABSTRACT!J1016</f>
        <v>0</v>
      </c>
      <c r="K1016" s="433">
        <f>ABSTRACT!K1016</f>
        <v>0</v>
      </c>
      <c r="L1016" s="433">
        <f>'WAM-6'!O1019</f>
        <v>0</v>
      </c>
      <c r="M1016" s="433">
        <f>'WAM-6'!P1019</f>
        <v>0</v>
      </c>
      <c r="N1016" s="433">
        <f>'WAM-6'!Q1019</f>
        <v>0</v>
      </c>
      <c r="O1016" s="427"/>
      <c r="P1016" s="427"/>
      <c r="Q1016" s="427"/>
      <c r="R1016" s="436"/>
    </row>
    <row r="1017" spans="2:22">
      <c r="B1017" s="437" t="s">
        <v>102</v>
      </c>
      <c r="C1017" s="438" t="s">
        <v>413</v>
      </c>
      <c r="D1017" s="439">
        <v>34</v>
      </c>
      <c r="E1017" s="439" t="s">
        <v>212</v>
      </c>
      <c r="F1017" s="446">
        <v>0.2</v>
      </c>
      <c r="G1017" s="448">
        <v>130.58902433088201</v>
      </c>
      <c r="H1017" s="435">
        <f t="shared" si="26"/>
        <v>888.00536544999784</v>
      </c>
      <c r="I1017" s="433">
        <f>ABSTRACT!I1017</f>
        <v>0</v>
      </c>
      <c r="J1017" s="433">
        <f>ABSTRACT!J1017</f>
        <v>0</v>
      </c>
      <c r="K1017" s="433">
        <f>ABSTRACT!K1017</f>
        <v>0</v>
      </c>
      <c r="L1017" s="433">
        <f>'WAM-6'!O1020</f>
        <v>0</v>
      </c>
      <c r="M1017" s="433">
        <f>'WAM-6'!P1020</f>
        <v>0</v>
      </c>
      <c r="N1017" s="433">
        <f>'WAM-6'!Q1020</f>
        <v>0</v>
      </c>
      <c r="O1017" s="427"/>
      <c r="P1017" s="427"/>
      <c r="Q1017" s="427"/>
      <c r="R1017" s="436"/>
    </row>
    <row r="1018" spans="2:22">
      <c r="B1018" s="437" t="s">
        <v>715</v>
      </c>
      <c r="C1018" s="467" t="s">
        <v>589</v>
      </c>
      <c r="D1018" s="439"/>
      <c r="E1018" s="439"/>
      <c r="F1018" s="446"/>
      <c r="G1018" s="448"/>
      <c r="H1018" s="435"/>
      <c r="I1018" s="433">
        <f>ABSTRACT!I1018</f>
        <v>0</v>
      </c>
      <c r="J1018" s="433">
        <f>ABSTRACT!J1018</f>
        <v>0</v>
      </c>
      <c r="K1018" s="433">
        <f>ABSTRACT!K1018</f>
        <v>0</v>
      </c>
      <c r="L1018" s="433">
        <f>'WAM-6'!O1021</f>
        <v>0</v>
      </c>
      <c r="M1018" s="433">
        <f>'WAM-6'!P1021</f>
        <v>0</v>
      </c>
      <c r="N1018" s="433">
        <f>'WAM-6'!Q1021</f>
        <v>0</v>
      </c>
      <c r="O1018" s="427">
        <f>D1018*G1019</f>
        <v>0</v>
      </c>
      <c r="P1018" s="427">
        <f>SUM(M1019:M1020)</f>
        <v>0</v>
      </c>
      <c r="Q1018" s="427">
        <f>SUM(N1019:N1020)</f>
        <v>0</v>
      </c>
      <c r="R1018" s="436"/>
      <c r="V1018" s="427">
        <f>(D1019-D1018)*G1019</f>
        <v>522.28329508000002</v>
      </c>
    </row>
    <row r="1019" spans="2:22">
      <c r="B1019" s="437" t="s">
        <v>99</v>
      </c>
      <c r="C1019" s="438" t="s">
        <v>411</v>
      </c>
      <c r="D1019" s="439">
        <v>4</v>
      </c>
      <c r="E1019" s="439" t="s">
        <v>212</v>
      </c>
      <c r="F1019" s="446">
        <v>0.7</v>
      </c>
      <c r="G1019" s="448">
        <v>130.57082377</v>
      </c>
      <c r="H1019" s="435">
        <f t="shared" si="26"/>
        <v>365.59830655600001</v>
      </c>
      <c r="I1019" s="433">
        <f>ABSTRACT!I1019</f>
        <v>0</v>
      </c>
      <c r="J1019" s="433">
        <f>ABSTRACT!J1019</f>
        <v>0</v>
      </c>
      <c r="K1019" s="433">
        <f>ABSTRACT!K1019</f>
        <v>0</v>
      </c>
      <c r="L1019" s="433">
        <f>'WAM-6'!O1022</f>
        <v>0</v>
      </c>
      <c r="M1019" s="433">
        <f>'WAM-6'!P1022</f>
        <v>0</v>
      </c>
      <c r="N1019" s="433">
        <f>'WAM-6'!Q1022</f>
        <v>0</v>
      </c>
      <c r="O1019" s="427"/>
      <c r="P1019" s="427"/>
      <c r="Q1019" s="427"/>
      <c r="R1019" s="436"/>
    </row>
    <row r="1020" spans="2:22">
      <c r="B1020" s="437" t="s">
        <v>102</v>
      </c>
      <c r="C1020" s="438" t="s">
        <v>413</v>
      </c>
      <c r="D1020" s="439">
        <v>4</v>
      </c>
      <c r="E1020" s="439" t="s">
        <v>212</v>
      </c>
      <c r="F1020" s="446">
        <v>0.2</v>
      </c>
      <c r="G1020" s="448">
        <v>130.57082377</v>
      </c>
      <c r="H1020" s="435">
        <f t="shared" si="26"/>
        <v>104.456659016</v>
      </c>
      <c r="I1020" s="433">
        <f>ABSTRACT!I1020</f>
        <v>0</v>
      </c>
      <c r="J1020" s="433">
        <f>ABSTRACT!J1020</f>
        <v>0</v>
      </c>
      <c r="K1020" s="433">
        <f>ABSTRACT!K1020</f>
        <v>0</v>
      </c>
      <c r="L1020" s="433">
        <f>'WAM-6'!O1023</f>
        <v>0</v>
      </c>
      <c r="M1020" s="433">
        <f>'WAM-6'!P1023</f>
        <v>0</v>
      </c>
      <c r="N1020" s="433">
        <f>'WAM-6'!Q1023</f>
        <v>0</v>
      </c>
      <c r="O1020" s="427"/>
      <c r="P1020" s="427"/>
      <c r="Q1020" s="427"/>
      <c r="R1020" s="436"/>
    </row>
    <row r="1021" spans="2:22">
      <c r="B1021" s="437" t="s">
        <v>716</v>
      </c>
      <c r="C1021" s="467" t="s">
        <v>593</v>
      </c>
      <c r="D1021" s="439"/>
      <c r="E1021" s="439"/>
      <c r="F1021" s="446"/>
      <c r="G1021" s="448"/>
      <c r="H1021" s="435"/>
      <c r="I1021" s="433">
        <f>ABSTRACT!I1021</f>
        <v>0</v>
      </c>
      <c r="J1021" s="433">
        <f>ABSTRACT!J1021</f>
        <v>0</v>
      </c>
      <c r="K1021" s="433">
        <f>ABSTRACT!K1021</f>
        <v>0</v>
      </c>
      <c r="L1021" s="433">
        <f>'WAM-6'!O1024</f>
        <v>0</v>
      </c>
      <c r="M1021" s="433">
        <f>'WAM-6'!P1024</f>
        <v>0</v>
      </c>
      <c r="N1021" s="433">
        <f>'WAM-6'!Q1024</f>
        <v>0</v>
      </c>
      <c r="O1021" s="427">
        <f>D1021*G1022</f>
        <v>0</v>
      </c>
      <c r="P1021" s="427">
        <f>SUM(M1022:M1023)</f>
        <v>0</v>
      </c>
      <c r="Q1021" s="427">
        <f>SUM(N1022:N1023)</f>
        <v>0</v>
      </c>
      <c r="R1021" s="436"/>
      <c r="V1021" s="427">
        <f>(D1022-D1021)*G1022</f>
        <v>576.73937323999996</v>
      </c>
    </row>
    <row r="1022" spans="2:22">
      <c r="B1022" s="437" t="s">
        <v>99</v>
      </c>
      <c r="C1022" s="438" t="s">
        <v>411</v>
      </c>
      <c r="D1022" s="439">
        <v>4</v>
      </c>
      <c r="E1022" s="439" t="s">
        <v>212</v>
      </c>
      <c r="F1022" s="446">
        <v>0.7</v>
      </c>
      <c r="G1022" s="448">
        <v>144.18484330999999</v>
      </c>
      <c r="H1022" s="435">
        <f t="shared" si="26"/>
        <v>403.71756126799994</v>
      </c>
      <c r="I1022" s="433">
        <f>ABSTRACT!I1022</f>
        <v>0</v>
      </c>
      <c r="J1022" s="433">
        <f>ABSTRACT!J1022</f>
        <v>0</v>
      </c>
      <c r="K1022" s="433">
        <f>ABSTRACT!K1022</f>
        <v>0</v>
      </c>
      <c r="L1022" s="433">
        <f>'WAM-6'!O1025</f>
        <v>0</v>
      </c>
      <c r="M1022" s="433">
        <f>'WAM-6'!P1025</f>
        <v>0</v>
      </c>
      <c r="N1022" s="433">
        <f>'WAM-6'!Q1025</f>
        <v>0</v>
      </c>
      <c r="O1022" s="427"/>
      <c r="P1022" s="427"/>
      <c r="Q1022" s="427"/>
      <c r="R1022" s="436"/>
    </row>
    <row r="1023" spans="2:22">
      <c r="B1023" s="437" t="s">
        <v>102</v>
      </c>
      <c r="C1023" s="438" t="s">
        <v>413</v>
      </c>
      <c r="D1023" s="439">
        <v>4</v>
      </c>
      <c r="E1023" s="439" t="s">
        <v>212</v>
      </c>
      <c r="F1023" s="446">
        <v>0.2</v>
      </c>
      <c r="G1023" s="448">
        <v>144.18484330999999</v>
      </c>
      <c r="H1023" s="435">
        <f t="shared" si="26"/>
        <v>115.347874648</v>
      </c>
      <c r="I1023" s="433">
        <f>ABSTRACT!I1023</f>
        <v>0</v>
      </c>
      <c r="J1023" s="433">
        <f>ABSTRACT!J1023</f>
        <v>0</v>
      </c>
      <c r="K1023" s="433">
        <f>ABSTRACT!K1023</f>
        <v>0</v>
      </c>
      <c r="L1023" s="433">
        <f>'WAM-6'!O1026</f>
        <v>0</v>
      </c>
      <c r="M1023" s="433">
        <f>'WAM-6'!P1026</f>
        <v>0</v>
      </c>
      <c r="N1023" s="433">
        <f>'WAM-6'!Q1026</f>
        <v>0</v>
      </c>
      <c r="O1023" s="427"/>
      <c r="P1023" s="427"/>
      <c r="Q1023" s="427"/>
      <c r="R1023" s="436"/>
    </row>
    <row r="1024" spans="2:22">
      <c r="B1024" s="437" t="s">
        <v>717</v>
      </c>
      <c r="C1024" s="467" t="s">
        <v>595</v>
      </c>
      <c r="D1024" s="439"/>
      <c r="E1024" s="439"/>
      <c r="F1024" s="446"/>
      <c r="G1024" s="448"/>
      <c r="H1024" s="435"/>
      <c r="I1024" s="433">
        <f>ABSTRACT!I1024</f>
        <v>0</v>
      </c>
      <c r="J1024" s="433">
        <f>ABSTRACT!J1024</f>
        <v>0</v>
      </c>
      <c r="K1024" s="433">
        <f>ABSTRACT!K1024</f>
        <v>0</v>
      </c>
      <c r="L1024" s="433">
        <f>'WAM-6'!O1027</f>
        <v>0</v>
      </c>
      <c r="M1024" s="433">
        <f>'WAM-6'!P1027</f>
        <v>0</v>
      </c>
      <c r="N1024" s="433">
        <f>'WAM-6'!Q1027</f>
        <v>0</v>
      </c>
      <c r="O1024" s="427">
        <f>D1024*G1025</f>
        <v>0</v>
      </c>
      <c r="P1024" s="427">
        <f>SUM(M1025:M1026)</f>
        <v>0</v>
      </c>
      <c r="Q1024" s="427">
        <f>SUM(N1025:N1026)</f>
        <v>0</v>
      </c>
      <c r="R1024" s="436"/>
      <c r="V1024" s="427">
        <f>(D1025-D1024)*G1025</f>
        <v>6058.8575143700109</v>
      </c>
    </row>
    <row r="1025" spans="2:22">
      <c r="B1025" s="437" t="s">
        <v>99</v>
      </c>
      <c r="C1025" s="438" t="s">
        <v>411</v>
      </c>
      <c r="D1025" s="439">
        <v>42</v>
      </c>
      <c r="E1025" s="439" t="s">
        <v>212</v>
      </c>
      <c r="F1025" s="446">
        <v>0.7</v>
      </c>
      <c r="G1025" s="448">
        <v>144.25851224690501</v>
      </c>
      <c r="H1025" s="435">
        <f t="shared" si="26"/>
        <v>4241.2002600590076</v>
      </c>
      <c r="I1025" s="433">
        <f>ABSTRACT!I1025</f>
        <v>0</v>
      </c>
      <c r="J1025" s="433">
        <f>ABSTRACT!J1025</f>
        <v>0</v>
      </c>
      <c r="K1025" s="433">
        <f>ABSTRACT!K1025</f>
        <v>0</v>
      </c>
      <c r="L1025" s="433">
        <f>'WAM-6'!O1028</f>
        <v>0</v>
      </c>
      <c r="M1025" s="433">
        <f>'WAM-6'!P1028</f>
        <v>0</v>
      </c>
      <c r="N1025" s="433">
        <f>'WAM-6'!Q1028</f>
        <v>0</v>
      </c>
      <c r="O1025" s="427"/>
      <c r="P1025" s="427"/>
      <c r="Q1025" s="427"/>
      <c r="R1025" s="436"/>
    </row>
    <row r="1026" spans="2:22">
      <c r="B1026" s="437" t="s">
        <v>102</v>
      </c>
      <c r="C1026" s="438" t="s">
        <v>413</v>
      </c>
      <c r="D1026" s="439">
        <v>42</v>
      </c>
      <c r="E1026" s="439" t="s">
        <v>212</v>
      </c>
      <c r="F1026" s="446">
        <v>0.2</v>
      </c>
      <c r="G1026" s="448">
        <v>144.25851224690501</v>
      </c>
      <c r="H1026" s="435">
        <f t="shared" si="26"/>
        <v>1211.7715028740022</v>
      </c>
      <c r="I1026" s="433">
        <f>ABSTRACT!I1026</f>
        <v>0</v>
      </c>
      <c r="J1026" s="433">
        <f>ABSTRACT!J1026</f>
        <v>0</v>
      </c>
      <c r="K1026" s="433">
        <f>ABSTRACT!K1026</f>
        <v>0</v>
      </c>
      <c r="L1026" s="433">
        <f>'WAM-6'!O1029</f>
        <v>0</v>
      </c>
      <c r="M1026" s="433">
        <f>'WAM-6'!P1029</f>
        <v>0</v>
      </c>
      <c r="N1026" s="433">
        <f>'WAM-6'!Q1029</f>
        <v>0</v>
      </c>
      <c r="O1026" s="427"/>
      <c r="P1026" s="427"/>
      <c r="Q1026" s="427"/>
      <c r="R1026" s="436"/>
    </row>
    <row r="1027" spans="2:22">
      <c r="B1027" s="437" t="s">
        <v>718</v>
      </c>
      <c r="C1027" s="467" t="s">
        <v>597</v>
      </c>
      <c r="D1027" s="439"/>
      <c r="E1027" s="439"/>
      <c r="F1027" s="446"/>
      <c r="G1027" s="448"/>
      <c r="H1027" s="435"/>
      <c r="I1027" s="433">
        <f>ABSTRACT!I1027</f>
        <v>0</v>
      </c>
      <c r="J1027" s="433">
        <f>ABSTRACT!J1027</f>
        <v>0</v>
      </c>
      <c r="K1027" s="433">
        <f>ABSTRACT!K1027</f>
        <v>0</v>
      </c>
      <c r="L1027" s="433">
        <f>'WAM-6'!O1030</f>
        <v>0</v>
      </c>
      <c r="M1027" s="433">
        <f>'WAM-6'!P1030</f>
        <v>0</v>
      </c>
      <c r="N1027" s="433">
        <f>'WAM-6'!Q1030</f>
        <v>0</v>
      </c>
      <c r="O1027" s="427">
        <f>D1027*G1028</f>
        <v>0</v>
      </c>
      <c r="P1027" s="427">
        <f>SUM(M1028:M1029)</f>
        <v>0</v>
      </c>
      <c r="Q1027" s="427">
        <f>SUM(N1028:N1029)</f>
        <v>0</v>
      </c>
      <c r="R1027" s="436"/>
      <c r="V1027" s="427">
        <f>(D1028-D1027)*G1028</f>
        <v>2019.8254444800039</v>
      </c>
    </row>
    <row r="1028" spans="2:22">
      <c r="B1028" s="437" t="s">
        <v>99</v>
      </c>
      <c r="C1028" s="438" t="s">
        <v>411</v>
      </c>
      <c r="D1028" s="439">
        <v>14</v>
      </c>
      <c r="E1028" s="439" t="s">
        <v>212</v>
      </c>
      <c r="F1028" s="446">
        <v>0.7</v>
      </c>
      <c r="G1028" s="448">
        <v>144.27324603428599</v>
      </c>
      <c r="H1028" s="435">
        <f t="shared" si="26"/>
        <v>1413.8778111360027</v>
      </c>
      <c r="I1028" s="433">
        <f>ABSTRACT!I1028</f>
        <v>0</v>
      </c>
      <c r="J1028" s="433">
        <f>ABSTRACT!J1028</f>
        <v>0</v>
      </c>
      <c r="K1028" s="433">
        <f>ABSTRACT!K1028</f>
        <v>0</v>
      </c>
      <c r="L1028" s="433">
        <f>'WAM-6'!O1031</f>
        <v>0</v>
      </c>
      <c r="M1028" s="433">
        <f>'WAM-6'!P1031</f>
        <v>0</v>
      </c>
      <c r="N1028" s="433">
        <f>'WAM-6'!Q1031</f>
        <v>0</v>
      </c>
      <c r="O1028" s="427"/>
      <c r="P1028" s="427"/>
      <c r="Q1028" s="427"/>
      <c r="R1028" s="436"/>
    </row>
    <row r="1029" spans="2:22">
      <c r="B1029" s="437" t="s">
        <v>102</v>
      </c>
      <c r="C1029" s="438" t="s">
        <v>413</v>
      </c>
      <c r="D1029" s="439">
        <v>14</v>
      </c>
      <c r="E1029" s="439" t="s">
        <v>212</v>
      </c>
      <c r="F1029" s="446">
        <v>0.2</v>
      </c>
      <c r="G1029" s="448">
        <v>144.27324603428599</v>
      </c>
      <c r="H1029" s="435">
        <f t="shared" si="26"/>
        <v>403.96508889600079</v>
      </c>
      <c r="I1029" s="433">
        <f>ABSTRACT!I1029</f>
        <v>0</v>
      </c>
      <c r="J1029" s="433">
        <f>ABSTRACT!J1029</f>
        <v>0</v>
      </c>
      <c r="K1029" s="433">
        <f>ABSTRACT!K1029</f>
        <v>0</v>
      </c>
      <c r="L1029" s="433">
        <f>'WAM-6'!O1032</f>
        <v>0</v>
      </c>
      <c r="M1029" s="433">
        <f>'WAM-6'!P1032</f>
        <v>0</v>
      </c>
      <c r="N1029" s="433">
        <f>'WAM-6'!Q1032</f>
        <v>0</v>
      </c>
      <c r="O1029" s="427"/>
      <c r="P1029" s="427"/>
      <c r="Q1029" s="427"/>
      <c r="R1029" s="436"/>
    </row>
    <row r="1030" spans="2:22">
      <c r="B1030" s="437" t="s">
        <v>719</v>
      </c>
      <c r="C1030" s="467" t="s">
        <v>599</v>
      </c>
      <c r="D1030" s="439"/>
      <c r="E1030" s="439"/>
      <c r="F1030" s="433"/>
      <c r="G1030" s="448"/>
      <c r="H1030" s="435"/>
      <c r="I1030" s="433">
        <f>ABSTRACT!I1030</f>
        <v>0</v>
      </c>
      <c r="J1030" s="433">
        <f>ABSTRACT!J1030</f>
        <v>0</v>
      </c>
      <c r="K1030" s="433">
        <f>ABSTRACT!K1030</f>
        <v>0</v>
      </c>
      <c r="L1030" s="433">
        <f>'WAM-6'!O1033</f>
        <v>0</v>
      </c>
      <c r="M1030" s="433">
        <f>'WAM-6'!P1033</f>
        <v>0</v>
      </c>
      <c r="N1030" s="433">
        <f>'WAM-6'!Q1033</f>
        <v>0</v>
      </c>
      <c r="O1030" s="427">
        <f>D1030*G1031</f>
        <v>0</v>
      </c>
      <c r="P1030" s="427">
        <f>SUM(M1031:M1032)</f>
        <v>0</v>
      </c>
      <c r="Q1030" s="427">
        <f>SUM(N1031:N1032)</f>
        <v>0</v>
      </c>
      <c r="R1030" s="436"/>
      <c r="V1030" s="427">
        <f>(D1031-D1030)*G1031</f>
        <v>2308.1951310999998</v>
      </c>
    </row>
    <row r="1031" spans="2:22">
      <c r="B1031" s="437" t="s">
        <v>99</v>
      </c>
      <c r="C1031" s="438" t="s">
        <v>411</v>
      </c>
      <c r="D1031" s="439">
        <v>16</v>
      </c>
      <c r="E1031" s="439" t="s">
        <v>212</v>
      </c>
      <c r="F1031" s="446">
        <v>0.7</v>
      </c>
      <c r="G1031" s="448">
        <v>144.26219569374999</v>
      </c>
      <c r="H1031" s="435">
        <f t="shared" si="26"/>
        <v>1615.7365917699997</v>
      </c>
      <c r="I1031" s="433">
        <f>ABSTRACT!I1031</f>
        <v>0</v>
      </c>
      <c r="J1031" s="433">
        <f>ABSTRACT!J1031</f>
        <v>0</v>
      </c>
      <c r="K1031" s="433">
        <f>ABSTRACT!K1031</f>
        <v>0</v>
      </c>
      <c r="L1031" s="433">
        <f>'WAM-6'!O1034</f>
        <v>0</v>
      </c>
      <c r="M1031" s="433">
        <f>'WAM-6'!P1034</f>
        <v>0</v>
      </c>
      <c r="N1031" s="433">
        <f>'WAM-6'!Q1034</f>
        <v>0</v>
      </c>
      <c r="O1031" s="427"/>
      <c r="P1031" s="427"/>
      <c r="Q1031" s="427"/>
      <c r="R1031" s="436"/>
    </row>
    <row r="1032" spans="2:22">
      <c r="B1032" s="437" t="s">
        <v>102</v>
      </c>
      <c r="C1032" s="438" t="s">
        <v>413</v>
      </c>
      <c r="D1032" s="439">
        <v>16</v>
      </c>
      <c r="E1032" s="439" t="s">
        <v>212</v>
      </c>
      <c r="F1032" s="446">
        <v>0.2</v>
      </c>
      <c r="G1032" s="448">
        <v>144.26219569374999</v>
      </c>
      <c r="H1032" s="435">
        <f t="shared" si="26"/>
        <v>461.63902622000001</v>
      </c>
      <c r="I1032" s="433">
        <f>ABSTRACT!I1032</f>
        <v>0</v>
      </c>
      <c r="J1032" s="433">
        <f>ABSTRACT!J1032</f>
        <v>0</v>
      </c>
      <c r="K1032" s="433">
        <f>ABSTRACT!K1032</f>
        <v>0</v>
      </c>
      <c r="L1032" s="433">
        <f>'WAM-6'!O1035</f>
        <v>0</v>
      </c>
      <c r="M1032" s="433">
        <f>'WAM-6'!P1035</f>
        <v>0</v>
      </c>
      <c r="N1032" s="433">
        <f>'WAM-6'!Q1035</f>
        <v>0</v>
      </c>
      <c r="O1032" s="427"/>
      <c r="P1032" s="427"/>
      <c r="Q1032" s="427"/>
      <c r="R1032" s="436"/>
    </row>
    <row r="1033" spans="2:22">
      <c r="B1033" s="437" t="s">
        <v>720</v>
      </c>
      <c r="C1033" s="467" t="s">
        <v>601</v>
      </c>
      <c r="D1033" s="439"/>
      <c r="E1033" s="439"/>
      <c r="F1033" s="446"/>
      <c r="G1033" s="448"/>
      <c r="H1033" s="435"/>
      <c r="I1033" s="433">
        <f>ABSTRACT!I1033</f>
        <v>0</v>
      </c>
      <c r="J1033" s="433">
        <f>ABSTRACT!J1033</f>
        <v>0</v>
      </c>
      <c r="K1033" s="433">
        <f>ABSTRACT!K1033</f>
        <v>0</v>
      </c>
      <c r="L1033" s="433">
        <f>'WAM-6'!O1036</f>
        <v>0</v>
      </c>
      <c r="M1033" s="433">
        <f>'WAM-6'!P1036</f>
        <v>0</v>
      </c>
      <c r="N1033" s="433">
        <f>'WAM-6'!Q1036</f>
        <v>0</v>
      </c>
      <c r="O1033" s="427">
        <f>D1033*G1034</f>
        <v>0</v>
      </c>
      <c r="P1033" s="427">
        <f>SUM(M1034:M1035)</f>
        <v>0</v>
      </c>
      <c r="Q1033" s="427">
        <f>SUM(N1034:N1035)</f>
        <v>0</v>
      </c>
      <c r="R1033" s="436"/>
      <c r="V1033" s="427">
        <f>(D1034-D1033)*G1034</f>
        <v>1442.4672521699999</v>
      </c>
    </row>
    <row r="1034" spans="2:22">
      <c r="B1034" s="437" t="s">
        <v>99</v>
      </c>
      <c r="C1034" s="438" t="s">
        <v>411</v>
      </c>
      <c r="D1034" s="439">
        <v>10</v>
      </c>
      <c r="E1034" s="439" t="s">
        <v>212</v>
      </c>
      <c r="F1034" s="446">
        <v>0.7</v>
      </c>
      <c r="G1034" s="448">
        <v>144.24672521700001</v>
      </c>
      <c r="H1034" s="435">
        <f t="shared" si="26"/>
        <v>1009.7270765189999</v>
      </c>
      <c r="I1034" s="433">
        <f>ABSTRACT!I1034</f>
        <v>0</v>
      </c>
      <c r="J1034" s="433">
        <f>ABSTRACT!J1034</f>
        <v>0</v>
      </c>
      <c r="K1034" s="433">
        <f>ABSTRACT!K1034</f>
        <v>0</v>
      </c>
      <c r="L1034" s="433">
        <f>'WAM-6'!O1037</f>
        <v>0</v>
      </c>
      <c r="M1034" s="433">
        <f>'WAM-6'!P1037</f>
        <v>0</v>
      </c>
      <c r="N1034" s="433">
        <f>'WAM-6'!Q1037</f>
        <v>0</v>
      </c>
      <c r="O1034" s="427"/>
      <c r="P1034" s="427"/>
      <c r="Q1034" s="427"/>
      <c r="R1034" s="436"/>
    </row>
    <row r="1035" spans="2:22">
      <c r="B1035" s="437" t="s">
        <v>102</v>
      </c>
      <c r="C1035" s="438" t="s">
        <v>413</v>
      </c>
      <c r="D1035" s="439">
        <v>10</v>
      </c>
      <c r="E1035" s="439" t="s">
        <v>212</v>
      </c>
      <c r="F1035" s="446">
        <v>0.2</v>
      </c>
      <c r="G1035" s="448">
        <v>144.24672521700001</v>
      </c>
      <c r="H1035" s="435">
        <f t="shared" si="26"/>
        <v>288.49345043400001</v>
      </c>
      <c r="I1035" s="433">
        <f>ABSTRACT!I1035</f>
        <v>0</v>
      </c>
      <c r="J1035" s="433">
        <f>ABSTRACT!J1035</f>
        <v>0</v>
      </c>
      <c r="K1035" s="433">
        <f>ABSTRACT!K1035</f>
        <v>0</v>
      </c>
      <c r="L1035" s="433">
        <f>'WAM-6'!O1038</f>
        <v>0</v>
      </c>
      <c r="M1035" s="433">
        <f>'WAM-6'!P1038</f>
        <v>0</v>
      </c>
      <c r="N1035" s="433">
        <f>'WAM-6'!Q1038</f>
        <v>0</v>
      </c>
      <c r="O1035" s="427"/>
      <c r="P1035" s="427"/>
      <c r="Q1035" s="427"/>
      <c r="R1035" s="436"/>
    </row>
    <row r="1036" spans="2:22">
      <c r="B1036" s="437" t="s">
        <v>721</v>
      </c>
      <c r="C1036" s="467" t="s">
        <v>603</v>
      </c>
      <c r="D1036" s="439"/>
      <c r="E1036" s="439"/>
      <c r="F1036" s="446"/>
      <c r="G1036" s="448"/>
      <c r="H1036" s="435"/>
      <c r="I1036" s="433">
        <f>ABSTRACT!I1036</f>
        <v>0</v>
      </c>
      <c r="J1036" s="433">
        <f>ABSTRACT!J1036</f>
        <v>0</v>
      </c>
      <c r="K1036" s="433">
        <f>ABSTRACT!K1036</f>
        <v>0</v>
      </c>
      <c r="L1036" s="433">
        <f>'WAM-6'!O1039</f>
        <v>0</v>
      </c>
      <c r="M1036" s="433">
        <f>'WAM-6'!P1039</f>
        <v>0</v>
      </c>
      <c r="N1036" s="433">
        <f>'WAM-6'!Q1039</f>
        <v>0</v>
      </c>
      <c r="O1036" s="427"/>
      <c r="P1036" s="427"/>
      <c r="Q1036" s="427"/>
      <c r="R1036" s="436"/>
    </row>
    <row r="1037" spans="2:22">
      <c r="B1037" s="437" t="s">
        <v>722</v>
      </c>
      <c r="C1037" s="467" t="s">
        <v>605</v>
      </c>
      <c r="D1037" s="439"/>
      <c r="E1037" s="439"/>
      <c r="F1037" s="446"/>
      <c r="G1037" s="448"/>
      <c r="H1037" s="435"/>
      <c r="I1037" s="433">
        <f>ABSTRACT!I1037</f>
        <v>0</v>
      </c>
      <c r="J1037" s="433">
        <f>ABSTRACT!J1037</f>
        <v>0</v>
      </c>
      <c r="K1037" s="433">
        <f>ABSTRACT!K1037</f>
        <v>0</v>
      </c>
      <c r="L1037" s="433">
        <f>'WAM-6'!O1040</f>
        <v>0</v>
      </c>
      <c r="M1037" s="433">
        <f>'WAM-6'!P1040</f>
        <v>0</v>
      </c>
      <c r="N1037" s="433">
        <f>'WAM-6'!Q1040</f>
        <v>0</v>
      </c>
      <c r="O1037" s="427">
        <f>D1037*G1038</f>
        <v>0</v>
      </c>
      <c r="P1037" s="427">
        <f>SUM(M1038:M1039)</f>
        <v>0</v>
      </c>
      <c r="Q1037" s="427">
        <f>SUM(N1038:N1039)</f>
        <v>0</v>
      </c>
      <c r="R1037" s="436"/>
      <c r="V1037" s="427">
        <f>(D1038-D1037)*G1038</f>
        <v>464.11430250000001</v>
      </c>
    </row>
    <row r="1038" spans="2:22">
      <c r="B1038" s="437" t="s">
        <v>99</v>
      </c>
      <c r="C1038" s="438" t="s">
        <v>411</v>
      </c>
      <c r="D1038" s="439">
        <v>4</v>
      </c>
      <c r="E1038" s="439" t="s">
        <v>212</v>
      </c>
      <c r="F1038" s="446">
        <v>0.7</v>
      </c>
      <c r="G1038" s="448">
        <v>116.028575625</v>
      </c>
      <c r="H1038" s="435">
        <f t="shared" si="26"/>
        <v>324.88001174999999</v>
      </c>
      <c r="I1038" s="433">
        <f>ABSTRACT!I1038</f>
        <v>0</v>
      </c>
      <c r="J1038" s="433">
        <f>ABSTRACT!J1038</f>
        <v>0</v>
      </c>
      <c r="K1038" s="433">
        <f>ABSTRACT!K1038</f>
        <v>0</v>
      </c>
      <c r="L1038" s="433">
        <f>'WAM-6'!O1041</f>
        <v>0</v>
      </c>
      <c r="M1038" s="433">
        <f>'WAM-6'!P1041</f>
        <v>0</v>
      </c>
      <c r="N1038" s="433">
        <f>'WAM-6'!Q1041</f>
        <v>0</v>
      </c>
      <c r="O1038" s="427"/>
      <c r="P1038" s="427"/>
      <c r="Q1038" s="427"/>
      <c r="R1038" s="436"/>
    </row>
    <row r="1039" spans="2:22">
      <c r="B1039" s="437" t="s">
        <v>102</v>
      </c>
      <c r="C1039" s="438" t="s">
        <v>413</v>
      </c>
      <c r="D1039" s="439">
        <v>4</v>
      </c>
      <c r="E1039" s="439" t="s">
        <v>212</v>
      </c>
      <c r="F1039" s="446">
        <v>0.2</v>
      </c>
      <c r="G1039" s="448">
        <v>116.028575625</v>
      </c>
      <c r="H1039" s="435">
        <f t="shared" si="26"/>
        <v>92.822860500000004</v>
      </c>
      <c r="I1039" s="433">
        <f>ABSTRACT!I1039</f>
        <v>0</v>
      </c>
      <c r="J1039" s="433">
        <f>ABSTRACT!J1039</f>
        <v>0</v>
      </c>
      <c r="K1039" s="433">
        <f>ABSTRACT!K1039</f>
        <v>0</v>
      </c>
      <c r="L1039" s="433">
        <f>'WAM-6'!O1042</f>
        <v>0</v>
      </c>
      <c r="M1039" s="433">
        <f>'WAM-6'!P1042</f>
        <v>0</v>
      </c>
      <c r="N1039" s="433">
        <f>'WAM-6'!Q1042</f>
        <v>0</v>
      </c>
      <c r="O1039" s="427"/>
      <c r="P1039" s="427"/>
      <c r="Q1039" s="427"/>
      <c r="R1039" s="436"/>
    </row>
    <row r="1040" spans="2:22">
      <c r="B1040" s="437" t="s">
        <v>723</v>
      </c>
      <c r="C1040" s="467" t="s">
        <v>607</v>
      </c>
      <c r="D1040" s="439"/>
      <c r="E1040" s="439"/>
      <c r="F1040" s="446"/>
      <c r="G1040" s="448"/>
      <c r="H1040" s="435"/>
      <c r="I1040" s="433">
        <f>ABSTRACT!I1040</f>
        <v>0</v>
      </c>
      <c r="J1040" s="433">
        <f>ABSTRACT!J1040</f>
        <v>0</v>
      </c>
      <c r="K1040" s="433">
        <f>ABSTRACT!K1040</f>
        <v>0</v>
      </c>
      <c r="L1040" s="433">
        <f>'WAM-6'!O1043</f>
        <v>0</v>
      </c>
      <c r="M1040" s="433">
        <f>'WAM-6'!P1043</f>
        <v>0</v>
      </c>
      <c r="N1040" s="433">
        <f>'WAM-6'!Q1043</f>
        <v>0</v>
      </c>
      <c r="O1040" s="427">
        <f>D1040*G1041</f>
        <v>0</v>
      </c>
      <c r="P1040" s="427">
        <f>SUM(M1041:M1042)</f>
        <v>0</v>
      </c>
      <c r="Q1040" s="427">
        <f>SUM(N1041:N1042)</f>
        <v>0</v>
      </c>
      <c r="R1040" s="436"/>
      <c r="V1040" s="427">
        <f>(D1041-D1040)*G1041</f>
        <v>491.96116065000001</v>
      </c>
    </row>
    <row r="1041" spans="2:22">
      <c r="B1041" s="437" t="s">
        <v>99</v>
      </c>
      <c r="C1041" s="438" t="s">
        <v>411</v>
      </c>
      <c r="D1041" s="439">
        <v>4</v>
      </c>
      <c r="E1041" s="439" t="s">
        <v>212</v>
      </c>
      <c r="F1041" s="446">
        <v>0.7</v>
      </c>
      <c r="G1041" s="448">
        <v>122.9902901625</v>
      </c>
      <c r="H1041" s="435">
        <f t="shared" si="26"/>
        <v>344.37281245499997</v>
      </c>
      <c r="I1041" s="433">
        <f>ABSTRACT!I1041</f>
        <v>0</v>
      </c>
      <c r="J1041" s="433">
        <f>ABSTRACT!J1041</f>
        <v>0</v>
      </c>
      <c r="K1041" s="433">
        <f>ABSTRACT!K1041</f>
        <v>0</v>
      </c>
      <c r="L1041" s="433">
        <f>'WAM-6'!O1044</f>
        <v>0</v>
      </c>
      <c r="M1041" s="433">
        <f>'WAM-6'!P1044</f>
        <v>0</v>
      </c>
      <c r="N1041" s="433">
        <f>'WAM-6'!Q1044</f>
        <v>0</v>
      </c>
      <c r="O1041" s="427"/>
      <c r="P1041" s="427"/>
      <c r="Q1041" s="427"/>
      <c r="R1041" s="436"/>
    </row>
    <row r="1042" spans="2:22">
      <c r="B1042" s="437" t="s">
        <v>102</v>
      </c>
      <c r="C1042" s="438" t="s">
        <v>413</v>
      </c>
      <c r="D1042" s="439">
        <v>4</v>
      </c>
      <c r="E1042" s="439" t="s">
        <v>212</v>
      </c>
      <c r="F1042" s="446">
        <v>0.2</v>
      </c>
      <c r="G1042" s="448">
        <v>122.9902901625</v>
      </c>
      <c r="H1042" s="435">
        <f t="shared" si="26"/>
        <v>98.392232130000011</v>
      </c>
      <c r="I1042" s="433">
        <f>ABSTRACT!I1042</f>
        <v>0</v>
      </c>
      <c r="J1042" s="433">
        <f>ABSTRACT!J1042</f>
        <v>0</v>
      </c>
      <c r="K1042" s="433">
        <f>ABSTRACT!K1042</f>
        <v>0</v>
      </c>
      <c r="L1042" s="433">
        <f>'WAM-6'!O1045</f>
        <v>0</v>
      </c>
      <c r="M1042" s="433">
        <f>'WAM-6'!P1045</f>
        <v>0</v>
      </c>
      <c r="N1042" s="433">
        <f>'WAM-6'!Q1045</f>
        <v>0</v>
      </c>
      <c r="O1042" s="427"/>
      <c r="P1042" s="427"/>
      <c r="Q1042" s="427"/>
      <c r="R1042" s="436"/>
    </row>
    <row r="1043" spans="2:22">
      <c r="B1043" s="437" t="s">
        <v>724</v>
      </c>
      <c r="C1043" s="467" t="s">
        <v>609</v>
      </c>
      <c r="D1043" s="439"/>
      <c r="E1043" s="439"/>
      <c r="F1043" s="446"/>
      <c r="G1043" s="448"/>
      <c r="H1043" s="435"/>
      <c r="I1043" s="433">
        <f>ABSTRACT!I1043</f>
        <v>0</v>
      </c>
      <c r="J1043" s="433">
        <f>ABSTRACT!J1043</f>
        <v>0</v>
      </c>
      <c r="K1043" s="433">
        <f>ABSTRACT!K1043</f>
        <v>0</v>
      </c>
      <c r="L1043" s="433">
        <f>'WAM-6'!O1046</f>
        <v>0</v>
      </c>
      <c r="M1043" s="433">
        <f>'WAM-6'!P1046</f>
        <v>0</v>
      </c>
      <c r="N1043" s="433">
        <f>'WAM-6'!Q1046</f>
        <v>0</v>
      </c>
      <c r="O1043" s="427">
        <f>D1043*G1044</f>
        <v>0</v>
      </c>
      <c r="P1043" s="427">
        <f>SUM(M1044:M1045)</f>
        <v>0</v>
      </c>
      <c r="Q1043" s="427">
        <f>SUM(N1044:N1045)</f>
        <v>0</v>
      </c>
      <c r="R1043" s="436"/>
      <c r="V1043" s="427">
        <f>(D1044-D1043)*G1044</f>
        <v>522.28329508000002</v>
      </c>
    </row>
    <row r="1044" spans="2:22">
      <c r="B1044" s="437" t="s">
        <v>99</v>
      </c>
      <c r="C1044" s="438" t="s">
        <v>411</v>
      </c>
      <c r="D1044" s="439">
        <v>4</v>
      </c>
      <c r="E1044" s="439" t="s">
        <v>212</v>
      </c>
      <c r="F1044" s="446">
        <v>0.7</v>
      </c>
      <c r="G1044" s="448">
        <v>130.57082377</v>
      </c>
      <c r="H1044" s="435">
        <f t="shared" si="26"/>
        <v>365.59830655600001</v>
      </c>
      <c r="I1044" s="433">
        <f>ABSTRACT!I1044</f>
        <v>0</v>
      </c>
      <c r="J1044" s="433">
        <f>ABSTRACT!J1044</f>
        <v>0</v>
      </c>
      <c r="K1044" s="433">
        <f>ABSTRACT!K1044</f>
        <v>0</v>
      </c>
      <c r="L1044" s="433">
        <f>'WAM-6'!O1047</f>
        <v>0</v>
      </c>
      <c r="M1044" s="433">
        <f>'WAM-6'!P1047</f>
        <v>0</v>
      </c>
      <c r="N1044" s="433">
        <f>'WAM-6'!Q1047</f>
        <v>0</v>
      </c>
      <c r="O1044" s="427"/>
      <c r="P1044" s="427"/>
      <c r="Q1044" s="427"/>
      <c r="R1044" s="436"/>
    </row>
    <row r="1045" spans="2:22">
      <c r="B1045" s="437" t="s">
        <v>102</v>
      </c>
      <c r="C1045" s="438" t="s">
        <v>413</v>
      </c>
      <c r="D1045" s="439">
        <v>4</v>
      </c>
      <c r="E1045" s="439" t="s">
        <v>212</v>
      </c>
      <c r="F1045" s="446">
        <v>0.2</v>
      </c>
      <c r="G1045" s="448">
        <v>130.57082377</v>
      </c>
      <c r="H1045" s="435">
        <f t="shared" si="26"/>
        <v>104.456659016</v>
      </c>
      <c r="I1045" s="433">
        <f>ABSTRACT!I1045</f>
        <v>0</v>
      </c>
      <c r="J1045" s="433">
        <f>ABSTRACT!J1045</f>
        <v>0</v>
      </c>
      <c r="K1045" s="433">
        <f>ABSTRACT!K1045</f>
        <v>0</v>
      </c>
      <c r="L1045" s="433">
        <f>'WAM-6'!O1048</f>
        <v>0</v>
      </c>
      <c r="M1045" s="433">
        <f>'WAM-6'!P1048</f>
        <v>0</v>
      </c>
      <c r="N1045" s="433">
        <f>'WAM-6'!Q1048</f>
        <v>0</v>
      </c>
      <c r="O1045" s="427"/>
      <c r="P1045" s="427"/>
      <c r="Q1045" s="427"/>
      <c r="R1045" s="436"/>
    </row>
    <row r="1046" spans="2:22">
      <c r="B1046" s="437" t="s">
        <v>725</v>
      </c>
      <c r="C1046" s="467" t="s">
        <v>611</v>
      </c>
      <c r="D1046" s="439"/>
      <c r="E1046" s="439"/>
      <c r="F1046" s="446"/>
      <c r="G1046" s="448"/>
      <c r="H1046" s="435"/>
      <c r="I1046" s="433">
        <f>ABSTRACT!I1046</f>
        <v>0</v>
      </c>
      <c r="J1046" s="433">
        <f>ABSTRACT!J1046</f>
        <v>0</v>
      </c>
      <c r="K1046" s="433">
        <f>ABSTRACT!K1046</f>
        <v>0</v>
      </c>
      <c r="L1046" s="433">
        <f>'WAM-6'!O1049</f>
        <v>0</v>
      </c>
      <c r="M1046" s="433">
        <f>'WAM-6'!P1049</f>
        <v>0</v>
      </c>
      <c r="N1046" s="433">
        <f>'WAM-6'!Q1049</f>
        <v>0</v>
      </c>
      <c r="O1046" s="427">
        <f>D1046*G1047</f>
        <v>0</v>
      </c>
      <c r="P1046" s="427">
        <f>SUM(M1047:M1048)</f>
        <v>0</v>
      </c>
      <c r="Q1046" s="427">
        <f>SUM(N1047:N1048)</f>
        <v>0</v>
      </c>
      <c r="R1046" s="436"/>
      <c r="V1046" s="427">
        <f>(D1047-D1046)*G1047</f>
        <v>751.24635097999999</v>
      </c>
    </row>
    <row r="1047" spans="2:22">
      <c r="B1047" s="437" t="s">
        <v>99</v>
      </c>
      <c r="C1047" s="438" t="s">
        <v>411</v>
      </c>
      <c r="D1047" s="439">
        <v>4</v>
      </c>
      <c r="E1047" s="439" t="s">
        <v>212</v>
      </c>
      <c r="F1047" s="446">
        <v>0.7</v>
      </c>
      <c r="G1047" s="448">
        <v>187.811587745</v>
      </c>
      <c r="H1047" s="435">
        <f t="shared" si="26"/>
        <v>525.87244568599999</v>
      </c>
      <c r="I1047" s="433">
        <f>ABSTRACT!I1047</f>
        <v>0</v>
      </c>
      <c r="J1047" s="433">
        <f>ABSTRACT!J1047</f>
        <v>0</v>
      </c>
      <c r="K1047" s="433">
        <f>ABSTRACT!K1047</f>
        <v>0</v>
      </c>
      <c r="L1047" s="433">
        <f>'WAM-6'!O1050</f>
        <v>0</v>
      </c>
      <c r="M1047" s="433">
        <f>'WAM-6'!P1050</f>
        <v>0</v>
      </c>
      <c r="N1047" s="433">
        <f>'WAM-6'!Q1050</f>
        <v>0</v>
      </c>
      <c r="O1047" s="427"/>
      <c r="P1047" s="427"/>
      <c r="Q1047" s="427"/>
      <c r="R1047" s="436"/>
    </row>
    <row r="1048" spans="2:22">
      <c r="B1048" s="437" t="s">
        <v>102</v>
      </c>
      <c r="C1048" s="438" t="s">
        <v>413</v>
      </c>
      <c r="D1048" s="439">
        <v>4</v>
      </c>
      <c r="E1048" s="439" t="s">
        <v>212</v>
      </c>
      <c r="F1048" s="446">
        <v>0.2</v>
      </c>
      <c r="G1048" s="448">
        <v>187.811587745</v>
      </c>
      <c r="H1048" s="435">
        <f t="shared" si="26"/>
        <v>150.249270196</v>
      </c>
      <c r="I1048" s="433">
        <f>ABSTRACT!I1048</f>
        <v>0</v>
      </c>
      <c r="J1048" s="433">
        <f>ABSTRACT!J1048</f>
        <v>0</v>
      </c>
      <c r="K1048" s="433">
        <f>ABSTRACT!K1048</f>
        <v>0</v>
      </c>
      <c r="L1048" s="433">
        <f>'WAM-6'!O1051</f>
        <v>0</v>
      </c>
      <c r="M1048" s="433">
        <f>'WAM-6'!P1051</f>
        <v>0</v>
      </c>
      <c r="N1048" s="433">
        <f>'WAM-6'!Q1051</f>
        <v>0</v>
      </c>
      <c r="O1048" s="427"/>
      <c r="P1048" s="427"/>
      <c r="Q1048" s="427"/>
      <c r="R1048" s="436"/>
    </row>
    <row r="1049" spans="2:22">
      <c r="B1049" s="437" t="s">
        <v>726</v>
      </c>
      <c r="C1049" s="467" t="s">
        <v>613</v>
      </c>
      <c r="D1049" s="439"/>
      <c r="E1049" s="439"/>
      <c r="F1049" s="433"/>
      <c r="G1049" s="448"/>
      <c r="H1049" s="435"/>
      <c r="I1049" s="433">
        <f>ABSTRACT!I1049</f>
        <v>0</v>
      </c>
      <c r="J1049" s="433">
        <f>ABSTRACT!J1049</f>
        <v>0</v>
      </c>
      <c r="K1049" s="433">
        <f>ABSTRACT!K1049</f>
        <v>0</v>
      </c>
      <c r="L1049" s="433">
        <f>'WAM-6'!O1052</f>
        <v>0</v>
      </c>
      <c r="M1049" s="433">
        <f>'WAM-6'!P1052</f>
        <v>0</v>
      </c>
      <c r="N1049" s="433">
        <f>'WAM-6'!Q1052</f>
        <v>0</v>
      </c>
      <c r="O1049" s="427">
        <f>D1049*G1050</f>
        <v>0</v>
      </c>
      <c r="P1049" s="427">
        <f>SUM(M1050:M1051)</f>
        <v>0</v>
      </c>
      <c r="Q1049" s="427">
        <f>SUM(N1050:N1051)</f>
        <v>0</v>
      </c>
      <c r="R1049" s="436"/>
      <c r="V1049" s="427">
        <f>(D1050-D1049)*G1050</f>
        <v>576.73937323999996</v>
      </c>
    </row>
    <row r="1050" spans="2:22">
      <c r="B1050" s="437" t="s">
        <v>99</v>
      </c>
      <c r="C1050" s="438" t="s">
        <v>411</v>
      </c>
      <c r="D1050" s="439">
        <v>4</v>
      </c>
      <c r="E1050" s="439" t="s">
        <v>212</v>
      </c>
      <c r="F1050" s="446">
        <v>0.7</v>
      </c>
      <c r="G1050" s="448">
        <v>144.18484330999999</v>
      </c>
      <c r="H1050" s="435">
        <f>G1050*D1050*F1050</f>
        <v>403.71756126799994</v>
      </c>
      <c r="I1050" s="433">
        <f>ABSTRACT!I1050</f>
        <v>0</v>
      </c>
      <c r="J1050" s="433">
        <f>ABSTRACT!J1050</f>
        <v>0</v>
      </c>
      <c r="K1050" s="433">
        <f>ABSTRACT!K1050</f>
        <v>0</v>
      </c>
      <c r="L1050" s="433">
        <f>'WAM-6'!O1053</f>
        <v>0</v>
      </c>
      <c r="M1050" s="433">
        <f>'WAM-6'!P1053</f>
        <v>0</v>
      </c>
      <c r="N1050" s="433">
        <f>'WAM-6'!Q1053</f>
        <v>0</v>
      </c>
      <c r="O1050" s="427"/>
      <c r="P1050" s="427"/>
      <c r="Q1050" s="427"/>
      <c r="R1050" s="436"/>
    </row>
    <row r="1051" spans="2:22">
      <c r="B1051" s="437" t="s">
        <v>102</v>
      </c>
      <c r="C1051" s="438" t="s">
        <v>413</v>
      </c>
      <c r="D1051" s="439">
        <v>4</v>
      </c>
      <c r="E1051" s="439" t="s">
        <v>212</v>
      </c>
      <c r="F1051" s="446">
        <v>0.2</v>
      </c>
      <c r="G1051" s="448">
        <v>144.18484330999999</v>
      </c>
      <c r="H1051" s="435">
        <f>G1051*D1051*F1051</f>
        <v>115.347874648</v>
      </c>
      <c r="I1051" s="433">
        <f>ABSTRACT!I1051</f>
        <v>0</v>
      </c>
      <c r="J1051" s="433">
        <f>ABSTRACT!J1051</f>
        <v>0</v>
      </c>
      <c r="K1051" s="433">
        <f>ABSTRACT!K1051</f>
        <v>0</v>
      </c>
      <c r="L1051" s="433">
        <f>'WAM-6'!O1054</f>
        <v>0</v>
      </c>
      <c r="M1051" s="433">
        <f>'WAM-6'!P1054</f>
        <v>0</v>
      </c>
      <c r="N1051" s="433">
        <f>'WAM-6'!Q1054</f>
        <v>0</v>
      </c>
      <c r="O1051" s="427"/>
      <c r="P1051" s="427"/>
      <c r="Q1051" s="427"/>
      <c r="R1051" s="436"/>
    </row>
    <row r="1052" spans="2:22">
      <c r="B1052" s="437" t="s">
        <v>727</v>
      </c>
      <c r="C1052" s="467" t="s">
        <v>615</v>
      </c>
      <c r="D1052" s="439"/>
      <c r="E1052" s="439"/>
      <c r="F1052" s="433"/>
      <c r="G1052" s="448"/>
      <c r="H1052" s="435"/>
      <c r="I1052" s="433">
        <f>ABSTRACT!I1052</f>
        <v>0</v>
      </c>
      <c r="J1052" s="433">
        <f>ABSTRACT!J1052</f>
        <v>0</v>
      </c>
      <c r="K1052" s="433">
        <f>ABSTRACT!K1052</f>
        <v>0</v>
      </c>
      <c r="L1052" s="433">
        <f>'WAM-6'!O1055</f>
        <v>0</v>
      </c>
      <c r="M1052" s="433">
        <f>'WAM-6'!P1055</f>
        <v>0</v>
      </c>
      <c r="N1052" s="433">
        <f>'WAM-6'!Q1055</f>
        <v>0</v>
      </c>
      <c r="O1052" s="427">
        <f>D1052*G1053</f>
        <v>0</v>
      </c>
      <c r="P1052" s="427">
        <f>SUM(M1053:M1054)</f>
        <v>0</v>
      </c>
      <c r="Q1052" s="427">
        <f>SUM(N1053:N1054)</f>
        <v>0</v>
      </c>
      <c r="R1052" s="436"/>
      <c r="V1052" s="427">
        <f>(D1053-D1052)*G1053</f>
        <v>634.90836581999997</v>
      </c>
    </row>
    <row r="1053" spans="2:22">
      <c r="B1053" s="437" t="s">
        <v>99</v>
      </c>
      <c r="C1053" s="438" t="s">
        <v>411</v>
      </c>
      <c r="D1053" s="439">
        <v>4</v>
      </c>
      <c r="E1053" s="439" t="s">
        <v>212</v>
      </c>
      <c r="F1053" s="446">
        <v>0.7</v>
      </c>
      <c r="G1053" s="448">
        <v>158.72709145499999</v>
      </c>
      <c r="H1053" s="435">
        <f>G1053*D1053*F1053</f>
        <v>444.43585607399996</v>
      </c>
      <c r="I1053" s="433">
        <f>ABSTRACT!I1053</f>
        <v>0</v>
      </c>
      <c r="J1053" s="433">
        <f>ABSTRACT!J1053</f>
        <v>0</v>
      </c>
      <c r="K1053" s="433">
        <f>ABSTRACT!K1053</f>
        <v>0</v>
      </c>
      <c r="L1053" s="433">
        <f>'WAM-6'!O1056</f>
        <v>0</v>
      </c>
      <c r="M1053" s="433">
        <f>'WAM-6'!P1056</f>
        <v>0</v>
      </c>
      <c r="N1053" s="433">
        <f>'WAM-6'!Q1056</f>
        <v>0</v>
      </c>
      <c r="O1053" s="427"/>
      <c r="P1053" s="427"/>
      <c r="Q1053" s="427"/>
      <c r="R1053" s="436"/>
    </row>
    <row r="1054" spans="2:22">
      <c r="B1054" s="437" t="s">
        <v>102</v>
      </c>
      <c r="C1054" s="438" t="s">
        <v>413</v>
      </c>
      <c r="D1054" s="439">
        <v>4</v>
      </c>
      <c r="E1054" s="439" t="s">
        <v>212</v>
      </c>
      <c r="F1054" s="446">
        <v>0.2</v>
      </c>
      <c r="G1054" s="448">
        <v>158.72709145499999</v>
      </c>
      <c r="H1054" s="435">
        <f>G1054*D1054*F1054</f>
        <v>126.981673164</v>
      </c>
      <c r="I1054" s="433">
        <f>ABSTRACT!I1054</f>
        <v>0</v>
      </c>
      <c r="J1054" s="433">
        <f>ABSTRACT!J1054</f>
        <v>0</v>
      </c>
      <c r="K1054" s="433">
        <f>ABSTRACT!K1054</f>
        <v>0</v>
      </c>
      <c r="L1054" s="433">
        <f>'WAM-6'!O1057</f>
        <v>0</v>
      </c>
      <c r="M1054" s="433">
        <f>'WAM-6'!P1057</f>
        <v>0</v>
      </c>
      <c r="N1054" s="433">
        <f>'WAM-6'!Q1057</f>
        <v>0</v>
      </c>
      <c r="O1054" s="427"/>
      <c r="P1054" s="427"/>
      <c r="Q1054" s="427"/>
      <c r="R1054" s="436"/>
    </row>
    <row r="1055" spans="2:22">
      <c r="B1055" s="437" t="s">
        <v>728</v>
      </c>
      <c r="C1055" s="467" t="s">
        <v>617</v>
      </c>
      <c r="D1055" s="439"/>
      <c r="E1055" s="439"/>
      <c r="F1055" s="433"/>
      <c r="G1055" s="448"/>
      <c r="H1055" s="435"/>
      <c r="I1055" s="433">
        <f>ABSTRACT!I1055</f>
        <v>0</v>
      </c>
      <c r="J1055" s="433">
        <f>ABSTRACT!J1055</f>
        <v>0</v>
      </c>
      <c r="K1055" s="433">
        <f>ABSTRACT!K1055</f>
        <v>0</v>
      </c>
      <c r="L1055" s="433">
        <f>'WAM-6'!O1058</f>
        <v>0</v>
      </c>
      <c r="M1055" s="433">
        <f>'WAM-6'!P1058</f>
        <v>0</v>
      </c>
      <c r="N1055" s="433">
        <f>'WAM-6'!Q1058</f>
        <v>0</v>
      </c>
      <c r="O1055" s="427">
        <f>D1055*G1056</f>
        <v>0</v>
      </c>
      <c r="P1055" s="427">
        <f>SUM(M1056:M1057)</f>
        <v>0</v>
      </c>
      <c r="Q1055" s="427">
        <f>SUM(N1056:N1057)</f>
        <v>0</v>
      </c>
      <c r="R1055" s="436"/>
      <c r="V1055" s="427">
        <f>(D1056-D1055)*G1056</f>
        <v>693.07735839999998</v>
      </c>
    </row>
    <row r="1056" spans="2:22">
      <c r="B1056" s="437" t="s">
        <v>99</v>
      </c>
      <c r="C1056" s="438" t="s">
        <v>411</v>
      </c>
      <c r="D1056" s="439">
        <v>4</v>
      </c>
      <c r="E1056" s="439" t="s">
        <v>212</v>
      </c>
      <c r="F1056" s="446">
        <v>0.7</v>
      </c>
      <c r="G1056" s="448">
        <v>173.2693396</v>
      </c>
      <c r="H1056" s="435">
        <f>G1056*D1056*F1056</f>
        <v>485.15415087999997</v>
      </c>
      <c r="I1056" s="433">
        <f>ABSTRACT!I1056</f>
        <v>0</v>
      </c>
      <c r="J1056" s="433">
        <f>ABSTRACT!J1056</f>
        <v>0</v>
      </c>
      <c r="K1056" s="433">
        <f>ABSTRACT!K1056</f>
        <v>0</v>
      </c>
      <c r="L1056" s="433">
        <f>'WAM-6'!O1059</f>
        <v>0</v>
      </c>
      <c r="M1056" s="433">
        <f>'WAM-6'!P1059</f>
        <v>0</v>
      </c>
      <c r="N1056" s="433">
        <f>'WAM-6'!Q1059</f>
        <v>0</v>
      </c>
      <c r="O1056" s="427"/>
      <c r="P1056" s="427"/>
      <c r="Q1056" s="427"/>
      <c r="R1056" s="436"/>
    </row>
    <row r="1057" spans="2:22">
      <c r="B1057" s="437" t="s">
        <v>102</v>
      </c>
      <c r="C1057" s="438" t="s">
        <v>413</v>
      </c>
      <c r="D1057" s="439">
        <v>4</v>
      </c>
      <c r="E1057" s="439" t="s">
        <v>212</v>
      </c>
      <c r="F1057" s="446">
        <v>0.2</v>
      </c>
      <c r="G1057" s="448">
        <v>173.2693396</v>
      </c>
      <c r="H1057" s="435">
        <f>G1057*D1057*F1057</f>
        <v>138.61547168000001</v>
      </c>
      <c r="I1057" s="433">
        <f>ABSTRACT!I1057</f>
        <v>0</v>
      </c>
      <c r="J1057" s="433">
        <f>ABSTRACT!J1057</f>
        <v>0</v>
      </c>
      <c r="K1057" s="433">
        <f>ABSTRACT!K1057</f>
        <v>0</v>
      </c>
      <c r="L1057" s="433">
        <f>'WAM-6'!O1060</f>
        <v>0</v>
      </c>
      <c r="M1057" s="433">
        <f>'WAM-6'!P1060</f>
        <v>0</v>
      </c>
      <c r="N1057" s="433">
        <f>'WAM-6'!Q1060</f>
        <v>0</v>
      </c>
      <c r="O1057" s="427"/>
      <c r="P1057" s="427"/>
      <c r="Q1057" s="427"/>
      <c r="R1057" s="436"/>
    </row>
    <row r="1058" spans="2:22">
      <c r="B1058" s="437" t="s">
        <v>729</v>
      </c>
      <c r="C1058" s="467" t="s">
        <v>619</v>
      </c>
      <c r="D1058" s="439"/>
      <c r="E1058" s="439"/>
      <c r="F1058" s="433"/>
      <c r="G1058" s="448"/>
      <c r="H1058" s="435"/>
      <c r="I1058" s="433">
        <f>ABSTRACT!I1058</f>
        <v>0</v>
      </c>
      <c r="J1058" s="433">
        <f>ABSTRACT!J1058</f>
        <v>0</v>
      </c>
      <c r="K1058" s="433">
        <f>ABSTRACT!K1058</f>
        <v>0</v>
      </c>
      <c r="L1058" s="433">
        <f>'WAM-6'!O1061</f>
        <v>0</v>
      </c>
      <c r="M1058" s="433">
        <f>'WAM-6'!P1061</f>
        <v>0</v>
      </c>
      <c r="N1058" s="433">
        <f>'WAM-6'!Q1061</f>
        <v>0</v>
      </c>
      <c r="O1058" s="427">
        <f>D1058*G1059</f>
        <v>0</v>
      </c>
      <c r="P1058" s="427">
        <f>SUM(M1059:M1060)</f>
        <v>0</v>
      </c>
      <c r="Q1058" s="427">
        <f>SUM(N1059:N1060)</f>
        <v>0</v>
      </c>
      <c r="R1058" s="436"/>
      <c r="V1058" s="427">
        <f>(D1059-D1058)*G1059</f>
        <v>751.24635097999999</v>
      </c>
    </row>
    <row r="1059" spans="2:22">
      <c r="B1059" s="437" t="s">
        <v>99</v>
      </c>
      <c r="C1059" s="438" t="s">
        <v>411</v>
      </c>
      <c r="D1059" s="439">
        <v>4</v>
      </c>
      <c r="E1059" s="439" t="s">
        <v>212</v>
      </c>
      <c r="F1059" s="446">
        <v>0.7</v>
      </c>
      <c r="G1059" s="448">
        <v>187.811587745</v>
      </c>
      <c r="H1059" s="435">
        <f>G1059*D1059*F1059</f>
        <v>525.87244568599999</v>
      </c>
      <c r="I1059" s="433">
        <f>ABSTRACT!I1059</f>
        <v>0</v>
      </c>
      <c r="J1059" s="433">
        <f>ABSTRACT!J1059</f>
        <v>0</v>
      </c>
      <c r="K1059" s="433">
        <f>ABSTRACT!K1059</f>
        <v>0</v>
      </c>
      <c r="L1059" s="433">
        <f>'WAM-6'!O1062</f>
        <v>0</v>
      </c>
      <c r="M1059" s="433">
        <f>'WAM-6'!P1062</f>
        <v>0</v>
      </c>
      <c r="N1059" s="433">
        <f>'WAM-6'!Q1062</f>
        <v>0</v>
      </c>
      <c r="O1059" s="427"/>
      <c r="P1059" s="427"/>
      <c r="Q1059" s="427"/>
      <c r="R1059" s="436"/>
    </row>
    <row r="1060" spans="2:22">
      <c r="B1060" s="437" t="s">
        <v>102</v>
      </c>
      <c r="C1060" s="438" t="s">
        <v>413</v>
      </c>
      <c r="D1060" s="439">
        <v>4</v>
      </c>
      <c r="E1060" s="439" t="s">
        <v>212</v>
      </c>
      <c r="F1060" s="446">
        <v>0.2</v>
      </c>
      <c r="G1060" s="448">
        <v>187.811587745</v>
      </c>
      <c r="H1060" s="435">
        <f>G1060*D1060*F1060</f>
        <v>150.249270196</v>
      </c>
      <c r="I1060" s="433">
        <f>ABSTRACT!I1060</f>
        <v>0</v>
      </c>
      <c r="J1060" s="433">
        <f>ABSTRACT!J1060</f>
        <v>0</v>
      </c>
      <c r="K1060" s="433">
        <f>ABSTRACT!K1060</f>
        <v>0</v>
      </c>
      <c r="L1060" s="433">
        <f>'WAM-6'!O1063</f>
        <v>0</v>
      </c>
      <c r="M1060" s="433">
        <f>'WAM-6'!P1063</f>
        <v>0</v>
      </c>
      <c r="N1060" s="433">
        <f>'WAM-6'!Q1063</f>
        <v>0</v>
      </c>
      <c r="O1060" s="427"/>
      <c r="P1060" s="427"/>
      <c r="Q1060" s="427"/>
      <c r="R1060" s="436"/>
    </row>
    <row r="1061" spans="2:22">
      <c r="B1061" s="437" t="s">
        <v>730</v>
      </c>
      <c r="C1061" s="467" t="s">
        <v>731</v>
      </c>
      <c r="D1061" s="439"/>
      <c r="E1061" s="439"/>
      <c r="F1061" s="446"/>
      <c r="G1061" s="448"/>
      <c r="H1061" s="435"/>
      <c r="I1061" s="433">
        <f>ABSTRACT!I1061</f>
        <v>0</v>
      </c>
      <c r="J1061" s="433">
        <f>ABSTRACT!J1061</f>
        <v>0</v>
      </c>
      <c r="K1061" s="433">
        <f>ABSTRACT!K1061</f>
        <v>0</v>
      </c>
      <c r="L1061" s="433">
        <f>'WAM-6'!O1064</f>
        <v>0</v>
      </c>
      <c r="M1061" s="433">
        <f>'WAM-6'!P1064</f>
        <v>0</v>
      </c>
      <c r="N1061" s="433">
        <f>'WAM-6'!Q1064</f>
        <v>0</v>
      </c>
      <c r="O1061" s="427">
        <f>D1061*G1062</f>
        <v>0</v>
      </c>
      <c r="P1061" s="427">
        <f>SUM(M1062:M1063)</f>
        <v>0</v>
      </c>
      <c r="Q1061" s="427">
        <f>SUM(N1062:N1063)</f>
        <v>0</v>
      </c>
      <c r="R1061" s="436"/>
      <c r="V1061" s="427">
        <f>(D1062-D1061)*G1062</f>
        <v>3243.8495649400002</v>
      </c>
    </row>
    <row r="1062" spans="2:22">
      <c r="B1062" s="437" t="s">
        <v>99</v>
      </c>
      <c r="C1062" s="438" t="s">
        <v>411</v>
      </c>
      <c r="D1062" s="439">
        <v>10</v>
      </c>
      <c r="E1062" s="439" t="s">
        <v>732</v>
      </c>
      <c r="F1062" s="446">
        <v>0.7</v>
      </c>
      <c r="G1062" s="448">
        <v>324.38495649399999</v>
      </c>
      <c r="H1062" s="435">
        <f>G1062*D1062*F1062</f>
        <v>2270.6946954579998</v>
      </c>
      <c r="I1062" s="433">
        <f>ABSTRACT!I1062</f>
        <v>0</v>
      </c>
      <c r="J1062" s="433">
        <f>ABSTRACT!J1062</f>
        <v>0</v>
      </c>
      <c r="K1062" s="433">
        <f>ABSTRACT!K1062</f>
        <v>0</v>
      </c>
      <c r="L1062" s="433">
        <f>'WAM-6'!O1065</f>
        <v>0</v>
      </c>
      <c r="M1062" s="433">
        <f>'WAM-6'!P1065</f>
        <v>0</v>
      </c>
      <c r="N1062" s="433">
        <f>'WAM-6'!Q1065</f>
        <v>0</v>
      </c>
      <c r="O1062" s="427"/>
      <c r="P1062" s="427"/>
      <c r="Q1062" s="427"/>
      <c r="R1062" s="436"/>
    </row>
    <row r="1063" spans="2:22">
      <c r="B1063" s="437" t="s">
        <v>102</v>
      </c>
      <c r="C1063" s="438" t="s">
        <v>413</v>
      </c>
      <c r="D1063" s="439">
        <v>10</v>
      </c>
      <c r="E1063" s="439" t="s">
        <v>732</v>
      </c>
      <c r="F1063" s="446">
        <v>0.2</v>
      </c>
      <c r="G1063" s="448">
        <v>324.38495649399999</v>
      </c>
      <c r="H1063" s="435">
        <f>G1063*D1063*F1063</f>
        <v>648.7699129880001</v>
      </c>
      <c r="I1063" s="433">
        <f>ABSTRACT!I1063</f>
        <v>0</v>
      </c>
      <c r="J1063" s="433">
        <f>ABSTRACT!J1063</f>
        <v>0</v>
      </c>
      <c r="K1063" s="433">
        <f>ABSTRACT!K1063</f>
        <v>0</v>
      </c>
      <c r="L1063" s="433">
        <f>'WAM-6'!O1066</f>
        <v>0</v>
      </c>
      <c r="M1063" s="433">
        <f>'WAM-6'!P1066</f>
        <v>0</v>
      </c>
      <c r="N1063" s="433">
        <f>'WAM-6'!Q1066</f>
        <v>0</v>
      </c>
      <c r="O1063" s="427"/>
      <c r="P1063" s="427"/>
      <c r="Q1063" s="427"/>
      <c r="R1063" s="436"/>
    </row>
    <row r="1064" spans="2:22">
      <c r="B1064" s="437" t="s">
        <v>733</v>
      </c>
      <c r="C1064" s="467" t="s">
        <v>734</v>
      </c>
      <c r="D1064" s="455"/>
      <c r="E1064" s="455"/>
      <c r="F1064" s="455"/>
      <c r="G1064" s="456"/>
      <c r="H1064" s="456"/>
      <c r="I1064" s="433">
        <f>ABSTRACT!I1064</f>
        <v>0</v>
      </c>
      <c r="J1064" s="433">
        <f>ABSTRACT!J1064</f>
        <v>0</v>
      </c>
      <c r="K1064" s="433">
        <f>ABSTRACT!K1064</f>
        <v>0</v>
      </c>
      <c r="L1064" s="433">
        <f>'WAM-6'!O1067</f>
        <v>0</v>
      </c>
      <c r="M1064" s="433">
        <f>'WAM-6'!P1067</f>
        <v>0</v>
      </c>
      <c r="N1064" s="433">
        <f>'WAM-6'!Q1067</f>
        <v>0</v>
      </c>
      <c r="O1064" s="427"/>
      <c r="P1064" s="427"/>
      <c r="Q1064" s="427"/>
      <c r="R1064" s="436"/>
    </row>
    <row r="1065" spans="2:22">
      <c r="B1065" s="437" t="s">
        <v>735</v>
      </c>
      <c r="C1065" s="468" t="s">
        <v>736</v>
      </c>
      <c r="D1065" s="455">
        <v>700</v>
      </c>
      <c r="E1065" s="455"/>
      <c r="F1065" s="455"/>
      <c r="G1065" s="456"/>
      <c r="H1065" s="456"/>
      <c r="I1065" s="433">
        <f>ABSTRACT!I1065</f>
        <v>0</v>
      </c>
      <c r="J1065" s="433">
        <f>ABSTRACT!J1065</f>
        <v>0</v>
      </c>
      <c r="K1065" s="433">
        <f>ABSTRACT!K1065</f>
        <v>0</v>
      </c>
      <c r="L1065" s="433">
        <f>'WAM-6'!O1068</f>
        <v>0</v>
      </c>
      <c r="M1065" s="433">
        <f>'WAM-6'!P1068</f>
        <v>0</v>
      </c>
      <c r="N1065" s="433">
        <f>'WAM-6'!Q1068</f>
        <v>0</v>
      </c>
      <c r="O1065" s="427">
        <f>D1065*G1066</f>
        <v>1514652.9917407562</v>
      </c>
      <c r="P1065" s="427">
        <f>SUM(M1066:M1067)</f>
        <v>0</v>
      </c>
      <c r="Q1065" s="427">
        <f>SUM(N1066:N1067)</f>
        <v>0</v>
      </c>
      <c r="R1065" s="436"/>
      <c r="V1065" s="427">
        <f>(D1066-D1065)*G1066</f>
        <v>649136.99646032404</v>
      </c>
    </row>
    <row r="1066" spans="2:22">
      <c r="B1066" s="437" t="s">
        <v>99</v>
      </c>
      <c r="C1066" s="444" t="s">
        <v>404</v>
      </c>
      <c r="D1066" s="465">
        <v>1000</v>
      </c>
      <c r="E1066" s="439" t="s">
        <v>405</v>
      </c>
      <c r="F1066" s="446">
        <v>0.7</v>
      </c>
      <c r="G1066" s="448">
        <v>2163.7899882010802</v>
      </c>
      <c r="H1066" s="435">
        <f>G1066*D1066*F1066</f>
        <v>1514652.9917407562</v>
      </c>
      <c r="I1066" s="433">
        <f>ABSTRACT!I1066</f>
        <v>0</v>
      </c>
      <c r="J1066" s="433">
        <f>ABSTRACT!J1066</f>
        <v>0</v>
      </c>
      <c r="K1066" s="433">
        <f>ABSTRACT!K1066</f>
        <v>0</v>
      </c>
      <c r="L1066" s="433">
        <f>'WAM-6'!O1069</f>
        <v>0</v>
      </c>
      <c r="M1066" s="433">
        <f>'WAM-6'!P1069</f>
        <v>0</v>
      </c>
      <c r="N1066" s="433">
        <f>'WAM-6'!Q1069</f>
        <v>0</v>
      </c>
      <c r="O1066" s="427"/>
      <c r="P1066" s="427"/>
      <c r="Q1066" s="427"/>
      <c r="R1066" s="436"/>
    </row>
    <row r="1067" spans="2:22">
      <c r="B1067" s="437" t="s">
        <v>102</v>
      </c>
      <c r="C1067" s="444" t="s">
        <v>406</v>
      </c>
      <c r="D1067" s="465">
        <v>1000</v>
      </c>
      <c r="E1067" s="439" t="s">
        <v>405</v>
      </c>
      <c r="F1067" s="446">
        <v>0.2</v>
      </c>
      <c r="G1067" s="448">
        <v>2163.7899882010802</v>
      </c>
      <c r="H1067" s="435">
        <f>G1067*D1067*F1067</f>
        <v>432757.99764021608</v>
      </c>
      <c r="I1067" s="433">
        <f>ABSTRACT!I1067</f>
        <v>0</v>
      </c>
      <c r="J1067" s="433">
        <f>ABSTRACT!J1067</f>
        <v>0</v>
      </c>
      <c r="K1067" s="433">
        <f>ABSTRACT!K1067</f>
        <v>0</v>
      </c>
      <c r="L1067" s="433">
        <f>'WAM-6'!O1070</f>
        <v>0</v>
      </c>
      <c r="M1067" s="433">
        <f>'WAM-6'!P1070</f>
        <v>0</v>
      </c>
      <c r="N1067" s="433">
        <f>'WAM-6'!Q1070</f>
        <v>0</v>
      </c>
      <c r="O1067" s="427"/>
      <c r="P1067" s="427"/>
      <c r="Q1067" s="427"/>
      <c r="R1067" s="436"/>
    </row>
    <row r="1068" spans="2:22">
      <c r="B1068" s="437"/>
      <c r="C1068" s="444"/>
      <c r="D1068" s="469"/>
      <c r="E1068" s="437"/>
      <c r="F1068" s="446"/>
      <c r="G1068" s="447"/>
      <c r="H1068" s="435"/>
      <c r="I1068" s="433">
        <f>ABSTRACT!I1068</f>
        <v>0</v>
      </c>
      <c r="J1068" s="433">
        <f>ABSTRACT!J1068</f>
        <v>0</v>
      </c>
      <c r="K1068" s="433">
        <f>ABSTRACT!K1068</f>
        <v>0</v>
      </c>
      <c r="L1068" s="433">
        <f>'WAM-6'!O1071</f>
        <v>0</v>
      </c>
      <c r="M1068" s="433">
        <f>'WAM-6'!P1071</f>
        <v>0</v>
      </c>
      <c r="N1068" s="433">
        <f>'WAM-6'!Q1071</f>
        <v>0</v>
      </c>
      <c r="O1068" s="427"/>
      <c r="P1068" s="427"/>
      <c r="Q1068" s="427"/>
      <c r="R1068" s="436"/>
    </row>
    <row r="1069" spans="2:22">
      <c r="B1069" s="461"/>
      <c r="C1069" s="444" t="s">
        <v>737</v>
      </c>
      <c r="D1069" s="455"/>
      <c r="E1069" s="455"/>
      <c r="F1069" s="455"/>
      <c r="G1069" s="456"/>
      <c r="H1069" s="456"/>
      <c r="I1069" s="433">
        <f>ABSTRACT!I1069</f>
        <v>0</v>
      </c>
      <c r="J1069" s="433">
        <f>ABSTRACT!J1069</f>
        <v>0</v>
      </c>
      <c r="K1069" s="433">
        <f>ABSTRACT!K1069</f>
        <v>0</v>
      </c>
      <c r="L1069" s="433">
        <f>'WAM-6'!O1072</f>
        <v>0</v>
      </c>
      <c r="M1069" s="433">
        <f>'WAM-6'!P1072</f>
        <v>0</v>
      </c>
      <c r="N1069" s="433">
        <f>'WAM-6'!Q1072</f>
        <v>0</v>
      </c>
      <c r="O1069" s="427"/>
      <c r="P1069" s="427"/>
      <c r="Q1069" s="427"/>
      <c r="R1069" s="436"/>
    </row>
    <row r="1070" spans="2:22">
      <c r="B1070" s="437" t="s">
        <v>95</v>
      </c>
      <c r="C1070" s="467" t="s">
        <v>738</v>
      </c>
      <c r="D1070" s="455"/>
      <c r="E1070" s="455"/>
      <c r="F1070" s="455"/>
      <c r="G1070" s="456"/>
      <c r="H1070" s="456"/>
      <c r="I1070" s="433">
        <f>ABSTRACT!I1070</f>
        <v>0</v>
      </c>
      <c r="J1070" s="433">
        <f>ABSTRACT!J1070</f>
        <v>0</v>
      </c>
      <c r="K1070" s="433">
        <f>ABSTRACT!K1070</f>
        <v>0</v>
      </c>
      <c r="L1070" s="433">
        <f>'WAM-6'!O1073</f>
        <v>0</v>
      </c>
      <c r="M1070" s="433">
        <f>'WAM-6'!P1073</f>
        <v>0</v>
      </c>
      <c r="N1070" s="433">
        <f>'WAM-6'!Q1073</f>
        <v>0</v>
      </c>
      <c r="O1070" s="427"/>
      <c r="P1070" s="427"/>
      <c r="Q1070" s="427"/>
      <c r="R1070" s="436"/>
      <c r="S1070" s="426">
        <f>SUM(O1071:O1098)</f>
        <v>2463347.3047876097</v>
      </c>
      <c r="T1070" s="426">
        <f t="shared" ref="T1070:U1070" si="27">SUM(P1071:P1098)</f>
        <v>0</v>
      </c>
      <c r="U1070" s="426">
        <f t="shared" si="27"/>
        <v>444210.29652298504</v>
      </c>
    </row>
    <row r="1071" spans="2:22">
      <c r="B1071" s="437" t="s">
        <v>97</v>
      </c>
      <c r="C1071" s="467" t="s">
        <v>739</v>
      </c>
      <c r="D1071" s="437"/>
      <c r="E1071" s="437"/>
      <c r="F1071" s="446"/>
      <c r="G1071" s="449"/>
      <c r="H1071" s="435"/>
      <c r="I1071" s="433">
        <f>ABSTRACT!I1071</f>
        <v>0</v>
      </c>
      <c r="J1071" s="433">
        <f>ABSTRACT!J1071</f>
        <v>0</v>
      </c>
      <c r="K1071" s="433">
        <f>ABSTRACT!K1071</f>
        <v>0</v>
      </c>
      <c r="L1071" s="433">
        <f>'WAM-6'!O1074</f>
        <v>0</v>
      </c>
      <c r="M1071" s="433">
        <f>'WAM-6'!P1074</f>
        <v>0</v>
      </c>
      <c r="N1071" s="433">
        <f>'WAM-6'!Q1074</f>
        <v>0</v>
      </c>
      <c r="O1071" s="427">
        <f>D1072*G1072</f>
        <v>444209.98711345001</v>
      </c>
      <c r="P1071" s="427">
        <f>SUM(M1072:M1074)</f>
        <v>0</v>
      </c>
      <c r="Q1071" s="427">
        <f>SUM(N1072:N1074)</f>
        <v>222104.99355672501</v>
      </c>
      <c r="R1071" s="436"/>
      <c r="S1071" s="426" t="s">
        <v>1392</v>
      </c>
    </row>
    <row r="1072" spans="2:22">
      <c r="B1072" s="437" t="s">
        <v>99</v>
      </c>
      <c r="C1072" s="444" t="s">
        <v>740</v>
      </c>
      <c r="D1072" s="439">
        <v>2</v>
      </c>
      <c r="E1072" s="439" t="s">
        <v>108</v>
      </c>
      <c r="F1072" s="446">
        <v>0.5</v>
      </c>
      <c r="G1072" s="449">
        <v>222104.99355672501</v>
      </c>
      <c r="H1072" s="435">
        <f t="shared" ref="H1072:H1135" si="28">G1072*D1072*F1072</f>
        <v>222104.99355672501</v>
      </c>
      <c r="I1072" s="433">
        <f>ABSTRACT!I1072</f>
        <v>2</v>
      </c>
      <c r="J1072" s="433">
        <f>ABSTRACT!J1072</f>
        <v>0</v>
      </c>
      <c r="K1072" s="433">
        <f>ABSTRACT!K1072</f>
        <v>2</v>
      </c>
      <c r="L1072" s="433">
        <f>'WAM-6'!O1075</f>
        <v>222104.99355672501</v>
      </c>
      <c r="M1072" s="433">
        <f>'WAM-6'!P1075</f>
        <v>0</v>
      </c>
      <c r="N1072" s="433">
        <f>'WAM-6'!Q1075</f>
        <v>222104.99355672501</v>
      </c>
      <c r="O1072" s="427"/>
      <c r="P1072" s="427"/>
      <c r="Q1072" s="427"/>
      <c r="R1072" s="436"/>
    </row>
    <row r="1073" spans="2:18">
      <c r="B1073" s="437" t="s">
        <v>102</v>
      </c>
      <c r="C1073" s="444" t="s">
        <v>116</v>
      </c>
      <c r="D1073" s="439">
        <v>2</v>
      </c>
      <c r="E1073" s="439" t="s">
        <v>108</v>
      </c>
      <c r="F1073" s="446">
        <v>0.2</v>
      </c>
      <c r="G1073" s="449">
        <v>222104.99355672501</v>
      </c>
      <c r="H1073" s="435">
        <f t="shared" si="28"/>
        <v>88841.997422690009</v>
      </c>
      <c r="I1073" s="433">
        <f>ABSTRACT!I1073</f>
        <v>0</v>
      </c>
      <c r="J1073" s="433">
        <f>ABSTRACT!J1073</f>
        <v>0</v>
      </c>
      <c r="K1073" s="433">
        <f>ABSTRACT!K1073</f>
        <v>0</v>
      </c>
      <c r="L1073" s="433">
        <f>'WAM-6'!O1076</f>
        <v>0</v>
      </c>
      <c r="M1073" s="433">
        <f>'WAM-6'!P1076</f>
        <v>0</v>
      </c>
      <c r="N1073" s="433">
        <f>'WAM-6'!Q1076</f>
        <v>0</v>
      </c>
      <c r="O1073" s="427"/>
      <c r="P1073" s="427"/>
      <c r="Q1073" s="427"/>
      <c r="R1073" s="436"/>
    </row>
    <row r="1074" spans="2:18">
      <c r="B1074" s="437" t="s">
        <v>104</v>
      </c>
      <c r="C1074" s="444" t="s">
        <v>149</v>
      </c>
      <c r="D1074" s="439">
        <v>2</v>
      </c>
      <c r="E1074" s="439" t="s">
        <v>108</v>
      </c>
      <c r="F1074" s="446">
        <v>0.2</v>
      </c>
      <c r="G1074" s="449">
        <v>222104.99355672501</v>
      </c>
      <c r="H1074" s="435">
        <f t="shared" si="28"/>
        <v>88841.997422690009</v>
      </c>
      <c r="I1074" s="433">
        <f>ABSTRACT!I1074</f>
        <v>0</v>
      </c>
      <c r="J1074" s="433">
        <f>ABSTRACT!J1074</f>
        <v>0</v>
      </c>
      <c r="K1074" s="433">
        <f>ABSTRACT!K1074</f>
        <v>0</v>
      </c>
      <c r="L1074" s="433">
        <f>'WAM-6'!O1077</f>
        <v>0</v>
      </c>
      <c r="M1074" s="433">
        <f>'WAM-6'!P1077</f>
        <v>0</v>
      </c>
      <c r="N1074" s="433">
        <f>'WAM-6'!Q1077</f>
        <v>0</v>
      </c>
      <c r="O1074" s="427"/>
      <c r="P1074" s="427"/>
      <c r="Q1074" s="427"/>
      <c r="R1074" s="436"/>
    </row>
    <row r="1075" spans="2:18">
      <c r="B1075" s="437" t="s">
        <v>106</v>
      </c>
      <c r="C1075" s="467" t="s">
        <v>741</v>
      </c>
      <c r="D1075" s="439"/>
      <c r="E1075" s="439"/>
      <c r="F1075" s="446"/>
      <c r="G1075" s="449"/>
      <c r="H1075" s="435"/>
      <c r="I1075" s="433">
        <f>ABSTRACT!I1075</f>
        <v>0</v>
      </c>
      <c r="J1075" s="433">
        <f>ABSTRACT!J1075</f>
        <v>0</v>
      </c>
      <c r="K1075" s="433">
        <f>ABSTRACT!K1075</f>
        <v>0</v>
      </c>
      <c r="L1075" s="433">
        <f>'WAM-6'!O1078</f>
        <v>0</v>
      </c>
      <c r="M1075" s="433">
        <f>'WAM-6'!P1078</f>
        <v>0</v>
      </c>
      <c r="N1075" s="433">
        <f>'WAM-6'!Q1078</f>
        <v>0</v>
      </c>
      <c r="O1075" s="427">
        <f>D1076*G1076</f>
        <v>242296.13158222</v>
      </c>
      <c r="P1075" s="427">
        <f>SUM(M1076:M1078)</f>
        <v>0</v>
      </c>
      <c r="Q1075" s="427">
        <f>SUM(N1076:N1078)</f>
        <v>0</v>
      </c>
      <c r="R1075" s="436"/>
    </row>
    <row r="1076" spans="2:18">
      <c r="B1076" s="437" t="s">
        <v>99</v>
      </c>
      <c r="C1076" s="444" t="s">
        <v>740</v>
      </c>
      <c r="D1076" s="439">
        <v>1</v>
      </c>
      <c r="E1076" s="439" t="s">
        <v>108</v>
      </c>
      <c r="F1076" s="446">
        <v>0.5</v>
      </c>
      <c r="G1076" s="449">
        <v>242296.13158222</v>
      </c>
      <c r="H1076" s="435">
        <f t="shared" si="28"/>
        <v>121148.06579111</v>
      </c>
      <c r="I1076" s="433">
        <f>ABSTRACT!I1076</f>
        <v>0</v>
      </c>
      <c r="J1076" s="433">
        <f>ABSTRACT!J1076</f>
        <v>0</v>
      </c>
      <c r="K1076" s="433">
        <f>ABSTRACT!K1076</f>
        <v>0</v>
      </c>
      <c r="L1076" s="433">
        <f>'WAM-6'!O1079</f>
        <v>0</v>
      </c>
      <c r="M1076" s="433">
        <f>'WAM-6'!P1079</f>
        <v>0</v>
      </c>
      <c r="N1076" s="433">
        <f>'WAM-6'!Q1079</f>
        <v>0</v>
      </c>
      <c r="O1076" s="427"/>
      <c r="P1076" s="427"/>
      <c r="Q1076" s="427"/>
      <c r="R1076" s="436"/>
    </row>
    <row r="1077" spans="2:18">
      <c r="B1077" s="437" t="s">
        <v>102</v>
      </c>
      <c r="C1077" s="444" t="s">
        <v>116</v>
      </c>
      <c r="D1077" s="439">
        <v>1</v>
      </c>
      <c r="E1077" s="439" t="s">
        <v>108</v>
      </c>
      <c r="F1077" s="446">
        <v>0.2</v>
      </c>
      <c r="G1077" s="449">
        <v>242296.13158222</v>
      </c>
      <c r="H1077" s="435">
        <f t="shared" si="28"/>
        <v>48459.226316444001</v>
      </c>
      <c r="I1077" s="433">
        <f>ABSTRACT!I1077</f>
        <v>0</v>
      </c>
      <c r="J1077" s="433">
        <f>ABSTRACT!J1077</f>
        <v>0</v>
      </c>
      <c r="K1077" s="433">
        <f>ABSTRACT!K1077</f>
        <v>0</v>
      </c>
      <c r="L1077" s="433">
        <f>'WAM-6'!O1080</f>
        <v>0</v>
      </c>
      <c r="M1077" s="433">
        <f>'WAM-6'!P1080</f>
        <v>0</v>
      </c>
      <c r="N1077" s="433">
        <f>'WAM-6'!Q1080</f>
        <v>0</v>
      </c>
      <c r="O1077" s="427"/>
      <c r="P1077" s="427"/>
      <c r="Q1077" s="427"/>
      <c r="R1077" s="436"/>
    </row>
    <row r="1078" spans="2:18">
      <c r="B1078" s="437" t="s">
        <v>104</v>
      </c>
      <c r="C1078" s="444" t="s">
        <v>149</v>
      </c>
      <c r="D1078" s="439">
        <v>1</v>
      </c>
      <c r="E1078" s="439" t="s">
        <v>108</v>
      </c>
      <c r="F1078" s="446">
        <v>0.2</v>
      </c>
      <c r="G1078" s="449">
        <v>242296.13158222</v>
      </c>
      <c r="H1078" s="435">
        <f t="shared" si="28"/>
        <v>48459.226316444001</v>
      </c>
      <c r="I1078" s="433">
        <f>ABSTRACT!I1078</f>
        <v>0</v>
      </c>
      <c r="J1078" s="433">
        <f>ABSTRACT!J1078</f>
        <v>0</v>
      </c>
      <c r="K1078" s="433">
        <f>ABSTRACT!K1078</f>
        <v>0</v>
      </c>
      <c r="L1078" s="433">
        <f>'WAM-6'!O1081</f>
        <v>0</v>
      </c>
      <c r="M1078" s="433">
        <f>'WAM-6'!P1081</f>
        <v>0</v>
      </c>
      <c r="N1078" s="433">
        <f>'WAM-6'!Q1081</f>
        <v>0</v>
      </c>
      <c r="O1078" s="427"/>
      <c r="P1078" s="427"/>
      <c r="Q1078" s="427"/>
      <c r="R1078" s="436"/>
    </row>
    <row r="1079" spans="2:18">
      <c r="B1079" s="437" t="s">
        <v>109</v>
      </c>
      <c r="C1079" s="467" t="s">
        <v>742</v>
      </c>
      <c r="D1079" s="439"/>
      <c r="E1079" s="439"/>
      <c r="F1079" s="446"/>
      <c r="G1079" s="449"/>
      <c r="H1079" s="435"/>
      <c r="I1079" s="433">
        <f>ABSTRACT!I1079</f>
        <v>0</v>
      </c>
      <c r="J1079" s="433">
        <f>ABSTRACT!J1079</f>
        <v>0</v>
      </c>
      <c r="K1079" s="433">
        <f>ABSTRACT!K1079</f>
        <v>0</v>
      </c>
      <c r="L1079" s="433">
        <f>'WAM-6'!O1082</f>
        <v>0</v>
      </c>
      <c r="M1079" s="433">
        <f>'WAM-6'!P1082</f>
        <v>0</v>
      </c>
      <c r="N1079" s="433">
        <f>'WAM-6'!Q1082</f>
        <v>0</v>
      </c>
      <c r="O1079" s="427">
        <f>D1080*G1080</f>
        <v>222105.30296626</v>
      </c>
      <c r="P1079" s="427">
        <f>SUM(M1080:M1082)</f>
        <v>0</v>
      </c>
      <c r="Q1079" s="427">
        <f>SUM(N1080:N1082)</f>
        <v>111052.65148313</v>
      </c>
      <c r="R1079" s="436"/>
    </row>
    <row r="1080" spans="2:18">
      <c r="B1080" s="437" t="s">
        <v>99</v>
      </c>
      <c r="C1080" s="444" t="s">
        <v>156</v>
      </c>
      <c r="D1080" s="439">
        <v>1</v>
      </c>
      <c r="E1080" s="439" t="s">
        <v>108</v>
      </c>
      <c r="F1080" s="446">
        <v>0.5</v>
      </c>
      <c r="G1080" s="449">
        <v>222105.30296626</v>
      </c>
      <c r="H1080" s="435">
        <f t="shared" si="28"/>
        <v>111052.65148313</v>
      </c>
      <c r="I1080" s="433">
        <f>ABSTRACT!I1080</f>
        <v>1</v>
      </c>
      <c r="J1080" s="433">
        <f>ABSTRACT!J1080</f>
        <v>0</v>
      </c>
      <c r="K1080" s="433">
        <f>ABSTRACT!K1080</f>
        <v>1</v>
      </c>
      <c r="L1080" s="433">
        <f>'WAM-6'!O1083</f>
        <v>111052.65148313</v>
      </c>
      <c r="M1080" s="433">
        <f>'WAM-6'!P1083</f>
        <v>0</v>
      </c>
      <c r="N1080" s="433">
        <f>'WAM-6'!Q1083</f>
        <v>111052.65148313</v>
      </c>
      <c r="O1080" s="427"/>
      <c r="P1080" s="427"/>
      <c r="Q1080" s="427"/>
      <c r="R1080" s="436"/>
    </row>
    <row r="1081" spans="2:18">
      <c r="B1081" s="437" t="s">
        <v>102</v>
      </c>
      <c r="C1081" s="444" t="s">
        <v>116</v>
      </c>
      <c r="D1081" s="439">
        <v>1</v>
      </c>
      <c r="E1081" s="439" t="s">
        <v>108</v>
      </c>
      <c r="F1081" s="446">
        <v>0.2</v>
      </c>
      <c r="G1081" s="449">
        <v>222105.30296626</v>
      </c>
      <c r="H1081" s="435">
        <f t="shared" si="28"/>
        <v>44421.060593252005</v>
      </c>
      <c r="I1081" s="433">
        <f>ABSTRACT!I1081</f>
        <v>0</v>
      </c>
      <c r="J1081" s="433">
        <f>ABSTRACT!J1081</f>
        <v>0</v>
      </c>
      <c r="K1081" s="433">
        <f>ABSTRACT!K1081</f>
        <v>0</v>
      </c>
      <c r="L1081" s="433">
        <f>'WAM-6'!O1084</f>
        <v>0</v>
      </c>
      <c r="M1081" s="433">
        <f>'WAM-6'!P1084</f>
        <v>0</v>
      </c>
      <c r="N1081" s="433">
        <f>'WAM-6'!Q1084</f>
        <v>0</v>
      </c>
      <c r="O1081" s="427"/>
      <c r="P1081" s="427"/>
      <c r="Q1081" s="427"/>
      <c r="R1081" s="436"/>
    </row>
    <row r="1082" spans="2:18">
      <c r="B1082" s="437" t="s">
        <v>104</v>
      </c>
      <c r="C1082" s="444" t="s">
        <v>149</v>
      </c>
      <c r="D1082" s="439">
        <v>1</v>
      </c>
      <c r="E1082" s="439" t="s">
        <v>108</v>
      </c>
      <c r="F1082" s="446">
        <v>0.2</v>
      </c>
      <c r="G1082" s="449">
        <v>222105.30296626</v>
      </c>
      <c r="H1082" s="435">
        <f t="shared" si="28"/>
        <v>44421.060593252005</v>
      </c>
      <c r="I1082" s="433">
        <f>ABSTRACT!I1082</f>
        <v>0</v>
      </c>
      <c r="J1082" s="433">
        <f>ABSTRACT!J1082</f>
        <v>0</v>
      </c>
      <c r="K1082" s="433">
        <f>ABSTRACT!K1082</f>
        <v>0</v>
      </c>
      <c r="L1082" s="433">
        <f>'WAM-6'!O1085</f>
        <v>0</v>
      </c>
      <c r="M1082" s="433">
        <f>'WAM-6'!P1085</f>
        <v>0</v>
      </c>
      <c r="N1082" s="433">
        <f>'WAM-6'!Q1085</f>
        <v>0</v>
      </c>
      <c r="O1082" s="427"/>
      <c r="P1082" s="427"/>
      <c r="Q1082" s="427"/>
      <c r="R1082" s="436"/>
    </row>
    <row r="1083" spans="2:18">
      <c r="B1083" s="437" t="s">
        <v>111</v>
      </c>
      <c r="C1083" s="467" t="s">
        <v>743</v>
      </c>
      <c r="D1083" s="439"/>
      <c r="E1083" s="439"/>
      <c r="F1083" s="446"/>
      <c r="G1083" s="449"/>
      <c r="H1083" s="435"/>
      <c r="I1083" s="433">
        <f>ABSTRACT!I1083</f>
        <v>0</v>
      </c>
      <c r="J1083" s="433">
        <f>ABSTRACT!J1083</f>
        <v>0</v>
      </c>
      <c r="K1083" s="433">
        <f>ABSTRACT!K1083</f>
        <v>0</v>
      </c>
      <c r="L1083" s="433">
        <f>'WAM-6'!O1086</f>
        <v>0</v>
      </c>
      <c r="M1083" s="433">
        <f>'WAM-6'!P1086</f>
        <v>0</v>
      </c>
      <c r="N1083" s="433">
        <f>'WAM-6'!Q1086</f>
        <v>0</v>
      </c>
      <c r="O1083" s="427">
        <f>D1084*G1084</f>
        <v>222105.30296626</v>
      </c>
      <c r="P1083" s="427">
        <f>SUM(M1084:M1086)</f>
        <v>0</v>
      </c>
      <c r="Q1083" s="427">
        <f>SUM(N1084:N1086)</f>
        <v>111052.65148313</v>
      </c>
      <c r="R1083" s="436"/>
    </row>
    <row r="1084" spans="2:18">
      <c r="B1084" s="437" t="s">
        <v>99</v>
      </c>
      <c r="C1084" s="444" t="s">
        <v>156</v>
      </c>
      <c r="D1084" s="439">
        <v>1</v>
      </c>
      <c r="E1084" s="439" t="s">
        <v>108</v>
      </c>
      <c r="F1084" s="446">
        <v>0.5</v>
      </c>
      <c r="G1084" s="449">
        <v>222105.30296626</v>
      </c>
      <c r="H1084" s="435">
        <f t="shared" si="28"/>
        <v>111052.65148313</v>
      </c>
      <c r="I1084" s="433">
        <f>ABSTRACT!I1084</f>
        <v>1</v>
      </c>
      <c r="J1084" s="433">
        <f>ABSTRACT!J1084</f>
        <v>0</v>
      </c>
      <c r="K1084" s="433">
        <f>ABSTRACT!K1084</f>
        <v>1</v>
      </c>
      <c r="L1084" s="433">
        <f>'WAM-6'!O1087</f>
        <v>111052.65148313</v>
      </c>
      <c r="M1084" s="433">
        <f>'WAM-6'!P1087</f>
        <v>0</v>
      </c>
      <c r="N1084" s="433">
        <f>'WAM-6'!Q1087</f>
        <v>111052.65148313</v>
      </c>
      <c r="O1084" s="427"/>
      <c r="P1084" s="427"/>
      <c r="Q1084" s="427"/>
      <c r="R1084" s="436"/>
    </row>
    <row r="1085" spans="2:18">
      <c r="B1085" s="437" t="s">
        <v>102</v>
      </c>
      <c r="C1085" s="444" t="s">
        <v>116</v>
      </c>
      <c r="D1085" s="439">
        <v>1</v>
      </c>
      <c r="E1085" s="439" t="s">
        <v>108</v>
      </c>
      <c r="F1085" s="446">
        <v>0.2</v>
      </c>
      <c r="G1085" s="449">
        <v>222105.30296626</v>
      </c>
      <c r="H1085" s="435">
        <f t="shared" si="28"/>
        <v>44421.060593252005</v>
      </c>
      <c r="I1085" s="433">
        <f>ABSTRACT!I1085</f>
        <v>0</v>
      </c>
      <c r="J1085" s="433">
        <f>ABSTRACT!J1085</f>
        <v>0</v>
      </c>
      <c r="K1085" s="433">
        <f>ABSTRACT!K1085</f>
        <v>0</v>
      </c>
      <c r="L1085" s="433">
        <f>'WAM-6'!O1088</f>
        <v>0</v>
      </c>
      <c r="M1085" s="433">
        <f>'WAM-6'!P1088</f>
        <v>0</v>
      </c>
      <c r="N1085" s="433">
        <f>'WAM-6'!Q1088</f>
        <v>0</v>
      </c>
      <c r="O1085" s="427"/>
      <c r="P1085" s="427"/>
      <c r="Q1085" s="427"/>
      <c r="R1085" s="436"/>
    </row>
    <row r="1086" spans="2:18">
      <c r="B1086" s="437" t="s">
        <v>104</v>
      </c>
      <c r="C1086" s="444" t="s">
        <v>149</v>
      </c>
      <c r="D1086" s="439">
        <v>1</v>
      </c>
      <c r="E1086" s="439" t="s">
        <v>108</v>
      </c>
      <c r="F1086" s="446">
        <v>0.2</v>
      </c>
      <c r="G1086" s="449">
        <v>222105.30296626</v>
      </c>
      <c r="H1086" s="435">
        <f t="shared" si="28"/>
        <v>44421.060593252005</v>
      </c>
      <c r="I1086" s="433">
        <f>ABSTRACT!I1086</f>
        <v>0</v>
      </c>
      <c r="J1086" s="433">
        <f>ABSTRACT!J1086</f>
        <v>0</v>
      </c>
      <c r="K1086" s="433">
        <f>ABSTRACT!K1086</f>
        <v>0</v>
      </c>
      <c r="L1086" s="433">
        <f>'WAM-6'!O1089</f>
        <v>0</v>
      </c>
      <c r="M1086" s="433">
        <f>'WAM-6'!P1089</f>
        <v>0</v>
      </c>
      <c r="N1086" s="433">
        <f>'WAM-6'!Q1089</f>
        <v>0</v>
      </c>
      <c r="O1086" s="427"/>
      <c r="P1086" s="427"/>
      <c r="Q1086" s="427"/>
      <c r="R1086" s="436"/>
    </row>
    <row r="1087" spans="2:18">
      <c r="B1087" s="437" t="s">
        <v>113</v>
      </c>
      <c r="C1087" s="467" t="s">
        <v>744</v>
      </c>
      <c r="D1087" s="439"/>
      <c r="E1087" s="439"/>
      <c r="F1087" s="433"/>
      <c r="G1087" s="449"/>
      <c r="H1087" s="435"/>
      <c r="I1087" s="433">
        <f>ABSTRACT!I1087</f>
        <v>0</v>
      </c>
      <c r="J1087" s="433">
        <f>ABSTRACT!J1087</f>
        <v>0</v>
      </c>
      <c r="K1087" s="433">
        <f>ABSTRACT!K1087</f>
        <v>0</v>
      </c>
      <c r="L1087" s="433">
        <f>'WAM-6'!O1090</f>
        <v>0</v>
      </c>
      <c r="M1087" s="433">
        <f>'WAM-6'!P1090</f>
        <v>0</v>
      </c>
      <c r="N1087" s="433">
        <f>'WAM-6'!Q1090</f>
        <v>0</v>
      </c>
      <c r="O1087" s="427">
        <f>D1088*G1088</f>
        <v>222105.30296626</v>
      </c>
      <c r="P1087" s="427">
        <f>SUM(M1088:M1090)</f>
        <v>0</v>
      </c>
      <c r="Q1087" s="427">
        <f>SUM(N1088:N1090)</f>
        <v>0</v>
      </c>
      <c r="R1087" s="436"/>
    </row>
    <row r="1088" spans="2:18">
      <c r="B1088" s="437" t="s">
        <v>99</v>
      </c>
      <c r="C1088" s="444" t="s">
        <v>156</v>
      </c>
      <c r="D1088" s="439">
        <v>1</v>
      </c>
      <c r="E1088" s="439" t="s">
        <v>108</v>
      </c>
      <c r="F1088" s="446">
        <v>0.5</v>
      </c>
      <c r="G1088" s="449">
        <v>222105.30296626</v>
      </c>
      <c r="H1088" s="435">
        <f t="shared" si="28"/>
        <v>111052.65148313</v>
      </c>
      <c r="I1088" s="433">
        <f>ABSTRACT!I1088</f>
        <v>0</v>
      </c>
      <c r="J1088" s="433">
        <f>ABSTRACT!J1088</f>
        <v>0</v>
      </c>
      <c r="K1088" s="433">
        <f>ABSTRACT!K1088</f>
        <v>0</v>
      </c>
      <c r="L1088" s="433">
        <f>'WAM-6'!O1091</f>
        <v>0</v>
      </c>
      <c r="M1088" s="433">
        <f>'WAM-6'!P1091</f>
        <v>0</v>
      </c>
      <c r="N1088" s="433">
        <f>'WAM-6'!Q1091</f>
        <v>0</v>
      </c>
      <c r="O1088" s="427"/>
      <c r="P1088" s="427"/>
      <c r="Q1088" s="427"/>
      <c r="R1088" s="436"/>
    </row>
    <row r="1089" spans="2:21">
      <c r="B1089" s="437" t="s">
        <v>102</v>
      </c>
      <c r="C1089" s="444" t="s">
        <v>116</v>
      </c>
      <c r="D1089" s="439">
        <v>1</v>
      </c>
      <c r="E1089" s="439" t="s">
        <v>108</v>
      </c>
      <c r="F1089" s="446">
        <v>0.2</v>
      </c>
      <c r="G1089" s="449">
        <v>222105.30296626</v>
      </c>
      <c r="H1089" s="435">
        <f t="shared" si="28"/>
        <v>44421.060593252005</v>
      </c>
      <c r="I1089" s="433">
        <f>ABSTRACT!I1089</f>
        <v>0</v>
      </c>
      <c r="J1089" s="433">
        <f>ABSTRACT!J1089</f>
        <v>0</v>
      </c>
      <c r="K1089" s="433">
        <f>ABSTRACT!K1089</f>
        <v>0</v>
      </c>
      <c r="L1089" s="433">
        <f>'WAM-6'!O1092</f>
        <v>0</v>
      </c>
      <c r="M1089" s="433">
        <f>'WAM-6'!P1092</f>
        <v>0</v>
      </c>
      <c r="N1089" s="433">
        <f>'WAM-6'!Q1092</f>
        <v>0</v>
      </c>
      <c r="O1089" s="427"/>
      <c r="P1089" s="427"/>
      <c r="Q1089" s="427"/>
      <c r="R1089" s="436"/>
    </row>
    <row r="1090" spans="2:21">
      <c r="B1090" s="437" t="s">
        <v>104</v>
      </c>
      <c r="C1090" s="444" t="s">
        <v>149</v>
      </c>
      <c r="D1090" s="439">
        <v>1</v>
      </c>
      <c r="E1090" s="439" t="s">
        <v>108</v>
      </c>
      <c r="F1090" s="446">
        <v>0.2</v>
      </c>
      <c r="G1090" s="449">
        <v>222105.30296626</v>
      </c>
      <c r="H1090" s="435">
        <f t="shared" si="28"/>
        <v>44421.060593252005</v>
      </c>
      <c r="I1090" s="433">
        <f>ABSTRACT!I1090</f>
        <v>0</v>
      </c>
      <c r="J1090" s="433">
        <f>ABSTRACT!J1090</f>
        <v>0</v>
      </c>
      <c r="K1090" s="433">
        <f>ABSTRACT!K1090</f>
        <v>0</v>
      </c>
      <c r="L1090" s="433">
        <f>'WAM-6'!O1093</f>
        <v>0</v>
      </c>
      <c r="M1090" s="433">
        <f>'WAM-6'!P1093</f>
        <v>0</v>
      </c>
      <c r="N1090" s="433">
        <f>'WAM-6'!Q1093</f>
        <v>0</v>
      </c>
      <c r="O1090" s="427"/>
      <c r="P1090" s="427"/>
      <c r="Q1090" s="427"/>
      <c r="R1090" s="436"/>
    </row>
    <row r="1091" spans="2:21">
      <c r="B1091" s="437" t="s">
        <v>745</v>
      </c>
      <c r="C1091" s="467" t="s">
        <v>746</v>
      </c>
      <c r="D1091" s="439"/>
      <c r="E1091" s="439"/>
      <c r="F1091" s="446"/>
      <c r="G1091" s="449"/>
      <c r="H1091" s="435"/>
      <c r="I1091" s="433">
        <f>ABSTRACT!I1091</f>
        <v>0</v>
      </c>
      <c r="J1091" s="433">
        <f>ABSTRACT!J1091</f>
        <v>0</v>
      </c>
      <c r="K1091" s="433">
        <f>ABSTRACT!K1091</f>
        <v>0</v>
      </c>
      <c r="L1091" s="433">
        <f>'WAM-6'!O1094</f>
        <v>0</v>
      </c>
      <c r="M1091" s="433">
        <f>'WAM-6'!P1094</f>
        <v>0</v>
      </c>
      <c r="N1091" s="433">
        <f>'WAM-6'!Q1094</f>
        <v>0</v>
      </c>
      <c r="O1091" s="427">
        <f>D1092*G1092</f>
        <v>222105.30296626</v>
      </c>
      <c r="P1091" s="427">
        <f>SUM(M1092:M1094)</f>
        <v>0</v>
      </c>
      <c r="Q1091" s="427">
        <f>SUM(N1092:N1094)</f>
        <v>0</v>
      </c>
      <c r="R1091" s="436"/>
    </row>
    <row r="1092" spans="2:21">
      <c r="B1092" s="437" t="s">
        <v>99</v>
      </c>
      <c r="C1092" s="444" t="s">
        <v>156</v>
      </c>
      <c r="D1092" s="439">
        <v>1</v>
      </c>
      <c r="E1092" s="439" t="s">
        <v>108</v>
      </c>
      <c r="F1092" s="446">
        <v>0.5</v>
      </c>
      <c r="G1092" s="449">
        <v>222105.30296626</v>
      </c>
      <c r="H1092" s="435">
        <f t="shared" si="28"/>
        <v>111052.65148313</v>
      </c>
      <c r="I1092" s="433">
        <f>ABSTRACT!I1092</f>
        <v>0</v>
      </c>
      <c r="J1092" s="433">
        <f>ABSTRACT!J1092</f>
        <v>0</v>
      </c>
      <c r="K1092" s="433">
        <f>ABSTRACT!K1092</f>
        <v>0</v>
      </c>
      <c r="L1092" s="433">
        <f>'WAM-6'!O1095</f>
        <v>0</v>
      </c>
      <c r="M1092" s="433">
        <f>'WAM-6'!P1095</f>
        <v>0</v>
      </c>
      <c r="N1092" s="433">
        <f>'WAM-6'!Q1095</f>
        <v>0</v>
      </c>
      <c r="O1092" s="427"/>
      <c r="P1092" s="427"/>
      <c r="Q1092" s="427"/>
      <c r="R1092" s="436"/>
    </row>
    <row r="1093" spans="2:21">
      <c r="B1093" s="437" t="s">
        <v>102</v>
      </c>
      <c r="C1093" s="444" t="s">
        <v>116</v>
      </c>
      <c r="D1093" s="439">
        <v>1</v>
      </c>
      <c r="E1093" s="439" t="s">
        <v>108</v>
      </c>
      <c r="F1093" s="446">
        <v>0.2</v>
      </c>
      <c r="G1093" s="449">
        <v>222105.30296626</v>
      </c>
      <c r="H1093" s="435">
        <f t="shared" si="28"/>
        <v>44421.060593252005</v>
      </c>
      <c r="I1093" s="433">
        <f>ABSTRACT!I1093</f>
        <v>0</v>
      </c>
      <c r="J1093" s="433">
        <f>ABSTRACT!J1093</f>
        <v>0</v>
      </c>
      <c r="K1093" s="433">
        <f>ABSTRACT!K1093</f>
        <v>0</v>
      </c>
      <c r="L1093" s="433">
        <f>'WAM-6'!O1096</f>
        <v>0</v>
      </c>
      <c r="M1093" s="433">
        <f>'WAM-6'!P1096</f>
        <v>0</v>
      </c>
      <c r="N1093" s="433">
        <f>'WAM-6'!Q1096</f>
        <v>0</v>
      </c>
      <c r="O1093" s="427"/>
      <c r="P1093" s="427"/>
      <c r="Q1093" s="427"/>
      <c r="R1093" s="436"/>
    </row>
    <row r="1094" spans="2:21">
      <c r="B1094" s="437" t="s">
        <v>104</v>
      </c>
      <c r="C1094" s="444" t="s">
        <v>149</v>
      </c>
      <c r="D1094" s="439">
        <v>1</v>
      </c>
      <c r="E1094" s="439" t="s">
        <v>108</v>
      </c>
      <c r="F1094" s="446">
        <v>0.2</v>
      </c>
      <c r="G1094" s="449">
        <v>222105.30296626</v>
      </c>
      <c r="H1094" s="435">
        <f t="shared" si="28"/>
        <v>44421.060593252005</v>
      </c>
      <c r="I1094" s="433">
        <f>ABSTRACT!I1094</f>
        <v>0</v>
      </c>
      <c r="J1094" s="433">
        <f>ABSTRACT!J1094</f>
        <v>0</v>
      </c>
      <c r="K1094" s="433">
        <f>ABSTRACT!K1094</f>
        <v>0</v>
      </c>
      <c r="L1094" s="433">
        <f>'WAM-6'!O1097</f>
        <v>0</v>
      </c>
      <c r="M1094" s="433">
        <f>'WAM-6'!P1097</f>
        <v>0</v>
      </c>
      <c r="N1094" s="433">
        <f>'WAM-6'!Q1097</f>
        <v>0</v>
      </c>
      <c r="O1094" s="427"/>
      <c r="P1094" s="427"/>
      <c r="Q1094" s="427"/>
      <c r="R1094" s="436"/>
    </row>
    <row r="1095" spans="2:21">
      <c r="B1095" s="437" t="s">
        <v>120</v>
      </c>
      <c r="C1095" s="467" t="s">
        <v>747</v>
      </c>
      <c r="D1095" s="439"/>
      <c r="E1095" s="439"/>
      <c r="F1095" s="446"/>
      <c r="G1095" s="449"/>
      <c r="H1095" s="435"/>
      <c r="I1095" s="433">
        <f>ABSTRACT!I1095</f>
        <v>0</v>
      </c>
      <c r="J1095" s="433">
        <f>ABSTRACT!J1095</f>
        <v>0</v>
      </c>
      <c r="K1095" s="433">
        <f>ABSTRACT!K1095</f>
        <v>0</v>
      </c>
      <c r="L1095" s="433">
        <f>'WAM-6'!O1098</f>
        <v>0</v>
      </c>
      <c r="M1095" s="433">
        <f>'WAM-6'!P1098</f>
        <v>0</v>
      </c>
      <c r="N1095" s="433">
        <f>'WAM-6'!Q1098</f>
        <v>0</v>
      </c>
      <c r="O1095" s="427">
        <f>D1096*G1096</f>
        <v>888419.97422690003</v>
      </c>
      <c r="P1095" s="427">
        <f>SUM(M1096:M1098)</f>
        <v>0</v>
      </c>
      <c r="Q1095" s="427">
        <f>SUM(N1096:N1098)</f>
        <v>0</v>
      </c>
      <c r="R1095" s="436"/>
    </row>
    <row r="1096" spans="2:21">
      <c r="B1096" s="437" t="s">
        <v>99</v>
      </c>
      <c r="C1096" s="444" t="s">
        <v>156</v>
      </c>
      <c r="D1096" s="439">
        <v>4</v>
      </c>
      <c r="E1096" s="439" t="s">
        <v>108</v>
      </c>
      <c r="F1096" s="446">
        <v>0.5</v>
      </c>
      <c r="G1096" s="449">
        <v>222104.99355672501</v>
      </c>
      <c r="H1096" s="435">
        <f t="shared" si="28"/>
        <v>444209.98711345001</v>
      </c>
      <c r="I1096" s="433">
        <f>ABSTRACT!I1096</f>
        <v>0</v>
      </c>
      <c r="J1096" s="433">
        <f>ABSTRACT!J1096</f>
        <v>0</v>
      </c>
      <c r="K1096" s="433">
        <f>ABSTRACT!K1096</f>
        <v>0</v>
      </c>
      <c r="L1096" s="433">
        <f>'WAM-6'!O1099</f>
        <v>0</v>
      </c>
      <c r="M1096" s="433">
        <f>'WAM-6'!P1099</f>
        <v>0</v>
      </c>
      <c r="N1096" s="433">
        <f>'WAM-6'!Q1099</f>
        <v>0</v>
      </c>
      <c r="O1096" s="427"/>
      <c r="P1096" s="427"/>
      <c r="Q1096" s="427"/>
      <c r="R1096" s="436"/>
    </row>
    <row r="1097" spans="2:21">
      <c r="B1097" s="437" t="s">
        <v>102</v>
      </c>
      <c r="C1097" s="444" t="s">
        <v>116</v>
      </c>
      <c r="D1097" s="439">
        <v>4</v>
      </c>
      <c r="E1097" s="439" t="s">
        <v>108</v>
      </c>
      <c r="F1097" s="446">
        <v>0.2</v>
      </c>
      <c r="G1097" s="449">
        <v>222104.99355672501</v>
      </c>
      <c r="H1097" s="435">
        <f t="shared" si="28"/>
        <v>177683.99484538002</v>
      </c>
      <c r="I1097" s="433">
        <f>ABSTRACT!I1097</f>
        <v>0</v>
      </c>
      <c r="J1097" s="433">
        <f>ABSTRACT!J1097</f>
        <v>0</v>
      </c>
      <c r="K1097" s="433">
        <f>ABSTRACT!K1097</f>
        <v>0</v>
      </c>
      <c r="L1097" s="433">
        <f>'WAM-6'!O1100</f>
        <v>0</v>
      </c>
      <c r="M1097" s="433">
        <f>'WAM-6'!P1100</f>
        <v>0</v>
      </c>
      <c r="N1097" s="433">
        <f>'WAM-6'!Q1100</f>
        <v>0</v>
      </c>
      <c r="O1097" s="427"/>
      <c r="P1097" s="427"/>
      <c r="Q1097" s="427"/>
      <c r="R1097" s="436"/>
    </row>
    <row r="1098" spans="2:21">
      <c r="B1098" s="437" t="s">
        <v>104</v>
      </c>
      <c r="C1098" s="444" t="s">
        <v>149</v>
      </c>
      <c r="D1098" s="439">
        <v>4</v>
      </c>
      <c r="E1098" s="439" t="s">
        <v>108</v>
      </c>
      <c r="F1098" s="446">
        <v>0.2</v>
      </c>
      <c r="G1098" s="449">
        <v>222104.99355672501</v>
      </c>
      <c r="H1098" s="435">
        <f t="shared" si="28"/>
        <v>177683.99484538002</v>
      </c>
      <c r="I1098" s="433">
        <f>ABSTRACT!I1098</f>
        <v>0</v>
      </c>
      <c r="J1098" s="433">
        <f>ABSTRACT!J1098</f>
        <v>0</v>
      </c>
      <c r="K1098" s="433">
        <f>ABSTRACT!K1098</f>
        <v>0</v>
      </c>
      <c r="L1098" s="433">
        <f>'WAM-6'!O1101</f>
        <v>0</v>
      </c>
      <c r="M1098" s="433">
        <f>'WAM-6'!P1101</f>
        <v>0</v>
      </c>
      <c r="N1098" s="433">
        <f>'WAM-6'!Q1101</f>
        <v>0</v>
      </c>
      <c r="O1098" s="427"/>
      <c r="P1098" s="427"/>
      <c r="Q1098" s="427"/>
      <c r="R1098" s="436"/>
    </row>
    <row r="1099" spans="2:21">
      <c r="B1099" s="437" t="s">
        <v>748</v>
      </c>
      <c r="C1099" s="467" t="s">
        <v>749</v>
      </c>
      <c r="D1099" s="439"/>
      <c r="E1099" s="439"/>
      <c r="F1099" s="446"/>
      <c r="G1099" s="449"/>
      <c r="H1099" s="435"/>
      <c r="I1099" s="433">
        <f>ABSTRACT!I1099</f>
        <v>0</v>
      </c>
      <c r="J1099" s="433">
        <f>ABSTRACT!J1099</f>
        <v>0</v>
      </c>
      <c r="K1099" s="433">
        <f>ABSTRACT!K1099</f>
        <v>0</v>
      </c>
      <c r="L1099" s="433">
        <f>'WAM-6'!O1102</f>
        <v>0</v>
      </c>
      <c r="M1099" s="433">
        <f>'WAM-6'!P1102</f>
        <v>0</v>
      </c>
      <c r="N1099" s="433">
        <f>'WAM-6'!Q1102</f>
        <v>0</v>
      </c>
      <c r="O1099" s="427">
        <f>D1100*G1100</f>
        <v>20192.066254099998</v>
      </c>
      <c r="P1099" s="427">
        <f>SUM(M1100:M1102)</f>
        <v>0</v>
      </c>
      <c r="Q1099" s="427">
        <f>SUM(N1100:N1102)</f>
        <v>14134.446377869999</v>
      </c>
      <c r="R1099" s="436"/>
      <c r="S1099" s="426">
        <f>O1099+O1247+O1255+O1260+S1290</f>
        <v>378975.93721125997</v>
      </c>
      <c r="T1099" s="426">
        <f t="shared" ref="T1099:U1099" si="29">P1099+P1247+P1255+P1260+T1290</f>
        <v>0</v>
      </c>
      <c r="U1099" s="426">
        <f t="shared" si="29"/>
        <v>141471.32168805</v>
      </c>
    </row>
    <row r="1100" spans="2:21">
      <c r="B1100" s="437" t="s">
        <v>99</v>
      </c>
      <c r="C1100" s="444" t="s">
        <v>156</v>
      </c>
      <c r="D1100" s="439">
        <v>2</v>
      </c>
      <c r="E1100" s="439" t="s">
        <v>732</v>
      </c>
      <c r="F1100" s="446">
        <v>0.5</v>
      </c>
      <c r="G1100" s="449">
        <v>10096.033127049999</v>
      </c>
      <c r="H1100" s="435">
        <f t="shared" si="28"/>
        <v>10096.033127049999</v>
      </c>
      <c r="I1100" s="433">
        <f>ABSTRACT!I1100</f>
        <v>2</v>
      </c>
      <c r="J1100" s="433">
        <f>ABSTRACT!J1100</f>
        <v>0</v>
      </c>
      <c r="K1100" s="433">
        <f>ABSTRACT!K1100</f>
        <v>2</v>
      </c>
      <c r="L1100" s="433">
        <f>'WAM-6'!O1103</f>
        <v>10096.033127049999</v>
      </c>
      <c r="M1100" s="433">
        <f>'WAM-6'!P1103</f>
        <v>0</v>
      </c>
      <c r="N1100" s="433">
        <f>'WAM-6'!Q1103</f>
        <v>10096.033127049999</v>
      </c>
      <c r="O1100" s="427"/>
      <c r="P1100" s="427"/>
      <c r="Q1100" s="427"/>
      <c r="R1100" s="436"/>
      <c r="S1100" s="426" t="s">
        <v>1393</v>
      </c>
    </row>
    <row r="1101" spans="2:21">
      <c r="B1101" s="437" t="s">
        <v>102</v>
      </c>
      <c r="C1101" s="444" t="s">
        <v>116</v>
      </c>
      <c r="D1101" s="439">
        <v>2</v>
      </c>
      <c r="E1101" s="439" t="s">
        <v>732</v>
      </c>
      <c r="F1101" s="446">
        <v>0.2</v>
      </c>
      <c r="G1101" s="449">
        <v>10096.033127049999</v>
      </c>
      <c r="H1101" s="435">
        <f t="shared" si="28"/>
        <v>4038.41325082</v>
      </c>
      <c r="I1101" s="433">
        <f>ABSTRACT!I1101</f>
        <v>2</v>
      </c>
      <c r="J1101" s="433">
        <f>ABSTRACT!J1101</f>
        <v>0</v>
      </c>
      <c r="K1101" s="433">
        <f>ABSTRACT!K1101</f>
        <v>2</v>
      </c>
      <c r="L1101" s="433">
        <f>'WAM-6'!O1104</f>
        <v>4038.41325082</v>
      </c>
      <c r="M1101" s="433">
        <f>'WAM-6'!P1104</f>
        <v>0</v>
      </c>
      <c r="N1101" s="433">
        <f>'WAM-6'!Q1104</f>
        <v>4038.41325082</v>
      </c>
      <c r="O1101" s="427"/>
      <c r="P1101" s="427"/>
      <c r="Q1101" s="427"/>
      <c r="R1101" s="436"/>
    </row>
    <row r="1102" spans="2:21">
      <c r="B1102" s="437" t="s">
        <v>104</v>
      </c>
      <c r="C1102" s="444" t="s">
        <v>149</v>
      </c>
      <c r="D1102" s="439">
        <v>2</v>
      </c>
      <c r="E1102" s="439" t="s">
        <v>732</v>
      </c>
      <c r="F1102" s="446">
        <v>0.2</v>
      </c>
      <c r="G1102" s="449">
        <v>10096.033127049999</v>
      </c>
      <c r="H1102" s="435">
        <f t="shared" si="28"/>
        <v>4038.41325082</v>
      </c>
      <c r="I1102" s="433">
        <f>ABSTRACT!I1102</f>
        <v>0</v>
      </c>
      <c r="J1102" s="433">
        <f>ABSTRACT!J1102</f>
        <v>0</v>
      </c>
      <c r="K1102" s="433">
        <f>ABSTRACT!K1102</f>
        <v>0</v>
      </c>
      <c r="L1102" s="433">
        <f>'WAM-6'!O1105</f>
        <v>0</v>
      </c>
      <c r="M1102" s="433">
        <f>'WAM-6'!P1105</f>
        <v>0</v>
      </c>
      <c r="N1102" s="433">
        <f>'WAM-6'!Q1105</f>
        <v>0</v>
      </c>
      <c r="O1102" s="427"/>
      <c r="P1102" s="427"/>
      <c r="Q1102" s="427"/>
      <c r="R1102" s="436"/>
    </row>
    <row r="1103" spans="2:21">
      <c r="B1103" s="437" t="s">
        <v>750</v>
      </c>
      <c r="C1103" s="467" t="s">
        <v>751</v>
      </c>
      <c r="D1103" s="439"/>
      <c r="E1103" s="439"/>
      <c r="F1103" s="446"/>
      <c r="G1103" s="449"/>
      <c r="H1103" s="435"/>
      <c r="I1103" s="433">
        <f>ABSTRACT!I1103</f>
        <v>0</v>
      </c>
      <c r="J1103" s="433">
        <f>ABSTRACT!J1103</f>
        <v>0</v>
      </c>
      <c r="K1103" s="433">
        <f>ABSTRACT!K1103</f>
        <v>0</v>
      </c>
      <c r="L1103" s="433">
        <f>'WAM-6'!O1106</f>
        <v>0</v>
      </c>
      <c r="M1103" s="433">
        <f>'WAM-6'!P1106</f>
        <v>0</v>
      </c>
      <c r="N1103" s="433">
        <f>'WAM-6'!Q1106</f>
        <v>0</v>
      </c>
      <c r="O1103" s="427">
        <f>D1104*G1104</f>
        <v>10816.957343599999</v>
      </c>
      <c r="P1103" s="427">
        <f>SUM(M1104:M1106)</f>
        <v>0</v>
      </c>
      <c r="Q1103" s="427">
        <f>SUM(N1104:N1106)</f>
        <v>0</v>
      </c>
      <c r="R1103" s="436"/>
      <c r="S1103" s="426">
        <f>O1103+O1233+O1264+O1268</f>
        <v>43267.829374399997</v>
      </c>
      <c r="T1103" s="426">
        <f t="shared" ref="T1103:U1103" si="30">P1103+P1233+P1264+P1268</f>
        <v>0</v>
      </c>
      <c r="U1103" s="426">
        <f t="shared" si="30"/>
        <v>0</v>
      </c>
    </row>
    <row r="1104" spans="2:21">
      <c r="B1104" s="437" t="s">
        <v>99</v>
      </c>
      <c r="C1104" s="444" t="s">
        <v>156</v>
      </c>
      <c r="D1104" s="439">
        <v>1</v>
      </c>
      <c r="E1104" s="439" t="s">
        <v>108</v>
      </c>
      <c r="F1104" s="446">
        <v>0.5</v>
      </c>
      <c r="G1104" s="449">
        <v>10816.957343599999</v>
      </c>
      <c r="H1104" s="435">
        <f t="shared" si="28"/>
        <v>5408.4786717999996</v>
      </c>
      <c r="I1104" s="433">
        <f>ABSTRACT!I1104</f>
        <v>0</v>
      </c>
      <c r="J1104" s="433">
        <f>ABSTRACT!J1104</f>
        <v>0</v>
      </c>
      <c r="K1104" s="433">
        <f>ABSTRACT!K1104</f>
        <v>0</v>
      </c>
      <c r="L1104" s="433">
        <f>'WAM-6'!O1107</f>
        <v>0</v>
      </c>
      <c r="M1104" s="433">
        <f>'WAM-6'!P1107</f>
        <v>0</v>
      </c>
      <c r="N1104" s="433">
        <f>'WAM-6'!Q1107</f>
        <v>0</v>
      </c>
      <c r="O1104" s="427"/>
      <c r="P1104" s="427"/>
      <c r="Q1104" s="427"/>
      <c r="R1104" s="436"/>
      <c r="S1104" s="426" t="s">
        <v>1394</v>
      </c>
    </row>
    <row r="1105" spans="2:21">
      <c r="B1105" s="437" t="s">
        <v>102</v>
      </c>
      <c r="C1105" s="444" t="s">
        <v>116</v>
      </c>
      <c r="D1105" s="439">
        <v>1</v>
      </c>
      <c r="E1105" s="439" t="s">
        <v>108</v>
      </c>
      <c r="F1105" s="446">
        <v>0.2</v>
      </c>
      <c r="G1105" s="449">
        <v>10816.957343599999</v>
      </c>
      <c r="H1105" s="435">
        <f t="shared" si="28"/>
        <v>2163.3914687199999</v>
      </c>
      <c r="I1105" s="433">
        <f>ABSTRACT!I1105</f>
        <v>0</v>
      </c>
      <c r="J1105" s="433">
        <f>ABSTRACT!J1105</f>
        <v>0</v>
      </c>
      <c r="K1105" s="433">
        <f>ABSTRACT!K1105</f>
        <v>0</v>
      </c>
      <c r="L1105" s="433">
        <f>'WAM-6'!O1108</f>
        <v>0</v>
      </c>
      <c r="M1105" s="433">
        <f>'WAM-6'!P1108</f>
        <v>0</v>
      </c>
      <c r="N1105" s="433">
        <f>'WAM-6'!Q1108</f>
        <v>0</v>
      </c>
      <c r="O1105" s="427"/>
      <c r="P1105" s="427"/>
      <c r="Q1105" s="427"/>
      <c r="R1105" s="436"/>
    </row>
    <row r="1106" spans="2:21">
      <c r="B1106" s="437" t="s">
        <v>104</v>
      </c>
      <c r="C1106" s="444" t="s">
        <v>149</v>
      </c>
      <c r="D1106" s="439">
        <v>1</v>
      </c>
      <c r="E1106" s="439" t="s">
        <v>108</v>
      </c>
      <c r="F1106" s="446">
        <v>0.2</v>
      </c>
      <c r="G1106" s="449">
        <v>10816.957343599999</v>
      </c>
      <c r="H1106" s="435">
        <f t="shared" si="28"/>
        <v>2163.3914687199999</v>
      </c>
      <c r="I1106" s="433">
        <f>ABSTRACT!I1106</f>
        <v>0</v>
      </c>
      <c r="J1106" s="433">
        <f>ABSTRACT!J1106</f>
        <v>0</v>
      </c>
      <c r="K1106" s="433">
        <f>ABSTRACT!K1106</f>
        <v>0</v>
      </c>
      <c r="L1106" s="433">
        <f>'WAM-6'!O1109</f>
        <v>0</v>
      </c>
      <c r="M1106" s="433">
        <f>'WAM-6'!P1109</f>
        <v>0</v>
      </c>
      <c r="N1106" s="433">
        <f>'WAM-6'!Q1109</f>
        <v>0</v>
      </c>
      <c r="O1106" s="427"/>
      <c r="P1106" s="427"/>
      <c r="Q1106" s="427"/>
      <c r="R1106" s="436"/>
    </row>
    <row r="1107" spans="2:21">
      <c r="B1107" s="437" t="s">
        <v>122</v>
      </c>
      <c r="C1107" s="467" t="s">
        <v>752</v>
      </c>
      <c r="D1107" s="439"/>
      <c r="E1107" s="439"/>
      <c r="F1107" s="446"/>
      <c r="G1107" s="449"/>
      <c r="H1107" s="435"/>
      <c r="I1107" s="433">
        <f>ABSTRACT!I1107</f>
        <v>0</v>
      </c>
      <c r="J1107" s="433">
        <f>ABSTRACT!J1107</f>
        <v>0</v>
      </c>
      <c r="K1107" s="433">
        <f>ABSTRACT!K1107</f>
        <v>0</v>
      </c>
      <c r="L1107" s="433">
        <f>'WAM-6'!O1110</f>
        <v>0</v>
      </c>
      <c r="M1107" s="433">
        <f>'WAM-6'!P1110</f>
        <v>0</v>
      </c>
      <c r="N1107" s="433">
        <f>'WAM-6'!Q1110</f>
        <v>0</v>
      </c>
      <c r="O1107" s="427"/>
      <c r="P1107" s="427"/>
      <c r="Q1107" s="427"/>
      <c r="R1107" s="436"/>
      <c r="S1107" s="426">
        <f>SUM(O1108:O1219)</f>
        <v>3535213.7170397299</v>
      </c>
      <c r="T1107" s="426">
        <f t="shared" ref="T1107:U1107" si="31">SUM(P1108:P1219)</f>
        <v>63168.431846530002</v>
      </c>
      <c r="U1107" s="426">
        <f t="shared" si="31"/>
        <v>1513997.6623456262</v>
      </c>
    </row>
    <row r="1108" spans="2:21">
      <c r="B1108" s="437" t="s">
        <v>124</v>
      </c>
      <c r="C1108" s="467" t="s">
        <v>753</v>
      </c>
      <c r="D1108" s="439"/>
      <c r="E1108" s="439"/>
      <c r="F1108" s="433"/>
      <c r="G1108" s="449"/>
      <c r="H1108" s="435"/>
      <c r="I1108" s="433">
        <f>ABSTRACT!I1108</f>
        <v>0</v>
      </c>
      <c r="J1108" s="433">
        <f>ABSTRACT!J1108</f>
        <v>0</v>
      </c>
      <c r="K1108" s="433">
        <f>ABSTRACT!K1108</f>
        <v>0</v>
      </c>
      <c r="L1108" s="433">
        <f>'WAM-6'!O1111</f>
        <v>0</v>
      </c>
      <c r="M1108" s="433">
        <f>'WAM-6'!P1111</f>
        <v>0</v>
      </c>
      <c r="N1108" s="433">
        <f>'WAM-6'!Q1111</f>
        <v>0</v>
      </c>
      <c r="O1108" s="427">
        <f>D1109*G1109</f>
        <v>154211.56870121</v>
      </c>
      <c r="P1108" s="427">
        <f>SUM(M1109:M1111)</f>
        <v>0</v>
      </c>
      <c r="Q1108" s="427">
        <f>SUM(N1109:N1111)</f>
        <v>107948.09809084699</v>
      </c>
      <c r="R1108" s="436"/>
      <c r="S1108" s="426" t="s">
        <v>1395</v>
      </c>
    </row>
    <row r="1109" spans="2:21">
      <c r="B1109" s="437" t="s">
        <v>99</v>
      </c>
      <c r="C1109" s="444" t="s">
        <v>156</v>
      </c>
      <c r="D1109" s="439">
        <v>1</v>
      </c>
      <c r="E1109" s="439" t="s">
        <v>412</v>
      </c>
      <c r="F1109" s="446">
        <v>0.5</v>
      </c>
      <c r="G1109" s="449">
        <v>154211.56870121</v>
      </c>
      <c r="H1109" s="435">
        <f t="shared" si="28"/>
        <v>77105.784350604998</v>
      </c>
      <c r="I1109" s="433">
        <f>ABSTRACT!I1109</f>
        <v>1</v>
      </c>
      <c r="J1109" s="433">
        <f>ABSTRACT!J1109</f>
        <v>0</v>
      </c>
      <c r="K1109" s="433">
        <f>ABSTRACT!K1109</f>
        <v>1</v>
      </c>
      <c r="L1109" s="433">
        <f>'WAM-6'!O1112</f>
        <v>77105.784350604998</v>
      </c>
      <c r="M1109" s="433">
        <f>'WAM-6'!P1112</f>
        <v>0</v>
      </c>
      <c r="N1109" s="433">
        <f>'WAM-6'!Q1112</f>
        <v>77105.784350604998</v>
      </c>
      <c r="O1109" s="427"/>
      <c r="P1109" s="427"/>
      <c r="Q1109" s="427"/>
      <c r="R1109" s="436"/>
    </row>
    <row r="1110" spans="2:21">
      <c r="B1110" s="437" t="s">
        <v>102</v>
      </c>
      <c r="C1110" s="444" t="s">
        <v>116</v>
      </c>
      <c r="D1110" s="439">
        <v>1</v>
      </c>
      <c r="E1110" s="439" t="s">
        <v>412</v>
      </c>
      <c r="F1110" s="446">
        <v>0.2</v>
      </c>
      <c r="G1110" s="449">
        <v>154211.56870121</v>
      </c>
      <c r="H1110" s="435">
        <f t="shared" si="28"/>
        <v>30842.313740242</v>
      </c>
      <c r="I1110" s="433">
        <f>ABSTRACT!I1110</f>
        <v>1</v>
      </c>
      <c r="J1110" s="433">
        <f>ABSTRACT!J1110</f>
        <v>0</v>
      </c>
      <c r="K1110" s="433">
        <f>ABSTRACT!K1110</f>
        <v>1</v>
      </c>
      <c r="L1110" s="433">
        <f>'WAM-6'!O1113</f>
        <v>30842.313740242</v>
      </c>
      <c r="M1110" s="433">
        <f>'WAM-6'!P1113</f>
        <v>0</v>
      </c>
      <c r="N1110" s="433">
        <f>'WAM-6'!Q1113</f>
        <v>30842.313740242</v>
      </c>
      <c r="O1110" s="427"/>
      <c r="P1110" s="427"/>
      <c r="Q1110" s="427"/>
      <c r="R1110" s="436"/>
    </row>
    <row r="1111" spans="2:21">
      <c r="B1111" s="437" t="s">
        <v>104</v>
      </c>
      <c r="C1111" s="444" t="s">
        <v>149</v>
      </c>
      <c r="D1111" s="439">
        <v>1</v>
      </c>
      <c r="E1111" s="439" t="s">
        <v>412</v>
      </c>
      <c r="F1111" s="446">
        <v>0.2</v>
      </c>
      <c r="G1111" s="449">
        <v>154211.56870121</v>
      </c>
      <c r="H1111" s="435">
        <f t="shared" si="28"/>
        <v>30842.313740242</v>
      </c>
      <c r="I1111" s="433">
        <f>ABSTRACT!I1111</f>
        <v>0</v>
      </c>
      <c r="J1111" s="433">
        <f>ABSTRACT!J1111</f>
        <v>0</v>
      </c>
      <c r="K1111" s="433">
        <f>ABSTRACT!K1111</f>
        <v>0</v>
      </c>
      <c r="L1111" s="433">
        <f>'WAM-6'!O1114</f>
        <v>0</v>
      </c>
      <c r="M1111" s="433">
        <f>'WAM-6'!P1114</f>
        <v>0</v>
      </c>
      <c r="N1111" s="433">
        <f>'WAM-6'!Q1114</f>
        <v>0</v>
      </c>
      <c r="O1111" s="427"/>
      <c r="P1111" s="427"/>
      <c r="Q1111" s="427"/>
      <c r="R1111" s="436"/>
    </row>
    <row r="1112" spans="2:21">
      <c r="B1112" s="437" t="s">
        <v>127</v>
      </c>
      <c r="C1112" s="467" t="s">
        <v>754</v>
      </c>
      <c r="D1112" s="439"/>
      <c r="E1112" s="439"/>
      <c r="F1112" s="446"/>
      <c r="G1112" s="449"/>
      <c r="H1112" s="435"/>
      <c r="I1112" s="433">
        <f>ABSTRACT!I1112</f>
        <v>0</v>
      </c>
      <c r="J1112" s="433">
        <f>ABSTRACT!J1112</f>
        <v>0</v>
      </c>
      <c r="K1112" s="433">
        <f>ABSTRACT!K1112</f>
        <v>0</v>
      </c>
      <c r="L1112" s="433">
        <f>'WAM-6'!O1115</f>
        <v>0</v>
      </c>
      <c r="M1112" s="433">
        <f>'WAM-6'!P1115</f>
        <v>0</v>
      </c>
      <c r="N1112" s="433">
        <f>'WAM-6'!Q1115</f>
        <v>0</v>
      </c>
      <c r="O1112" s="427">
        <f>D1113*G1113</f>
        <v>114657.89138494999</v>
      </c>
      <c r="P1112" s="427">
        <f>SUM(M1113:M1115)</f>
        <v>0</v>
      </c>
      <c r="Q1112" s="427">
        <f>SUM(N1113:N1115)</f>
        <v>80260.523969464994</v>
      </c>
      <c r="R1112" s="436"/>
    </row>
    <row r="1113" spans="2:21">
      <c r="B1113" s="437" t="s">
        <v>99</v>
      </c>
      <c r="C1113" s="444" t="s">
        <v>156</v>
      </c>
      <c r="D1113" s="439">
        <v>1</v>
      </c>
      <c r="E1113" s="439" t="s">
        <v>412</v>
      </c>
      <c r="F1113" s="446">
        <v>0.5</v>
      </c>
      <c r="G1113" s="449">
        <v>114657.89138494999</v>
      </c>
      <c r="H1113" s="435">
        <f t="shared" si="28"/>
        <v>57328.945692474997</v>
      </c>
      <c r="I1113" s="433">
        <f>ABSTRACT!I1113</f>
        <v>1</v>
      </c>
      <c r="J1113" s="433">
        <f>ABSTRACT!J1113</f>
        <v>0</v>
      </c>
      <c r="K1113" s="433">
        <f>ABSTRACT!K1113</f>
        <v>1</v>
      </c>
      <c r="L1113" s="433">
        <f>'WAM-6'!O1116</f>
        <v>57328.945692474997</v>
      </c>
      <c r="M1113" s="433">
        <f>'WAM-6'!P1116</f>
        <v>0</v>
      </c>
      <c r="N1113" s="433">
        <f>'WAM-6'!Q1116</f>
        <v>57328.945692474997</v>
      </c>
      <c r="O1113" s="427"/>
      <c r="P1113" s="427"/>
      <c r="Q1113" s="427"/>
      <c r="R1113" s="436"/>
    </row>
    <row r="1114" spans="2:21">
      <c r="B1114" s="437" t="s">
        <v>102</v>
      </c>
      <c r="C1114" s="444" t="s">
        <v>116</v>
      </c>
      <c r="D1114" s="439">
        <v>1</v>
      </c>
      <c r="E1114" s="439" t="s">
        <v>412</v>
      </c>
      <c r="F1114" s="446">
        <v>0.2</v>
      </c>
      <c r="G1114" s="449">
        <v>114657.89138494999</v>
      </c>
      <c r="H1114" s="435">
        <f t="shared" si="28"/>
        <v>22931.57827699</v>
      </c>
      <c r="I1114" s="433">
        <f>ABSTRACT!I1114</f>
        <v>1</v>
      </c>
      <c r="J1114" s="433">
        <f>ABSTRACT!J1114</f>
        <v>0</v>
      </c>
      <c r="K1114" s="433">
        <f>ABSTRACT!K1114</f>
        <v>1</v>
      </c>
      <c r="L1114" s="433">
        <f>'WAM-6'!O1117</f>
        <v>22931.57827699</v>
      </c>
      <c r="M1114" s="433">
        <f>'WAM-6'!P1117</f>
        <v>0</v>
      </c>
      <c r="N1114" s="433">
        <f>'WAM-6'!Q1117</f>
        <v>22931.57827699</v>
      </c>
      <c r="O1114" s="427"/>
      <c r="P1114" s="427"/>
      <c r="Q1114" s="427"/>
      <c r="R1114" s="436"/>
    </row>
    <row r="1115" spans="2:21">
      <c r="B1115" s="437" t="s">
        <v>104</v>
      </c>
      <c r="C1115" s="444" t="s">
        <v>149</v>
      </c>
      <c r="D1115" s="439">
        <v>1</v>
      </c>
      <c r="E1115" s="439" t="s">
        <v>412</v>
      </c>
      <c r="F1115" s="446">
        <v>0.2</v>
      </c>
      <c r="G1115" s="449">
        <v>114657.89138494999</v>
      </c>
      <c r="H1115" s="435">
        <f t="shared" si="28"/>
        <v>22931.57827699</v>
      </c>
      <c r="I1115" s="433">
        <f>ABSTRACT!I1115</f>
        <v>0</v>
      </c>
      <c r="J1115" s="433">
        <f>ABSTRACT!J1115</f>
        <v>0</v>
      </c>
      <c r="K1115" s="433">
        <f>ABSTRACT!K1115</f>
        <v>0</v>
      </c>
      <c r="L1115" s="433">
        <f>'WAM-6'!O1118</f>
        <v>0</v>
      </c>
      <c r="M1115" s="433">
        <f>'WAM-6'!P1118</f>
        <v>0</v>
      </c>
      <c r="N1115" s="433">
        <f>'WAM-6'!Q1118</f>
        <v>0</v>
      </c>
      <c r="O1115" s="427"/>
      <c r="P1115" s="427"/>
      <c r="Q1115" s="427"/>
      <c r="R1115" s="436"/>
    </row>
    <row r="1116" spans="2:21">
      <c r="B1116" s="437" t="s">
        <v>129</v>
      </c>
      <c r="C1116" s="467" t="s">
        <v>755</v>
      </c>
      <c r="D1116" s="439"/>
      <c r="E1116" s="439"/>
      <c r="F1116" s="446"/>
      <c r="G1116" s="449"/>
      <c r="H1116" s="435"/>
      <c r="I1116" s="433">
        <f>ABSTRACT!I1116</f>
        <v>0</v>
      </c>
      <c r="J1116" s="433">
        <f>ABSTRACT!J1116</f>
        <v>0</v>
      </c>
      <c r="K1116" s="433">
        <f>ABSTRACT!K1116</f>
        <v>0</v>
      </c>
      <c r="L1116" s="433">
        <f>'WAM-6'!O1119</f>
        <v>0</v>
      </c>
      <c r="M1116" s="433">
        <f>'WAM-6'!P1119</f>
        <v>0</v>
      </c>
      <c r="N1116" s="433">
        <f>'WAM-6'!Q1119</f>
        <v>0</v>
      </c>
      <c r="O1116" s="427">
        <f>D1117*G1117</f>
        <v>165064.41755087001</v>
      </c>
      <c r="P1116" s="427">
        <f>SUM(M1117:M1119)</f>
        <v>0</v>
      </c>
      <c r="Q1116" s="427">
        <f>SUM(N1117:N1119)</f>
        <v>115545.09228560902</v>
      </c>
      <c r="R1116" s="436"/>
    </row>
    <row r="1117" spans="2:21">
      <c r="B1117" s="437" t="s">
        <v>99</v>
      </c>
      <c r="C1117" s="444" t="s">
        <v>156</v>
      </c>
      <c r="D1117" s="439">
        <v>1</v>
      </c>
      <c r="E1117" s="439" t="s">
        <v>412</v>
      </c>
      <c r="F1117" s="446">
        <v>0.5</v>
      </c>
      <c r="G1117" s="449">
        <v>165064.41755087001</v>
      </c>
      <c r="H1117" s="435">
        <f t="shared" si="28"/>
        <v>82532.208775435007</v>
      </c>
      <c r="I1117" s="433">
        <f>ABSTRACT!I1117</f>
        <v>1</v>
      </c>
      <c r="J1117" s="433">
        <f>ABSTRACT!J1117</f>
        <v>0</v>
      </c>
      <c r="K1117" s="433">
        <f>ABSTRACT!K1117</f>
        <v>1</v>
      </c>
      <c r="L1117" s="433">
        <f>'WAM-6'!O1120</f>
        <v>82532.208775435007</v>
      </c>
      <c r="M1117" s="433">
        <f>'WAM-6'!P1120</f>
        <v>0</v>
      </c>
      <c r="N1117" s="433">
        <f>'WAM-6'!Q1120</f>
        <v>82532.208775435007</v>
      </c>
      <c r="O1117" s="427"/>
      <c r="P1117" s="427"/>
      <c r="Q1117" s="427"/>
      <c r="R1117" s="436"/>
    </row>
    <row r="1118" spans="2:21">
      <c r="B1118" s="437" t="s">
        <v>102</v>
      </c>
      <c r="C1118" s="444" t="s">
        <v>116</v>
      </c>
      <c r="D1118" s="439">
        <v>1</v>
      </c>
      <c r="E1118" s="439" t="s">
        <v>412</v>
      </c>
      <c r="F1118" s="446">
        <v>0.2</v>
      </c>
      <c r="G1118" s="449">
        <v>165064.41755087001</v>
      </c>
      <c r="H1118" s="435">
        <f t="shared" si="28"/>
        <v>33012.883510174004</v>
      </c>
      <c r="I1118" s="433">
        <f>ABSTRACT!I1118</f>
        <v>1</v>
      </c>
      <c r="J1118" s="433">
        <f>ABSTRACT!J1118</f>
        <v>0</v>
      </c>
      <c r="K1118" s="433">
        <f>ABSTRACT!K1118</f>
        <v>1</v>
      </c>
      <c r="L1118" s="433">
        <f>'WAM-6'!O1121</f>
        <v>33012.883510174004</v>
      </c>
      <c r="M1118" s="433">
        <f>'WAM-6'!P1121</f>
        <v>0</v>
      </c>
      <c r="N1118" s="433">
        <f>'WAM-6'!Q1121</f>
        <v>33012.883510174004</v>
      </c>
      <c r="O1118" s="427"/>
      <c r="P1118" s="427"/>
      <c r="Q1118" s="427"/>
      <c r="R1118" s="436"/>
    </row>
    <row r="1119" spans="2:21">
      <c r="B1119" s="437" t="s">
        <v>104</v>
      </c>
      <c r="C1119" s="444" t="s">
        <v>149</v>
      </c>
      <c r="D1119" s="439">
        <v>1</v>
      </c>
      <c r="E1119" s="439" t="s">
        <v>412</v>
      </c>
      <c r="F1119" s="446">
        <v>0.2</v>
      </c>
      <c r="G1119" s="449">
        <v>165064.41755087001</v>
      </c>
      <c r="H1119" s="435">
        <f t="shared" si="28"/>
        <v>33012.883510174004</v>
      </c>
      <c r="I1119" s="433">
        <f>ABSTRACT!I1119</f>
        <v>0</v>
      </c>
      <c r="J1119" s="433">
        <f>ABSTRACT!J1119</f>
        <v>0</v>
      </c>
      <c r="K1119" s="433">
        <f>ABSTRACT!K1119</f>
        <v>0</v>
      </c>
      <c r="L1119" s="433">
        <f>'WAM-6'!O1122</f>
        <v>0</v>
      </c>
      <c r="M1119" s="433">
        <f>'WAM-6'!P1122</f>
        <v>0</v>
      </c>
      <c r="N1119" s="433">
        <f>'WAM-6'!Q1122</f>
        <v>0</v>
      </c>
      <c r="O1119" s="427"/>
      <c r="P1119" s="427"/>
      <c r="Q1119" s="427"/>
      <c r="R1119" s="436"/>
    </row>
    <row r="1120" spans="2:21">
      <c r="B1120" s="437" t="s">
        <v>131</v>
      </c>
      <c r="C1120" s="467" t="s">
        <v>756</v>
      </c>
      <c r="D1120" s="439"/>
      <c r="E1120" s="439"/>
      <c r="F1120" s="446"/>
      <c r="G1120" s="449"/>
      <c r="H1120" s="435"/>
      <c r="I1120" s="433">
        <f>ABSTRACT!I1120</f>
        <v>0</v>
      </c>
      <c r="J1120" s="433">
        <f>ABSTRACT!J1120</f>
        <v>0</v>
      </c>
      <c r="K1120" s="433">
        <f>ABSTRACT!K1120</f>
        <v>0</v>
      </c>
      <c r="L1120" s="433">
        <f>'WAM-6'!O1123</f>
        <v>0</v>
      </c>
      <c r="M1120" s="433">
        <f>'WAM-6'!P1123</f>
        <v>0</v>
      </c>
      <c r="N1120" s="433">
        <f>'WAM-6'!Q1123</f>
        <v>0</v>
      </c>
      <c r="O1120" s="427">
        <f>D1121*G1121</f>
        <v>147756.66698204001</v>
      </c>
      <c r="P1120" s="427">
        <f>SUM(M1121:M1123)</f>
        <v>0</v>
      </c>
      <c r="Q1120" s="427">
        <f>SUM(N1121:N1123)</f>
        <v>103429.66688742801</v>
      </c>
      <c r="R1120" s="436"/>
    </row>
    <row r="1121" spans="2:18">
      <c r="B1121" s="437" t="s">
        <v>99</v>
      </c>
      <c r="C1121" s="444" t="s">
        <v>156</v>
      </c>
      <c r="D1121" s="439">
        <v>1</v>
      </c>
      <c r="E1121" s="439" t="s">
        <v>412</v>
      </c>
      <c r="F1121" s="446">
        <v>0.5</v>
      </c>
      <c r="G1121" s="449">
        <v>147756.66698204001</v>
      </c>
      <c r="H1121" s="435">
        <f t="shared" si="28"/>
        <v>73878.333491020006</v>
      </c>
      <c r="I1121" s="433">
        <f>ABSTRACT!I1121</f>
        <v>1</v>
      </c>
      <c r="J1121" s="433">
        <f>ABSTRACT!J1121</f>
        <v>0</v>
      </c>
      <c r="K1121" s="433">
        <f>ABSTRACT!K1121</f>
        <v>1</v>
      </c>
      <c r="L1121" s="433">
        <f>'WAM-6'!O1124</f>
        <v>73878.333491020006</v>
      </c>
      <c r="M1121" s="433">
        <f>'WAM-6'!P1124</f>
        <v>0</v>
      </c>
      <c r="N1121" s="433">
        <f>'WAM-6'!Q1124</f>
        <v>73878.333491020006</v>
      </c>
      <c r="O1121" s="427"/>
      <c r="P1121" s="427"/>
      <c r="Q1121" s="427"/>
      <c r="R1121" s="436"/>
    </row>
    <row r="1122" spans="2:18">
      <c r="B1122" s="437" t="s">
        <v>102</v>
      </c>
      <c r="C1122" s="444" t="s">
        <v>116</v>
      </c>
      <c r="D1122" s="439">
        <v>1</v>
      </c>
      <c r="E1122" s="439" t="s">
        <v>412</v>
      </c>
      <c r="F1122" s="446">
        <v>0.2</v>
      </c>
      <c r="G1122" s="449">
        <v>147756.66698204001</v>
      </c>
      <c r="H1122" s="435">
        <f t="shared" si="28"/>
        <v>29551.333396408005</v>
      </c>
      <c r="I1122" s="433">
        <f>ABSTRACT!I1122</f>
        <v>1</v>
      </c>
      <c r="J1122" s="433">
        <f>ABSTRACT!J1122</f>
        <v>0</v>
      </c>
      <c r="K1122" s="433">
        <f>ABSTRACT!K1122</f>
        <v>1</v>
      </c>
      <c r="L1122" s="433">
        <f>'WAM-6'!O1125</f>
        <v>29551.333396408005</v>
      </c>
      <c r="M1122" s="433">
        <f>'WAM-6'!P1125</f>
        <v>0</v>
      </c>
      <c r="N1122" s="433">
        <f>'WAM-6'!Q1125</f>
        <v>29551.333396408005</v>
      </c>
      <c r="O1122" s="427"/>
      <c r="P1122" s="427"/>
      <c r="Q1122" s="427"/>
      <c r="R1122" s="436"/>
    </row>
    <row r="1123" spans="2:18">
      <c r="B1123" s="437" t="s">
        <v>104</v>
      </c>
      <c r="C1123" s="444" t="s">
        <v>149</v>
      </c>
      <c r="D1123" s="439">
        <v>1</v>
      </c>
      <c r="E1123" s="439" t="s">
        <v>412</v>
      </c>
      <c r="F1123" s="446">
        <v>0.2</v>
      </c>
      <c r="G1123" s="449">
        <v>147756.66698204001</v>
      </c>
      <c r="H1123" s="435">
        <f t="shared" si="28"/>
        <v>29551.333396408005</v>
      </c>
      <c r="I1123" s="433">
        <f>ABSTRACT!I1123</f>
        <v>0</v>
      </c>
      <c r="J1123" s="433">
        <f>ABSTRACT!J1123</f>
        <v>0</v>
      </c>
      <c r="K1123" s="433">
        <f>ABSTRACT!K1123</f>
        <v>0</v>
      </c>
      <c r="L1123" s="433">
        <f>'WAM-6'!O1126</f>
        <v>0</v>
      </c>
      <c r="M1123" s="433">
        <f>'WAM-6'!P1126</f>
        <v>0</v>
      </c>
      <c r="N1123" s="433">
        <f>'WAM-6'!Q1126</f>
        <v>0</v>
      </c>
      <c r="O1123" s="427"/>
      <c r="P1123" s="427"/>
      <c r="Q1123" s="427"/>
      <c r="R1123" s="436"/>
    </row>
    <row r="1124" spans="2:18">
      <c r="B1124" s="437" t="s">
        <v>133</v>
      </c>
      <c r="C1124" s="467" t="s">
        <v>757</v>
      </c>
      <c r="D1124" s="439"/>
      <c r="E1124" s="439"/>
      <c r="F1124" s="446"/>
      <c r="G1124" s="449"/>
      <c r="H1124" s="435"/>
      <c r="I1124" s="433">
        <f>ABSTRACT!I1124</f>
        <v>0</v>
      </c>
      <c r="J1124" s="433">
        <f>ABSTRACT!J1124</f>
        <v>0</v>
      </c>
      <c r="K1124" s="433">
        <f>ABSTRACT!K1124</f>
        <v>0</v>
      </c>
      <c r="L1124" s="433">
        <f>'WAM-6'!O1127</f>
        <v>0</v>
      </c>
      <c r="M1124" s="433">
        <f>'WAM-6'!P1127</f>
        <v>0</v>
      </c>
      <c r="N1124" s="433">
        <f>'WAM-6'!Q1127</f>
        <v>0</v>
      </c>
      <c r="O1124" s="427">
        <f>D1125*G1125</f>
        <v>131531.84978570999</v>
      </c>
      <c r="P1124" s="427">
        <f>SUM(M1125:M1127)</f>
        <v>0</v>
      </c>
      <c r="Q1124" s="427">
        <f>SUM(N1125:N1127)</f>
        <v>92072.294849996993</v>
      </c>
      <c r="R1124" s="436"/>
    </row>
    <row r="1125" spans="2:18">
      <c r="B1125" s="437" t="s">
        <v>99</v>
      </c>
      <c r="C1125" s="444" t="s">
        <v>156</v>
      </c>
      <c r="D1125" s="439">
        <v>1</v>
      </c>
      <c r="E1125" s="439" t="s">
        <v>412</v>
      </c>
      <c r="F1125" s="446">
        <v>0.5</v>
      </c>
      <c r="G1125" s="449">
        <v>131531.84978570999</v>
      </c>
      <c r="H1125" s="435">
        <f t="shared" si="28"/>
        <v>65765.924892854993</v>
      </c>
      <c r="I1125" s="433">
        <f>ABSTRACT!I1125</f>
        <v>1</v>
      </c>
      <c r="J1125" s="433">
        <f>ABSTRACT!J1125</f>
        <v>0</v>
      </c>
      <c r="K1125" s="433">
        <f>ABSTRACT!K1125</f>
        <v>1</v>
      </c>
      <c r="L1125" s="433">
        <f>'WAM-6'!O1128</f>
        <v>65765.924892854993</v>
      </c>
      <c r="M1125" s="433">
        <f>'WAM-6'!P1128</f>
        <v>0</v>
      </c>
      <c r="N1125" s="433">
        <f>'WAM-6'!Q1128</f>
        <v>65765.924892854993</v>
      </c>
      <c r="O1125" s="427"/>
      <c r="P1125" s="427"/>
      <c r="Q1125" s="427"/>
      <c r="R1125" s="436"/>
    </row>
    <row r="1126" spans="2:18">
      <c r="B1126" s="437" t="s">
        <v>102</v>
      </c>
      <c r="C1126" s="444" t="s">
        <v>116</v>
      </c>
      <c r="D1126" s="439">
        <v>1</v>
      </c>
      <c r="E1126" s="439" t="s">
        <v>412</v>
      </c>
      <c r="F1126" s="446">
        <v>0.2</v>
      </c>
      <c r="G1126" s="449">
        <v>131531.84978570999</v>
      </c>
      <c r="H1126" s="435">
        <f t="shared" si="28"/>
        <v>26306.369957142</v>
      </c>
      <c r="I1126" s="433">
        <f>ABSTRACT!I1126</f>
        <v>1</v>
      </c>
      <c r="J1126" s="433">
        <f>ABSTRACT!J1126</f>
        <v>0</v>
      </c>
      <c r="K1126" s="433">
        <f>ABSTRACT!K1126</f>
        <v>1</v>
      </c>
      <c r="L1126" s="433">
        <f>'WAM-6'!O1129</f>
        <v>26306.369957142</v>
      </c>
      <c r="M1126" s="433">
        <f>'WAM-6'!P1129</f>
        <v>0</v>
      </c>
      <c r="N1126" s="433">
        <f>'WAM-6'!Q1129</f>
        <v>26306.369957142</v>
      </c>
      <c r="O1126" s="427"/>
      <c r="P1126" s="427"/>
      <c r="Q1126" s="427"/>
      <c r="R1126" s="436"/>
    </row>
    <row r="1127" spans="2:18">
      <c r="B1127" s="437" t="s">
        <v>104</v>
      </c>
      <c r="C1127" s="444" t="s">
        <v>149</v>
      </c>
      <c r="D1127" s="439">
        <v>1</v>
      </c>
      <c r="E1127" s="439" t="s">
        <v>412</v>
      </c>
      <c r="F1127" s="446">
        <v>0.2</v>
      </c>
      <c r="G1127" s="449">
        <v>131531.84978570999</v>
      </c>
      <c r="H1127" s="435">
        <f t="shared" si="28"/>
        <v>26306.369957142</v>
      </c>
      <c r="I1127" s="433">
        <f>ABSTRACT!I1127</f>
        <v>0</v>
      </c>
      <c r="J1127" s="433">
        <f>ABSTRACT!J1127</f>
        <v>0</v>
      </c>
      <c r="K1127" s="433">
        <f>ABSTRACT!K1127</f>
        <v>0</v>
      </c>
      <c r="L1127" s="433">
        <f>'WAM-6'!O1130</f>
        <v>0</v>
      </c>
      <c r="M1127" s="433">
        <f>'WAM-6'!P1130</f>
        <v>0</v>
      </c>
      <c r="N1127" s="433">
        <f>'WAM-6'!Q1130</f>
        <v>0</v>
      </c>
      <c r="O1127" s="427"/>
      <c r="P1127" s="427"/>
      <c r="Q1127" s="427"/>
      <c r="R1127" s="436"/>
    </row>
    <row r="1128" spans="2:18">
      <c r="B1128" s="437" t="s">
        <v>135</v>
      </c>
      <c r="C1128" s="467" t="s">
        <v>758</v>
      </c>
      <c r="D1128" s="439"/>
      <c r="E1128" s="439"/>
      <c r="F1128" s="446"/>
      <c r="G1128" s="449"/>
      <c r="H1128" s="435"/>
      <c r="I1128" s="433">
        <f>ABSTRACT!I1128</f>
        <v>0</v>
      </c>
      <c r="J1128" s="433">
        <f>ABSTRACT!J1128</f>
        <v>0</v>
      </c>
      <c r="K1128" s="433">
        <f>ABSTRACT!K1128</f>
        <v>0</v>
      </c>
      <c r="L1128" s="433">
        <f>'WAM-6'!O1131</f>
        <v>0</v>
      </c>
      <c r="M1128" s="433">
        <f>'WAM-6'!P1131</f>
        <v>0</v>
      </c>
      <c r="N1128" s="433">
        <f>'WAM-6'!Q1131</f>
        <v>0</v>
      </c>
      <c r="O1128" s="427">
        <f>D1129*G1129</f>
        <v>154211.56870121</v>
      </c>
      <c r="P1128" s="427">
        <f>SUM(M1129:M1131)</f>
        <v>0</v>
      </c>
      <c r="Q1128" s="427">
        <f>SUM(N1129:N1131)</f>
        <v>107948.09809084699</v>
      </c>
      <c r="R1128" s="436"/>
    </row>
    <row r="1129" spans="2:18">
      <c r="B1129" s="437" t="s">
        <v>99</v>
      </c>
      <c r="C1129" s="444" t="s">
        <v>156</v>
      </c>
      <c r="D1129" s="439">
        <v>1</v>
      </c>
      <c r="E1129" s="439" t="s">
        <v>412</v>
      </c>
      <c r="F1129" s="446">
        <v>0.5</v>
      </c>
      <c r="G1129" s="449">
        <v>154211.56870121</v>
      </c>
      <c r="H1129" s="435">
        <f t="shared" si="28"/>
        <v>77105.784350604998</v>
      </c>
      <c r="I1129" s="433">
        <f>ABSTRACT!I1129</f>
        <v>1</v>
      </c>
      <c r="J1129" s="433">
        <f>ABSTRACT!J1129</f>
        <v>0</v>
      </c>
      <c r="K1129" s="433">
        <f>ABSTRACT!K1129</f>
        <v>1</v>
      </c>
      <c r="L1129" s="433">
        <f>'WAM-6'!O1132</f>
        <v>77105.784350604998</v>
      </c>
      <c r="M1129" s="433">
        <f>'WAM-6'!P1132</f>
        <v>0</v>
      </c>
      <c r="N1129" s="433">
        <f>'WAM-6'!Q1132</f>
        <v>77105.784350604998</v>
      </c>
      <c r="O1129" s="427"/>
      <c r="P1129" s="427"/>
      <c r="Q1129" s="427"/>
      <c r="R1129" s="436"/>
    </row>
    <row r="1130" spans="2:18">
      <c r="B1130" s="437" t="s">
        <v>102</v>
      </c>
      <c r="C1130" s="444" t="s">
        <v>116</v>
      </c>
      <c r="D1130" s="439">
        <v>1</v>
      </c>
      <c r="E1130" s="439" t="s">
        <v>412</v>
      </c>
      <c r="F1130" s="446">
        <v>0.2</v>
      </c>
      <c r="G1130" s="449">
        <v>154211.56870121</v>
      </c>
      <c r="H1130" s="435">
        <f t="shared" si="28"/>
        <v>30842.313740242</v>
      </c>
      <c r="I1130" s="433">
        <f>ABSTRACT!I1130</f>
        <v>1</v>
      </c>
      <c r="J1130" s="433">
        <f>ABSTRACT!J1130</f>
        <v>0</v>
      </c>
      <c r="K1130" s="433">
        <f>ABSTRACT!K1130</f>
        <v>1</v>
      </c>
      <c r="L1130" s="433">
        <f>'WAM-6'!O1133</f>
        <v>30842.313740242</v>
      </c>
      <c r="M1130" s="433">
        <f>'WAM-6'!P1133</f>
        <v>0</v>
      </c>
      <c r="N1130" s="433">
        <f>'WAM-6'!Q1133</f>
        <v>30842.313740242</v>
      </c>
      <c r="O1130" s="427"/>
      <c r="P1130" s="427"/>
      <c r="Q1130" s="427"/>
      <c r="R1130" s="436"/>
    </row>
    <row r="1131" spans="2:18">
      <c r="B1131" s="437" t="s">
        <v>104</v>
      </c>
      <c r="C1131" s="444" t="s">
        <v>149</v>
      </c>
      <c r="D1131" s="439">
        <v>1</v>
      </c>
      <c r="E1131" s="439" t="s">
        <v>412</v>
      </c>
      <c r="F1131" s="446">
        <v>0.2</v>
      </c>
      <c r="G1131" s="449">
        <v>154211.56870121</v>
      </c>
      <c r="H1131" s="435">
        <f t="shared" si="28"/>
        <v>30842.313740242</v>
      </c>
      <c r="I1131" s="433">
        <f>ABSTRACT!I1131</f>
        <v>0</v>
      </c>
      <c r="J1131" s="433">
        <f>ABSTRACT!J1131</f>
        <v>0</v>
      </c>
      <c r="K1131" s="433">
        <f>ABSTRACT!K1131</f>
        <v>0</v>
      </c>
      <c r="L1131" s="433">
        <f>'WAM-6'!O1134</f>
        <v>0</v>
      </c>
      <c r="M1131" s="433">
        <f>'WAM-6'!P1134</f>
        <v>0</v>
      </c>
      <c r="N1131" s="433">
        <f>'WAM-6'!Q1134</f>
        <v>0</v>
      </c>
      <c r="O1131" s="427"/>
      <c r="P1131" s="427"/>
      <c r="Q1131" s="427"/>
      <c r="R1131" s="436"/>
    </row>
    <row r="1132" spans="2:18">
      <c r="B1132" s="437" t="s">
        <v>137</v>
      </c>
      <c r="C1132" s="467" t="s">
        <v>759</v>
      </c>
      <c r="D1132" s="439"/>
      <c r="E1132" s="439"/>
      <c r="F1132" s="433"/>
      <c r="G1132" s="449"/>
      <c r="H1132" s="435"/>
      <c r="I1132" s="433">
        <f>ABSTRACT!I1132</f>
        <v>0</v>
      </c>
      <c r="J1132" s="433">
        <f>ABSTRACT!J1132</f>
        <v>0</v>
      </c>
      <c r="K1132" s="433">
        <f>ABSTRACT!K1132</f>
        <v>0</v>
      </c>
      <c r="L1132" s="433">
        <f>'WAM-6'!O1135</f>
        <v>0</v>
      </c>
      <c r="M1132" s="433">
        <f>'WAM-6'!P1135</f>
        <v>0</v>
      </c>
      <c r="N1132" s="433">
        <f>'WAM-6'!Q1135</f>
        <v>0</v>
      </c>
      <c r="O1132" s="427">
        <f>D1133*G1133</f>
        <v>115514.33697783</v>
      </c>
      <c r="P1132" s="427">
        <f>SUM(M1133:M1135)</f>
        <v>0</v>
      </c>
      <c r="Q1132" s="427">
        <f>SUM(N1133:N1135)</f>
        <v>57757.168488914998</v>
      </c>
      <c r="R1132" s="436"/>
    </row>
    <row r="1133" spans="2:18">
      <c r="B1133" s="437" t="s">
        <v>99</v>
      </c>
      <c r="C1133" s="444" t="s">
        <v>156</v>
      </c>
      <c r="D1133" s="439">
        <v>1</v>
      </c>
      <c r="E1133" s="439" t="s">
        <v>412</v>
      </c>
      <c r="F1133" s="446">
        <v>0.5</v>
      </c>
      <c r="G1133" s="449">
        <v>115514.33697783</v>
      </c>
      <c r="H1133" s="435">
        <f t="shared" si="28"/>
        <v>57757.168488914998</v>
      </c>
      <c r="I1133" s="433">
        <f>ABSTRACT!I1133</f>
        <v>1</v>
      </c>
      <c r="J1133" s="433">
        <f>ABSTRACT!J1133</f>
        <v>0</v>
      </c>
      <c r="K1133" s="433">
        <f>ABSTRACT!K1133</f>
        <v>1</v>
      </c>
      <c r="L1133" s="433">
        <f>'WAM-6'!O1136</f>
        <v>57757.168488914998</v>
      </c>
      <c r="M1133" s="433">
        <f>'WAM-6'!P1136</f>
        <v>0</v>
      </c>
      <c r="N1133" s="433">
        <f>'WAM-6'!Q1136</f>
        <v>57757.168488914998</v>
      </c>
      <c r="O1133" s="427"/>
      <c r="P1133" s="427"/>
      <c r="Q1133" s="427"/>
      <c r="R1133" s="436"/>
    </row>
    <row r="1134" spans="2:18">
      <c r="B1134" s="437" t="s">
        <v>102</v>
      </c>
      <c r="C1134" s="444" t="s">
        <v>116</v>
      </c>
      <c r="D1134" s="439">
        <v>1</v>
      </c>
      <c r="E1134" s="439" t="s">
        <v>412</v>
      </c>
      <c r="F1134" s="446">
        <v>0.2</v>
      </c>
      <c r="G1134" s="449">
        <v>115514.33697783</v>
      </c>
      <c r="H1134" s="435">
        <f t="shared" si="28"/>
        <v>23102.867395566002</v>
      </c>
      <c r="I1134" s="433">
        <f>ABSTRACT!I1134</f>
        <v>0</v>
      </c>
      <c r="J1134" s="433">
        <f>ABSTRACT!J1134</f>
        <v>0</v>
      </c>
      <c r="K1134" s="433">
        <f>ABSTRACT!K1134</f>
        <v>0</v>
      </c>
      <c r="L1134" s="433">
        <f>'WAM-6'!O1137</f>
        <v>0</v>
      </c>
      <c r="M1134" s="433">
        <f>'WAM-6'!P1137</f>
        <v>0</v>
      </c>
      <c r="N1134" s="433">
        <f>'WAM-6'!Q1137</f>
        <v>0</v>
      </c>
      <c r="O1134" s="427"/>
      <c r="P1134" s="427"/>
      <c r="Q1134" s="427"/>
      <c r="R1134" s="436"/>
    </row>
    <row r="1135" spans="2:18">
      <c r="B1135" s="437" t="s">
        <v>104</v>
      </c>
      <c r="C1135" s="444" t="s">
        <v>149</v>
      </c>
      <c r="D1135" s="439">
        <v>1</v>
      </c>
      <c r="E1135" s="439" t="s">
        <v>412</v>
      </c>
      <c r="F1135" s="446">
        <v>0.2</v>
      </c>
      <c r="G1135" s="449">
        <v>115514.33697783</v>
      </c>
      <c r="H1135" s="435">
        <f t="shared" si="28"/>
        <v>23102.867395566002</v>
      </c>
      <c r="I1135" s="433">
        <f>ABSTRACT!I1135</f>
        <v>0</v>
      </c>
      <c r="J1135" s="433">
        <f>ABSTRACT!J1135</f>
        <v>0</v>
      </c>
      <c r="K1135" s="433">
        <f>ABSTRACT!K1135</f>
        <v>0</v>
      </c>
      <c r="L1135" s="433">
        <f>'WAM-6'!O1138</f>
        <v>0</v>
      </c>
      <c r="M1135" s="433">
        <f>'WAM-6'!P1138</f>
        <v>0</v>
      </c>
      <c r="N1135" s="433">
        <f>'WAM-6'!Q1138</f>
        <v>0</v>
      </c>
      <c r="O1135" s="427"/>
      <c r="P1135" s="427"/>
      <c r="Q1135" s="427"/>
      <c r="R1135" s="436"/>
    </row>
    <row r="1136" spans="2:18">
      <c r="B1136" s="437" t="s">
        <v>760</v>
      </c>
      <c r="C1136" s="467" t="s">
        <v>761</v>
      </c>
      <c r="D1136" s="439"/>
      <c r="E1136" s="439"/>
      <c r="F1136" s="446"/>
      <c r="G1136" s="449"/>
      <c r="H1136" s="435"/>
      <c r="I1136" s="433">
        <f>ABSTRACT!I1136</f>
        <v>0</v>
      </c>
      <c r="J1136" s="433">
        <f>ABSTRACT!J1136</f>
        <v>0</v>
      </c>
      <c r="K1136" s="433">
        <f>ABSTRACT!K1136</f>
        <v>0</v>
      </c>
      <c r="L1136" s="433">
        <f>'WAM-6'!O1139</f>
        <v>0</v>
      </c>
      <c r="M1136" s="433">
        <f>'WAM-6'!P1139</f>
        <v>0</v>
      </c>
      <c r="N1136" s="433">
        <f>'WAM-6'!Q1139</f>
        <v>0</v>
      </c>
      <c r="O1136" s="427">
        <f>D1137*G1137</f>
        <v>262486.96019817999</v>
      </c>
      <c r="P1136" s="427">
        <f>SUM(M1137:M1139)</f>
        <v>0</v>
      </c>
      <c r="Q1136" s="427">
        <f>SUM(N1137:N1139)</f>
        <v>183740.872138726</v>
      </c>
      <c r="R1136" s="436"/>
    </row>
    <row r="1137" spans="2:18">
      <c r="B1137" s="437" t="s">
        <v>99</v>
      </c>
      <c r="C1137" s="444" t="s">
        <v>156</v>
      </c>
      <c r="D1137" s="439">
        <v>2</v>
      </c>
      <c r="E1137" s="439" t="s">
        <v>144</v>
      </c>
      <c r="F1137" s="446">
        <v>0.5</v>
      </c>
      <c r="G1137" s="449">
        <v>131243.48009909</v>
      </c>
      <c r="H1137" s="435">
        <f t="shared" ref="H1137:H1151" si="32">G1137*D1137*F1137</f>
        <v>131243.48009909</v>
      </c>
      <c r="I1137" s="433">
        <f>ABSTRACT!I1137</f>
        <v>2</v>
      </c>
      <c r="J1137" s="433">
        <f>ABSTRACT!J1137</f>
        <v>0</v>
      </c>
      <c r="K1137" s="433">
        <f>ABSTRACT!K1137</f>
        <v>2</v>
      </c>
      <c r="L1137" s="433">
        <f>'WAM-6'!O1140</f>
        <v>131243.48009909</v>
      </c>
      <c r="M1137" s="433">
        <f>'WAM-6'!P1140</f>
        <v>0</v>
      </c>
      <c r="N1137" s="433">
        <f>'WAM-6'!Q1140</f>
        <v>131243.48009909</v>
      </c>
      <c r="O1137" s="427"/>
      <c r="P1137" s="427"/>
      <c r="Q1137" s="427"/>
      <c r="R1137" s="436"/>
    </row>
    <row r="1138" spans="2:18">
      <c r="B1138" s="437" t="s">
        <v>102</v>
      </c>
      <c r="C1138" s="444" t="s">
        <v>116</v>
      </c>
      <c r="D1138" s="439">
        <v>2</v>
      </c>
      <c r="E1138" s="439" t="s">
        <v>144</v>
      </c>
      <c r="F1138" s="446">
        <v>0.2</v>
      </c>
      <c r="G1138" s="449">
        <v>131243.48009909</v>
      </c>
      <c r="H1138" s="435">
        <f t="shared" si="32"/>
        <v>52497.392039636004</v>
      </c>
      <c r="I1138" s="433">
        <f>ABSTRACT!I1138</f>
        <v>2</v>
      </c>
      <c r="J1138" s="433">
        <f>ABSTRACT!J1138</f>
        <v>0</v>
      </c>
      <c r="K1138" s="433">
        <f>ABSTRACT!K1138</f>
        <v>2</v>
      </c>
      <c r="L1138" s="433">
        <f>'WAM-6'!O1141</f>
        <v>52497.392039636004</v>
      </c>
      <c r="M1138" s="433">
        <f>'WAM-6'!P1141</f>
        <v>0</v>
      </c>
      <c r="N1138" s="433">
        <f>'WAM-6'!Q1141</f>
        <v>52497.392039636004</v>
      </c>
      <c r="O1138" s="427"/>
      <c r="P1138" s="427"/>
      <c r="Q1138" s="427"/>
      <c r="R1138" s="436"/>
    </row>
    <row r="1139" spans="2:18">
      <c r="B1139" s="437" t="s">
        <v>104</v>
      </c>
      <c r="C1139" s="444" t="s">
        <v>149</v>
      </c>
      <c r="D1139" s="439">
        <v>2</v>
      </c>
      <c r="E1139" s="439" t="s">
        <v>144</v>
      </c>
      <c r="F1139" s="446">
        <v>0.2</v>
      </c>
      <c r="G1139" s="449">
        <v>131243.48009909</v>
      </c>
      <c r="H1139" s="435">
        <f t="shared" si="32"/>
        <v>52497.392039636004</v>
      </c>
      <c r="I1139" s="433">
        <f>ABSTRACT!I1139</f>
        <v>0</v>
      </c>
      <c r="J1139" s="433">
        <f>ABSTRACT!J1139</f>
        <v>0</v>
      </c>
      <c r="K1139" s="433">
        <f>ABSTRACT!K1139</f>
        <v>0</v>
      </c>
      <c r="L1139" s="433">
        <f>'WAM-6'!O1142</f>
        <v>0</v>
      </c>
      <c r="M1139" s="433">
        <f>'WAM-6'!P1142</f>
        <v>0</v>
      </c>
      <c r="N1139" s="433">
        <f>'WAM-6'!Q1142</f>
        <v>0</v>
      </c>
      <c r="O1139" s="427"/>
      <c r="P1139" s="427"/>
      <c r="Q1139" s="427"/>
      <c r="R1139" s="436"/>
    </row>
    <row r="1140" spans="2:18">
      <c r="B1140" s="437" t="s">
        <v>762</v>
      </c>
      <c r="C1140" s="467" t="s">
        <v>763</v>
      </c>
      <c r="D1140" s="439"/>
      <c r="E1140" s="439"/>
      <c r="F1140" s="446"/>
      <c r="G1140" s="449"/>
      <c r="H1140" s="435"/>
      <c r="I1140" s="433">
        <f>ABSTRACT!I1140</f>
        <v>0</v>
      </c>
      <c r="J1140" s="433">
        <f>ABSTRACT!J1140</f>
        <v>0</v>
      </c>
      <c r="K1140" s="433">
        <f>ABSTRACT!K1140</f>
        <v>0</v>
      </c>
      <c r="L1140" s="433">
        <f>'WAM-6'!O1143</f>
        <v>0</v>
      </c>
      <c r="M1140" s="433">
        <f>'WAM-6'!P1143</f>
        <v>0</v>
      </c>
      <c r="N1140" s="433">
        <f>'WAM-6'!Q1143</f>
        <v>0</v>
      </c>
      <c r="O1140" s="427">
        <f>D1141*G1141</f>
        <v>181614.11475894999</v>
      </c>
      <c r="P1140" s="427">
        <f>SUM(M1141:M1143)</f>
        <v>0</v>
      </c>
      <c r="Q1140" s="427">
        <f>SUM(N1141:N1143)</f>
        <v>127129.88033126498</v>
      </c>
      <c r="R1140" s="436"/>
    </row>
    <row r="1141" spans="2:18">
      <c r="B1141" s="437" t="s">
        <v>99</v>
      </c>
      <c r="C1141" s="444" t="s">
        <v>156</v>
      </c>
      <c r="D1141" s="439">
        <v>1</v>
      </c>
      <c r="E1141" s="439" t="s">
        <v>412</v>
      </c>
      <c r="F1141" s="446">
        <v>0.5</v>
      </c>
      <c r="G1141" s="449">
        <v>181614.11475894999</v>
      </c>
      <c r="H1141" s="435">
        <f t="shared" si="32"/>
        <v>90807.057379474994</v>
      </c>
      <c r="I1141" s="433">
        <f>ABSTRACT!I1141</f>
        <v>1</v>
      </c>
      <c r="J1141" s="433">
        <f>ABSTRACT!J1141</f>
        <v>0</v>
      </c>
      <c r="K1141" s="433">
        <f>ABSTRACT!K1141</f>
        <v>1</v>
      </c>
      <c r="L1141" s="433">
        <f>'WAM-6'!O1144</f>
        <v>90807.057379474994</v>
      </c>
      <c r="M1141" s="433">
        <f>'WAM-6'!P1144</f>
        <v>0</v>
      </c>
      <c r="N1141" s="433">
        <f>'WAM-6'!Q1144</f>
        <v>90807.057379474994</v>
      </c>
      <c r="O1141" s="427"/>
      <c r="P1141" s="427"/>
      <c r="Q1141" s="427"/>
      <c r="R1141" s="436"/>
    </row>
    <row r="1142" spans="2:18">
      <c r="B1142" s="437" t="s">
        <v>102</v>
      </c>
      <c r="C1142" s="444" t="s">
        <v>116</v>
      </c>
      <c r="D1142" s="439">
        <v>1</v>
      </c>
      <c r="E1142" s="439" t="s">
        <v>412</v>
      </c>
      <c r="F1142" s="446">
        <v>0.2</v>
      </c>
      <c r="G1142" s="449">
        <v>181614.11475894999</v>
      </c>
      <c r="H1142" s="435">
        <f t="shared" si="32"/>
        <v>36322.822951789996</v>
      </c>
      <c r="I1142" s="433">
        <f>ABSTRACT!I1142</f>
        <v>1</v>
      </c>
      <c r="J1142" s="433">
        <f>ABSTRACT!J1142</f>
        <v>0</v>
      </c>
      <c r="K1142" s="433">
        <f>ABSTRACT!K1142</f>
        <v>1</v>
      </c>
      <c r="L1142" s="433">
        <f>'WAM-6'!O1145</f>
        <v>36322.822951789996</v>
      </c>
      <c r="M1142" s="433">
        <f>'WAM-6'!P1145</f>
        <v>0</v>
      </c>
      <c r="N1142" s="433">
        <f>'WAM-6'!Q1145</f>
        <v>36322.822951789996</v>
      </c>
      <c r="O1142" s="427"/>
      <c r="P1142" s="427"/>
      <c r="Q1142" s="427"/>
      <c r="R1142" s="436"/>
    </row>
    <row r="1143" spans="2:18">
      <c r="B1143" s="437" t="s">
        <v>104</v>
      </c>
      <c r="C1143" s="444" t="s">
        <v>149</v>
      </c>
      <c r="D1143" s="439">
        <v>1</v>
      </c>
      <c r="E1143" s="439" t="s">
        <v>412</v>
      </c>
      <c r="F1143" s="446">
        <v>0.2</v>
      </c>
      <c r="G1143" s="449">
        <v>181614.11475894999</v>
      </c>
      <c r="H1143" s="435">
        <f t="shared" si="32"/>
        <v>36322.822951789996</v>
      </c>
      <c r="I1143" s="433">
        <f>ABSTRACT!I1143</f>
        <v>0</v>
      </c>
      <c r="J1143" s="433">
        <f>ABSTRACT!J1143</f>
        <v>0</v>
      </c>
      <c r="K1143" s="433">
        <f>ABSTRACT!K1143</f>
        <v>0</v>
      </c>
      <c r="L1143" s="433">
        <f>'WAM-6'!O1146</f>
        <v>0</v>
      </c>
      <c r="M1143" s="433">
        <f>'WAM-6'!P1146</f>
        <v>0</v>
      </c>
      <c r="N1143" s="433">
        <f>'WAM-6'!Q1146</f>
        <v>0</v>
      </c>
      <c r="O1143" s="427"/>
      <c r="P1143" s="427"/>
      <c r="Q1143" s="427"/>
      <c r="R1143" s="436"/>
    </row>
    <row r="1144" spans="2:18">
      <c r="B1144" s="437" t="s">
        <v>764</v>
      </c>
      <c r="C1144" s="467" t="s">
        <v>765</v>
      </c>
      <c r="D1144" s="439"/>
      <c r="E1144" s="439"/>
      <c r="F1144" s="446"/>
      <c r="G1144" s="449"/>
      <c r="H1144" s="435"/>
      <c r="I1144" s="433">
        <f>ABSTRACT!I1144</f>
        <v>0</v>
      </c>
      <c r="J1144" s="433">
        <f>ABSTRACT!J1144</f>
        <v>0</v>
      </c>
      <c r="K1144" s="433">
        <f>ABSTRACT!K1144</f>
        <v>0</v>
      </c>
      <c r="L1144" s="433">
        <f>'WAM-6'!O1147</f>
        <v>0</v>
      </c>
      <c r="M1144" s="433">
        <f>'WAM-6'!P1147</f>
        <v>0</v>
      </c>
      <c r="N1144" s="433">
        <f>'WAM-6'!Q1147</f>
        <v>0</v>
      </c>
      <c r="O1144" s="427">
        <f>D1145*G1145</f>
        <v>93457.150046750001</v>
      </c>
      <c r="P1144" s="427">
        <f>SUM(M1145:M1147)</f>
        <v>0</v>
      </c>
      <c r="Q1144" s="427">
        <f>SUM(N1145:N1147)</f>
        <v>65420.005032725006</v>
      </c>
      <c r="R1144" s="436"/>
    </row>
    <row r="1145" spans="2:18">
      <c r="B1145" s="437" t="s">
        <v>99</v>
      </c>
      <c r="C1145" s="444" t="s">
        <v>156</v>
      </c>
      <c r="D1145" s="439">
        <v>1</v>
      </c>
      <c r="E1145" s="439" t="s">
        <v>412</v>
      </c>
      <c r="F1145" s="446">
        <v>0.5</v>
      </c>
      <c r="G1145" s="449">
        <v>93457.150046750001</v>
      </c>
      <c r="H1145" s="435">
        <f t="shared" si="32"/>
        <v>46728.575023375</v>
      </c>
      <c r="I1145" s="433">
        <f>ABSTRACT!I1145</f>
        <v>1</v>
      </c>
      <c r="J1145" s="433">
        <f>ABSTRACT!J1145</f>
        <v>0</v>
      </c>
      <c r="K1145" s="433">
        <f>ABSTRACT!K1145</f>
        <v>1</v>
      </c>
      <c r="L1145" s="433">
        <f>'WAM-6'!O1148</f>
        <v>46728.575023375</v>
      </c>
      <c r="M1145" s="433">
        <f>'WAM-6'!P1148</f>
        <v>0</v>
      </c>
      <c r="N1145" s="433">
        <f>'WAM-6'!Q1148</f>
        <v>46728.575023375</v>
      </c>
      <c r="O1145" s="427"/>
      <c r="P1145" s="427"/>
      <c r="Q1145" s="427"/>
      <c r="R1145" s="436"/>
    </row>
    <row r="1146" spans="2:18">
      <c r="B1146" s="437" t="s">
        <v>102</v>
      </c>
      <c r="C1146" s="444" t="s">
        <v>116</v>
      </c>
      <c r="D1146" s="439">
        <v>1</v>
      </c>
      <c r="E1146" s="439" t="s">
        <v>412</v>
      </c>
      <c r="F1146" s="446">
        <v>0.2</v>
      </c>
      <c r="G1146" s="449">
        <v>93457.150046750001</v>
      </c>
      <c r="H1146" s="435">
        <f t="shared" si="32"/>
        <v>18691.430009350002</v>
      </c>
      <c r="I1146" s="433">
        <f>ABSTRACT!I1146</f>
        <v>1</v>
      </c>
      <c r="J1146" s="433">
        <f>ABSTRACT!J1146</f>
        <v>0</v>
      </c>
      <c r="K1146" s="433">
        <f>ABSTRACT!K1146</f>
        <v>1</v>
      </c>
      <c r="L1146" s="433">
        <f>'WAM-6'!O1149</f>
        <v>18691.430009350002</v>
      </c>
      <c r="M1146" s="433">
        <f>'WAM-6'!P1149</f>
        <v>0</v>
      </c>
      <c r="N1146" s="433">
        <f>'WAM-6'!Q1149</f>
        <v>18691.430009350002</v>
      </c>
      <c r="O1146" s="427"/>
      <c r="P1146" s="427"/>
      <c r="Q1146" s="427"/>
      <c r="R1146" s="436"/>
    </row>
    <row r="1147" spans="2:18">
      <c r="B1147" s="437" t="s">
        <v>104</v>
      </c>
      <c r="C1147" s="444" t="s">
        <v>149</v>
      </c>
      <c r="D1147" s="439">
        <v>1</v>
      </c>
      <c r="E1147" s="439" t="s">
        <v>412</v>
      </c>
      <c r="F1147" s="446">
        <v>0.2</v>
      </c>
      <c r="G1147" s="449">
        <v>93457.150046750001</v>
      </c>
      <c r="H1147" s="435">
        <f t="shared" si="32"/>
        <v>18691.430009350002</v>
      </c>
      <c r="I1147" s="433">
        <f>ABSTRACT!I1147</f>
        <v>0</v>
      </c>
      <c r="J1147" s="433">
        <f>ABSTRACT!J1147</f>
        <v>0</v>
      </c>
      <c r="K1147" s="433">
        <f>ABSTRACT!K1147</f>
        <v>0</v>
      </c>
      <c r="L1147" s="433">
        <f>'WAM-6'!O1150</f>
        <v>0</v>
      </c>
      <c r="M1147" s="433">
        <f>'WAM-6'!P1150</f>
        <v>0</v>
      </c>
      <c r="N1147" s="433">
        <f>'WAM-6'!Q1150</f>
        <v>0</v>
      </c>
      <c r="O1147" s="427"/>
      <c r="P1147" s="427"/>
      <c r="Q1147" s="427"/>
      <c r="R1147" s="436"/>
    </row>
    <row r="1148" spans="2:18">
      <c r="B1148" s="437" t="s">
        <v>766</v>
      </c>
      <c r="C1148" s="467" t="s">
        <v>767</v>
      </c>
      <c r="D1148" s="439"/>
      <c r="E1148" s="439"/>
      <c r="F1148" s="446"/>
      <c r="G1148" s="449"/>
      <c r="H1148" s="435"/>
      <c r="I1148" s="433">
        <f>ABSTRACT!I1148</f>
        <v>0</v>
      </c>
      <c r="J1148" s="433">
        <f>ABSTRACT!J1148</f>
        <v>0</v>
      </c>
      <c r="K1148" s="433">
        <f>ABSTRACT!K1148</f>
        <v>0</v>
      </c>
      <c r="L1148" s="433">
        <f>'WAM-6'!O1151</f>
        <v>0</v>
      </c>
      <c r="M1148" s="433">
        <f>'WAM-6'!P1151</f>
        <v>0</v>
      </c>
      <c r="N1148" s="433">
        <f>'WAM-6'!Q1151</f>
        <v>0</v>
      </c>
      <c r="O1148" s="427">
        <f>D1149*G1149</f>
        <v>52569.29881557</v>
      </c>
      <c r="P1148" s="427">
        <f>SUM(M1149:M1151)</f>
        <v>0</v>
      </c>
      <c r="Q1148" s="427">
        <f>SUM(N1149:N1151)</f>
        <v>36798.509170899</v>
      </c>
      <c r="R1148" s="436"/>
    </row>
    <row r="1149" spans="2:18">
      <c r="B1149" s="437" t="s">
        <v>99</v>
      </c>
      <c r="C1149" s="444" t="s">
        <v>156</v>
      </c>
      <c r="D1149" s="439">
        <v>1</v>
      </c>
      <c r="E1149" s="439" t="s">
        <v>412</v>
      </c>
      <c r="F1149" s="446">
        <v>0.5</v>
      </c>
      <c r="G1149" s="449">
        <v>52569.29881557</v>
      </c>
      <c r="H1149" s="435">
        <f t="shared" si="32"/>
        <v>26284.649407785</v>
      </c>
      <c r="I1149" s="433">
        <f>ABSTRACT!I1149</f>
        <v>1</v>
      </c>
      <c r="J1149" s="433">
        <f>ABSTRACT!J1149</f>
        <v>0</v>
      </c>
      <c r="K1149" s="433">
        <f>ABSTRACT!K1149</f>
        <v>1</v>
      </c>
      <c r="L1149" s="433">
        <f>'WAM-6'!O1152</f>
        <v>26284.649407785</v>
      </c>
      <c r="M1149" s="433">
        <f>'WAM-6'!P1152</f>
        <v>0</v>
      </c>
      <c r="N1149" s="433">
        <f>'WAM-6'!Q1152</f>
        <v>26284.649407785</v>
      </c>
      <c r="O1149" s="427"/>
      <c r="P1149" s="427"/>
      <c r="Q1149" s="427"/>
      <c r="R1149" s="436"/>
    </row>
    <row r="1150" spans="2:18">
      <c r="B1150" s="437" t="s">
        <v>102</v>
      </c>
      <c r="C1150" s="444" t="s">
        <v>116</v>
      </c>
      <c r="D1150" s="439">
        <v>1</v>
      </c>
      <c r="E1150" s="439" t="s">
        <v>412</v>
      </c>
      <c r="F1150" s="446">
        <v>0.2</v>
      </c>
      <c r="G1150" s="449">
        <v>52569.29881557</v>
      </c>
      <c r="H1150" s="435">
        <f t="shared" si="32"/>
        <v>10513.859763114</v>
      </c>
      <c r="I1150" s="433">
        <f>ABSTRACT!I1150</f>
        <v>1</v>
      </c>
      <c r="J1150" s="433">
        <f>ABSTRACT!J1150</f>
        <v>0</v>
      </c>
      <c r="K1150" s="433">
        <f>ABSTRACT!K1150</f>
        <v>1</v>
      </c>
      <c r="L1150" s="433">
        <f>'WAM-6'!O1153</f>
        <v>10513.859763114</v>
      </c>
      <c r="M1150" s="433">
        <f>'WAM-6'!P1153</f>
        <v>0</v>
      </c>
      <c r="N1150" s="433">
        <f>'WAM-6'!Q1153</f>
        <v>10513.859763114</v>
      </c>
      <c r="O1150" s="427"/>
      <c r="P1150" s="427"/>
      <c r="Q1150" s="427"/>
      <c r="R1150" s="436"/>
    </row>
    <row r="1151" spans="2:18">
      <c r="B1151" s="437" t="s">
        <v>104</v>
      </c>
      <c r="C1151" s="444" t="s">
        <v>149</v>
      </c>
      <c r="D1151" s="439">
        <v>1</v>
      </c>
      <c r="E1151" s="439" t="s">
        <v>412</v>
      </c>
      <c r="F1151" s="446">
        <v>0.2</v>
      </c>
      <c r="G1151" s="449">
        <v>52569.29881557</v>
      </c>
      <c r="H1151" s="435">
        <f t="shared" si="32"/>
        <v>10513.859763114</v>
      </c>
      <c r="I1151" s="433">
        <f>ABSTRACT!I1151</f>
        <v>0</v>
      </c>
      <c r="J1151" s="433">
        <f>ABSTRACT!J1151</f>
        <v>0</v>
      </c>
      <c r="K1151" s="433">
        <f>ABSTRACT!K1151</f>
        <v>0</v>
      </c>
      <c r="L1151" s="433">
        <f>'WAM-6'!O1154</f>
        <v>0</v>
      </c>
      <c r="M1151" s="433">
        <f>'WAM-6'!P1154</f>
        <v>0</v>
      </c>
      <c r="N1151" s="433">
        <f>'WAM-6'!Q1154</f>
        <v>0</v>
      </c>
      <c r="O1151" s="427"/>
      <c r="P1151" s="427"/>
      <c r="Q1151" s="427"/>
      <c r="R1151" s="436"/>
    </row>
    <row r="1152" spans="2:18">
      <c r="B1152" s="437" t="s">
        <v>768</v>
      </c>
      <c r="C1152" s="467" t="s">
        <v>769</v>
      </c>
      <c r="D1152" s="439"/>
      <c r="E1152" s="439"/>
      <c r="F1152" s="446"/>
      <c r="G1152" s="449"/>
      <c r="H1152" s="435"/>
      <c r="I1152" s="433">
        <f>ABSTRACT!I1152</f>
        <v>0</v>
      </c>
      <c r="J1152" s="433">
        <f>ABSTRACT!J1152</f>
        <v>0</v>
      </c>
      <c r="K1152" s="433">
        <f>ABSTRACT!K1152</f>
        <v>0</v>
      </c>
      <c r="L1152" s="433">
        <f>'WAM-6'!O1155</f>
        <v>0</v>
      </c>
      <c r="M1152" s="433">
        <f>'WAM-6'!P1155</f>
        <v>0</v>
      </c>
      <c r="N1152" s="433">
        <f>'WAM-6'!Q1155</f>
        <v>0</v>
      </c>
      <c r="O1152" s="427">
        <f>D1153*G1153</f>
        <v>129134.54470853</v>
      </c>
      <c r="P1152" s="427">
        <f>SUM(M1153:M1155)</f>
        <v>0</v>
      </c>
      <c r="Q1152" s="427">
        <f>SUM(N1153:N1155)</f>
        <v>64567.272354264998</v>
      </c>
      <c r="R1152" s="436"/>
    </row>
    <row r="1153" spans="2:18">
      <c r="B1153" s="437" t="s">
        <v>99</v>
      </c>
      <c r="C1153" s="444" t="s">
        <v>156</v>
      </c>
      <c r="D1153" s="439">
        <v>1</v>
      </c>
      <c r="E1153" s="439" t="s">
        <v>412</v>
      </c>
      <c r="F1153" s="446">
        <v>0.5</v>
      </c>
      <c r="G1153" s="449">
        <v>129134.54470853</v>
      </c>
      <c r="H1153" s="435">
        <f t="shared" ref="H1153:H1203" si="33">G1153*D1153*F1153</f>
        <v>64567.272354264998</v>
      </c>
      <c r="I1153" s="433">
        <f>ABSTRACT!I1153</f>
        <v>1</v>
      </c>
      <c r="J1153" s="433">
        <f>ABSTRACT!J1153</f>
        <v>0</v>
      </c>
      <c r="K1153" s="433">
        <f>ABSTRACT!K1153</f>
        <v>1</v>
      </c>
      <c r="L1153" s="433">
        <f>'WAM-6'!O1156</f>
        <v>64567.272354264998</v>
      </c>
      <c r="M1153" s="433">
        <f>'WAM-6'!P1156</f>
        <v>0</v>
      </c>
      <c r="N1153" s="433">
        <f>'WAM-6'!Q1156</f>
        <v>64567.272354264998</v>
      </c>
      <c r="O1153" s="427"/>
      <c r="P1153" s="427"/>
      <c r="Q1153" s="427"/>
      <c r="R1153" s="436"/>
    </row>
    <row r="1154" spans="2:18">
      <c r="B1154" s="437" t="s">
        <v>102</v>
      </c>
      <c r="C1154" s="444" t="s">
        <v>116</v>
      </c>
      <c r="D1154" s="439">
        <v>1</v>
      </c>
      <c r="E1154" s="439" t="s">
        <v>412</v>
      </c>
      <c r="F1154" s="446">
        <v>0.2</v>
      </c>
      <c r="G1154" s="449">
        <v>129134.54470853</v>
      </c>
      <c r="H1154" s="435">
        <f t="shared" si="33"/>
        <v>25826.908941706002</v>
      </c>
      <c r="I1154" s="433">
        <f>ABSTRACT!I1154</f>
        <v>0</v>
      </c>
      <c r="J1154" s="433">
        <f>ABSTRACT!J1154</f>
        <v>0</v>
      </c>
      <c r="K1154" s="433">
        <f>ABSTRACT!K1154</f>
        <v>0</v>
      </c>
      <c r="L1154" s="433">
        <f>'WAM-6'!O1157</f>
        <v>0</v>
      </c>
      <c r="M1154" s="433">
        <f>'WAM-6'!P1157</f>
        <v>0</v>
      </c>
      <c r="N1154" s="433">
        <f>'WAM-6'!Q1157</f>
        <v>0</v>
      </c>
      <c r="O1154" s="427"/>
      <c r="P1154" s="427"/>
      <c r="Q1154" s="427"/>
      <c r="R1154" s="436"/>
    </row>
    <row r="1155" spans="2:18">
      <c r="B1155" s="437" t="s">
        <v>104</v>
      </c>
      <c r="C1155" s="444" t="s">
        <v>149</v>
      </c>
      <c r="D1155" s="439">
        <v>1</v>
      </c>
      <c r="E1155" s="439" t="s">
        <v>412</v>
      </c>
      <c r="F1155" s="446">
        <v>0.2</v>
      </c>
      <c r="G1155" s="449">
        <v>129134.54470853</v>
      </c>
      <c r="H1155" s="435">
        <f t="shared" si="33"/>
        <v>25826.908941706002</v>
      </c>
      <c r="I1155" s="433">
        <f>ABSTRACT!I1155</f>
        <v>0</v>
      </c>
      <c r="J1155" s="433">
        <f>ABSTRACT!J1155</f>
        <v>0</v>
      </c>
      <c r="K1155" s="433">
        <f>ABSTRACT!K1155</f>
        <v>0</v>
      </c>
      <c r="L1155" s="433">
        <f>'WAM-6'!O1158</f>
        <v>0</v>
      </c>
      <c r="M1155" s="433">
        <f>'WAM-6'!P1158</f>
        <v>0</v>
      </c>
      <c r="N1155" s="433">
        <f>'WAM-6'!Q1158</f>
        <v>0</v>
      </c>
      <c r="O1155" s="427"/>
      <c r="P1155" s="427"/>
      <c r="Q1155" s="427"/>
      <c r="R1155" s="436"/>
    </row>
    <row r="1156" spans="2:18">
      <c r="B1156" s="437" t="s">
        <v>770</v>
      </c>
      <c r="C1156" s="467" t="s">
        <v>771</v>
      </c>
      <c r="D1156" s="439"/>
      <c r="E1156" s="439"/>
      <c r="F1156" s="433"/>
      <c r="G1156" s="449"/>
      <c r="H1156" s="435"/>
      <c r="I1156" s="433">
        <f>ABSTRACT!I1156</f>
        <v>0</v>
      </c>
      <c r="J1156" s="433">
        <f>ABSTRACT!J1156</f>
        <v>0</v>
      </c>
      <c r="K1156" s="433">
        <f>ABSTRACT!K1156</f>
        <v>0</v>
      </c>
      <c r="L1156" s="433">
        <f>'WAM-6'!O1159</f>
        <v>0</v>
      </c>
      <c r="M1156" s="433">
        <f>'WAM-6'!P1159</f>
        <v>0</v>
      </c>
      <c r="N1156" s="433">
        <f>'WAM-6'!Q1159</f>
        <v>0</v>
      </c>
      <c r="O1156" s="427">
        <f>D1157*G1157</f>
        <v>78529.996440210001</v>
      </c>
      <c r="P1156" s="427">
        <f>SUM(M1157:M1159)</f>
        <v>15705.999288042001</v>
      </c>
      <c r="Q1156" s="427">
        <f>SUM(N1157:N1159)</f>
        <v>54970.997508147004</v>
      </c>
      <c r="R1156" s="436"/>
    </row>
    <row r="1157" spans="2:18">
      <c r="B1157" s="437" t="s">
        <v>99</v>
      </c>
      <c r="C1157" s="444" t="s">
        <v>156</v>
      </c>
      <c r="D1157" s="439">
        <v>1</v>
      </c>
      <c r="E1157" s="439" t="s">
        <v>412</v>
      </c>
      <c r="F1157" s="446">
        <v>0.5</v>
      </c>
      <c r="G1157" s="449">
        <v>78529.996440210001</v>
      </c>
      <c r="H1157" s="435">
        <f t="shared" si="33"/>
        <v>39264.998220105001</v>
      </c>
      <c r="I1157" s="433">
        <f>ABSTRACT!I1157</f>
        <v>1</v>
      </c>
      <c r="J1157" s="433">
        <f>ABSTRACT!J1157</f>
        <v>0</v>
      </c>
      <c r="K1157" s="433">
        <f>ABSTRACT!K1157</f>
        <v>1</v>
      </c>
      <c r="L1157" s="433">
        <f>'WAM-6'!O1160</f>
        <v>39264.998220105001</v>
      </c>
      <c r="M1157" s="433">
        <f>'WAM-6'!P1160</f>
        <v>0</v>
      </c>
      <c r="N1157" s="433">
        <f>'WAM-6'!Q1160</f>
        <v>39264.998220105001</v>
      </c>
      <c r="O1157" s="427"/>
      <c r="P1157" s="427"/>
      <c r="Q1157" s="427"/>
      <c r="R1157" s="436"/>
    </row>
    <row r="1158" spans="2:18">
      <c r="B1158" s="437" t="s">
        <v>102</v>
      </c>
      <c r="C1158" s="444" t="s">
        <v>116</v>
      </c>
      <c r="D1158" s="439">
        <v>1</v>
      </c>
      <c r="E1158" s="439" t="s">
        <v>412</v>
      </c>
      <c r="F1158" s="446">
        <v>0.2</v>
      </c>
      <c r="G1158" s="449">
        <v>78529.996440210001</v>
      </c>
      <c r="H1158" s="435">
        <f t="shared" si="33"/>
        <v>15705.999288042001</v>
      </c>
      <c r="I1158" s="433">
        <f>ABSTRACT!I1158</f>
        <v>0</v>
      </c>
      <c r="J1158" s="433">
        <f>ABSTRACT!J1158</f>
        <v>1</v>
      </c>
      <c r="K1158" s="433">
        <f>ABSTRACT!K1158</f>
        <v>1</v>
      </c>
      <c r="L1158" s="433">
        <f>'WAM-6'!O1161</f>
        <v>0</v>
      </c>
      <c r="M1158" s="433">
        <f>'WAM-6'!P1161</f>
        <v>15705.999288042001</v>
      </c>
      <c r="N1158" s="433">
        <f>'WAM-6'!Q1161</f>
        <v>15705.999288042001</v>
      </c>
      <c r="O1158" s="427"/>
      <c r="P1158" s="427"/>
      <c r="Q1158" s="427"/>
      <c r="R1158" s="436"/>
    </row>
    <row r="1159" spans="2:18">
      <c r="B1159" s="437" t="s">
        <v>104</v>
      </c>
      <c r="C1159" s="444" t="s">
        <v>149</v>
      </c>
      <c r="D1159" s="439">
        <v>1</v>
      </c>
      <c r="E1159" s="439" t="s">
        <v>412</v>
      </c>
      <c r="F1159" s="446">
        <v>0.2</v>
      </c>
      <c r="G1159" s="449">
        <v>78529.996440210001</v>
      </c>
      <c r="H1159" s="435">
        <f t="shared" si="33"/>
        <v>15705.999288042001</v>
      </c>
      <c r="I1159" s="433">
        <f>ABSTRACT!I1159</f>
        <v>0</v>
      </c>
      <c r="J1159" s="433">
        <f>ABSTRACT!J1159</f>
        <v>0</v>
      </c>
      <c r="K1159" s="433">
        <f>ABSTRACT!K1159</f>
        <v>0</v>
      </c>
      <c r="L1159" s="433">
        <f>'WAM-6'!O1162</f>
        <v>0</v>
      </c>
      <c r="M1159" s="433">
        <f>'WAM-6'!P1162</f>
        <v>0</v>
      </c>
      <c r="N1159" s="433">
        <f>'WAM-6'!Q1162</f>
        <v>0</v>
      </c>
      <c r="O1159" s="427"/>
      <c r="P1159" s="427"/>
      <c r="Q1159" s="427"/>
      <c r="R1159" s="436"/>
    </row>
    <row r="1160" spans="2:18">
      <c r="B1160" s="437" t="s">
        <v>772</v>
      </c>
      <c r="C1160" s="467" t="s">
        <v>773</v>
      </c>
      <c r="D1160" s="439"/>
      <c r="E1160" s="439"/>
      <c r="F1160" s="446"/>
      <c r="G1160" s="449"/>
      <c r="H1160" s="435"/>
      <c r="I1160" s="433">
        <f>ABSTRACT!I1160</f>
        <v>0</v>
      </c>
      <c r="J1160" s="433">
        <f>ABSTRACT!J1160</f>
        <v>0</v>
      </c>
      <c r="K1160" s="433">
        <f>ABSTRACT!K1160</f>
        <v>0</v>
      </c>
      <c r="L1160" s="433">
        <f>'WAM-6'!O1163</f>
        <v>0</v>
      </c>
      <c r="M1160" s="433">
        <f>'WAM-6'!P1163</f>
        <v>0</v>
      </c>
      <c r="N1160" s="433">
        <f>'WAM-6'!Q1163</f>
        <v>0</v>
      </c>
      <c r="O1160" s="427">
        <f>D1161*G1161</f>
        <v>116605.93381731</v>
      </c>
      <c r="P1160" s="427">
        <f>SUM(M1161:M1163)</f>
        <v>0</v>
      </c>
      <c r="Q1160" s="427">
        <f>SUM(N1161:N1163)</f>
        <v>58302.966908654998</v>
      </c>
      <c r="R1160" s="436"/>
    </row>
    <row r="1161" spans="2:18">
      <c r="B1161" s="437" t="s">
        <v>99</v>
      </c>
      <c r="C1161" s="444" t="s">
        <v>156</v>
      </c>
      <c r="D1161" s="439">
        <v>1</v>
      </c>
      <c r="E1161" s="439" t="s">
        <v>412</v>
      </c>
      <c r="F1161" s="446">
        <v>0.5</v>
      </c>
      <c r="G1161" s="449">
        <v>116605.93381731</v>
      </c>
      <c r="H1161" s="435">
        <f t="shared" si="33"/>
        <v>58302.966908654998</v>
      </c>
      <c r="I1161" s="433">
        <f>ABSTRACT!I1161</f>
        <v>1</v>
      </c>
      <c r="J1161" s="433">
        <f>ABSTRACT!J1161</f>
        <v>0</v>
      </c>
      <c r="K1161" s="433">
        <f>ABSTRACT!K1161</f>
        <v>1</v>
      </c>
      <c r="L1161" s="433">
        <f>'WAM-6'!O1164</f>
        <v>58302.966908654998</v>
      </c>
      <c r="M1161" s="433">
        <f>'WAM-6'!P1164</f>
        <v>0</v>
      </c>
      <c r="N1161" s="433">
        <f>'WAM-6'!Q1164</f>
        <v>58302.966908654998</v>
      </c>
      <c r="O1161" s="427"/>
      <c r="P1161" s="427"/>
      <c r="Q1161" s="427"/>
      <c r="R1161" s="436"/>
    </row>
    <row r="1162" spans="2:18">
      <c r="B1162" s="437" t="s">
        <v>102</v>
      </c>
      <c r="C1162" s="444" t="s">
        <v>116</v>
      </c>
      <c r="D1162" s="439">
        <v>1</v>
      </c>
      <c r="E1162" s="439" t="s">
        <v>412</v>
      </c>
      <c r="F1162" s="446">
        <v>0.2</v>
      </c>
      <c r="G1162" s="449">
        <v>116605.93381731</v>
      </c>
      <c r="H1162" s="435">
        <f t="shared" si="33"/>
        <v>23321.186763461999</v>
      </c>
      <c r="I1162" s="433">
        <f>ABSTRACT!I1162</f>
        <v>0</v>
      </c>
      <c r="J1162" s="433">
        <f>ABSTRACT!J1162</f>
        <v>0</v>
      </c>
      <c r="K1162" s="433">
        <f>ABSTRACT!K1162</f>
        <v>0</v>
      </c>
      <c r="L1162" s="433">
        <f>'WAM-6'!O1165</f>
        <v>0</v>
      </c>
      <c r="M1162" s="433">
        <f>'WAM-6'!P1165</f>
        <v>0</v>
      </c>
      <c r="N1162" s="433">
        <f>'WAM-6'!Q1165</f>
        <v>0</v>
      </c>
      <c r="O1162" s="427"/>
      <c r="P1162" s="427"/>
      <c r="Q1162" s="427"/>
      <c r="R1162" s="436"/>
    </row>
    <row r="1163" spans="2:18">
      <c r="B1163" s="437" t="s">
        <v>104</v>
      </c>
      <c r="C1163" s="444" t="s">
        <v>149</v>
      </c>
      <c r="D1163" s="439">
        <v>1</v>
      </c>
      <c r="E1163" s="439" t="s">
        <v>412</v>
      </c>
      <c r="F1163" s="446">
        <v>0.2</v>
      </c>
      <c r="G1163" s="449">
        <v>116605.93381731</v>
      </c>
      <c r="H1163" s="435">
        <f t="shared" si="33"/>
        <v>23321.186763461999</v>
      </c>
      <c r="I1163" s="433">
        <f>ABSTRACT!I1163</f>
        <v>0</v>
      </c>
      <c r="J1163" s="433">
        <f>ABSTRACT!J1163</f>
        <v>0</v>
      </c>
      <c r="K1163" s="433">
        <f>ABSTRACT!K1163</f>
        <v>0</v>
      </c>
      <c r="L1163" s="433">
        <f>'WAM-6'!O1166</f>
        <v>0</v>
      </c>
      <c r="M1163" s="433">
        <f>'WAM-6'!P1166</f>
        <v>0</v>
      </c>
      <c r="N1163" s="433">
        <f>'WAM-6'!Q1166</f>
        <v>0</v>
      </c>
      <c r="O1163" s="427"/>
      <c r="P1163" s="427"/>
      <c r="Q1163" s="427"/>
      <c r="R1163" s="436"/>
    </row>
    <row r="1164" spans="2:18">
      <c r="B1164" s="437" t="s">
        <v>774</v>
      </c>
      <c r="C1164" s="467" t="s">
        <v>775</v>
      </c>
      <c r="D1164" s="439"/>
      <c r="E1164" s="439"/>
      <c r="F1164" s="446"/>
      <c r="G1164" s="470"/>
      <c r="H1164" s="435"/>
      <c r="I1164" s="433">
        <f>ABSTRACT!I1164</f>
        <v>0</v>
      </c>
      <c r="J1164" s="433">
        <f>ABSTRACT!J1164</f>
        <v>0</v>
      </c>
      <c r="K1164" s="433">
        <f>ABSTRACT!K1164</f>
        <v>0</v>
      </c>
      <c r="L1164" s="433">
        <f>'WAM-6'!O1167</f>
        <v>0</v>
      </c>
      <c r="M1164" s="433">
        <f>'WAM-6'!P1167</f>
        <v>0</v>
      </c>
      <c r="N1164" s="433">
        <f>'WAM-6'!Q1167</f>
        <v>0</v>
      </c>
      <c r="O1164" s="427">
        <f>D1165*G1165</f>
        <v>95836.509370900007</v>
      </c>
      <c r="P1164" s="427">
        <f>SUM(M1165:M1167)</f>
        <v>0</v>
      </c>
      <c r="Q1164" s="427">
        <f>SUM(N1165:N1167)</f>
        <v>67085.55655963</v>
      </c>
      <c r="R1164" s="436"/>
    </row>
    <row r="1165" spans="2:18">
      <c r="B1165" s="437" t="s">
        <v>99</v>
      </c>
      <c r="C1165" s="444" t="s">
        <v>156</v>
      </c>
      <c r="D1165" s="439">
        <v>1</v>
      </c>
      <c r="E1165" s="439" t="s">
        <v>412</v>
      </c>
      <c r="F1165" s="446">
        <v>0.5</v>
      </c>
      <c r="G1165" s="470">
        <v>95836.509370900007</v>
      </c>
      <c r="H1165" s="435">
        <f t="shared" si="33"/>
        <v>47918.254685450003</v>
      </c>
      <c r="I1165" s="433">
        <f>ABSTRACT!I1165</f>
        <v>1</v>
      </c>
      <c r="J1165" s="433">
        <f>ABSTRACT!J1165</f>
        <v>0</v>
      </c>
      <c r="K1165" s="433">
        <f>ABSTRACT!K1165</f>
        <v>1</v>
      </c>
      <c r="L1165" s="433">
        <f>'WAM-6'!O1168</f>
        <v>47918.254685450003</v>
      </c>
      <c r="M1165" s="433">
        <f>'WAM-6'!P1168</f>
        <v>0</v>
      </c>
      <c r="N1165" s="433">
        <f>'WAM-6'!Q1168</f>
        <v>47918.254685450003</v>
      </c>
      <c r="O1165" s="427"/>
      <c r="P1165" s="427"/>
      <c r="Q1165" s="427"/>
      <c r="R1165" s="436"/>
    </row>
    <row r="1166" spans="2:18">
      <c r="B1166" s="437" t="s">
        <v>102</v>
      </c>
      <c r="C1166" s="444" t="s">
        <v>116</v>
      </c>
      <c r="D1166" s="439">
        <v>1</v>
      </c>
      <c r="E1166" s="439" t="s">
        <v>412</v>
      </c>
      <c r="F1166" s="446">
        <v>0.2</v>
      </c>
      <c r="G1166" s="470">
        <v>95836.509370900007</v>
      </c>
      <c r="H1166" s="435">
        <f t="shared" si="33"/>
        <v>19167.301874180001</v>
      </c>
      <c r="I1166" s="433">
        <f>ABSTRACT!I1166</f>
        <v>1</v>
      </c>
      <c r="J1166" s="433">
        <f>ABSTRACT!J1166</f>
        <v>0</v>
      </c>
      <c r="K1166" s="433">
        <f>ABSTRACT!K1166</f>
        <v>1</v>
      </c>
      <c r="L1166" s="433">
        <f>'WAM-6'!O1169</f>
        <v>19167.301874180001</v>
      </c>
      <c r="M1166" s="433">
        <f>'WAM-6'!P1169</f>
        <v>0</v>
      </c>
      <c r="N1166" s="433">
        <f>'WAM-6'!Q1169</f>
        <v>19167.301874180001</v>
      </c>
      <c r="O1166" s="427"/>
      <c r="P1166" s="427"/>
      <c r="Q1166" s="427"/>
      <c r="R1166" s="436"/>
    </row>
    <row r="1167" spans="2:18">
      <c r="B1167" s="437" t="s">
        <v>104</v>
      </c>
      <c r="C1167" s="444" t="s">
        <v>149</v>
      </c>
      <c r="D1167" s="439">
        <v>1</v>
      </c>
      <c r="E1167" s="439" t="s">
        <v>412</v>
      </c>
      <c r="F1167" s="446">
        <v>0.2</v>
      </c>
      <c r="G1167" s="470">
        <v>95836.509370900007</v>
      </c>
      <c r="H1167" s="435">
        <f t="shared" si="33"/>
        <v>19167.301874180001</v>
      </c>
      <c r="I1167" s="433">
        <f>ABSTRACT!I1167</f>
        <v>0</v>
      </c>
      <c r="J1167" s="433">
        <f>ABSTRACT!J1167</f>
        <v>0</v>
      </c>
      <c r="K1167" s="433">
        <f>ABSTRACT!K1167</f>
        <v>0</v>
      </c>
      <c r="L1167" s="433">
        <f>'WAM-6'!O1170</f>
        <v>0</v>
      </c>
      <c r="M1167" s="433">
        <f>'WAM-6'!P1170</f>
        <v>0</v>
      </c>
      <c r="N1167" s="433">
        <f>'WAM-6'!Q1170</f>
        <v>0</v>
      </c>
      <c r="O1167" s="427"/>
      <c r="P1167" s="427"/>
      <c r="Q1167" s="427"/>
      <c r="R1167" s="436"/>
    </row>
    <row r="1168" spans="2:18">
      <c r="B1168" s="437" t="s">
        <v>776</v>
      </c>
      <c r="C1168" s="467" t="s">
        <v>777</v>
      </c>
      <c r="D1168" s="439"/>
      <c r="E1168" s="439"/>
      <c r="F1168" s="446"/>
      <c r="G1168" s="449"/>
      <c r="H1168" s="435"/>
      <c r="I1168" s="433">
        <f>ABSTRACT!I1168</f>
        <v>0</v>
      </c>
      <c r="J1168" s="433">
        <f>ABSTRACT!J1168</f>
        <v>0</v>
      </c>
      <c r="K1168" s="433">
        <f>ABSTRACT!K1168</f>
        <v>0</v>
      </c>
      <c r="L1168" s="433">
        <f>'WAM-6'!O1171</f>
        <v>0</v>
      </c>
      <c r="M1168" s="433">
        <f>'WAM-6'!P1171</f>
        <v>0</v>
      </c>
      <c r="N1168" s="433">
        <f>'WAM-6'!Q1171</f>
        <v>0</v>
      </c>
      <c r="O1168" s="427">
        <f>D1169*G1169</f>
        <v>191474.99663939999</v>
      </c>
      <c r="P1168" s="427">
        <f>SUM(M1169:M1171)</f>
        <v>0</v>
      </c>
      <c r="Q1168" s="427">
        <f>SUM(N1169:N1171)</f>
        <v>0</v>
      </c>
      <c r="R1168" s="436"/>
    </row>
    <row r="1169" spans="2:18">
      <c r="B1169" s="437" t="s">
        <v>99</v>
      </c>
      <c r="C1169" s="444" t="s">
        <v>156</v>
      </c>
      <c r="D1169" s="439">
        <v>1</v>
      </c>
      <c r="E1169" s="439" t="s">
        <v>412</v>
      </c>
      <c r="F1169" s="446">
        <v>0.5</v>
      </c>
      <c r="G1169" s="449">
        <v>191474.99663939999</v>
      </c>
      <c r="H1169" s="435">
        <f t="shared" si="33"/>
        <v>95737.498319699997</v>
      </c>
      <c r="I1169" s="433">
        <f>ABSTRACT!I1169</f>
        <v>0</v>
      </c>
      <c r="J1169" s="433">
        <f>ABSTRACT!J1169</f>
        <v>0</v>
      </c>
      <c r="K1169" s="433">
        <f>ABSTRACT!K1169</f>
        <v>0</v>
      </c>
      <c r="L1169" s="433">
        <f>'WAM-6'!O1172</f>
        <v>0</v>
      </c>
      <c r="M1169" s="433">
        <f>'WAM-6'!P1172</f>
        <v>0</v>
      </c>
      <c r="N1169" s="433">
        <f>'WAM-6'!Q1172</f>
        <v>0</v>
      </c>
      <c r="O1169" s="427"/>
      <c r="P1169" s="427"/>
      <c r="Q1169" s="427"/>
      <c r="R1169" s="436"/>
    </row>
    <row r="1170" spans="2:18">
      <c r="B1170" s="437" t="s">
        <v>102</v>
      </c>
      <c r="C1170" s="444" t="s">
        <v>116</v>
      </c>
      <c r="D1170" s="439">
        <v>1</v>
      </c>
      <c r="E1170" s="439" t="s">
        <v>412</v>
      </c>
      <c r="F1170" s="446">
        <v>0.2</v>
      </c>
      <c r="G1170" s="449">
        <v>191474.99663939999</v>
      </c>
      <c r="H1170" s="435">
        <f t="shared" si="33"/>
        <v>38294.999327880003</v>
      </c>
      <c r="I1170" s="433">
        <f>ABSTRACT!I1170</f>
        <v>0</v>
      </c>
      <c r="J1170" s="433">
        <f>ABSTRACT!J1170</f>
        <v>0</v>
      </c>
      <c r="K1170" s="433">
        <f>ABSTRACT!K1170</f>
        <v>0</v>
      </c>
      <c r="L1170" s="433">
        <f>'WAM-6'!O1173</f>
        <v>0</v>
      </c>
      <c r="M1170" s="433">
        <f>'WAM-6'!P1173</f>
        <v>0</v>
      </c>
      <c r="N1170" s="433">
        <f>'WAM-6'!Q1173</f>
        <v>0</v>
      </c>
      <c r="O1170" s="427"/>
      <c r="P1170" s="427"/>
      <c r="Q1170" s="427"/>
      <c r="R1170" s="436"/>
    </row>
    <row r="1171" spans="2:18">
      <c r="B1171" s="437" t="s">
        <v>104</v>
      </c>
      <c r="C1171" s="444" t="s">
        <v>149</v>
      </c>
      <c r="D1171" s="439">
        <v>1</v>
      </c>
      <c r="E1171" s="439" t="s">
        <v>412</v>
      </c>
      <c r="F1171" s="446">
        <v>0.2</v>
      </c>
      <c r="G1171" s="449">
        <v>191474.99663939999</v>
      </c>
      <c r="H1171" s="435">
        <f t="shared" si="33"/>
        <v>38294.999327880003</v>
      </c>
      <c r="I1171" s="433">
        <f>ABSTRACT!I1171</f>
        <v>0</v>
      </c>
      <c r="J1171" s="433">
        <f>ABSTRACT!J1171</f>
        <v>0</v>
      </c>
      <c r="K1171" s="433">
        <f>ABSTRACT!K1171</f>
        <v>0</v>
      </c>
      <c r="L1171" s="433">
        <f>'WAM-6'!O1174</f>
        <v>0</v>
      </c>
      <c r="M1171" s="433">
        <f>'WAM-6'!P1174</f>
        <v>0</v>
      </c>
      <c r="N1171" s="433">
        <f>'WAM-6'!Q1174</f>
        <v>0</v>
      </c>
      <c r="O1171" s="427"/>
      <c r="P1171" s="427"/>
      <c r="Q1171" s="427"/>
      <c r="R1171" s="436"/>
    </row>
    <row r="1172" spans="2:18">
      <c r="B1172" s="437" t="s">
        <v>778</v>
      </c>
      <c r="C1172" s="467" t="s">
        <v>779</v>
      </c>
      <c r="D1172" s="439"/>
      <c r="E1172" s="439"/>
      <c r="F1172" s="446"/>
      <c r="G1172" s="449"/>
      <c r="H1172" s="435"/>
      <c r="I1172" s="433">
        <f>ABSTRACT!I1172</f>
        <v>0</v>
      </c>
      <c r="J1172" s="433">
        <f>ABSTRACT!J1172</f>
        <v>0</v>
      </c>
      <c r="K1172" s="433">
        <f>ABSTRACT!K1172</f>
        <v>0</v>
      </c>
      <c r="L1172" s="433">
        <f>'WAM-6'!O1175</f>
        <v>0</v>
      </c>
      <c r="M1172" s="433">
        <f>'WAM-6'!P1175</f>
        <v>0</v>
      </c>
      <c r="N1172" s="433">
        <f>'WAM-6'!Q1175</f>
        <v>0</v>
      </c>
      <c r="O1172" s="427">
        <f>D1173*G1173</f>
        <v>126556.54446290999</v>
      </c>
      <c r="P1172" s="427">
        <f>SUM(M1173:M1175)</f>
        <v>0</v>
      </c>
      <c r="Q1172" s="427">
        <f>SUM(N1173:N1175)</f>
        <v>0</v>
      </c>
      <c r="R1172" s="436"/>
    </row>
    <row r="1173" spans="2:18">
      <c r="B1173" s="437" t="s">
        <v>99</v>
      </c>
      <c r="C1173" s="444" t="s">
        <v>156</v>
      </c>
      <c r="D1173" s="439">
        <v>1</v>
      </c>
      <c r="E1173" s="439" t="s">
        <v>412</v>
      </c>
      <c r="F1173" s="446">
        <v>0.5</v>
      </c>
      <c r="G1173" s="449">
        <v>126556.54446290999</v>
      </c>
      <c r="H1173" s="435">
        <f t="shared" si="33"/>
        <v>63278.272231454997</v>
      </c>
      <c r="I1173" s="433">
        <f>ABSTRACT!I1173</f>
        <v>0</v>
      </c>
      <c r="J1173" s="433">
        <f>ABSTRACT!J1173</f>
        <v>0</v>
      </c>
      <c r="K1173" s="433">
        <f>ABSTRACT!K1173</f>
        <v>0</v>
      </c>
      <c r="L1173" s="433">
        <f>'WAM-6'!O1176</f>
        <v>0</v>
      </c>
      <c r="M1173" s="433">
        <f>'WAM-6'!P1176</f>
        <v>0</v>
      </c>
      <c r="N1173" s="433">
        <f>'WAM-6'!Q1176</f>
        <v>0</v>
      </c>
      <c r="O1173" s="427"/>
      <c r="P1173" s="427"/>
      <c r="Q1173" s="427"/>
      <c r="R1173" s="436"/>
    </row>
    <row r="1174" spans="2:18">
      <c r="B1174" s="437" t="s">
        <v>102</v>
      </c>
      <c r="C1174" s="444" t="s">
        <v>116</v>
      </c>
      <c r="D1174" s="439">
        <v>1</v>
      </c>
      <c r="E1174" s="439" t="s">
        <v>412</v>
      </c>
      <c r="F1174" s="446">
        <v>0.2</v>
      </c>
      <c r="G1174" s="449">
        <v>126556.54446290999</v>
      </c>
      <c r="H1174" s="435">
        <f t="shared" si="33"/>
        <v>25311.308892582001</v>
      </c>
      <c r="I1174" s="433">
        <f>ABSTRACT!I1174</f>
        <v>0</v>
      </c>
      <c r="J1174" s="433">
        <f>ABSTRACT!J1174</f>
        <v>0</v>
      </c>
      <c r="K1174" s="433">
        <f>ABSTRACT!K1174</f>
        <v>0</v>
      </c>
      <c r="L1174" s="433">
        <f>'WAM-6'!O1177</f>
        <v>0</v>
      </c>
      <c r="M1174" s="433">
        <f>'WAM-6'!P1177</f>
        <v>0</v>
      </c>
      <c r="N1174" s="433">
        <f>'WAM-6'!Q1177</f>
        <v>0</v>
      </c>
      <c r="O1174" s="427"/>
      <c r="P1174" s="427"/>
      <c r="Q1174" s="427"/>
      <c r="R1174" s="436"/>
    </row>
    <row r="1175" spans="2:18">
      <c r="B1175" s="437" t="s">
        <v>104</v>
      </c>
      <c r="C1175" s="444" t="s">
        <v>149</v>
      </c>
      <c r="D1175" s="439">
        <v>1</v>
      </c>
      <c r="E1175" s="439" t="s">
        <v>412</v>
      </c>
      <c r="F1175" s="446">
        <v>0.2</v>
      </c>
      <c r="G1175" s="449">
        <v>126556.54446290999</v>
      </c>
      <c r="H1175" s="435">
        <f t="shared" si="33"/>
        <v>25311.308892582001</v>
      </c>
      <c r="I1175" s="433">
        <f>ABSTRACT!I1175</f>
        <v>0</v>
      </c>
      <c r="J1175" s="433">
        <f>ABSTRACT!J1175</f>
        <v>0</v>
      </c>
      <c r="K1175" s="433">
        <f>ABSTRACT!K1175</f>
        <v>0</v>
      </c>
      <c r="L1175" s="433">
        <f>'WAM-6'!O1178</f>
        <v>0</v>
      </c>
      <c r="M1175" s="433">
        <f>'WAM-6'!P1178</f>
        <v>0</v>
      </c>
      <c r="N1175" s="433">
        <f>'WAM-6'!Q1178</f>
        <v>0</v>
      </c>
      <c r="O1175" s="427"/>
      <c r="P1175" s="427"/>
      <c r="Q1175" s="427"/>
      <c r="R1175" s="436"/>
    </row>
    <row r="1176" spans="2:18">
      <c r="B1176" s="437" t="s">
        <v>780</v>
      </c>
      <c r="C1176" s="467" t="s">
        <v>781</v>
      </c>
      <c r="D1176" s="439"/>
      <c r="E1176" s="439"/>
      <c r="F1176" s="446"/>
      <c r="G1176" s="449"/>
      <c r="H1176" s="435"/>
      <c r="I1176" s="433">
        <f>ABSTRACT!I1176</f>
        <v>0</v>
      </c>
      <c r="J1176" s="433">
        <f>ABSTRACT!J1176</f>
        <v>0</v>
      </c>
      <c r="K1176" s="433">
        <f>ABSTRACT!K1176</f>
        <v>0</v>
      </c>
      <c r="L1176" s="433">
        <f>'WAM-6'!O1179</f>
        <v>0</v>
      </c>
      <c r="M1176" s="433">
        <f>'WAM-6'!P1179</f>
        <v>0</v>
      </c>
      <c r="N1176" s="433">
        <f>'WAM-6'!Q1179</f>
        <v>0</v>
      </c>
      <c r="O1176" s="427">
        <f>D1177*G1177</f>
        <v>129134.54470853</v>
      </c>
      <c r="P1176" s="427">
        <f>SUM(M1177:M1179)</f>
        <v>0</v>
      </c>
      <c r="Q1176" s="427">
        <f>SUM(N1177:N1179)</f>
        <v>0</v>
      </c>
      <c r="R1176" s="436"/>
    </row>
    <row r="1177" spans="2:18">
      <c r="B1177" s="437" t="s">
        <v>99</v>
      </c>
      <c r="C1177" s="444" t="s">
        <v>156</v>
      </c>
      <c r="D1177" s="439">
        <v>1</v>
      </c>
      <c r="E1177" s="439" t="s">
        <v>412</v>
      </c>
      <c r="F1177" s="446">
        <v>0.5</v>
      </c>
      <c r="G1177" s="449">
        <v>129134.54470853</v>
      </c>
      <c r="H1177" s="435">
        <f t="shared" si="33"/>
        <v>64567.272354264998</v>
      </c>
      <c r="I1177" s="433">
        <f>ABSTRACT!I1177</f>
        <v>0</v>
      </c>
      <c r="J1177" s="433">
        <f>ABSTRACT!J1177</f>
        <v>0</v>
      </c>
      <c r="K1177" s="433">
        <f>ABSTRACT!K1177</f>
        <v>0</v>
      </c>
      <c r="L1177" s="433">
        <f>'WAM-6'!O1180</f>
        <v>0</v>
      </c>
      <c r="M1177" s="433">
        <f>'WAM-6'!P1180</f>
        <v>0</v>
      </c>
      <c r="N1177" s="433">
        <f>'WAM-6'!Q1180</f>
        <v>0</v>
      </c>
      <c r="O1177" s="427"/>
      <c r="P1177" s="427"/>
      <c r="Q1177" s="427"/>
      <c r="R1177" s="436"/>
    </row>
    <row r="1178" spans="2:18">
      <c r="B1178" s="437" t="s">
        <v>102</v>
      </c>
      <c r="C1178" s="444" t="s">
        <v>116</v>
      </c>
      <c r="D1178" s="439">
        <v>1</v>
      </c>
      <c r="E1178" s="439" t="s">
        <v>412</v>
      </c>
      <c r="F1178" s="446">
        <v>0.2</v>
      </c>
      <c r="G1178" s="449">
        <v>129134.54470853</v>
      </c>
      <c r="H1178" s="435">
        <f t="shared" si="33"/>
        <v>25826.908941706002</v>
      </c>
      <c r="I1178" s="433">
        <f>ABSTRACT!I1178</f>
        <v>0</v>
      </c>
      <c r="J1178" s="433">
        <f>ABSTRACT!J1178</f>
        <v>0</v>
      </c>
      <c r="K1178" s="433">
        <f>ABSTRACT!K1178</f>
        <v>0</v>
      </c>
      <c r="L1178" s="433">
        <f>'WAM-6'!O1181</f>
        <v>0</v>
      </c>
      <c r="M1178" s="433">
        <f>'WAM-6'!P1181</f>
        <v>0</v>
      </c>
      <c r="N1178" s="433">
        <f>'WAM-6'!Q1181</f>
        <v>0</v>
      </c>
      <c r="O1178" s="427"/>
      <c r="P1178" s="427"/>
      <c r="Q1178" s="427"/>
      <c r="R1178" s="436"/>
    </row>
    <row r="1179" spans="2:18">
      <c r="B1179" s="437" t="s">
        <v>104</v>
      </c>
      <c r="C1179" s="444" t="s">
        <v>149</v>
      </c>
      <c r="D1179" s="439">
        <v>1</v>
      </c>
      <c r="E1179" s="439" t="s">
        <v>412</v>
      </c>
      <c r="F1179" s="446">
        <v>0.2</v>
      </c>
      <c r="G1179" s="449">
        <v>129134.54470853</v>
      </c>
      <c r="H1179" s="435">
        <f t="shared" si="33"/>
        <v>25826.908941706002</v>
      </c>
      <c r="I1179" s="433">
        <f>ABSTRACT!I1179</f>
        <v>0</v>
      </c>
      <c r="J1179" s="433">
        <f>ABSTRACT!J1179</f>
        <v>0</v>
      </c>
      <c r="K1179" s="433">
        <f>ABSTRACT!K1179</f>
        <v>0</v>
      </c>
      <c r="L1179" s="433">
        <f>'WAM-6'!O1182</f>
        <v>0</v>
      </c>
      <c r="M1179" s="433">
        <f>'WAM-6'!P1182</f>
        <v>0</v>
      </c>
      <c r="N1179" s="433">
        <f>'WAM-6'!Q1182</f>
        <v>0</v>
      </c>
      <c r="O1179" s="427"/>
      <c r="P1179" s="427"/>
      <c r="Q1179" s="427"/>
      <c r="R1179" s="436"/>
    </row>
    <row r="1180" spans="2:18">
      <c r="B1180" s="437" t="s">
        <v>782</v>
      </c>
      <c r="C1180" s="467" t="s">
        <v>783</v>
      </c>
      <c r="D1180" s="439"/>
      <c r="E1180" s="439"/>
      <c r="F1180" s="433"/>
      <c r="G1180" s="449"/>
      <c r="H1180" s="435"/>
      <c r="I1180" s="433">
        <f>ABSTRACT!I1180</f>
        <v>0</v>
      </c>
      <c r="J1180" s="433">
        <f>ABSTRACT!J1180</f>
        <v>0</v>
      </c>
      <c r="K1180" s="433">
        <f>ABSTRACT!K1180</f>
        <v>0</v>
      </c>
      <c r="L1180" s="433">
        <f>'WAM-6'!O1183</f>
        <v>0</v>
      </c>
      <c r="M1180" s="433">
        <f>'WAM-6'!P1183</f>
        <v>0</v>
      </c>
      <c r="N1180" s="433">
        <f>'WAM-6'!Q1183</f>
        <v>0</v>
      </c>
      <c r="O1180" s="427">
        <f>D1181*G1181</f>
        <v>140618.58900959001</v>
      </c>
      <c r="P1180" s="427">
        <f>SUM(M1181:M1183)</f>
        <v>0</v>
      </c>
      <c r="Q1180" s="427">
        <f>SUM(N1181:N1183)</f>
        <v>0</v>
      </c>
      <c r="R1180" s="436"/>
    </row>
    <row r="1181" spans="2:18">
      <c r="B1181" s="437" t="s">
        <v>99</v>
      </c>
      <c r="C1181" s="444" t="s">
        <v>156</v>
      </c>
      <c r="D1181" s="439">
        <v>1</v>
      </c>
      <c r="E1181" s="439" t="s">
        <v>412</v>
      </c>
      <c r="F1181" s="446">
        <v>0.5</v>
      </c>
      <c r="G1181" s="449">
        <v>140618.58900959001</v>
      </c>
      <c r="H1181" s="435">
        <f t="shared" si="33"/>
        <v>70309.294504795005</v>
      </c>
      <c r="I1181" s="433">
        <f>ABSTRACT!I1181</f>
        <v>0</v>
      </c>
      <c r="J1181" s="433">
        <f>ABSTRACT!J1181</f>
        <v>0</v>
      </c>
      <c r="K1181" s="433">
        <f>ABSTRACT!K1181</f>
        <v>0</v>
      </c>
      <c r="L1181" s="433">
        <f>'WAM-6'!O1184</f>
        <v>0</v>
      </c>
      <c r="M1181" s="433">
        <f>'WAM-6'!P1184</f>
        <v>0</v>
      </c>
      <c r="N1181" s="433">
        <f>'WAM-6'!Q1184</f>
        <v>0</v>
      </c>
      <c r="O1181" s="427"/>
      <c r="P1181" s="427"/>
      <c r="Q1181" s="427"/>
      <c r="R1181" s="436"/>
    </row>
    <row r="1182" spans="2:18">
      <c r="B1182" s="437" t="s">
        <v>102</v>
      </c>
      <c r="C1182" s="444" t="s">
        <v>116</v>
      </c>
      <c r="D1182" s="439">
        <v>1</v>
      </c>
      <c r="E1182" s="439" t="s">
        <v>412</v>
      </c>
      <c r="F1182" s="446">
        <v>0.2</v>
      </c>
      <c r="G1182" s="449">
        <v>140618.58900959001</v>
      </c>
      <c r="H1182" s="435">
        <f t="shared" si="33"/>
        <v>28123.717801918003</v>
      </c>
      <c r="I1182" s="433">
        <f>ABSTRACT!I1182</f>
        <v>0</v>
      </c>
      <c r="J1182" s="433">
        <f>ABSTRACT!J1182</f>
        <v>0</v>
      </c>
      <c r="K1182" s="433">
        <f>ABSTRACT!K1182</f>
        <v>0</v>
      </c>
      <c r="L1182" s="433">
        <f>'WAM-6'!O1185</f>
        <v>0</v>
      </c>
      <c r="M1182" s="433">
        <f>'WAM-6'!P1185</f>
        <v>0</v>
      </c>
      <c r="N1182" s="433">
        <f>'WAM-6'!Q1185</f>
        <v>0</v>
      </c>
      <c r="O1182" s="427"/>
      <c r="P1182" s="427"/>
      <c r="Q1182" s="427"/>
      <c r="R1182" s="436"/>
    </row>
    <row r="1183" spans="2:18">
      <c r="B1183" s="437" t="s">
        <v>104</v>
      </c>
      <c r="C1183" s="444" t="s">
        <v>149</v>
      </c>
      <c r="D1183" s="439">
        <v>1</v>
      </c>
      <c r="E1183" s="439" t="s">
        <v>412</v>
      </c>
      <c r="F1183" s="446">
        <v>0.2</v>
      </c>
      <c r="G1183" s="449">
        <v>140618.58900959001</v>
      </c>
      <c r="H1183" s="435">
        <f t="shared" si="33"/>
        <v>28123.717801918003</v>
      </c>
      <c r="I1183" s="433">
        <f>ABSTRACT!I1183</f>
        <v>0</v>
      </c>
      <c r="J1183" s="433">
        <f>ABSTRACT!J1183</f>
        <v>0</v>
      </c>
      <c r="K1183" s="433">
        <f>ABSTRACT!K1183</f>
        <v>0</v>
      </c>
      <c r="L1183" s="433">
        <f>'WAM-6'!O1186</f>
        <v>0</v>
      </c>
      <c r="M1183" s="433">
        <f>'WAM-6'!P1186</f>
        <v>0</v>
      </c>
      <c r="N1183" s="433">
        <f>'WAM-6'!Q1186</f>
        <v>0</v>
      </c>
      <c r="O1183" s="427"/>
      <c r="P1183" s="427"/>
      <c r="Q1183" s="427"/>
      <c r="R1183" s="436"/>
    </row>
    <row r="1184" spans="2:18">
      <c r="B1184" s="437" t="s">
        <v>784</v>
      </c>
      <c r="C1184" s="467" t="s">
        <v>785</v>
      </c>
      <c r="D1184" s="439"/>
      <c r="E1184" s="439"/>
      <c r="F1184" s="446"/>
      <c r="G1184" s="449"/>
      <c r="H1184" s="435"/>
      <c r="I1184" s="433">
        <f>ABSTRACT!I1184</f>
        <v>0</v>
      </c>
      <c r="J1184" s="433">
        <f>ABSTRACT!J1184</f>
        <v>0</v>
      </c>
      <c r="K1184" s="433">
        <f>ABSTRACT!K1184</f>
        <v>0</v>
      </c>
      <c r="L1184" s="433">
        <f>'WAM-6'!O1187</f>
        <v>0</v>
      </c>
      <c r="M1184" s="433">
        <f>'WAM-6'!P1187</f>
        <v>0</v>
      </c>
      <c r="N1184" s="433">
        <f>'WAM-6'!Q1187</f>
        <v>0</v>
      </c>
      <c r="O1184" s="427">
        <f>D1185*G1185</f>
        <v>129134.54470853</v>
      </c>
      <c r="P1184" s="427">
        <f>SUM(M1185:M1187)</f>
        <v>0</v>
      </c>
      <c r="Q1184" s="427">
        <f>SUM(N1185:N1187)</f>
        <v>0</v>
      </c>
      <c r="R1184" s="436"/>
    </row>
    <row r="1185" spans="2:18">
      <c r="B1185" s="437" t="s">
        <v>99</v>
      </c>
      <c r="C1185" s="444" t="s">
        <v>156</v>
      </c>
      <c r="D1185" s="439">
        <v>1</v>
      </c>
      <c r="E1185" s="439" t="s">
        <v>412</v>
      </c>
      <c r="F1185" s="446">
        <v>0.5</v>
      </c>
      <c r="G1185" s="449">
        <v>129134.54470853</v>
      </c>
      <c r="H1185" s="435">
        <f t="shared" si="33"/>
        <v>64567.272354264998</v>
      </c>
      <c r="I1185" s="433">
        <f>ABSTRACT!I1185</f>
        <v>0</v>
      </c>
      <c r="J1185" s="433">
        <f>ABSTRACT!J1185</f>
        <v>0</v>
      </c>
      <c r="K1185" s="433">
        <f>ABSTRACT!K1185</f>
        <v>0</v>
      </c>
      <c r="L1185" s="433">
        <f>'WAM-6'!O1188</f>
        <v>0</v>
      </c>
      <c r="M1185" s="433">
        <f>'WAM-6'!P1188</f>
        <v>0</v>
      </c>
      <c r="N1185" s="433">
        <f>'WAM-6'!Q1188</f>
        <v>0</v>
      </c>
      <c r="O1185" s="427"/>
      <c r="P1185" s="427"/>
      <c r="Q1185" s="427"/>
      <c r="R1185" s="436"/>
    </row>
    <row r="1186" spans="2:18">
      <c r="B1186" s="437" t="s">
        <v>102</v>
      </c>
      <c r="C1186" s="444" t="s">
        <v>116</v>
      </c>
      <c r="D1186" s="439">
        <v>1</v>
      </c>
      <c r="E1186" s="439" t="s">
        <v>412</v>
      </c>
      <c r="F1186" s="446">
        <v>0.2</v>
      </c>
      <c r="G1186" s="449">
        <v>129134.54470853</v>
      </c>
      <c r="H1186" s="435">
        <f t="shared" si="33"/>
        <v>25826.908941706002</v>
      </c>
      <c r="I1186" s="433">
        <f>ABSTRACT!I1186</f>
        <v>0</v>
      </c>
      <c r="J1186" s="433">
        <f>ABSTRACT!J1186</f>
        <v>0</v>
      </c>
      <c r="K1186" s="433">
        <f>ABSTRACT!K1186</f>
        <v>0</v>
      </c>
      <c r="L1186" s="433">
        <f>'WAM-6'!O1189</f>
        <v>0</v>
      </c>
      <c r="M1186" s="433">
        <f>'WAM-6'!P1189</f>
        <v>0</v>
      </c>
      <c r="N1186" s="433">
        <f>'WAM-6'!Q1189</f>
        <v>0</v>
      </c>
      <c r="O1186" s="427"/>
      <c r="P1186" s="427"/>
      <c r="Q1186" s="427"/>
      <c r="R1186" s="436"/>
    </row>
    <row r="1187" spans="2:18">
      <c r="B1187" s="437" t="s">
        <v>104</v>
      </c>
      <c r="C1187" s="444" t="s">
        <v>149</v>
      </c>
      <c r="D1187" s="439">
        <v>1</v>
      </c>
      <c r="E1187" s="439" t="s">
        <v>412</v>
      </c>
      <c r="F1187" s="446">
        <v>0.2</v>
      </c>
      <c r="G1187" s="449">
        <v>129134.54470853</v>
      </c>
      <c r="H1187" s="435">
        <f t="shared" si="33"/>
        <v>25826.908941706002</v>
      </c>
      <c r="I1187" s="433">
        <f>ABSTRACT!I1187</f>
        <v>0</v>
      </c>
      <c r="J1187" s="433">
        <f>ABSTRACT!J1187</f>
        <v>0</v>
      </c>
      <c r="K1187" s="433">
        <f>ABSTRACT!K1187</f>
        <v>0</v>
      </c>
      <c r="L1187" s="433">
        <f>'WAM-6'!O1190</f>
        <v>0</v>
      </c>
      <c r="M1187" s="433">
        <f>'WAM-6'!P1190</f>
        <v>0</v>
      </c>
      <c r="N1187" s="433">
        <f>'WAM-6'!Q1190</f>
        <v>0</v>
      </c>
      <c r="O1187" s="427"/>
      <c r="P1187" s="427"/>
      <c r="Q1187" s="427"/>
      <c r="R1187" s="436"/>
    </row>
    <row r="1188" spans="2:18">
      <c r="B1188" s="437" t="s">
        <v>786</v>
      </c>
      <c r="C1188" s="467" t="s">
        <v>787</v>
      </c>
      <c r="D1188" s="439"/>
      <c r="E1188" s="439"/>
      <c r="F1188" s="446"/>
      <c r="G1188" s="449"/>
      <c r="H1188" s="435"/>
      <c r="I1188" s="433">
        <f>ABSTRACT!I1188</f>
        <v>0</v>
      </c>
      <c r="J1188" s="433">
        <f>ABSTRACT!J1188</f>
        <v>0</v>
      </c>
      <c r="K1188" s="433">
        <f>ABSTRACT!K1188</f>
        <v>0</v>
      </c>
      <c r="L1188" s="433">
        <f>'WAM-6'!O1191</f>
        <v>0</v>
      </c>
      <c r="M1188" s="433">
        <f>'WAM-6'!P1191</f>
        <v>0</v>
      </c>
      <c r="N1188" s="433">
        <f>'WAM-6'!Q1191</f>
        <v>0</v>
      </c>
      <c r="O1188" s="427">
        <f>D1189*G1189</f>
        <v>140618.58900959001</v>
      </c>
      <c r="P1188" s="427">
        <f>SUM(M1189:M1191)</f>
        <v>0</v>
      </c>
      <c r="Q1188" s="427">
        <f>SUM(N1189:N1191)</f>
        <v>0</v>
      </c>
      <c r="R1188" s="436"/>
    </row>
    <row r="1189" spans="2:18">
      <c r="B1189" s="437" t="s">
        <v>99</v>
      </c>
      <c r="C1189" s="444" t="s">
        <v>156</v>
      </c>
      <c r="D1189" s="439">
        <v>1</v>
      </c>
      <c r="E1189" s="439" t="s">
        <v>412</v>
      </c>
      <c r="F1189" s="446">
        <v>0.5</v>
      </c>
      <c r="G1189" s="449">
        <v>140618.58900959001</v>
      </c>
      <c r="H1189" s="435">
        <f t="shared" si="33"/>
        <v>70309.294504795005</v>
      </c>
      <c r="I1189" s="433">
        <f>ABSTRACT!I1189</f>
        <v>0</v>
      </c>
      <c r="J1189" s="433">
        <f>ABSTRACT!J1189</f>
        <v>0</v>
      </c>
      <c r="K1189" s="433">
        <f>ABSTRACT!K1189</f>
        <v>0</v>
      </c>
      <c r="L1189" s="433">
        <f>'WAM-6'!O1192</f>
        <v>0</v>
      </c>
      <c r="M1189" s="433">
        <f>'WAM-6'!P1192</f>
        <v>0</v>
      </c>
      <c r="N1189" s="433">
        <f>'WAM-6'!Q1192</f>
        <v>0</v>
      </c>
      <c r="O1189" s="427"/>
      <c r="P1189" s="427"/>
      <c r="Q1189" s="427"/>
      <c r="R1189" s="436"/>
    </row>
    <row r="1190" spans="2:18">
      <c r="B1190" s="437" t="s">
        <v>102</v>
      </c>
      <c r="C1190" s="444" t="s">
        <v>116</v>
      </c>
      <c r="D1190" s="439">
        <v>1</v>
      </c>
      <c r="E1190" s="439" t="s">
        <v>412</v>
      </c>
      <c r="F1190" s="446">
        <v>0.2</v>
      </c>
      <c r="G1190" s="449">
        <v>140618.58900959001</v>
      </c>
      <c r="H1190" s="435">
        <f t="shared" si="33"/>
        <v>28123.717801918003</v>
      </c>
      <c r="I1190" s="433">
        <f>ABSTRACT!I1190</f>
        <v>0</v>
      </c>
      <c r="J1190" s="433">
        <f>ABSTRACT!J1190</f>
        <v>0</v>
      </c>
      <c r="K1190" s="433">
        <f>ABSTRACT!K1190</f>
        <v>0</v>
      </c>
      <c r="L1190" s="433">
        <f>'WAM-6'!O1193</f>
        <v>0</v>
      </c>
      <c r="M1190" s="433">
        <f>'WAM-6'!P1193</f>
        <v>0</v>
      </c>
      <c r="N1190" s="433">
        <f>'WAM-6'!Q1193</f>
        <v>0</v>
      </c>
      <c r="O1190" s="427"/>
      <c r="P1190" s="427"/>
      <c r="Q1190" s="427"/>
      <c r="R1190" s="436"/>
    </row>
    <row r="1191" spans="2:18">
      <c r="B1191" s="437" t="s">
        <v>104</v>
      </c>
      <c r="C1191" s="444" t="s">
        <v>149</v>
      </c>
      <c r="D1191" s="439">
        <v>1</v>
      </c>
      <c r="E1191" s="439" t="s">
        <v>412</v>
      </c>
      <c r="F1191" s="446">
        <v>0.2</v>
      </c>
      <c r="G1191" s="449">
        <v>140618.58900959001</v>
      </c>
      <c r="H1191" s="435">
        <f t="shared" si="33"/>
        <v>28123.717801918003</v>
      </c>
      <c r="I1191" s="433">
        <f>ABSTRACT!I1191</f>
        <v>0</v>
      </c>
      <c r="J1191" s="433">
        <f>ABSTRACT!J1191</f>
        <v>0</v>
      </c>
      <c r="K1191" s="433">
        <f>ABSTRACT!K1191</f>
        <v>0</v>
      </c>
      <c r="L1191" s="433">
        <f>'WAM-6'!O1194</f>
        <v>0</v>
      </c>
      <c r="M1191" s="433">
        <f>'WAM-6'!P1194</f>
        <v>0</v>
      </c>
      <c r="N1191" s="433">
        <f>'WAM-6'!Q1194</f>
        <v>0</v>
      </c>
      <c r="O1191" s="427"/>
      <c r="P1191" s="427"/>
      <c r="Q1191" s="427"/>
      <c r="R1191" s="436"/>
    </row>
    <row r="1192" spans="2:18">
      <c r="B1192" s="437" t="s">
        <v>788</v>
      </c>
      <c r="C1192" s="467" t="s">
        <v>789</v>
      </c>
      <c r="D1192" s="439"/>
      <c r="E1192" s="439"/>
      <c r="F1192" s="446"/>
      <c r="G1192" s="449"/>
      <c r="H1192" s="435"/>
      <c r="I1192" s="433">
        <f>ABSTRACT!I1192</f>
        <v>0</v>
      </c>
      <c r="J1192" s="433">
        <f>ABSTRACT!J1192</f>
        <v>0</v>
      </c>
      <c r="K1192" s="433">
        <f>ABSTRACT!K1192</f>
        <v>0</v>
      </c>
      <c r="L1192" s="433">
        <f>'WAM-6'!O1195</f>
        <v>0</v>
      </c>
      <c r="M1192" s="433">
        <f>'WAM-6'!P1195</f>
        <v>0</v>
      </c>
      <c r="N1192" s="433">
        <f>'WAM-6'!Q1195</f>
        <v>0</v>
      </c>
      <c r="O1192" s="427">
        <f>D1193*G1193</f>
        <v>95836.509370900007</v>
      </c>
      <c r="P1192" s="427">
        <f>SUM(M1193:M1195)</f>
        <v>0</v>
      </c>
      <c r="Q1192" s="427">
        <f>SUM(N1193:N1195)</f>
        <v>0</v>
      </c>
      <c r="R1192" s="436"/>
    </row>
    <row r="1193" spans="2:18">
      <c r="B1193" s="437" t="s">
        <v>99</v>
      </c>
      <c r="C1193" s="444" t="s">
        <v>156</v>
      </c>
      <c r="D1193" s="439">
        <v>1</v>
      </c>
      <c r="E1193" s="439" t="s">
        <v>412</v>
      </c>
      <c r="F1193" s="446">
        <v>0.5</v>
      </c>
      <c r="G1193" s="449">
        <v>95836.509370900007</v>
      </c>
      <c r="H1193" s="435">
        <f t="shared" si="33"/>
        <v>47918.254685450003</v>
      </c>
      <c r="I1193" s="433">
        <f>ABSTRACT!I1193</f>
        <v>0</v>
      </c>
      <c r="J1193" s="433">
        <f>ABSTRACT!J1193</f>
        <v>0</v>
      </c>
      <c r="K1193" s="433">
        <f>ABSTRACT!K1193</f>
        <v>0</v>
      </c>
      <c r="L1193" s="433">
        <f>'WAM-6'!O1196</f>
        <v>0</v>
      </c>
      <c r="M1193" s="433">
        <f>'WAM-6'!P1196</f>
        <v>0</v>
      </c>
      <c r="N1193" s="433">
        <f>'WAM-6'!Q1196</f>
        <v>0</v>
      </c>
      <c r="O1193" s="427"/>
      <c r="P1193" s="427"/>
      <c r="Q1193" s="427"/>
      <c r="R1193" s="436"/>
    </row>
    <row r="1194" spans="2:18">
      <c r="B1194" s="437" t="s">
        <v>102</v>
      </c>
      <c r="C1194" s="444" t="s">
        <v>116</v>
      </c>
      <c r="D1194" s="439">
        <v>1</v>
      </c>
      <c r="E1194" s="439" t="s">
        <v>412</v>
      </c>
      <c r="F1194" s="446">
        <v>0.2</v>
      </c>
      <c r="G1194" s="449">
        <v>95836.509370900007</v>
      </c>
      <c r="H1194" s="435">
        <f t="shared" si="33"/>
        <v>19167.301874180001</v>
      </c>
      <c r="I1194" s="433">
        <f>ABSTRACT!I1194</f>
        <v>0</v>
      </c>
      <c r="J1194" s="433">
        <f>ABSTRACT!J1194</f>
        <v>0</v>
      </c>
      <c r="K1194" s="433">
        <f>ABSTRACT!K1194</f>
        <v>0</v>
      </c>
      <c r="L1194" s="433">
        <f>'WAM-6'!O1197</f>
        <v>0</v>
      </c>
      <c r="M1194" s="433">
        <f>'WAM-6'!P1197</f>
        <v>0</v>
      </c>
      <c r="N1194" s="433">
        <f>'WAM-6'!Q1197</f>
        <v>0</v>
      </c>
      <c r="O1194" s="427"/>
      <c r="P1194" s="427"/>
      <c r="Q1194" s="427"/>
      <c r="R1194" s="436"/>
    </row>
    <row r="1195" spans="2:18">
      <c r="B1195" s="437" t="s">
        <v>104</v>
      </c>
      <c r="C1195" s="444" t="s">
        <v>149</v>
      </c>
      <c r="D1195" s="439">
        <v>1</v>
      </c>
      <c r="E1195" s="439" t="s">
        <v>412</v>
      </c>
      <c r="F1195" s="446">
        <v>0.2</v>
      </c>
      <c r="G1195" s="449">
        <v>95836.509370900007</v>
      </c>
      <c r="H1195" s="435">
        <f t="shared" si="33"/>
        <v>19167.301874180001</v>
      </c>
      <c r="I1195" s="433">
        <f>ABSTRACT!I1195</f>
        <v>0</v>
      </c>
      <c r="J1195" s="433">
        <f>ABSTRACT!J1195</f>
        <v>0</v>
      </c>
      <c r="K1195" s="433">
        <f>ABSTRACT!K1195</f>
        <v>0</v>
      </c>
      <c r="L1195" s="433">
        <f>'WAM-6'!O1198</f>
        <v>0</v>
      </c>
      <c r="M1195" s="433">
        <f>'WAM-6'!P1198</f>
        <v>0</v>
      </c>
      <c r="N1195" s="433">
        <f>'WAM-6'!Q1198</f>
        <v>0</v>
      </c>
      <c r="O1195" s="427"/>
      <c r="P1195" s="427"/>
      <c r="Q1195" s="427"/>
      <c r="R1195" s="436"/>
    </row>
    <row r="1196" spans="2:18">
      <c r="B1196" s="437" t="s">
        <v>790</v>
      </c>
      <c r="C1196" s="467" t="s">
        <v>791</v>
      </c>
      <c r="D1196" s="439"/>
      <c r="E1196" s="439"/>
      <c r="F1196" s="446"/>
      <c r="G1196" s="449"/>
      <c r="H1196" s="435"/>
      <c r="I1196" s="433">
        <f>ABSTRACT!I1196</f>
        <v>0</v>
      </c>
      <c r="J1196" s="433">
        <f>ABSTRACT!J1196</f>
        <v>0</v>
      </c>
      <c r="K1196" s="433">
        <f>ABSTRACT!K1196</f>
        <v>0</v>
      </c>
      <c r="L1196" s="433">
        <f>'WAM-6'!O1199</f>
        <v>0</v>
      </c>
      <c r="M1196" s="433">
        <f>'WAM-6'!P1199</f>
        <v>0</v>
      </c>
      <c r="N1196" s="433">
        <f>'WAM-6'!Q1199</f>
        <v>0</v>
      </c>
      <c r="O1196" s="427">
        <f>D1197*G1197</f>
        <v>129134.54470853</v>
      </c>
      <c r="P1196" s="427">
        <f>SUM(M1197:M1199)</f>
        <v>0</v>
      </c>
      <c r="Q1196" s="427">
        <f>SUM(N1197:N1199)</f>
        <v>0</v>
      </c>
      <c r="R1196" s="436"/>
    </row>
    <row r="1197" spans="2:18">
      <c r="B1197" s="437" t="s">
        <v>99</v>
      </c>
      <c r="C1197" s="444" t="s">
        <v>156</v>
      </c>
      <c r="D1197" s="439">
        <v>1</v>
      </c>
      <c r="E1197" s="439" t="s">
        <v>412</v>
      </c>
      <c r="F1197" s="446">
        <v>0.5</v>
      </c>
      <c r="G1197" s="449">
        <v>129134.54470853</v>
      </c>
      <c r="H1197" s="435">
        <f t="shared" si="33"/>
        <v>64567.272354264998</v>
      </c>
      <c r="I1197" s="433">
        <f>ABSTRACT!I1197</f>
        <v>0</v>
      </c>
      <c r="J1197" s="433">
        <f>ABSTRACT!J1197</f>
        <v>0</v>
      </c>
      <c r="K1197" s="433">
        <f>ABSTRACT!K1197</f>
        <v>0</v>
      </c>
      <c r="L1197" s="433">
        <f>'WAM-6'!O1200</f>
        <v>0</v>
      </c>
      <c r="M1197" s="433">
        <f>'WAM-6'!P1200</f>
        <v>0</v>
      </c>
      <c r="N1197" s="433">
        <f>'WAM-6'!Q1200</f>
        <v>0</v>
      </c>
      <c r="O1197" s="427"/>
      <c r="P1197" s="427"/>
      <c r="Q1197" s="427"/>
      <c r="R1197" s="436"/>
    </row>
    <row r="1198" spans="2:18">
      <c r="B1198" s="437" t="s">
        <v>102</v>
      </c>
      <c r="C1198" s="444" t="s">
        <v>116</v>
      </c>
      <c r="D1198" s="439">
        <v>1</v>
      </c>
      <c r="E1198" s="439" t="s">
        <v>412</v>
      </c>
      <c r="F1198" s="446">
        <v>0.2</v>
      </c>
      <c r="G1198" s="449">
        <v>129134.54470853</v>
      </c>
      <c r="H1198" s="435">
        <f t="shared" si="33"/>
        <v>25826.908941706002</v>
      </c>
      <c r="I1198" s="433">
        <f>ABSTRACT!I1198</f>
        <v>0</v>
      </c>
      <c r="J1198" s="433">
        <f>ABSTRACT!J1198</f>
        <v>0</v>
      </c>
      <c r="K1198" s="433">
        <f>ABSTRACT!K1198</f>
        <v>0</v>
      </c>
      <c r="L1198" s="433">
        <f>'WAM-6'!O1201</f>
        <v>0</v>
      </c>
      <c r="M1198" s="433">
        <f>'WAM-6'!P1201</f>
        <v>0</v>
      </c>
      <c r="N1198" s="433">
        <f>'WAM-6'!Q1201</f>
        <v>0</v>
      </c>
      <c r="O1198" s="427"/>
      <c r="P1198" s="427"/>
      <c r="Q1198" s="427"/>
      <c r="R1198" s="436"/>
    </row>
    <row r="1199" spans="2:18">
      <c r="B1199" s="437" t="s">
        <v>104</v>
      </c>
      <c r="C1199" s="444" t="s">
        <v>149</v>
      </c>
      <c r="D1199" s="439">
        <v>1</v>
      </c>
      <c r="E1199" s="439" t="s">
        <v>412</v>
      </c>
      <c r="F1199" s="446">
        <v>0.2</v>
      </c>
      <c r="G1199" s="449">
        <v>129134.54470853</v>
      </c>
      <c r="H1199" s="435">
        <f t="shared" si="33"/>
        <v>25826.908941706002</v>
      </c>
      <c r="I1199" s="433">
        <f>ABSTRACT!I1199</f>
        <v>0</v>
      </c>
      <c r="J1199" s="433">
        <f>ABSTRACT!J1199</f>
        <v>0</v>
      </c>
      <c r="K1199" s="433">
        <f>ABSTRACT!K1199</f>
        <v>0</v>
      </c>
      <c r="L1199" s="433">
        <f>'WAM-6'!O1202</f>
        <v>0</v>
      </c>
      <c r="M1199" s="433">
        <f>'WAM-6'!P1202</f>
        <v>0</v>
      </c>
      <c r="N1199" s="433">
        <f>'WAM-6'!Q1202</f>
        <v>0</v>
      </c>
      <c r="O1199" s="427"/>
      <c r="P1199" s="427"/>
      <c r="Q1199" s="427"/>
      <c r="R1199" s="436"/>
    </row>
    <row r="1200" spans="2:18">
      <c r="B1200" s="437" t="s">
        <v>792</v>
      </c>
      <c r="C1200" s="467" t="s">
        <v>793</v>
      </c>
      <c r="D1200" s="439"/>
      <c r="E1200" s="439"/>
      <c r="F1200" s="446"/>
      <c r="G1200" s="449"/>
      <c r="H1200" s="435"/>
      <c r="I1200" s="433">
        <f>ABSTRACT!I1200</f>
        <v>0</v>
      </c>
      <c r="J1200" s="433">
        <f>ABSTRACT!J1200</f>
        <v>0</v>
      </c>
      <c r="K1200" s="433">
        <f>ABSTRACT!K1200</f>
        <v>0</v>
      </c>
      <c r="L1200" s="433">
        <f>'WAM-6'!O1203</f>
        <v>0</v>
      </c>
      <c r="M1200" s="433">
        <f>'WAM-6'!P1203</f>
        <v>0</v>
      </c>
      <c r="N1200" s="433">
        <f>'WAM-6'!Q1203</f>
        <v>0</v>
      </c>
      <c r="O1200" s="427">
        <f>D1201*G1201</f>
        <v>129134.54470853</v>
      </c>
      <c r="P1200" s="427">
        <f>SUM(M1201:M1203)</f>
        <v>0</v>
      </c>
      <c r="Q1200" s="427">
        <f>SUM(N1201:N1203)</f>
        <v>0</v>
      </c>
      <c r="R1200" s="436"/>
    </row>
    <row r="1201" spans="2:18">
      <c r="B1201" s="437" t="s">
        <v>99</v>
      </c>
      <c r="C1201" s="444" t="s">
        <v>156</v>
      </c>
      <c r="D1201" s="439">
        <v>1</v>
      </c>
      <c r="E1201" s="439" t="s">
        <v>412</v>
      </c>
      <c r="F1201" s="446">
        <v>0.5</v>
      </c>
      <c r="G1201" s="449">
        <v>129134.54470853</v>
      </c>
      <c r="H1201" s="435">
        <f t="shared" si="33"/>
        <v>64567.272354264998</v>
      </c>
      <c r="I1201" s="433">
        <f>ABSTRACT!I1201</f>
        <v>0</v>
      </c>
      <c r="J1201" s="433">
        <f>ABSTRACT!J1201</f>
        <v>0</v>
      </c>
      <c r="K1201" s="433">
        <f>ABSTRACT!K1201</f>
        <v>0</v>
      </c>
      <c r="L1201" s="433">
        <f>'WAM-6'!O1204</f>
        <v>0</v>
      </c>
      <c r="M1201" s="433">
        <f>'WAM-6'!P1204</f>
        <v>0</v>
      </c>
      <c r="N1201" s="433">
        <f>'WAM-6'!Q1204</f>
        <v>0</v>
      </c>
      <c r="O1201" s="427"/>
      <c r="P1201" s="427"/>
      <c r="Q1201" s="427"/>
      <c r="R1201" s="436"/>
    </row>
    <row r="1202" spans="2:18">
      <c r="B1202" s="437" t="s">
        <v>102</v>
      </c>
      <c r="C1202" s="444" t="s">
        <v>116</v>
      </c>
      <c r="D1202" s="439">
        <v>1</v>
      </c>
      <c r="E1202" s="439" t="s">
        <v>412</v>
      </c>
      <c r="F1202" s="446">
        <v>0.2</v>
      </c>
      <c r="G1202" s="449">
        <v>129134.54470853</v>
      </c>
      <c r="H1202" s="435">
        <f t="shared" si="33"/>
        <v>25826.908941706002</v>
      </c>
      <c r="I1202" s="433">
        <f>ABSTRACT!I1202</f>
        <v>0</v>
      </c>
      <c r="J1202" s="433">
        <f>ABSTRACT!J1202</f>
        <v>0</v>
      </c>
      <c r="K1202" s="433">
        <f>ABSTRACT!K1202</f>
        <v>0</v>
      </c>
      <c r="L1202" s="433">
        <f>'WAM-6'!O1205</f>
        <v>0</v>
      </c>
      <c r="M1202" s="433">
        <f>'WAM-6'!P1205</f>
        <v>0</v>
      </c>
      <c r="N1202" s="433">
        <f>'WAM-6'!Q1205</f>
        <v>0</v>
      </c>
      <c r="O1202" s="427"/>
      <c r="P1202" s="427"/>
      <c r="Q1202" s="427"/>
      <c r="R1202" s="436"/>
    </row>
    <row r="1203" spans="2:18">
      <c r="B1203" s="437" t="s">
        <v>104</v>
      </c>
      <c r="C1203" s="444" t="s">
        <v>149</v>
      </c>
      <c r="D1203" s="439">
        <v>1</v>
      </c>
      <c r="E1203" s="439" t="s">
        <v>412</v>
      </c>
      <c r="F1203" s="446">
        <v>0.2</v>
      </c>
      <c r="G1203" s="449">
        <v>129134.54470853</v>
      </c>
      <c r="H1203" s="435">
        <f t="shared" si="33"/>
        <v>25826.908941706002</v>
      </c>
      <c r="I1203" s="433">
        <f>ABSTRACT!I1203</f>
        <v>0</v>
      </c>
      <c r="J1203" s="433">
        <f>ABSTRACT!J1203</f>
        <v>0</v>
      </c>
      <c r="K1203" s="433">
        <f>ABSTRACT!K1203</f>
        <v>0</v>
      </c>
      <c r="L1203" s="433">
        <f>'WAM-6'!O1206</f>
        <v>0</v>
      </c>
      <c r="M1203" s="433">
        <f>'WAM-6'!P1206</f>
        <v>0</v>
      </c>
      <c r="N1203" s="433">
        <f>'WAM-6'!Q1206</f>
        <v>0</v>
      </c>
      <c r="O1203" s="427"/>
      <c r="P1203" s="427"/>
      <c r="Q1203" s="427"/>
      <c r="R1203" s="436"/>
    </row>
    <row r="1204" spans="2:18">
      <c r="B1204" s="437" t="s">
        <v>794</v>
      </c>
      <c r="C1204" s="467" t="s">
        <v>795</v>
      </c>
      <c r="D1204" s="439"/>
      <c r="E1204" s="439"/>
      <c r="F1204" s="433"/>
      <c r="G1204" s="449"/>
      <c r="H1204" s="435"/>
      <c r="I1204" s="433">
        <f>ABSTRACT!I1204</f>
        <v>0</v>
      </c>
      <c r="J1204" s="433">
        <f>ABSTRACT!J1204</f>
        <v>0</v>
      </c>
      <c r="K1204" s="433">
        <f>ABSTRACT!K1204</f>
        <v>0</v>
      </c>
      <c r="L1204" s="433">
        <f>'WAM-6'!O1207</f>
        <v>0</v>
      </c>
      <c r="M1204" s="433">
        <f>'WAM-6'!P1207</f>
        <v>0</v>
      </c>
      <c r="N1204" s="433">
        <f>'WAM-6'!Q1207</f>
        <v>0</v>
      </c>
      <c r="O1204" s="427">
        <f>D1205*G1205</f>
        <v>129134.54470853</v>
      </c>
      <c r="P1204" s="427">
        <f>SUM(M1205:M1207)</f>
        <v>0</v>
      </c>
      <c r="Q1204" s="427">
        <f>SUM(N1205:N1207)</f>
        <v>64567.272354264998</v>
      </c>
      <c r="R1204" s="436"/>
    </row>
    <row r="1205" spans="2:18">
      <c r="B1205" s="437" t="s">
        <v>99</v>
      </c>
      <c r="C1205" s="444" t="s">
        <v>156</v>
      </c>
      <c r="D1205" s="439">
        <v>1</v>
      </c>
      <c r="E1205" s="439" t="s">
        <v>412</v>
      </c>
      <c r="F1205" s="446">
        <v>0.5</v>
      </c>
      <c r="G1205" s="449">
        <v>129134.54470853</v>
      </c>
      <c r="H1205" s="435">
        <f t="shared" ref="H1205:H1254" si="34">G1205*D1205*F1205</f>
        <v>64567.272354264998</v>
      </c>
      <c r="I1205" s="433">
        <f>ABSTRACT!I1205</f>
        <v>1</v>
      </c>
      <c r="J1205" s="433">
        <f>ABSTRACT!J1205</f>
        <v>0</v>
      </c>
      <c r="K1205" s="433">
        <f>ABSTRACT!K1205</f>
        <v>1</v>
      </c>
      <c r="L1205" s="433">
        <f>'WAM-6'!O1208</f>
        <v>64567.272354264998</v>
      </c>
      <c r="M1205" s="433">
        <f>'WAM-6'!P1208</f>
        <v>0</v>
      </c>
      <c r="N1205" s="433">
        <f>'WAM-6'!Q1208</f>
        <v>64567.272354264998</v>
      </c>
      <c r="O1205" s="427"/>
      <c r="P1205" s="427"/>
      <c r="Q1205" s="427"/>
      <c r="R1205" s="436"/>
    </row>
    <row r="1206" spans="2:18">
      <c r="B1206" s="437" t="s">
        <v>102</v>
      </c>
      <c r="C1206" s="444" t="s">
        <v>116</v>
      </c>
      <c r="D1206" s="439">
        <v>1</v>
      </c>
      <c r="E1206" s="439" t="s">
        <v>412</v>
      </c>
      <c r="F1206" s="446">
        <v>0.2</v>
      </c>
      <c r="G1206" s="449">
        <v>129134.54470853</v>
      </c>
      <c r="H1206" s="435">
        <f t="shared" si="34"/>
        <v>25826.908941706002</v>
      </c>
      <c r="I1206" s="433">
        <f>ABSTRACT!I1206</f>
        <v>0</v>
      </c>
      <c r="J1206" s="433">
        <f>ABSTRACT!J1206</f>
        <v>0</v>
      </c>
      <c r="K1206" s="433">
        <f>ABSTRACT!K1206</f>
        <v>0</v>
      </c>
      <c r="L1206" s="433">
        <f>'WAM-6'!O1209</f>
        <v>0</v>
      </c>
      <c r="M1206" s="433">
        <f>'WAM-6'!P1209</f>
        <v>0</v>
      </c>
      <c r="N1206" s="433">
        <f>'WAM-6'!Q1209</f>
        <v>0</v>
      </c>
      <c r="O1206" s="427"/>
      <c r="P1206" s="427"/>
      <c r="Q1206" s="427"/>
      <c r="R1206" s="436"/>
    </row>
    <row r="1207" spans="2:18">
      <c r="B1207" s="437" t="s">
        <v>104</v>
      </c>
      <c r="C1207" s="444" t="s">
        <v>149</v>
      </c>
      <c r="D1207" s="439">
        <v>1</v>
      </c>
      <c r="E1207" s="439" t="s">
        <v>412</v>
      </c>
      <c r="F1207" s="446">
        <v>0.2</v>
      </c>
      <c r="G1207" s="449">
        <v>129134.54470853</v>
      </c>
      <c r="H1207" s="435">
        <f t="shared" si="34"/>
        <v>25826.908941706002</v>
      </c>
      <c r="I1207" s="433">
        <f>ABSTRACT!I1207</f>
        <v>0</v>
      </c>
      <c r="J1207" s="433">
        <f>ABSTRACT!J1207</f>
        <v>0</v>
      </c>
      <c r="K1207" s="433">
        <f>ABSTRACT!K1207</f>
        <v>0</v>
      </c>
      <c r="L1207" s="433">
        <f>'WAM-6'!O1210</f>
        <v>0</v>
      </c>
      <c r="M1207" s="433">
        <f>'WAM-6'!P1210</f>
        <v>0</v>
      </c>
      <c r="N1207" s="433">
        <f>'WAM-6'!Q1210</f>
        <v>0</v>
      </c>
      <c r="O1207" s="427"/>
      <c r="P1207" s="427"/>
      <c r="Q1207" s="427"/>
      <c r="R1207" s="436"/>
    </row>
    <row r="1208" spans="2:18">
      <c r="B1208" s="437" t="s">
        <v>796</v>
      </c>
      <c r="C1208" s="467" t="s">
        <v>797</v>
      </c>
      <c r="D1208" s="439"/>
      <c r="E1208" s="439"/>
      <c r="F1208" s="446"/>
      <c r="G1208" s="449"/>
      <c r="H1208" s="435"/>
      <c r="I1208" s="433">
        <f>ABSTRACT!I1208</f>
        <v>0</v>
      </c>
      <c r="J1208" s="433">
        <f>ABSTRACT!J1208</f>
        <v>0</v>
      </c>
      <c r="K1208" s="433">
        <f>ABSTRACT!K1208</f>
        <v>0</v>
      </c>
      <c r="L1208" s="433">
        <f>'WAM-6'!O1211</f>
        <v>0</v>
      </c>
      <c r="M1208" s="433">
        <f>'WAM-6'!P1211</f>
        <v>0</v>
      </c>
      <c r="N1208" s="433">
        <f>'WAM-6'!Q1211</f>
        <v>0</v>
      </c>
      <c r="O1208" s="427">
        <f>D1209*G1209</f>
        <v>129134.54470853</v>
      </c>
      <c r="P1208" s="427">
        <f>SUM(M1209:M1211)</f>
        <v>25826.908941706002</v>
      </c>
      <c r="Q1208" s="427">
        <f>SUM(N1209:N1211)</f>
        <v>90394.181295971008</v>
      </c>
      <c r="R1208" s="436"/>
    </row>
    <row r="1209" spans="2:18">
      <c r="B1209" s="437" t="s">
        <v>99</v>
      </c>
      <c r="C1209" s="444" t="s">
        <v>156</v>
      </c>
      <c r="D1209" s="439">
        <v>1</v>
      </c>
      <c r="E1209" s="439" t="s">
        <v>412</v>
      </c>
      <c r="F1209" s="446">
        <v>0.5</v>
      </c>
      <c r="G1209" s="449">
        <v>129134.54470853</v>
      </c>
      <c r="H1209" s="435">
        <f t="shared" si="34"/>
        <v>64567.272354264998</v>
      </c>
      <c r="I1209" s="433">
        <f>ABSTRACT!I1209</f>
        <v>1</v>
      </c>
      <c r="J1209" s="433">
        <f>ABSTRACT!J1209</f>
        <v>0</v>
      </c>
      <c r="K1209" s="433">
        <f>ABSTRACT!K1209</f>
        <v>1</v>
      </c>
      <c r="L1209" s="433">
        <f>'WAM-6'!O1212</f>
        <v>64567.272354264998</v>
      </c>
      <c r="M1209" s="433">
        <f>'WAM-6'!P1212</f>
        <v>0</v>
      </c>
      <c r="N1209" s="433">
        <f>'WAM-6'!Q1212</f>
        <v>64567.272354264998</v>
      </c>
      <c r="O1209" s="427"/>
      <c r="P1209" s="427"/>
      <c r="Q1209" s="427"/>
      <c r="R1209" s="436"/>
    </row>
    <row r="1210" spans="2:18">
      <c r="B1210" s="437" t="s">
        <v>102</v>
      </c>
      <c r="C1210" s="444" t="s">
        <v>116</v>
      </c>
      <c r="D1210" s="439">
        <v>1</v>
      </c>
      <c r="E1210" s="439" t="s">
        <v>412</v>
      </c>
      <c r="F1210" s="446">
        <v>0.2</v>
      </c>
      <c r="G1210" s="449">
        <v>129134.54470853</v>
      </c>
      <c r="H1210" s="435">
        <f t="shared" si="34"/>
        <v>25826.908941706002</v>
      </c>
      <c r="I1210" s="433">
        <f>ABSTRACT!I1210</f>
        <v>0</v>
      </c>
      <c r="J1210" s="433">
        <f>ABSTRACT!J1210</f>
        <v>1</v>
      </c>
      <c r="K1210" s="433">
        <f>ABSTRACT!K1210</f>
        <v>1</v>
      </c>
      <c r="L1210" s="433">
        <f>'WAM-6'!O1213</f>
        <v>0</v>
      </c>
      <c r="M1210" s="433">
        <f>'WAM-6'!P1213</f>
        <v>25826.908941706002</v>
      </c>
      <c r="N1210" s="433">
        <f>'WAM-6'!Q1213</f>
        <v>25826.908941706002</v>
      </c>
      <c r="O1210" s="427"/>
      <c r="P1210" s="427"/>
      <c r="Q1210" s="427"/>
      <c r="R1210" s="436"/>
    </row>
    <row r="1211" spans="2:18">
      <c r="B1211" s="437" t="s">
        <v>104</v>
      </c>
      <c r="C1211" s="444" t="s">
        <v>149</v>
      </c>
      <c r="D1211" s="439">
        <v>1</v>
      </c>
      <c r="E1211" s="439" t="s">
        <v>412</v>
      </c>
      <c r="F1211" s="446">
        <v>0.2</v>
      </c>
      <c r="G1211" s="449">
        <v>129134.54470853</v>
      </c>
      <c r="H1211" s="435">
        <f t="shared" si="34"/>
        <v>25826.908941706002</v>
      </c>
      <c r="I1211" s="433">
        <f>ABSTRACT!I1211</f>
        <v>0</v>
      </c>
      <c r="J1211" s="433">
        <f>ABSTRACT!J1211</f>
        <v>0</v>
      </c>
      <c r="K1211" s="433">
        <f>ABSTRACT!K1211</f>
        <v>0</v>
      </c>
      <c r="L1211" s="433">
        <f>'WAM-6'!O1214</f>
        <v>0</v>
      </c>
      <c r="M1211" s="433">
        <f>'WAM-6'!P1214</f>
        <v>0</v>
      </c>
      <c r="N1211" s="433">
        <f>'WAM-6'!Q1214</f>
        <v>0</v>
      </c>
      <c r="O1211" s="427"/>
      <c r="P1211" s="427"/>
      <c r="Q1211" s="427"/>
      <c r="R1211" s="436"/>
    </row>
    <row r="1212" spans="2:18">
      <c r="B1212" s="437" t="s">
        <v>798</v>
      </c>
      <c r="C1212" s="467" t="s">
        <v>799</v>
      </c>
      <c r="D1212" s="439"/>
      <c r="E1212" s="439"/>
      <c r="F1212" s="446"/>
      <c r="G1212" s="449"/>
      <c r="H1212" s="435"/>
      <c r="I1212" s="433">
        <f>ABSTRACT!I1212</f>
        <v>0</v>
      </c>
      <c r="J1212" s="433">
        <f>ABSTRACT!J1212</f>
        <v>0</v>
      </c>
      <c r="K1212" s="433">
        <f>ABSTRACT!K1212</f>
        <v>0</v>
      </c>
      <c r="L1212" s="433">
        <f>'WAM-6'!O1215</f>
        <v>0</v>
      </c>
      <c r="M1212" s="433">
        <f>'WAM-6'!P1215</f>
        <v>0</v>
      </c>
      <c r="N1212" s="433">
        <f>'WAM-6'!Q1215</f>
        <v>0</v>
      </c>
      <c r="O1212" s="427">
        <f>D1213*G1213</f>
        <v>36059.206027970002</v>
      </c>
      <c r="P1212" s="427">
        <f>SUM(M1213:M1215)</f>
        <v>10817.761808391</v>
      </c>
      <c r="Q1212" s="427">
        <f>SUM(N1213:N1215)</f>
        <v>18029.603013985001</v>
      </c>
      <c r="R1212" s="436"/>
    </row>
    <row r="1213" spans="2:18">
      <c r="B1213" s="437" t="s">
        <v>99</v>
      </c>
      <c r="C1213" s="444" t="s">
        <v>156</v>
      </c>
      <c r="D1213" s="439">
        <v>5</v>
      </c>
      <c r="E1213" s="439" t="s">
        <v>412</v>
      </c>
      <c r="F1213" s="446">
        <v>0.5</v>
      </c>
      <c r="G1213" s="449">
        <v>7211.8412055939998</v>
      </c>
      <c r="H1213" s="435">
        <f t="shared" si="34"/>
        <v>18029.603013985001</v>
      </c>
      <c r="I1213" s="433">
        <f>ABSTRACT!I1213</f>
        <v>2</v>
      </c>
      <c r="J1213" s="433">
        <f>ABSTRACT!J1213</f>
        <v>3</v>
      </c>
      <c r="K1213" s="433">
        <f>ABSTRACT!K1213</f>
        <v>5</v>
      </c>
      <c r="L1213" s="433">
        <f>'WAM-6'!O1216</f>
        <v>7211.8412055939998</v>
      </c>
      <c r="M1213" s="433">
        <f>'WAM-6'!P1216</f>
        <v>10817.761808391</v>
      </c>
      <c r="N1213" s="433">
        <f>'WAM-6'!Q1216</f>
        <v>18029.603013985001</v>
      </c>
      <c r="O1213" s="427"/>
      <c r="P1213" s="427"/>
      <c r="Q1213" s="427"/>
      <c r="R1213" s="436"/>
    </row>
    <row r="1214" spans="2:18">
      <c r="B1214" s="437" t="s">
        <v>102</v>
      </c>
      <c r="C1214" s="444" t="s">
        <v>116</v>
      </c>
      <c r="D1214" s="439">
        <v>5</v>
      </c>
      <c r="E1214" s="439" t="s">
        <v>412</v>
      </c>
      <c r="F1214" s="446">
        <v>0.2</v>
      </c>
      <c r="G1214" s="449">
        <v>7211.8412055939998</v>
      </c>
      <c r="H1214" s="435">
        <f t="shared" si="34"/>
        <v>7211.8412055940007</v>
      </c>
      <c r="I1214" s="433">
        <f>ABSTRACT!I1214</f>
        <v>0</v>
      </c>
      <c r="J1214" s="433">
        <f>ABSTRACT!J1214</f>
        <v>0</v>
      </c>
      <c r="K1214" s="433">
        <f>ABSTRACT!K1214</f>
        <v>0</v>
      </c>
      <c r="L1214" s="433">
        <f>'WAM-6'!O1217</f>
        <v>0</v>
      </c>
      <c r="M1214" s="433">
        <f>'WAM-6'!P1217</f>
        <v>0</v>
      </c>
      <c r="N1214" s="433">
        <f>'WAM-6'!Q1217</f>
        <v>0</v>
      </c>
      <c r="O1214" s="427"/>
      <c r="P1214" s="427"/>
      <c r="Q1214" s="427"/>
      <c r="R1214" s="436"/>
    </row>
    <row r="1215" spans="2:18">
      <c r="B1215" s="437" t="s">
        <v>104</v>
      </c>
      <c r="C1215" s="444" t="s">
        <v>149</v>
      </c>
      <c r="D1215" s="439">
        <v>5</v>
      </c>
      <c r="E1215" s="439" t="s">
        <v>412</v>
      </c>
      <c r="F1215" s="446">
        <v>0.2</v>
      </c>
      <c r="G1215" s="449">
        <v>7211.8412055939998</v>
      </c>
      <c r="H1215" s="435">
        <f t="shared" si="34"/>
        <v>7211.8412055940007</v>
      </c>
      <c r="I1215" s="433">
        <f>ABSTRACT!I1215</f>
        <v>0</v>
      </c>
      <c r="J1215" s="433">
        <f>ABSTRACT!J1215</f>
        <v>0</v>
      </c>
      <c r="K1215" s="433">
        <f>ABSTRACT!K1215</f>
        <v>0</v>
      </c>
      <c r="L1215" s="433">
        <f>'WAM-6'!O1218</f>
        <v>0</v>
      </c>
      <c r="M1215" s="433">
        <f>'WAM-6'!P1218</f>
        <v>0</v>
      </c>
      <c r="N1215" s="433">
        <f>'WAM-6'!Q1218</f>
        <v>0</v>
      </c>
      <c r="O1215" s="427"/>
      <c r="P1215" s="427"/>
      <c r="Q1215" s="427"/>
      <c r="R1215" s="436"/>
    </row>
    <row r="1216" spans="2:18">
      <c r="B1216" s="437" t="s">
        <v>800</v>
      </c>
      <c r="C1216" s="467" t="s">
        <v>801</v>
      </c>
      <c r="D1216" s="439"/>
      <c r="E1216" s="439"/>
      <c r="F1216" s="446"/>
      <c r="G1216" s="449"/>
      <c r="H1216" s="435"/>
      <c r="I1216" s="433">
        <f>ABSTRACT!I1216</f>
        <v>0</v>
      </c>
      <c r="J1216" s="433">
        <f>ABSTRACT!J1216</f>
        <v>0</v>
      </c>
      <c r="K1216" s="433">
        <f>ABSTRACT!K1216</f>
        <v>0</v>
      </c>
      <c r="L1216" s="433">
        <f>'WAM-6'!O1219</f>
        <v>0</v>
      </c>
      <c r="M1216" s="433">
        <f>'WAM-6'!P1219</f>
        <v>0</v>
      </c>
      <c r="N1216" s="433">
        <f>'WAM-6'!Q1219</f>
        <v>0</v>
      </c>
      <c r="O1216" s="427">
        <f>D1217*G1217</f>
        <v>36059.206027970002</v>
      </c>
      <c r="P1216" s="427">
        <f>SUM(M1217:M1219)</f>
        <v>10817.761808391</v>
      </c>
      <c r="Q1216" s="427">
        <f>SUM(N1217:N1219)</f>
        <v>18029.603013985001</v>
      </c>
      <c r="R1216" s="436"/>
    </row>
    <row r="1217" spans="2:22">
      <c r="B1217" s="437" t="s">
        <v>99</v>
      </c>
      <c r="C1217" s="444" t="s">
        <v>156</v>
      </c>
      <c r="D1217" s="439">
        <v>5</v>
      </c>
      <c r="E1217" s="439" t="s">
        <v>412</v>
      </c>
      <c r="F1217" s="446">
        <v>0.5</v>
      </c>
      <c r="G1217" s="449">
        <v>7211.8412055939998</v>
      </c>
      <c r="H1217" s="435">
        <f t="shared" si="34"/>
        <v>18029.603013985001</v>
      </c>
      <c r="I1217" s="433">
        <f>ABSTRACT!I1217</f>
        <v>2</v>
      </c>
      <c r="J1217" s="433">
        <f>ABSTRACT!J1217</f>
        <v>3</v>
      </c>
      <c r="K1217" s="433">
        <f>ABSTRACT!K1217</f>
        <v>5</v>
      </c>
      <c r="L1217" s="433">
        <f>'WAM-6'!O1220</f>
        <v>7211.8412055939998</v>
      </c>
      <c r="M1217" s="433">
        <f>'WAM-6'!P1220</f>
        <v>10817.761808391</v>
      </c>
      <c r="N1217" s="433">
        <f>'WAM-6'!Q1220</f>
        <v>18029.603013985001</v>
      </c>
      <c r="O1217" s="427"/>
      <c r="P1217" s="427"/>
      <c r="Q1217" s="427"/>
      <c r="R1217" s="436"/>
    </row>
    <row r="1218" spans="2:22">
      <c r="B1218" s="437" t="s">
        <v>102</v>
      </c>
      <c r="C1218" s="444" t="s">
        <v>116</v>
      </c>
      <c r="D1218" s="439">
        <v>5</v>
      </c>
      <c r="E1218" s="439" t="s">
        <v>412</v>
      </c>
      <c r="F1218" s="446">
        <v>0.2</v>
      </c>
      <c r="G1218" s="449">
        <v>7211.8412055939998</v>
      </c>
      <c r="H1218" s="435">
        <f t="shared" si="34"/>
        <v>7211.8412055940007</v>
      </c>
      <c r="I1218" s="433">
        <f>ABSTRACT!I1218</f>
        <v>0</v>
      </c>
      <c r="J1218" s="433">
        <f>ABSTRACT!J1218</f>
        <v>0</v>
      </c>
      <c r="K1218" s="433">
        <f>ABSTRACT!K1218</f>
        <v>0</v>
      </c>
      <c r="L1218" s="433">
        <f>'WAM-6'!O1221</f>
        <v>0</v>
      </c>
      <c r="M1218" s="433">
        <f>'WAM-6'!P1221</f>
        <v>0</v>
      </c>
      <c r="N1218" s="433">
        <f>'WAM-6'!Q1221</f>
        <v>0</v>
      </c>
      <c r="O1218" s="427"/>
      <c r="P1218" s="427"/>
      <c r="Q1218" s="427"/>
      <c r="R1218" s="436"/>
    </row>
    <row r="1219" spans="2:22">
      <c r="B1219" s="437" t="s">
        <v>104</v>
      </c>
      <c r="C1219" s="444" t="s">
        <v>149</v>
      </c>
      <c r="D1219" s="439">
        <v>5</v>
      </c>
      <c r="E1219" s="439" t="s">
        <v>412</v>
      </c>
      <c r="F1219" s="446">
        <v>0.2</v>
      </c>
      <c r="G1219" s="449">
        <v>7211.8412055939998</v>
      </c>
      <c r="H1219" s="435">
        <f t="shared" si="34"/>
        <v>7211.8412055940007</v>
      </c>
      <c r="I1219" s="433">
        <f>ABSTRACT!I1219</f>
        <v>0</v>
      </c>
      <c r="J1219" s="433">
        <f>ABSTRACT!J1219</f>
        <v>0</v>
      </c>
      <c r="K1219" s="433">
        <f>ABSTRACT!K1219</f>
        <v>0</v>
      </c>
      <c r="L1219" s="433">
        <f>'WAM-6'!O1222</f>
        <v>0</v>
      </c>
      <c r="M1219" s="433">
        <f>'WAM-6'!P1222</f>
        <v>0</v>
      </c>
      <c r="N1219" s="433">
        <f>'WAM-6'!Q1222</f>
        <v>0</v>
      </c>
      <c r="O1219" s="427"/>
      <c r="P1219" s="427"/>
      <c r="Q1219" s="427"/>
      <c r="R1219" s="436"/>
    </row>
    <row r="1220" spans="2:22">
      <c r="B1220" s="437" t="s">
        <v>802</v>
      </c>
      <c r="C1220" s="467" t="s">
        <v>803</v>
      </c>
      <c r="D1220" s="439"/>
      <c r="E1220" s="439"/>
      <c r="F1220" s="446"/>
      <c r="G1220" s="449"/>
      <c r="H1220" s="435"/>
      <c r="I1220" s="433">
        <f>ABSTRACT!I1220</f>
        <v>0</v>
      </c>
      <c r="J1220" s="433">
        <f>ABSTRACT!J1220</f>
        <v>0</v>
      </c>
      <c r="K1220" s="433">
        <f>ABSTRACT!K1220</f>
        <v>0</v>
      </c>
      <c r="L1220" s="433">
        <f>'WAM-6'!O1223</f>
        <v>0</v>
      </c>
      <c r="M1220" s="433">
        <f>'WAM-6'!P1223</f>
        <v>0</v>
      </c>
      <c r="N1220" s="433">
        <f>'WAM-6'!Q1223</f>
        <v>0</v>
      </c>
      <c r="O1220" s="427"/>
      <c r="P1220" s="427"/>
      <c r="Q1220" s="427"/>
      <c r="R1220" s="436"/>
    </row>
    <row r="1221" spans="2:22">
      <c r="B1221" s="437" t="s">
        <v>804</v>
      </c>
      <c r="C1221" s="467" t="s">
        <v>805</v>
      </c>
      <c r="D1221" s="439"/>
      <c r="E1221" s="439"/>
      <c r="F1221" s="446"/>
      <c r="G1221" s="449"/>
      <c r="H1221" s="435"/>
      <c r="I1221" s="433">
        <f>ABSTRACT!I1221</f>
        <v>0</v>
      </c>
      <c r="J1221" s="433">
        <f>ABSTRACT!J1221</f>
        <v>0</v>
      </c>
      <c r="K1221" s="433">
        <f>ABSTRACT!K1221</f>
        <v>0</v>
      </c>
      <c r="L1221" s="433">
        <f>'WAM-6'!O1224</f>
        <v>0</v>
      </c>
      <c r="M1221" s="433">
        <f>'WAM-6'!P1224</f>
        <v>0</v>
      </c>
      <c r="N1221" s="433">
        <f>'WAM-6'!Q1224</f>
        <v>0</v>
      </c>
      <c r="O1221" s="427">
        <f>D1222*G1222</f>
        <v>129134.54470853</v>
      </c>
      <c r="P1221" s="427">
        <f>SUM(M1222:M1224)</f>
        <v>0</v>
      </c>
      <c r="Q1221" s="427">
        <f>SUM(N1222:N1224)</f>
        <v>0</v>
      </c>
      <c r="R1221" s="436"/>
      <c r="V1221" s="427">
        <f>O1221</f>
        <v>129134.54470853</v>
      </c>
    </row>
    <row r="1222" spans="2:22">
      <c r="B1222" s="437" t="s">
        <v>99</v>
      </c>
      <c r="C1222" s="444" t="s">
        <v>156</v>
      </c>
      <c r="D1222" s="439">
        <v>1</v>
      </c>
      <c r="E1222" s="439" t="s">
        <v>412</v>
      </c>
      <c r="F1222" s="446">
        <v>0.5</v>
      </c>
      <c r="G1222" s="449">
        <v>129134.54470853</v>
      </c>
      <c r="H1222" s="435">
        <f t="shared" si="34"/>
        <v>64567.272354264998</v>
      </c>
      <c r="I1222" s="433">
        <f>ABSTRACT!I1222</f>
        <v>0</v>
      </c>
      <c r="J1222" s="433">
        <f>ABSTRACT!J1222</f>
        <v>0</v>
      </c>
      <c r="K1222" s="433">
        <f>ABSTRACT!K1222</f>
        <v>0</v>
      </c>
      <c r="L1222" s="433">
        <f>'WAM-6'!O1225</f>
        <v>0</v>
      </c>
      <c r="M1222" s="433">
        <f>'WAM-6'!P1225</f>
        <v>0</v>
      </c>
      <c r="N1222" s="433">
        <f>'WAM-6'!Q1225</f>
        <v>0</v>
      </c>
      <c r="O1222" s="427"/>
      <c r="P1222" s="427"/>
      <c r="Q1222" s="427"/>
      <c r="R1222" s="436"/>
    </row>
    <row r="1223" spans="2:22">
      <c r="B1223" s="437" t="s">
        <v>102</v>
      </c>
      <c r="C1223" s="444" t="s">
        <v>116</v>
      </c>
      <c r="D1223" s="439">
        <v>1</v>
      </c>
      <c r="E1223" s="439" t="s">
        <v>412</v>
      </c>
      <c r="F1223" s="446">
        <v>0.2</v>
      </c>
      <c r="G1223" s="449">
        <v>129134.54470853</v>
      </c>
      <c r="H1223" s="435">
        <f t="shared" si="34"/>
        <v>25826.908941706002</v>
      </c>
      <c r="I1223" s="433">
        <f>ABSTRACT!I1223</f>
        <v>0</v>
      </c>
      <c r="J1223" s="433">
        <f>ABSTRACT!J1223</f>
        <v>0</v>
      </c>
      <c r="K1223" s="433">
        <f>ABSTRACT!K1223</f>
        <v>0</v>
      </c>
      <c r="L1223" s="433">
        <f>'WAM-6'!O1226</f>
        <v>0</v>
      </c>
      <c r="M1223" s="433">
        <f>'WAM-6'!P1226</f>
        <v>0</v>
      </c>
      <c r="N1223" s="433">
        <f>'WAM-6'!Q1226</f>
        <v>0</v>
      </c>
      <c r="O1223" s="427"/>
      <c r="P1223" s="427"/>
      <c r="Q1223" s="427"/>
      <c r="R1223" s="436"/>
    </row>
    <row r="1224" spans="2:22">
      <c r="B1224" s="437" t="s">
        <v>104</v>
      </c>
      <c r="C1224" s="444" t="s">
        <v>149</v>
      </c>
      <c r="D1224" s="439">
        <v>1</v>
      </c>
      <c r="E1224" s="439" t="s">
        <v>412</v>
      </c>
      <c r="F1224" s="446">
        <v>0.2</v>
      </c>
      <c r="G1224" s="449">
        <v>129134.54470853</v>
      </c>
      <c r="H1224" s="435">
        <f t="shared" si="34"/>
        <v>25826.908941706002</v>
      </c>
      <c r="I1224" s="433">
        <f>ABSTRACT!I1224</f>
        <v>0</v>
      </c>
      <c r="J1224" s="433">
        <f>ABSTRACT!J1224</f>
        <v>0</v>
      </c>
      <c r="K1224" s="433">
        <f>ABSTRACT!K1224</f>
        <v>0</v>
      </c>
      <c r="L1224" s="433">
        <f>'WAM-6'!O1227</f>
        <v>0</v>
      </c>
      <c r="M1224" s="433">
        <f>'WAM-6'!P1227</f>
        <v>0</v>
      </c>
      <c r="N1224" s="433">
        <f>'WAM-6'!Q1227</f>
        <v>0</v>
      </c>
      <c r="O1224" s="427"/>
      <c r="P1224" s="427"/>
      <c r="Q1224" s="427"/>
      <c r="R1224" s="436"/>
    </row>
    <row r="1225" spans="2:22">
      <c r="B1225" s="437" t="s">
        <v>806</v>
      </c>
      <c r="C1225" s="467" t="s">
        <v>807</v>
      </c>
      <c r="D1225" s="439"/>
      <c r="E1225" s="439"/>
      <c r="F1225" s="433"/>
      <c r="G1225" s="470"/>
      <c r="H1225" s="435"/>
      <c r="I1225" s="433">
        <f>ABSTRACT!I1225</f>
        <v>0</v>
      </c>
      <c r="J1225" s="433">
        <f>ABSTRACT!J1225</f>
        <v>0</v>
      </c>
      <c r="K1225" s="433">
        <f>ABSTRACT!K1225</f>
        <v>0</v>
      </c>
      <c r="L1225" s="433">
        <f>'WAM-6'!O1228</f>
        <v>0</v>
      </c>
      <c r="M1225" s="433">
        <f>'WAM-6'!P1228</f>
        <v>0</v>
      </c>
      <c r="N1225" s="433">
        <f>'WAM-6'!Q1228</f>
        <v>0</v>
      </c>
      <c r="O1225" s="427">
        <f>D1226*G1226</f>
        <v>7211.7174417799997</v>
      </c>
      <c r="P1225" s="427">
        <f>SUM(M1226:M1228)</f>
        <v>0</v>
      </c>
      <c r="Q1225" s="427">
        <f>SUM(N1226:N1228)</f>
        <v>0</v>
      </c>
      <c r="R1225" s="436"/>
      <c r="V1225" s="427">
        <f>O1225</f>
        <v>7211.7174417799997</v>
      </c>
    </row>
    <row r="1226" spans="2:22">
      <c r="B1226" s="437" t="s">
        <v>99</v>
      </c>
      <c r="C1226" s="444" t="s">
        <v>156</v>
      </c>
      <c r="D1226" s="439">
        <v>1</v>
      </c>
      <c r="E1226" s="439" t="s">
        <v>412</v>
      </c>
      <c r="F1226" s="446">
        <v>0.5</v>
      </c>
      <c r="G1226" s="470">
        <v>7211.7174417799997</v>
      </c>
      <c r="H1226" s="435">
        <f t="shared" si="34"/>
        <v>3605.8587208899999</v>
      </c>
      <c r="I1226" s="433">
        <f>ABSTRACT!I1226</f>
        <v>0</v>
      </c>
      <c r="J1226" s="433">
        <f>ABSTRACT!J1226</f>
        <v>0</v>
      </c>
      <c r="K1226" s="433">
        <f>ABSTRACT!K1226</f>
        <v>0</v>
      </c>
      <c r="L1226" s="433">
        <f>'WAM-6'!O1229</f>
        <v>0</v>
      </c>
      <c r="M1226" s="433">
        <f>'WAM-6'!P1229</f>
        <v>0</v>
      </c>
      <c r="N1226" s="433">
        <f>'WAM-6'!Q1229</f>
        <v>0</v>
      </c>
      <c r="O1226" s="427"/>
      <c r="P1226" s="427"/>
      <c r="Q1226" s="427"/>
      <c r="R1226" s="436"/>
    </row>
    <row r="1227" spans="2:22">
      <c r="B1227" s="437" t="s">
        <v>102</v>
      </c>
      <c r="C1227" s="444" t="s">
        <v>116</v>
      </c>
      <c r="D1227" s="439">
        <v>1</v>
      </c>
      <c r="E1227" s="439" t="s">
        <v>412</v>
      </c>
      <c r="F1227" s="446">
        <v>0.2</v>
      </c>
      <c r="G1227" s="470">
        <v>7211.7174417799997</v>
      </c>
      <c r="H1227" s="435">
        <f t="shared" si="34"/>
        <v>1442.3434883560001</v>
      </c>
      <c r="I1227" s="433">
        <f>ABSTRACT!I1227</f>
        <v>0</v>
      </c>
      <c r="J1227" s="433">
        <f>ABSTRACT!J1227</f>
        <v>0</v>
      </c>
      <c r="K1227" s="433">
        <f>ABSTRACT!K1227</f>
        <v>0</v>
      </c>
      <c r="L1227" s="433">
        <f>'WAM-6'!O1230</f>
        <v>0</v>
      </c>
      <c r="M1227" s="433">
        <f>'WAM-6'!P1230</f>
        <v>0</v>
      </c>
      <c r="N1227" s="433">
        <f>'WAM-6'!Q1230</f>
        <v>0</v>
      </c>
      <c r="O1227" s="427"/>
      <c r="P1227" s="427"/>
      <c r="Q1227" s="427"/>
      <c r="R1227" s="436"/>
    </row>
    <row r="1228" spans="2:22">
      <c r="B1228" s="437" t="s">
        <v>104</v>
      </c>
      <c r="C1228" s="444" t="s">
        <v>149</v>
      </c>
      <c r="D1228" s="439">
        <v>1</v>
      </c>
      <c r="E1228" s="439" t="s">
        <v>412</v>
      </c>
      <c r="F1228" s="446">
        <v>0.2</v>
      </c>
      <c r="G1228" s="470">
        <v>7211.7174417799997</v>
      </c>
      <c r="H1228" s="435">
        <f t="shared" si="34"/>
        <v>1442.3434883560001</v>
      </c>
      <c r="I1228" s="433">
        <f>ABSTRACT!I1228</f>
        <v>0</v>
      </c>
      <c r="J1228" s="433">
        <f>ABSTRACT!J1228</f>
        <v>0</v>
      </c>
      <c r="K1228" s="433">
        <f>ABSTRACT!K1228</f>
        <v>0</v>
      </c>
      <c r="L1228" s="433">
        <f>'WAM-6'!O1231</f>
        <v>0</v>
      </c>
      <c r="M1228" s="433">
        <f>'WAM-6'!P1231</f>
        <v>0</v>
      </c>
      <c r="N1228" s="433">
        <f>'WAM-6'!Q1231</f>
        <v>0</v>
      </c>
      <c r="O1228" s="427"/>
      <c r="P1228" s="427"/>
      <c r="Q1228" s="427"/>
      <c r="R1228" s="436"/>
    </row>
    <row r="1229" spans="2:22">
      <c r="B1229" s="437" t="s">
        <v>808</v>
      </c>
      <c r="C1229" s="467" t="s">
        <v>809</v>
      </c>
      <c r="D1229" s="439"/>
      <c r="E1229" s="439"/>
      <c r="F1229" s="446"/>
      <c r="G1229" s="449"/>
      <c r="H1229" s="435"/>
      <c r="I1229" s="433">
        <f>ABSTRACT!I1229</f>
        <v>0</v>
      </c>
      <c r="J1229" s="433">
        <f>ABSTRACT!J1229</f>
        <v>0</v>
      </c>
      <c r="K1229" s="433">
        <f>ABSTRACT!K1229</f>
        <v>0</v>
      </c>
      <c r="L1229" s="433">
        <f>'WAM-6'!O1232</f>
        <v>0</v>
      </c>
      <c r="M1229" s="433">
        <f>'WAM-6'!P1232</f>
        <v>0</v>
      </c>
      <c r="N1229" s="433">
        <f>'WAM-6'!Q1232</f>
        <v>0</v>
      </c>
      <c r="O1229" s="427">
        <f>D1230*G1230</f>
        <v>93457.150046750001</v>
      </c>
      <c r="P1229" s="427">
        <f>SUM(M1230:M1232)</f>
        <v>0</v>
      </c>
      <c r="Q1229" s="427">
        <f>SUM(N1230:N1232)</f>
        <v>0</v>
      </c>
      <c r="R1229" s="436"/>
      <c r="V1229" s="427">
        <f>O1229</f>
        <v>93457.150046750001</v>
      </c>
    </row>
    <row r="1230" spans="2:22">
      <c r="B1230" s="437" t="s">
        <v>99</v>
      </c>
      <c r="C1230" s="444" t="s">
        <v>156</v>
      </c>
      <c r="D1230" s="439">
        <v>1</v>
      </c>
      <c r="E1230" s="439" t="s">
        <v>412</v>
      </c>
      <c r="F1230" s="446">
        <v>0.5</v>
      </c>
      <c r="G1230" s="449">
        <v>93457.150046750001</v>
      </c>
      <c r="H1230" s="435">
        <f t="shared" si="34"/>
        <v>46728.575023375</v>
      </c>
      <c r="I1230" s="433">
        <f>ABSTRACT!I1230</f>
        <v>0</v>
      </c>
      <c r="J1230" s="433">
        <f>ABSTRACT!J1230</f>
        <v>0</v>
      </c>
      <c r="K1230" s="433">
        <f>ABSTRACT!K1230</f>
        <v>0</v>
      </c>
      <c r="L1230" s="433">
        <f>'WAM-6'!O1233</f>
        <v>0</v>
      </c>
      <c r="M1230" s="433">
        <f>'WAM-6'!P1233</f>
        <v>0</v>
      </c>
      <c r="N1230" s="433">
        <f>'WAM-6'!Q1233</f>
        <v>0</v>
      </c>
      <c r="O1230" s="427"/>
      <c r="P1230" s="427"/>
      <c r="Q1230" s="427"/>
      <c r="R1230" s="436"/>
    </row>
    <row r="1231" spans="2:22">
      <c r="B1231" s="437" t="s">
        <v>102</v>
      </c>
      <c r="C1231" s="444" t="s">
        <v>116</v>
      </c>
      <c r="D1231" s="439">
        <v>1</v>
      </c>
      <c r="E1231" s="439" t="s">
        <v>412</v>
      </c>
      <c r="F1231" s="446">
        <v>0.2</v>
      </c>
      <c r="G1231" s="449">
        <v>93457.150046750001</v>
      </c>
      <c r="H1231" s="435">
        <f t="shared" si="34"/>
        <v>18691.430009350002</v>
      </c>
      <c r="I1231" s="433">
        <f>ABSTRACT!I1231</f>
        <v>0</v>
      </c>
      <c r="J1231" s="433">
        <f>ABSTRACT!J1231</f>
        <v>0</v>
      </c>
      <c r="K1231" s="433">
        <f>ABSTRACT!K1231</f>
        <v>0</v>
      </c>
      <c r="L1231" s="433">
        <f>'WAM-6'!O1234</f>
        <v>0</v>
      </c>
      <c r="M1231" s="433">
        <f>'WAM-6'!P1234</f>
        <v>0</v>
      </c>
      <c r="N1231" s="433">
        <f>'WAM-6'!Q1234</f>
        <v>0</v>
      </c>
      <c r="O1231" s="427"/>
      <c r="P1231" s="427"/>
      <c r="Q1231" s="427"/>
      <c r="R1231" s="436"/>
    </row>
    <row r="1232" spans="2:22">
      <c r="B1232" s="437" t="s">
        <v>104</v>
      </c>
      <c r="C1232" s="444" t="s">
        <v>149</v>
      </c>
      <c r="D1232" s="439">
        <v>1</v>
      </c>
      <c r="E1232" s="439" t="s">
        <v>412</v>
      </c>
      <c r="F1232" s="446">
        <v>0.2</v>
      </c>
      <c r="G1232" s="449">
        <v>93457.150046750001</v>
      </c>
      <c r="H1232" s="435">
        <f t="shared" si="34"/>
        <v>18691.430009350002</v>
      </c>
      <c r="I1232" s="433">
        <f>ABSTRACT!I1232</f>
        <v>0</v>
      </c>
      <c r="J1232" s="433">
        <f>ABSTRACT!J1232</f>
        <v>0</v>
      </c>
      <c r="K1232" s="433">
        <f>ABSTRACT!K1232</f>
        <v>0</v>
      </c>
      <c r="L1232" s="433">
        <f>'WAM-6'!O1235</f>
        <v>0</v>
      </c>
      <c r="M1232" s="433">
        <f>'WAM-6'!P1235</f>
        <v>0</v>
      </c>
      <c r="N1232" s="433">
        <f>'WAM-6'!Q1235</f>
        <v>0</v>
      </c>
      <c r="O1232" s="427"/>
      <c r="P1232" s="427"/>
      <c r="Q1232" s="427"/>
      <c r="R1232" s="436"/>
    </row>
    <row r="1233" spans="2:22">
      <c r="B1233" s="437" t="s">
        <v>810</v>
      </c>
      <c r="C1233" s="467" t="s">
        <v>811</v>
      </c>
      <c r="D1233" s="439"/>
      <c r="E1233" s="439"/>
      <c r="F1233" s="446"/>
      <c r="G1233" s="449"/>
      <c r="H1233" s="435"/>
      <c r="I1233" s="433">
        <f>ABSTRACT!I1233</f>
        <v>0</v>
      </c>
      <c r="J1233" s="433">
        <f>ABSTRACT!J1233</f>
        <v>0</v>
      </c>
      <c r="K1233" s="433">
        <f>ABSTRACT!K1233</f>
        <v>0</v>
      </c>
      <c r="L1233" s="433">
        <f>'WAM-6'!O1236</f>
        <v>0</v>
      </c>
      <c r="M1233" s="433">
        <f>'WAM-6'!P1236</f>
        <v>0</v>
      </c>
      <c r="N1233" s="433">
        <f>'WAM-6'!Q1236</f>
        <v>0</v>
      </c>
      <c r="O1233" s="427">
        <f>D1234*G1234</f>
        <v>10816.957343599999</v>
      </c>
      <c r="P1233" s="427">
        <f>SUM(M1234:M1236)</f>
        <v>0</v>
      </c>
      <c r="Q1233" s="427">
        <f>SUM(N1234:N1236)</f>
        <v>0</v>
      </c>
      <c r="R1233" s="436"/>
    </row>
    <row r="1234" spans="2:22">
      <c r="B1234" s="437" t="s">
        <v>99</v>
      </c>
      <c r="C1234" s="444" t="s">
        <v>156</v>
      </c>
      <c r="D1234" s="439">
        <v>1</v>
      </c>
      <c r="E1234" s="439" t="s">
        <v>108</v>
      </c>
      <c r="F1234" s="446">
        <v>0.5</v>
      </c>
      <c r="G1234" s="449">
        <v>10816.957343599999</v>
      </c>
      <c r="H1234" s="435">
        <f t="shared" si="34"/>
        <v>5408.4786717999996</v>
      </c>
      <c r="I1234" s="433">
        <f>ABSTRACT!I1234</f>
        <v>0</v>
      </c>
      <c r="J1234" s="433">
        <f>ABSTRACT!J1234</f>
        <v>0</v>
      </c>
      <c r="K1234" s="433">
        <f>ABSTRACT!K1234</f>
        <v>0</v>
      </c>
      <c r="L1234" s="433">
        <f>'WAM-6'!O1237</f>
        <v>0</v>
      </c>
      <c r="M1234" s="433">
        <f>'WAM-6'!P1237</f>
        <v>0</v>
      </c>
      <c r="N1234" s="433">
        <f>'WAM-6'!Q1237</f>
        <v>0</v>
      </c>
      <c r="O1234" s="427"/>
      <c r="P1234" s="427"/>
      <c r="Q1234" s="427"/>
      <c r="R1234" s="436"/>
    </row>
    <row r="1235" spans="2:22">
      <c r="B1235" s="437" t="s">
        <v>102</v>
      </c>
      <c r="C1235" s="444" t="s">
        <v>116</v>
      </c>
      <c r="D1235" s="439">
        <v>1</v>
      </c>
      <c r="E1235" s="439" t="s">
        <v>108</v>
      </c>
      <c r="F1235" s="446">
        <v>0.2</v>
      </c>
      <c r="G1235" s="449">
        <v>10816.957343599999</v>
      </c>
      <c r="H1235" s="435">
        <f t="shared" si="34"/>
        <v>2163.3914687199999</v>
      </c>
      <c r="I1235" s="433">
        <f>ABSTRACT!I1235</f>
        <v>0</v>
      </c>
      <c r="J1235" s="433">
        <f>ABSTRACT!J1235</f>
        <v>0</v>
      </c>
      <c r="K1235" s="433">
        <f>ABSTRACT!K1235</f>
        <v>0</v>
      </c>
      <c r="L1235" s="433">
        <f>'WAM-6'!O1238</f>
        <v>0</v>
      </c>
      <c r="M1235" s="433">
        <f>'WAM-6'!P1238</f>
        <v>0</v>
      </c>
      <c r="N1235" s="433">
        <f>'WAM-6'!Q1238</f>
        <v>0</v>
      </c>
      <c r="O1235" s="427"/>
      <c r="P1235" s="427"/>
      <c r="Q1235" s="427"/>
      <c r="R1235" s="436"/>
    </row>
    <row r="1236" spans="2:22">
      <c r="B1236" s="437" t="s">
        <v>104</v>
      </c>
      <c r="C1236" s="444" t="s">
        <v>149</v>
      </c>
      <c r="D1236" s="439">
        <v>1</v>
      </c>
      <c r="E1236" s="439" t="s">
        <v>108</v>
      </c>
      <c r="F1236" s="446">
        <v>0.2</v>
      </c>
      <c r="G1236" s="449">
        <v>10816.957343599999</v>
      </c>
      <c r="H1236" s="435">
        <f t="shared" si="34"/>
        <v>2163.3914687199999</v>
      </c>
      <c r="I1236" s="433">
        <f>ABSTRACT!I1236</f>
        <v>0</v>
      </c>
      <c r="J1236" s="433">
        <f>ABSTRACT!J1236</f>
        <v>0</v>
      </c>
      <c r="K1236" s="433">
        <f>ABSTRACT!K1236</f>
        <v>0</v>
      </c>
      <c r="L1236" s="433">
        <f>'WAM-6'!O1239</f>
        <v>0</v>
      </c>
      <c r="M1236" s="433">
        <f>'WAM-6'!P1239</f>
        <v>0</v>
      </c>
      <c r="N1236" s="433">
        <f>'WAM-6'!Q1239</f>
        <v>0</v>
      </c>
      <c r="O1236" s="427"/>
      <c r="P1236" s="427"/>
      <c r="Q1236" s="427"/>
      <c r="R1236" s="436"/>
    </row>
    <row r="1237" spans="2:22">
      <c r="B1237" s="437" t="s">
        <v>139</v>
      </c>
      <c r="C1237" s="467" t="s">
        <v>812</v>
      </c>
      <c r="D1237" s="439"/>
      <c r="E1237" s="439"/>
      <c r="F1237" s="446"/>
      <c r="G1237" s="449"/>
      <c r="H1237" s="435"/>
      <c r="I1237" s="433">
        <f>ABSTRACT!I1237</f>
        <v>0</v>
      </c>
      <c r="J1237" s="433">
        <f>ABSTRACT!J1237</f>
        <v>0</v>
      </c>
      <c r="K1237" s="433">
        <f>ABSTRACT!K1237</f>
        <v>0</v>
      </c>
      <c r="L1237" s="433">
        <f>'WAM-6'!O1240</f>
        <v>0</v>
      </c>
      <c r="M1237" s="433">
        <f>'WAM-6'!P1240</f>
        <v>0</v>
      </c>
      <c r="N1237" s="433">
        <f>'WAM-6'!Q1240</f>
        <v>0</v>
      </c>
      <c r="O1237" s="427"/>
      <c r="P1237" s="427"/>
      <c r="Q1237" s="427"/>
      <c r="R1237" s="436"/>
    </row>
    <row r="1238" spans="2:22">
      <c r="B1238" s="437" t="s">
        <v>141</v>
      </c>
      <c r="C1238" s="467" t="s">
        <v>813</v>
      </c>
      <c r="D1238" s="439"/>
      <c r="E1238" s="439"/>
      <c r="F1238" s="446"/>
      <c r="G1238" s="449"/>
      <c r="H1238" s="435"/>
      <c r="I1238" s="433">
        <f>ABSTRACT!I1238</f>
        <v>0</v>
      </c>
      <c r="J1238" s="433">
        <f>ABSTRACT!J1238</f>
        <v>0</v>
      </c>
      <c r="K1238" s="433">
        <f>ABSTRACT!K1238</f>
        <v>0</v>
      </c>
      <c r="L1238" s="433">
        <f>'WAM-6'!O1241</f>
        <v>0</v>
      </c>
      <c r="M1238" s="433">
        <f>'WAM-6'!P1241</f>
        <v>0</v>
      </c>
      <c r="N1238" s="433">
        <f>'WAM-6'!Q1241</f>
        <v>0</v>
      </c>
      <c r="O1238" s="427">
        <v>0</v>
      </c>
      <c r="P1238" s="427">
        <f>SUM(M1239:M1241)</f>
        <v>0</v>
      </c>
      <c r="Q1238" s="427">
        <f>SUM(N1239:N1241)</f>
        <v>0</v>
      </c>
      <c r="R1238" s="436"/>
      <c r="V1238" s="427">
        <f>G1239</f>
        <v>14422.81606449</v>
      </c>
    </row>
    <row r="1239" spans="2:22">
      <c r="B1239" s="437" t="s">
        <v>99</v>
      </c>
      <c r="C1239" s="444" t="s">
        <v>156</v>
      </c>
      <c r="D1239" s="439">
        <v>1</v>
      </c>
      <c r="E1239" s="439" t="s">
        <v>412</v>
      </c>
      <c r="F1239" s="446">
        <v>0.5</v>
      </c>
      <c r="G1239" s="449">
        <v>14422.81606449</v>
      </c>
      <c r="H1239" s="435">
        <f t="shared" si="34"/>
        <v>7211.408032245</v>
      </c>
      <c r="I1239" s="433">
        <f>ABSTRACT!I1239</f>
        <v>0</v>
      </c>
      <c r="J1239" s="433">
        <f>ABSTRACT!J1239</f>
        <v>0</v>
      </c>
      <c r="K1239" s="433">
        <f>ABSTRACT!K1239</f>
        <v>0</v>
      </c>
      <c r="L1239" s="433">
        <f>'WAM-6'!O1242</f>
        <v>0</v>
      </c>
      <c r="M1239" s="433">
        <f>'WAM-6'!P1242</f>
        <v>0</v>
      </c>
      <c r="N1239" s="433">
        <f>'WAM-6'!Q1242</f>
        <v>0</v>
      </c>
      <c r="O1239" s="427"/>
      <c r="P1239" s="427"/>
      <c r="Q1239" s="427"/>
      <c r="R1239" s="436"/>
    </row>
    <row r="1240" spans="2:22">
      <c r="B1240" s="437" t="s">
        <v>102</v>
      </c>
      <c r="C1240" s="444" t="s">
        <v>116</v>
      </c>
      <c r="D1240" s="439">
        <v>1</v>
      </c>
      <c r="E1240" s="439" t="s">
        <v>412</v>
      </c>
      <c r="F1240" s="446">
        <v>0.2</v>
      </c>
      <c r="G1240" s="449">
        <v>14422.81606449</v>
      </c>
      <c r="H1240" s="435">
        <f t="shared" si="34"/>
        <v>2884.5632128980001</v>
      </c>
      <c r="I1240" s="433">
        <f>ABSTRACT!I1240</f>
        <v>0</v>
      </c>
      <c r="J1240" s="433">
        <f>ABSTRACT!J1240</f>
        <v>0</v>
      </c>
      <c r="K1240" s="433">
        <f>ABSTRACT!K1240</f>
        <v>0</v>
      </c>
      <c r="L1240" s="433">
        <f>'WAM-6'!O1243</f>
        <v>0</v>
      </c>
      <c r="M1240" s="433">
        <f>'WAM-6'!P1243</f>
        <v>0</v>
      </c>
      <c r="N1240" s="433">
        <f>'WAM-6'!Q1243</f>
        <v>0</v>
      </c>
      <c r="O1240" s="427"/>
      <c r="P1240" s="427"/>
      <c r="Q1240" s="427"/>
      <c r="R1240" s="436"/>
    </row>
    <row r="1241" spans="2:22">
      <c r="B1241" s="437" t="s">
        <v>104</v>
      </c>
      <c r="C1241" s="444" t="s">
        <v>149</v>
      </c>
      <c r="D1241" s="439">
        <v>1</v>
      </c>
      <c r="E1241" s="439" t="s">
        <v>412</v>
      </c>
      <c r="F1241" s="446">
        <v>0.2</v>
      </c>
      <c r="G1241" s="449">
        <v>14422.81606449</v>
      </c>
      <c r="H1241" s="435">
        <f t="shared" si="34"/>
        <v>2884.5632128980001</v>
      </c>
      <c r="I1241" s="433">
        <f>ABSTRACT!I1241</f>
        <v>0</v>
      </c>
      <c r="J1241" s="433">
        <f>ABSTRACT!J1241</f>
        <v>0</v>
      </c>
      <c r="K1241" s="433">
        <f>ABSTRACT!K1241</f>
        <v>0</v>
      </c>
      <c r="L1241" s="433">
        <f>'WAM-6'!O1244</f>
        <v>0</v>
      </c>
      <c r="M1241" s="433">
        <f>'WAM-6'!P1244</f>
        <v>0</v>
      </c>
      <c r="N1241" s="433">
        <f>'WAM-6'!Q1244</f>
        <v>0</v>
      </c>
      <c r="O1241" s="427"/>
      <c r="P1241" s="427"/>
      <c r="Q1241" s="427"/>
      <c r="R1241" s="436"/>
    </row>
    <row r="1242" spans="2:22">
      <c r="B1242" s="437" t="s">
        <v>150</v>
      </c>
      <c r="C1242" s="467" t="s">
        <v>814</v>
      </c>
      <c r="D1242" s="439"/>
      <c r="E1242" s="439"/>
      <c r="F1242" s="446"/>
      <c r="G1242" s="449"/>
      <c r="H1242" s="435"/>
      <c r="I1242" s="433">
        <f>ABSTRACT!I1242</f>
        <v>0</v>
      </c>
      <c r="J1242" s="433">
        <f>ABSTRACT!J1242</f>
        <v>0</v>
      </c>
      <c r="K1242" s="433">
        <f>ABSTRACT!K1242</f>
        <v>0</v>
      </c>
      <c r="L1242" s="433">
        <f>'WAM-6'!O1245</f>
        <v>0</v>
      </c>
      <c r="M1242" s="433">
        <f>'WAM-6'!P1245</f>
        <v>0</v>
      </c>
      <c r="N1242" s="433">
        <f>'WAM-6'!Q1245</f>
        <v>0</v>
      </c>
      <c r="O1242" s="427">
        <v>0</v>
      </c>
      <c r="P1242" s="427">
        <f>SUM(M1243:M1245)</f>
        <v>0</v>
      </c>
      <c r="Q1242" s="427">
        <f>SUM(N1243:N1245)</f>
        <v>0</v>
      </c>
      <c r="R1242" s="436"/>
      <c r="V1242" s="427">
        <f>G1243</f>
        <v>14422.81606449</v>
      </c>
    </row>
    <row r="1243" spans="2:22">
      <c r="B1243" s="437" t="s">
        <v>99</v>
      </c>
      <c r="C1243" s="444" t="s">
        <v>156</v>
      </c>
      <c r="D1243" s="439">
        <v>1</v>
      </c>
      <c r="E1243" s="439" t="s">
        <v>412</v>
      </c>
      <c r="F1243" s="446">
        <v>0.5</v>
      </c>
      <c r="G1243" s="449">
        <v>14422.81606449</v>
      </c>
      <c r="H1243" s="435">
        <f t="shared" si="34"/>
        <v>7211.408032245</v>
      </c>
      <c r="I1243" s="433">
        <f>ABSTRACT!I1243</f>
        <v>0</v>
      </c>
      <c r="J1243" s="433">
        <f>ABSTRACT!J1243</f>
        <v>0</v>
      </c>
      <c r="K1243" s="433">
        <f>ABSTRACT!K1243</f>
        <v>0</v>
      </c>
      <c r="L1243" s="433">
        <f>'WAM-6'!O1246</f>
        <v>0</v>
      </c>
      <c r="M1243" s="433">
        <f>'WAM-6'!P1246</f>
        <v>0</v>
      </c>
      <c r="N1243" s="433">
        <f>'WAM-6'!Q1246</f>
        <v>0</v>
      </c>
      <c r="O1243" s="427"/>
      <c r="P1243" s="427"/>
      <c r="Q1243" s="427"/>
      <c r="R1243" s="436"/>
    </row>
    <row r="1244" spans="2:22">
      <c r="B1244" s="437" t="s">
        <v>102</v>
      </c>
      <c r="C1244" s="444" t="s">
        <v>116</v>
      </c>
      <c r="D1244" s="439">
        <v>1</v>
      </c>
      <c r="E1244" s="439" t="s">
        <v>412</v>
      </c>
      <c r="F1244" s="446">
        <v>0.2</v>
      </c>
      <c r="G1244" s="449">
        <v>14422.81606449</v>
      </c>
      <c r="H1244" s="435">
        <f t="shared" si="34"/>
        <v>2884.5632128980001</v>
      </c>
      <c r="I1244" s="433">
        <f>ABSTRACT!I1244</f>
        <v>0</v>
      </c>
      <c r="J1244" s="433">
        <f>ABSTRACT!J1244</f>
        <v>0</v>
      </c>
      <c r="K1244" s="433">
        <f>ABSTRACT!K1244</f>
        <v>0</v>
      </c>
      <c r="L1244" s="433">
        <f>'WAM-6'!O1247</f>
        <v>0</v>
      </c>
      <c r="M1244" s="433">
        <f>'WAM-6'!P1247</f>
        <v>0</v>
      </c>
      <c r="N1244" s="433">
        <f>'WAM-6'!Q1247</f>
        <v>0</v>
      </c>
      <c r="O1244" s="427"/>
      <c r="P1244" s="427"/>
      <c r="Q1244" s="427"/>
      <c r="R1244" s="436"/>
    </row>
    <row r="1245" spans="2:22">
      <c r="B1245" s="437" t="s">
        <v>104</v>
      </c>
      <c r="C1245" s="444" t="s">
        <v>149</v>
      </c>
      <c r="D1245" s="439">
        <v>1</v>
      </c>
      <c r="E1245" s="439" t="s">
        <v>412</v>
      </c>
      <c r="F1245" s="446">
        <v>0.2</v>
      </c>
      <c r="G1245" s="449">
        <v>14422.81606449</v>
      </c>
      <c r="H1245" s="435">
        <f t="shared" si="34"/>
        <v>2884.5632128980001</v>
      </c>
      <c r="I1245" s="433">
        <f>ABSTRACT!I1245</f>
        <v>0</v>
      </c>
      <c r="J1245" s="433">
        <f>ABSTRACT!J1245</f>
        <v>0</v>
      </c>
      <c r="K1245" s="433">
        <f>ABSTRACT!K1245</f>
        <v>0</v>
      </c>
      <c r="L1245" s="433">
        <f>'WAM-6'!O1248</f>
        <v>0</v>
      </c>
      <c r="M1245" s="433">
        <f>'WAM-6'!P1248</f>
        <v>0</v>
      </c>
      <c r="N1245" s="433">
        <f>'WAM-6'!Q1248</f>
        <v>0</v>
      </c>
      <c r="O1245" s="427"/>
      <c r="P1245" s="427"/>
      <c r="Q1245" s="427"/>
      <c r="R1245" s="436"/>
    </row>
    <row r="1246" spans="2:22">
      <c r="B1246" s="437" t="s">
        <v>174</v>
      </c>
      <c r="C1246" s="468" t="s">
        <v>815</v>
      </c>
      <c r="D1246" s="439"/>
      <c r="E1246" s="439"/>
      <c r="F1246" s="433"/>
      <c r="G1246" s="449"/>
      <c r="H1246" s="435"/>
      <c r="I1246" s="433">
        <f>ABSTRACT!I1246</f>
        <v>0</v>
      </c>
      <c r="J1246" s="433">
        <f>ABSTRACT!J1246</f>
        <v>0</v>
      </c>
      <c r="K1246" s="433">
        <f>ABSTRACT!K1246</f>
        <v>0</v>
      </c>
      <c r="L1246" s="433">
        <f>'WAM-6'!O1249</f>
        <v>0</v>
      </c>
      <c r="M1246" s="433">
        <f>'WAM-6'!P1249</f>
        <v>0</v>
      </c>
      <c r="N1246" s="433">
        <f>'WAM-6'!Q1249</f>
        <v>0</v>
      </c>
      <c r="O1246" s="427"/>
      <c r="P1246" s="427"/>
      <c r="Q1246" s="427"/>
      <c r="R1246" s="436"/>
    </row>
    <row r="1247" spans="2:22">
      <c r="B1247" s="437" t="s">
        <v>816</v>
      </c>
      <c r="C1247" s="468" t="s">
        <v>817</v>
      </c>
      <c r="D1247" s="437"/>
      <c r="E1247" s="437"/>
      <c r="F1247" s="446"/>
      <c r="G1247" s="449"/>
      <c r="H1247" s="435"/>
      <c r="I1247" s="433">
        <f>ABSTRACT!I1247</f>
        <v>0</v>
      </c>
      <c r="J1247" s="433">
        <f>ABSTRACT!J1247</f>
        <v>0</v>
      </c>
      <c r="K1247" s="433">
        <f>ABSTRACT!K1247</f>
        <v>0</v>
      </c>
      <c r="L1247" s="433">
        <f>'WAM-6'!O1250</f>
        <v>0</v>
      </c>
      <c r="M1247" s="433">
        <f>'WAM-6'!P1250</f>
        <v>0</v>
      </c>
      <c r="N1247" s="433">
        <f>'WAM-6'!Q1250</f>
        <v>0</v>
      </c>
      <c r="O1247" s="427">
        <f>D1248*G1248</f>
        <v>216336.67159571999</v>
      </c>
      <c r="P1247" s="427">
        <f>SUM(M1248:M1250)</f>
        <v>0</v>
      </c>
      <c r="Q1247" s="427">
        <f>SUM(N1248:N1250)</f>
        <v>108168.33579786</v>
      </c>
      <c r="R1247" s="436"/>
    </row>
    <row r="1248" spans="2:22">
      <c r="B1248" s="437" t="s">
        <v>99</v>
      </c>
      <c r="C1248" s="444" t="s">
        <v>156</v>
      </c>
      <c r="D1248" s="437">
        <v>5</v>
      </c>
      <c r="E1248" s="437" t="s">
        <v>732</v>
      </c>
      <c r="F1248" s="446">
        <v>0.5</v>
      </c>
      <c r="G1248" s="449">
        <v>43267.334319144</v>
      </c>
      <c r="H1248" s="435">
        <f t="shared" si="34"/>
        <v>108168.33579786</v>
      </c>
      <c r="I1248" s="433">
        <f>ABSTRACT!I1248</f>
        <v>5</v>
      </c>
      <c r="J1248" s="433">
        <f>ABSTRACT!J1248</f>
        <v>0</v>
      </c>
      <c r="K1248" s="433">
        <f>ABSTRACT!K1248</f>
        <v>5</v>
      </c>
      <c r="L1248" s="433">
        <f>'WAM-6'!O1251</f>
        <v>108168.33579786</v>
      </c>
      <c r="M1248" s="433">
        <f>'WAM-6'!P1251</f>
        <v>0</v>
      </c>
      <c r="N1248" s="433">
        <f>'WAM-6'!Q1251</f>
        <v>108168.33579786</v>
      </c>
      <c r="O1248" s="427"/>
      <c r="P1248" s="427"/>
      <c r="Q1248" s="427"/>
      <c r="R1248" s="436"/>
    </row>
    <row r="1249" spans="2:22">
      <c r="B1249" s="437" t="s">
        <v>102</v>
      </c>
      <c r="C1249" s="444" t="s">
        <v>116</v>
      </c>
      <c r="D1249" s="437">
        <v>5</v>
      </c>
      <c r="E1249" s="437" t="s">
        <v>732</v>
      </c>
      <c r="F1249" s="446">
        <v>0.2</v>
      </c>
      <c r="G1249" s="449">
        <v>43267.334319144</v>
      </c>
      <c r="H1249" s="435">
        <f t="shared" si="34"/>
        <v>43267.334319144</v>
      </c>
      <c r="I1249" s="433">
        <f>ABSTRACT!I1249</f>
        <v>0</v>
      </c>
      <c r="J1249" s="433">
        <f>ABSTRACT!J1249</f>
        <v>0</v>
      </c>
      <c r="K1249" s="433">
        <f>ABSTRACT!K1249</f>
        <v>0</v>
      </c>
      <c r="L1249" s="433">
        <f>'WAM-6'!O1252</f>
        <v>0</v>
      </c>
      <c r="M1249" s="433">
        <f>'WAM-6'!P1252</f>
        <v>0</v>
      </c>
      <c r="N1249" s="433">
        <f>'WAM-6'!Q1252</f>
        <v>0</v>
      </c>
      <c r="O1249" s="427"/>
      <c r="P1249" s="427"/>
      <c r="Q1249" s="427"/>
      <c r="R1249" s="436"/>
    </row>
    <row r="1250" spans="2:22">
      <c r="B1250" s="437" t="s">
        <v>104</v>
      </c>
      <c r="C1250" s="444" t="s">
        <v>149</v>
      </c>
      <c r="D1250" s="437">
        <v>5</v>
      </c>
      <c r="E1250" s="437" t="s">
        <v>732</v>
      </c>
      <c r="F1250" s="446">
        <v>0.2</v>
      </c>
      <c r="G1250" s="449">
        <v>43267.334319144</v>
      </c>
      <c r="H1250" s="435">
        <f t="shared" si="34"/>
        <v>43267.334319144</v>
      </c>
      <c r="I1250" s="433">
        <f>ABSTRACT!I1250</f>
        <v>0</v>
      </c>
      <c r="J1250" s="433">
        <f>ABSTRACT!J1250</f>
        <v>0</v>
      </c>
      <c r="K1250" s="433">
        <f>ABSTRACT!K1250</f>
        <v>0</v>
      </c>
      <c r="L1250" s="433">
        <f>'WAM-6'!O1253</f>
        <v>0</v>
      </c>
      <c r="M1250" s="433">
        <f>'WAM-6'!P1253</f>
        <v>0</v>
      </c>
      <c r="N1250" s="433">
        <f>'WAM-6'!Q1253</f>
        <v>0</v>
      </c>
      <c r="O1250" s="427"/>
      <c r="P1250" s="427"/>
      <c r="Q1250" s="427"/>
      <c r="R1250" s="436"/>
    </row>
    <row r="1251" spans="2:22">
      <c r="B1251" s="437" t="s">
        <v>818</v>
      </c>
      <c r="C1251" s="468" t="s">
        <v>819</v>
      </c>
      <c r="D1251" s="439"/>
      <c r="E1251" s="439"/>
      <c r="F1251" s="446"/>
      <c r="G1251" s="449"/>
      <c r="H1251" s="435"/>
      <c r="I1251" s="433">
        <f>ABSTRACT!I1251</f>
        <v>0</v>
      </c>
      <c r="J1251" s="433">
        <f>ABSTRACT!J1251</f>
        <v>0</v>
      </c>
      <c r="K1251" s="433">
        <f>ABSTRACT!K1251</f>
        <v>0</v>
      </c>
      <c r="L1251" s="433">
        <f>'WAM-6'!O1254</f>
        <v>0</v>
      </c>
      <c r="M1251" s="433">
        <f>'WAM-6'!P1254</f>
        <v>0</v>
      </c>
      <c r="N1251" s="433">
        <f>'WAM-6'!Q1254</f>
        <v>0</v>
      </c>
      <c r="O1251" s="427">
        <v>0</v>
      </c>
      <c r="P1251" s="427">
        <f>SUM(M1252:M1254)</f>
        <v>0</v>
      </c>
      <c r="Q1251" s="427">
        <f>SUM(N1252:N1254)</f>
        <v>0</v>
      </c>
      <c r="R1251" s="436"/>
      <c r="V1251" s="427">
        <f>G1252</f>
        <v>14422.81606449</v>
      </c>
    </row>
    <row r="1252" spans="2:22">
      <c r="B1252" s="437" t="s">
        <v>99</v>
      </c>
      <c r="C1252" s="444" t="s">
        <v>156</v>
      </c>
      <c r="D1252" s="439">
        <v>1</v>
      </c>
      <c r="E1252" s="439" t="s">
        <v>108</v>
      </c>
      <c r="F1252" s="446">
        <v>0.5</v>
      </c>
      <c r="G1252" s="449">
        <v>14422.81606449</v>
      </c>
      <c r="H1252" s="435">
        <f t="shared" si="34"/>
        <v>7211.408032245</v>
      </c>
      <c r="I1252" s="433">
        <f>ABSTRACT!I1252</f>
        <v>0</v>
      </c>
      <c r="J1252" s="433">
        <f>ABSTRACT!J1252</f>
        <v>0</v>
      </c>
      <c r="K1252" s="433">
        <f>ABSTRACT!K1252</f>
        <v>0</v>
      </c>
      <c r="L1252" s="433">
        <f>'WAM-6'!O1255</f>
        <v>0</v>
      </c>
      <c r="M1252" s="433">
        <f>'WAM-6'!P1255</f>
        <v>0</v>
      </c>
      <c r="N1252" s="433">
        <f>'WAM-6'!Q1255</f>
        <v>0</v>
      </c>
      <c r="O1252" s="427"/>
      <c r="P1252" s="427"/>
      <c r="Q1252" s="427"/>
      <c r="R1252" s="436"/>
    </row>
    <row r="1253" spans="2:22">
      <c r="B1253" s="437" t="s">
        <v>102</v>
      </c>
      <c r="C1253" s="444" t="s">
        <v>116</v>
      </c>
      <c r="D1253" s="439">
        <v>1</v>
      </c>
      <c r="E1253" s="439" t="s">
        <v>108</v>
      </c>
      <c r="F1253" s="446">
        <v>0.2</v>
      </c>
      <c r="G1253" s="449">
        <v>14422.81606449</v>
      </c>
      <c r="H1253" s="435">
        <f t="shared" si="34"/>
        <v>2884.5632128980001</v>
      </c>
      <c r="I1253" s="433">
        <f>ABSTRACT!I1253</f>
        <v>0</v>
      </c>
      <c r="J1253" s="433">
        <f>ABSTRACT!J1253</f>
        <v>0</v>
      </c>
      <c r="K1253" s="433">
        <f>ABSTRACT!K1253</f>
        <v>0</v>
      </c>
      <c r="L1253" s="433">
        <f>'WAM-6'!O1256</f>
        <v>0</v>
      </c>
      <c r="M1253" s="433">
        <f>'WAM-6'!P1256</f>
        <v>0</v>
      </c>
      <c r="N1253" s="433">
        <f>'WAM-6'!Q1256</f>
        <v>0</v>
      </c>
      <c r="O1253" s="427"/>
      <c r="P1253" s="427"/>
      <c r="Q1253" s="427"/>
      <c r="R1253" s="436"/>
    </row>
    <row r="1254" spans="2:22">
      <c r="B1254" s="437" t="s">
        <v>104</v>
      </c>
      <c r="C1254" s="444" t="s">
        <v>149</v>
      </c>
      <c r="D1254" s="439">
        <v>1</v>
      </c>
      <c r="E1254" s="439" t="s">
        <v>108</v>
      </c>
      <c r="F1254" s="446">
        <v>0.2</v>
      </c>
      <c r="G1254" s="449">
        <v>14422.81606449</v>
      </c>
      <c r="H1254" s="435">
        <f t="shared" si="34"/>
        <v>2884.5632128980001</v>
      </c>
      <c r="I1254" s="433">
        <f>ABSTRACT!I1254</f>
        <v>0</v>
      </c>
      <c r="J1254" s="433">
        <f>ABSTRACT!J1254</f>
        <v>0</v>
      </c>
      <c r="K1254" s="433">
        <f>ABSTRACT!K1254</f>
        <v>0</v>
      </c>
      <c r="L1254" s="433">
        <f>'WAM-6'!O1257</f>
        <v>0</v>
      </c>
      <c r="M1254" s="433">
        <f>'WAM-6'!P1257</f>
        <v>0</v>
      </c>
      <c r="N1254" s="433">
        <f>'WAM-6'!Q1257</f>
        <v>0</v>
      </c>
      <c r="O1254" s="427"/>
      <c r="P1254" s="427"/>
      <c r="Q1254" s="427"/>
      <c r="R1254" s="436"/>
    </row>
    <row r="1255" spans="2:22">
      <c r="B1255" s="437" t="s">
        <v>820</v>
      </c>
      <c r="C1255" s="441" t="s">
        <v>821</v>
      </c>
      <c r="D1255" s="439"/>
      <c r="E1255" s="439"/>
      <c r="F1255" s="446"/>
      <c r="G1255" s="449"/>
      <c r="H1255" s="435"/>
      <c r="I1255" s="433">
        <f>ABSTRACT!I1255</f>
        <v>0</v>
      </c>
      <c r="J1255" s="433">
        <f>ABSTRACT!J1255</f>
        <v>0</v>
      </c>
      <c r="K1255" s="433">
        <f>ABSTRACT!K1255</f>
        <v>0</v>
      </c>
      <c r="L1255" s="433">
        <f>'WAM-6'!O1258</f>
        <v>0</v>
      </c>
      <c r="M1255" s="433">
        <f>'WAM-6'!P1258</f>
        <v>0</v>
      </c>
      <c r="N1255" s="433">
        <f>'WAM-6'!Q1258</f>
        <v>0</v>
      </c>
      <c r="O1255" s="427">
        <f>D1256*G1256</f>
        <v>36055.493113550001</v>
      </c>
      <c r="P1255" s="427">
        <f>SUM(M1256:M1258)</f>
        <v>0</v>
      </c>
      <c r="Q1255" s="427">
        <f>SUM(N1256:N1258)</f>
        <v>0</v>
      </c>
      <c r="R1255" s="436"/>
    </row>
    <row r="1256" spans="2:22">
      <c r="B1256" s="437" t="s">
        <v>99</v>
      </c>
      <c r="C1256" s="444" t="s">
        <v>156</v>
      </c>
      <c r="D1256" s="439">
        <v>1</v>
      </c>
      <c r="E1256" s="439" t="s">
        <v>108</v>
      </c>
      <c r="F1256" s="446">
        <v>0.5</v>
      </c>
      <c r="G1256" s="449">
        <v>36055.493113550001</v>
      </c>
      <c r="H1256" s="435">
        <f t="shared" ref="H1256:H1306" si="35">G1256*D1256*F1256</f>
        <v>18027.746556775</v>
      </c>
      <c r="I1256" s="433">
        <f>ABSTRACT!I1256</f>
        <v>0</v>
      </c>
      <c r="J1256" s="433">
        <f>ABSTRACT!J1256</f>
        <v>0</v>
      </c>
      <c r="K1256" s="433">
        <f>ABSTRACT!K1256</f>
        <v>0</v>
      </c>
      <c r="L1256" s="433">
        <f>'WAM-6'!O1259</f>
        <v>0</v>
      </c>
      <c r="M1256" s="433">
        <f>'WAM-6'!P1259</f>
        <v>0</v>
      </c>
      <c r="N1256" s="433">
        <f>'WAM-6'!Q1259</f>
        <v>0</v>
      </c>
      <c r="O1256" s="427"/>
      <c r="P1256" s="427"/>
      <c r="Q1256" s="427"/>
      <c r="R1256" s="436"/>
    </row>
    <row r="1257" spans="2:22">
      <c r="B1257" s="437" t="s">
        <v>102</v>
      </c>
      <c r="C1257" s="444" t="s">
        <v>116</v>
      </c>
      <c r="D1257" s="439">
        <v>1</v>
      </c>
      <c r="E1257" s="439" t="s">
        <v>108</v>
      </c>
      <c r="F1257" s="446">
        <v>0.2</v>
      </c>
      <c r="G1257" s="449">
        <v>36055.493113550001</v>
      </c>
      <c r="H1257" s="435">
        <f t="shared" si="35"/>
        <v>7211.0986227100002</v>
      </c>
      <c r="I1257" s="433">
        <f>ABSTRACT!I1257</f>
        <v>0</v>
      </c>
      <c r="J1257" s="433">
        <f>ABSTRACT!J1257</f>
        <v>0</v>
      </c>
      <c r="K1257" s="433">
        <f>ABSTRACT!K1257</f>
        <v>0</v>
      </c>
      <c r="L1257" s="433">
        <f>'WAM-6'!O1260</f>
        <v>0</v>
      </c>
      <c r="M1257" s="433">
        <f>'WAM-6'!P1260</f>
        <v>0</v>
      </c>
      <c r="N1257" s="433">
        <f>'WAM-6'!Q1260</f>
        <v>0</v>
      </c>
      <c r="O1257" s="427"/>
      <c r="P1257" s="427"/>
      <c r="Q1257" s="427"/>
      <c r="R1257" s="436"/>
    </row>
    <row r="1258" spans="2:22">
      <c r="B1258" s="437" t="s">
        <v>104</v>
      </c>
      <c r="C1258" s="444" t="s">
        <v>149</v>
      </c>
      <c r="D1258" s="439">
        <v>1</v>
      </c>
      <c r="E1258" s="439" t="s">
        <v>108</v>
      </c>
      <c r="F1258" s="446">
        <v>0.2</v>
      </c>
      <c r="G1258" s="449">
        <v>36055.493113550001</v>
      </c>
      <c r="H1258" s="435">
        <f t="shared" si="35"/>
        <v>7211.0986227100002</v>
      </c>
      <c r="I1258" s="433">
        <f>ABSTRACT!I1258</f>
        <v>0</v>
      </c>
      <c r="J1258" s="433">
        <f>ABSTRACT!J1258</f>
        <v>0</v>
      </c>
      <c r="K1258" s="433">
        <f>ABSTRACT!K1258</f>
        <v>0</v>
      </c>
      <c r="L1258" s="433">
        <f>'WAM-6'!O1261</f>
        <v>0</v>
      </c>
      <c r="M1258" s="433">
        <f>'WAM-6'!P1261</f>
        <v>0</v>
      </c>
      <c r="N1258" s="433">
        <f>'WAM-6'!Q1261</f>
        <v>0</v>
      </c>
      <c r="O1258" s="427"/>
      <c r="P1258" s="427"/>
      <c r="Q1258" s="427"/>
      <c r="R1258" s="436"/>
    </row>
    <row r="1259" spans="2:22">
      <c r="B1259" s="437" t="s">
        <v>178</v>
      </c>
      <c r="C1259" s="467" t="s">
        <v>822</v>
      </c>
      <c r="D1259" s="439"/>
      <c r="E1259" s="439"/>
      <c r="F1259" s="446"/>
      <c r="G1259" s="449"/>
      <c r="H1259" s="435"/>
      <c r="I1259" s="433">
        <f>ABSTRACT!I1259</f>
        <v>0</v>
      </c>
      <c r="J1259" s="433">
        <f>ABSTRACT!J1259</f>
        <v>0</v>
      </c>
      <c r="K1259" s="433">
        <f>ABSTRACT!K1259</f>
        <v>0</v>
      </c>
      <c r="L1259" s="433">
        <f>'WAM-6'!O1262</f>
        <v>0</v>
      </c>
      <c r="M1259" s="433">
        <f>'WAM-6'!P1262</f>
        <v>0</v>
      </c>
      <c r="N1259" s="433">
        <f>'WAM-6'!Q1262</f>
        <v>0</v>
      </c>
      <c r="O1259" s="427"/>
      <c r="P1259" s="427"/>
      <c r="Q1259" s="427"/>
      <c r="R1259" s="436"/>
    </row>
    <row r="1260" spans="2:22">
      <c r="B1260" s="437" t="s">
        <v>823</v>
      </c>
      <c r="C1260" s="468" t="s">
        <v>824</v>
      </c>
      <c r="D1260" s="439"/>
      <c r="E1260" s="439"/>
      <c r="F1260" s="446"/>
      <c r="G1260" s="449"/>
      <c r="H1260" s="435"/>
      <c r="I1260" s="433">
        <f>ABSTRACT!I1260</f>
        <v>0</v>
      </c>
      <c r="J1260" s="433">
        <f>ABSTRACT!J1260</f>
        <v>0</v>
      </c>
      <c r="K1260" s="433">
        <f>ABSTRACT!K1260</f>
        <v>0</v>
      </c>
      <c r="L1260" s="433">
        <f>'WAM-6'!O1263</f>
        <v>0</v>
      </c>
      <c r="M1260" s="433">
        <f>'WAM-6'!P1263</f>
        <v>0</v>
      </c>
      <c r="N1260" s="433">
        <f>'WAM-6'!Q1263</f>
        <v>0</v>
      </c>
      <c r="O1260" s="427">
        <f>D1261*G1261</f>
        <v>38337.079024639999</v>
      </c>
      <c r="P1260" s="427">
        <f>SUM(M1261:M1263)</f>
        <v>0</v>
      </c>
      <c r="Q1260" s="427">
        <f>SUM(N1261:N1263)</f>
        <v>19168.53951232</v>
      </c>
      <c r="R1260" s="436"/>
    </row>
    <row r="1261" spans="2:22">
      <c r="B1261" s="437" t="s">
        <v>99</v>
      </c>
      <c r="C1261" s="444" t="s">
        <v>156</v>
      </c>
      <c r="D1261" s="439">
        <v>1</v>
      </c>
      <c r="E1261" s="439" t="s">
        <v>144</v>
      </c>
      <c r="F1261" s="446">
        <v>0.5</v>
      </c>
      <c r="G1261" s="449">
        <v>38337.079024639999</v>
      </c>
      <c r="H1261" s="435">
        <f t="shared" si="35"/>
        <v>19168.53951232</v>
      </c>
      <c r="I1261" s="433">
        <f>ABSTRACT!I1261</f>
        <v>1</v>
      </c>
      <c r="J1261" s="433">
        <f>ABSTRACT!J1261</f>
        <v>0</v>
      </c>
      <c r="K1261" s="433">
        <f>ABSTRACT!K1261</f>
        <v>1</v>
      </c>
      <c r="L1261" s="433">
        <f>'WAM-6'!O1264</f>
        <v>19168.53951232</v>
      </c>
      <c r="M1261" s="433">
        <f>'WAM-6'!P1264</f>
        <v>0</v>
      </c>
      <c r="N1261" s="433">
        <f>'WAM-6'!Q1264</f>
        <v>19168.53951232</v>
      </c>
      <c r="O1261" s="427"/>
      <c r="P1261" s="427"/>
      <c r="Q1261" s="427"/>
      <c r="R1261" s="436"/>
    </row>
    <row r="1262" spans="2:22">
      <c r="B1262" s="437" t="s">
        <v>102</v>
      </c>
      <c r="C1262" s="444" t="s">
        <v>116</v>
      </c>
      <c r="D1262" s="439">
        <v>1</v>
      </c>
      <c r="E1262" s="439" t="s">
        <v>144</v>
      </c>
      <c r="F1262" s="446">
        <v>0.2</v>
      </c>
      <c r="G1262" s="449">
        <v>38337.079024639999</v>
      </c>
      <c r="H1262" s="435">
        <f t="shared" si="35"/>
        <v>7667.4158049280004</v>
      </c>
      <c r="I1262" s="433">
        <f>ABSTRACT!I1262</f>
        <v>0</v>
      </c>
      <c r="J1262" s="433">
        <f>ABSTRACT!J1262</f>
        <v>0</v>
      </c>
      <c r="K1262" s="433">
        <f>ABSTRACT!K1262</f>
        <v>0</v>
      </c>
      <c r="L1262" s="433">
        <f>'WAM-6'!O1265</f>
        <v>0</v>
      </c>
      <c r="M1262" s="433">
        <f>'WAM-6'!P1265</f>
        <v>0</v>
      </c>
      <c r="N1262" s="433">
        <f>'WAM-6'!Q1265</f>
        <v>0</v>
      </c>
      <c r="O1262" s="427"/>
      <c r="P1262" s="427"/>
      <c r="Q1262" s="427"/>
      <c r="R1262" s="436"/>
    </row>
    <row r="1263" spans="2:22">
      <c r="B1263" s="437" t="s">
        <v>104</v>
      </c>
      <c r="C1263" s="444" t="s">
        <v>149</v>
      </c>
      <c r="D1263" s="439">
        <v>1</v>
      </c>
      <c r="E1263" s="439" t="s">
        <v>144</v>
      </c>
      <c r="F1263" s="446">
        <v>0.2</v>
      </c>
      <c r="G1263" s="449">
        <v>38337.079024639999</v>
      </c>
      <c r="H1263" s="435">
        <f t="shared" si="35"/>
        <v>7667.4158049280004</v>
      </c>
      <c r="I1263" s="433">
        <f>ABSTRACT!I1263</f>
        <v>0</v>
      </c>
      <c r="J1263" s="433">
        <f>ABSTRACT!J1263</f>
        <v>0</v>
      </c>
      <c r="K1263" s="433">
        <f>ABSTRACT!K1263</f>
        <v>0</v>
      </c>
      <c r="L1263" s="433">
        <f>'WAM-6'!O1266</f>
        <v>0</v>
      </c>
      <c r="M1263" s="433">
        <f>'WAM-6'!P1266</f>
        <v>0</v>
      </c>
      <c r="N1263" s="433">
        <f>'WAM-6'!Q1266</f>
        <v>0</v>
      </c>
      <c r="O1263" s="427"/>
      <c r="P1263" s="427"/>
      <c r="Q1263" s="427"/>
      <c r="R1263" s="436"/>
    </row>
    <row r="1264" spans="2:22">
      <c r="B1264" s="437" t="s">
        <v>825</v>
      </c>
      <c r="C1264" s="468" t="s">
        <v>826</v>
      </c>
      <c r="D1264" s="439"/>
      <c r="E1264" s="439"/>
      <c r="F1264" s="433"/>
      <c r="G1264" s="449"/>
      <c r="H1264" s="435"/>
      <c r="I1264" s="433">
        <f>ABSTRACT!I1264</f>
        <v>0</v>
      </c>
      <c r="J1264" s="433">
        <f>ABSTRACT!J1264</f>
        <v>0</v>
      </c>
      <c r="K1264" s="433">
        <f>ABSTRACT!K1264</f>
        <v>0</v>
      </c>
      <c r="L1264" s="433">
        <f>'WAM-6'!O1267</f>
        <v>0</v>
      </c>
      <c r="M1264" s="433">
        <f>'WAM-6'!P1267</f>
        <v>0</v>
      </c>
      <c r="N1264" s="433">
        <f>'WAM-6'!Q1267</f>
        <v>0</v>
      </c>
      <c r="O1264" s="427">
        <f>D1265*G1265</f>
        <v>10816.957343599999</v>
      </c>
      <c r="P1264" s="427">
        <f>SUM(M1265:M1267)</f>
        <v>0</v>
      </c>
      <c r="Q1264" s="427">
        <f>SUM(N1265:N1267)</f>
        <v>0</v>
      </c>
      <c r="R1264" s="436"/>
    </row>
    <row r="1265" spans="2:21">
      <c r="B1265" s="437" t="s">
        <v>99</v>
      </c>
      <c r="C1265" s="444" t="s">
        <v>156</v>
      </c>
      <c r="D1265" s="439">
        <v>1</v>
      </c>
      <c r="E1265" s="439" t="s">
        <v>108</v>
      </c>
      <c r="F1265" s="446">
        <v>0.5</v>
      </c>
      <c r="G1265" s="449">
        <v>10816.957343599999</v>
      </c>
      <c r="H1265" s="435">
        <f t="shared" si="35"/>
        <v>5408.4786717999996</v>
      </c>
      <c r="I1265" s="433">
        <f>ABSTRACT!I1265</f>
        <v>0</v>
      </c>
      <c r="J1265" s="433">
        <f>ABSTRACT!J1265</f>
        <v>0</v>
      </c>
      <c r="K1265" s="433">
        <f>ABSTRACT!K1265</f>
        <v>0</v>
      </c>
      <c r="L1265" s="433">
        <f>'WAM-6'!O1268</f>
        <v>0</v>
      </c>
      <c r="M1265" s="433">
        <f>'WAM-6'!P1268</f>
        <v>0</v>
      </c>
      <c r="N1265" s="433">
        <f>'WAM-6'!Q1268</f>
        <v>0</v>
      </c>
      <c r="O1265" s="427"/>
      <c r="P1265" s="427"/>
      <c r="Q1265" s="427"/>
      <c r="R1265" s="436"/>
    </row>
    <row r="1266" spans="2:21">
      <c r="B1266" s="437" t="s">
        <v>102</v>
      </c>
      <c r="C1266" s="444" t="s">
        <v>116</v>
      </c>
      <c r="D1266" s="439">
        <v>1</v>
      </c>
      <c r="E1266" s="439" t="s">
        <v>108</v>
      </c>
      <c r="F1266" s="446">
        <v>0.2</v>
      </c>
      <c r="G1266" s="449">
        <v>10816.957343599999</v>
      </c>
      <c r="H1266" s="435">
        <f t="shared" si="35"/>
        <v>2163.3914687199999</v>
      </c>
      <c r="I1266" s="433">
        <f>ABSTRACT!I1266</f>
        <v>0</v>
      </c>
      <c r="J1266" s="433">
        <f>ABSTRACT!J1266</f>
        <v>0</v>
      </c>
      <c r="K1266" s="433">
        <f>ABSTRACT!K1266</f>
        <v>0</v>
      </c>
      <c r="L1266" s="433">
        <f>'WAM-6'!O1269</f>
        <v>0</v>
      </c>
      <c r="M1266" s="433">
        <f>'WAM-6'!P1269</f>
        <v>0</v>
      </c>
      <c r="N1266" s="433">
        <f>'WAM-6'!Q1269</f>
        <v>0</v>
      </c>
      <c r="O1266" s="427"/>
      <c r="P1266" s="427"/>
      <c r="Q1266" s="427"/>
      <c r="R1266" s="436"/>
    </row>
    <row r="1267" spans="2:21">
      <c r="B1267" s="437" t="s">
        <v>104</v>
      </c>
      <c r="C1267" s="444" t="s">
        <v>149</v>
      </c>
      <c r="D1267" s="439">
        <v>1</v>
      </c>
      <c r="E1267" s="439" t="s">
        <v>108</v>
      </c>
      <c r="F1267" s="446">
        <v>0.2</v>
      </c>
      <c r="G1267" s="449">
        <v>10816.957343599999</v>
      </c>
      <c r="H1267" s="435">
        <f t="shared" si="35"/>
        <v>2163.3914687199999</v>
      </c>
      <c r="I1267" s="433">
        <f>ABSTRACT!I1267</f>
        <v>0</v>
      </c>
      <c r="J1267" s="433">
        <f>ABSTRACT!J1267</f>
        <v>0</v>
      </c>
      <c r="K1267" s="433">
        <f>ABSTRACT!K1267</f>
        <v>0</v>
      </c>
      <c r="L1267" s="433">
        <f>'WAM-6'!O1270</f>
        <v>0</v>
      </c>
      <c r="M1267" s="433">
        <f>'WAM-6'!P1270</f>
        <v>0</v>
      </c>
      <c r="N1267" s="433">
        <f>'WAM-6'!Q1270</f>
        <v>0</v>
      </c>
      <c r="O1267" s="427"/>
      <c r="P1267" s="427"/>
      <c r="Q1267" s="427"/>
      <c r="R1267" s="436"/>
    </row>
    <row r="1268" spans="2:21">
      <c r="B1268" s="437" t="s">
        <v>827</v>
      </c>
      <c r="C1268" s="468" t="s">
        <v>828</v>
      </c>
      <c r="D1268" s="439"/>
      <c r="E1268" s="439"/>
      <c r="F1268" s="446"/>
      <c r="G1268" s="449"/>
      <c r="H1268" s="435"/>
      <c r="I1268" s="433">
        <f>ABSTRACT!I1268</f>
        <v>0</v>
      </c>
      <c r="J1268" s="433">
        <f>ABSTRACT!J1268</f>
        <v>0</v>
      </c>
      <c r="K1268" s="433">
        <f>ABSTRACT!K1268</f>
        <v>0</v>
      </c>
      <c r="L1268" s="433">
        <f>'WAM-6'!O1271</f>
        <v>0</v>
      </c>
      <c r="M1268" s="433">
        <f>'WAM-6'!P1271</f>
        <v>0</v>
      </c>
      <c r="N1268" s="433">
        <f>'WAM-6'!Q1271</f>
        <v>0</v>
      </c>
      <c r="O1268" s="427">
        <f>D1269*G1269</f>
        <v>10816.957343599999</v>
      </c>
      <c r="P1268" s="427">
        <f>SUM(M1269:M1271)</f>
        <v>0</v>
      </c>
      <c r="Q1268" s="427">
        <f>SUM(N1269:N1271)</f>
        <v>0</v>
      </c>
      <c r="R1268" s="436"/>
    </row>
    <row r="1269" spans="2:21">
      <c r="B1269" s="437" t="s">
        <v>99</v>
      </c>
      <c r="C1269" s="444" t="s">
        <v>156</v>
      </c>
      <c r="D1269" s="439">
        <v>1</v>
      </c>
      <c r="E1269" s="439" t="s">
        <v>108</v>
      </c>
      <c r="F1269" s="446">
        <v>0.5</v>
      </c>
      <c r="G1269" s="449">
        <v>10816.957343599999</v>
      </c>
      <c r="H1269" s="435">
        <f t="shared" si="35"/>
        <v>5408.4786717999996</v>
      </c>
      <c r="I1269" s="433">
        <f>ABSTRACT!I1269</f>
        <v>0</v>
      </c>
      <c r="J1269" s="433">
        <f>ABSTRACT!J1269</f>
        <v>0</v>
      </c>
      <c r="K1269" s="433">
        <f>ABSTRACT!K1269</f>
        <v>0</v>
      </c>
      <c r="L1269" s="433">
        <f>'WAM-6'!O1272</f>
        <v>0</v>
      </c>
      <c r="M1269" s="433">
        <f>'WAM-6'!P1272</f>
        <v>0</v>
      </c>
      <c r="N1269" s="433">
        <f>'WAM-6'!Q1272</f>
        <v>0</v>
      </c>
      <c r="O1269" s="427"/>
      <c r="P1269" s="427"/>
      <c r="Q1269" s="427"/>
      <c r="R1269" s="436"/>
    </row>
    <row r="1270" spans="2:21">
      <c r="B1270" s="437" t="s">
        <v>102</v>
      </c>
      <c r="C1270" s="444" t="s">
        <v>116</v>
      </c>
      <c r="D1270" s="439">
        <v>1</v>
      </c>
      <c r="E1270" s="439" t="s">
        <v>108</v>
      </c>
      <c r="F1270" s="446">
        <v>0.2</v>
      </c>
      <c r="G1270" s="449">
        <v>10816.957343599999</v>
      </c>
      <c r="H1270" s="435">
        <f t="shared" si="35"/>
        <v>2163.3914687199999</v>
      </c>
      <c r="I1270" s="433">
        <f>ABSTRACT!I1270</f>
        <v>0</v>
      </c>
      <c r="J1270" s="433">
        <f>ABSTRACT!J1270</f>
        <v>0</v>
      </c>
      <c r="K1270" s="433">
        <f>ABSTRACT!K1270</f>
        <v>0</v>
      </c>
      <c r="L1270" s="433">
        <f>'WAM-6'!O1273</f>
        <v>0</v>
      </c>
      <c r="M1270" s="433">
        <f>'WAM-6'!P1273</f>
        <v>0</v>
      </c>
      <c r="N1270" s="433">
        <f>'WAM-6'!Q1273</f>
        <v>0</v>
      </c>
      <c r="O1270" s="427"/>
      <c r="P1270" s="427"/>
      <c r="Q1270" s="427"/>
      <c r="R1270" s="436"/>
    </row>
    <row r="1271" spans="2:21">
      <c r="B1271" s="437" t="s">
        <v>104</v>
      </c>
      <c r="C1271" s="444" t="s">
        <v>149</v>
      </c>
      <c r="D1271" s="439">
        <v>1</v>
      </c>
      <c r="E1271" s="439" t="s">
        <v>108</v>
      </c>
      <c r="F1271" s="446">
        <v>0.2</v>
      </c>
      <c r="G1271" s="449">
        <v>10816.957343599999</v>
      </c>
      <c r="H1271" s="435">
        <f t="shared" si="35"/>
        <v>2163.3914687199999</v>
      </c>
      <c r="I1271" s="433">
        <f>ABSTRACT!I1271</f>
        <v>0</v>
      </c>
      <c r="J1271" s="433">
        <f>ABSTRACT!J1271</f>
        <v>0</v>
      </c>
      <c r="K1271" s="433">
        <f>ABSTRACT!K1271</f>
        <v>0</v>
      </c>
      <c r="L1271" s="433">
        <f>'WAM-6'!O1274</f>
        <v>0</v>
      </c>
      <c r="M1271" s="433">
        <f>'WAM-6'!P1274</f>
        <v>0</v>
      </c>
      <c r="N1271" s="433">
        <f>'WAM-6'!Q1274</f>
        <v>0</v>
      </c>
      <c r="O1271" s="427"/>
      <c r="P1271" s="427"/>
      <c r="Q1271" s="427"/>
      <c r="R1271" s="436"/>
    </row>
    <row r="1272" spans="2:21">
      <c r="B1272" s="437" t="s">
        <v>829</v>
      </c>
      <c r="C1272" s="467" t="s">
        <v>830</v>
      </c>
      <c r="D1272" s="439"/>
      <c r="E1272" s="439"/>
      <c r="F1272" s="446"/>
      <c r="G1272" s="449"/>
      <c r="H1272" s="435"/>
      <c r="I1272" s="433">
        <f>ABSTRACT!I1272</f>
        <v>0</v>
      </c>
      <c r="J1272" s="433">
        <f>ABSTRACT!J1272</f>
        <v>0</v>
      </c>
      <c r="K1272" s="433">
        <f>ABSTRACT!K1272</f>
        <v>0</v>
      </c>
      <c r="L1272" s="433">
        <f>'WAM-6'!O1275</f>
        <v>0</v>
      </c>
      <c r="M1272" s="433">
        <f>'WAM-6'!P1275</f>
        <v>0</v>
      </c>
      <c r="N1272" s="433">
        <f>'WAM-6'!Q1275</f>
        <v>0</v>
      </c>
      <c r="O1272" s="427"/>
      <c r="P1272" s="427"/>
      <c r="Q1272" s="427"/>
      <c r="R1272" s="436"/>
      <c r="S1272" s="426">
        <f>SUM(O1273:O1280)</f>
        <v>240313.43528193998</v>
      </c>
      <c r="T1272" s="426">
        <f>SUM(P1273:P1280)</f>
        <v>0</v>
      </c>
      <c r="U1272" s="426">
        <f>SUM(Q1273:Q1280)</f>
        <v>141184.56093101198</v>
      </c>
    </row>
    <row r="1273" spans="2:21">
      <c r="B1273" s="437" t="s">
        <v>352</v>
      </c>
      <c r="C1273" s="468" t="s">
        <v>831</v>
      </c>
      <c r="D1273" s="439"/>
      <c r="E1273" s="439"/>
      <c r="F1273" s="446"/>
      <c r="G1273" s="449"/>
      <c r="H1273" s="435"/>
      <c r="I1273" s="433">
        <f>ABSTRACT!I1273</f>
        <v>0</v>
      </c>
      <c r="J1273" s="433">
        <f>ABSTRACT!J1273</f>
        <v>0</v>
      </c>
      <c r="K1273" s="433">
        <f>ABSTRACT!K1273</f>
        <v>0</v>
      </c>
      <c r="L1273" s="433">
        <f>'WAM-6'!O1276</f>
        <v>0</v>
      </c>
      <c r="M1273" s="433">
        <f>'WAM-6'!P1276</f>
        <v>0</v>
      </c>
      <c r="N1273" s="433">
        <f>'WAM-6'!Q1276</f>
        <v>0</v>
      </c>
      <c r="O1273" s="427">
        <f>D1274*G1274</f>
        <v>135174.21883172999</v>
      </c>
      <c r="P1273" s="427">
        <f>SUM(M1274:M1276)</f>
        <v>0</v>
      </c>
      <c r="Q1273" s="427">
        <f>SUM(N1274:N1276)</f>
        <v>67587.109415864994</v>
      </c>
      <c r="R1273" s="436"/>
      <c r="S1273" s="426" t="s">
        <v>1396</v>
      </c>
    </row>
    <row r="1274" spans="2:21">
      <c r="B1274" s="437" t="s">
        <v>99</v>
      </c>
      <c r="C1274" s="444" t="s">
        <v>156</v>
      </c>
      <c r="D1274" s="439">
        <v>2</v>
      </c>
      <c r="E1274" s="439" t="s">
        <v>108</v>
      </c>
      <c r="F1274" s="446">
        <v>0.5</v>
      </c>
      <c r="G1274" s="449">
        <v>67587.109415864994</v>
      </c>
      <c r="H1274" s="435">
        <f t="shared" si="35"/>
        <v>67587.109415864994</v>
      </c>
      <c r="I1274" s="433">
        <f>ABSTRACT!I1274</f>
        <v>2</v>
      </c>
      <c r="J1274" s="433">
        <f>ABSTRACT!J1274</f>
        <v>0</v>
      </c>
      <c r="K1274" s="433">
        <f>ABSTRACT!K1274</f>
        <v>2</v>
      </c>
      <c r="L1274" s="433">
        <f>'WAM-6'!O1277</f>
        <v>67587.109415864994</v>
      </c>
      <c r="M1274" s="433">
        <f>'WAM-6'!P1277</f>
        <v>0</v>
      </c>
      <c r="N1274" s="433">
        <f>'WAM-6'!Q1277</f>
        <v>67587.109415864994</v>
      </c>
      <c r="O1274" s="427"/>
      <c r="P1274" s="427"/>
      <c r="Q1274" s="427"/>
      <c r="R1274" s="436"/>
    </row>
    <row r="1275" spans="2:21">
      <c r="B1275" s="437" t="s">
        <v>102</v>
      </c>
      <c r="C1275" s="444" t="s">
        <v>116</v>
      </c>
      <c r="D1275" s="439">
        <v>2</v>
      </c>
      <c r="E1275" s="439" t="s">
        <v>108</v>
      </c>
      <c r="F1275" s="446">
        <v>0.2</v>
      </c>
      <c r="G1275" s="449">
        <v>67587.109415864994</v>
      </c>
      <c r="H1275" s="435">
        <f t="shared" si="35"/>
        <v>27034.843766345999</v>
      </c>
      <c r="I1275" s="433">
        <f>ABSTRACT!I1275</f>
        <v>0</v>
      </c>
      <c r="J1275" s="433">
        <f>ABSTRACT!J1275</f>
        <v>0</v>
      </c>
      <c r="K1275" s="433">
        <f>ABSTRACT!K1275</f>
        <v>0</v>
      </c>
      <c r="L1275" s="433">
        <f>'WAM-6'!O1278</f>
        <v>0</v>
      </c>
      <c r="M1275" s="433">
        <f>'WAM-6'!P1278</f>
        <v>0</v>
      </c>
      <c r="N1275" s="433">
        <f>'WAM-6'!Q1278</f>
        <v>0</v>
      </c>
      <c r="O1275" s="427"/>
      <c r="P1275" s="427"/>
      <c r="Q1275" s="427"/>
      <c r="R1275" s="436"/>
    </row>
    <row r="1276" spans="2:21">
      <c r="B1276" s="437" t="s">
        <v>104</v>
      </c>
      <c r="C1276" s="444" t="s">
        <v>149</v>
      </c>
      <c r="D1276" s="439">
        <v>2</v>
      </c>
      <c r="E1276" s="439" t="s">
        <v>108</v>
      </c>
      <c r="F1276" s="446">
        <v>0.2</v>
      </c>
      <c r="G1276" s="449">
        <v>67587.109415864994</v>
      </c>
      <c r="H1276" s="435">
        <f t="shared" si="35"/>
        <v>27034.843766345999</v>
      </c>
      <c r="I1276" s="433">
        <f>ABSTRACT!I1276</f>
        <v>0</v>
      </c>
      <c r="J1276" s="433">
        <f>ABSTRACT!J1276</f>
        <v>0</v>
      </c>
      <c r="K1276" s="433">
        <f>ABSTRACT!K1276</f>
        <v>0</v>
      </c>
      <c r="L1276" s="433">
        <f>'WAM-6'!O1279</f>
        <v>0</v>
      </c>
      <c r="M1276" s="433">
        <f>'WAM-6'!P1279</f>
        <v>0</v>
      </c>
      <c r="N1276" s="433">
        <f>'WAM-6'!Q1279</f>
        <v>0</v>
      </c>
      <c r="O1276" s="427"/>
      <c r="P1276" s="427"/>
      <c r="Q1276" s="427"/>
      <c r="R1276" s="436"/>
    </row>
    <row r="1277" spans="2:21">
      <c r="B1277" s="437" t="s">
        <v>353</v>
      </c>
      <c r="C1277" s="467" t="s">
        <v>832</v>
      </c>
      <c r="D1277" s="439"/>
      <c r="E1277" s="439"/>
      <c r="F1277" s="446"/>
      <c r="G1277" s="449"/>
      <c r="H1277" s="435"/>
      <c r="I1277" s="433">
        <f>ABSTRACT!I1277</f>
        <v>0</v>
      </c>
      <c r="J1277" s="433">
        <f>ABSTRACT!J1277</f>
        <v>0</v>
      </c>
      <c r="K1277" s="433">
        <f>ABSTRACT!K1277</f>
        <v>0</v>
      </c>
      <c r="L1277" s="433">
        <f>'WAM-6'!O1280</f>
        <v>0</v>
      </c>
      <c r="M1277" s="433">
        <f>'WAM-6'!P1280</f>
        <v>0</v>
      </c>
      <c r="N1277" s="433">
        <f>'WAM-6'!Q1280</f>
        <v>0</v>
      </c>
      <c r="O1277" s="427">
        <f>D1278*G1278</f>
        <v>105139.21645021001</v>
      </c>
      <c r="P1277" s="427">
        <f>SUM(M1278:M1280)</f>
        <v>0</v>
      </c>
      <c r="Q1277" s="427">
        <f>SUM(N1278:N1280)</f>
        <v>73597.451515146997</v>
      </c>
      <c r="R1277" s="436"/>
    </row>
    <row r="1278" spans="2:21">
      <c r="B1278" s="437" t="s">
        <v>99</v>
      </c>
      <c r="C1278" s="444" t="s">
        <v>156</v>
      </c>
      <c r="D1278" s="439">
        <v>2</v>
      </c>
      <c r="E1278" s="439" t="s">
        <v>108</v>
      </c>
      <c r="F1278" s="446">
        <v>0.5</v>
      </c>
      <c r="G1278" s="449">
        <v>52569.608225105003</v>
      </c>
      <c r="H1278" s="435">
        <f t="shared" si="35"/>
        <v>52569.608225105003</v>
      </c>
      <c r="I1278" s="433">
        <f>ABSTRACT!I1278</f>
        <v>2</v>
      </c>
      <c r="J1278" s="433">
        <f>ABSTRACT!J1278</f>
        <v>0</v>
      </c>
      <c r="K1278" s="433">
        <f>ABSTRACT!K1278</f>
        <v>2</v>
      </c>
      <c r="L1278" s="433">
        <f>'WAM-6'!O1281</f>
        <v>52569.608225105003</v>
      </c>
      <c r="M1278" s="433">
        <f>'WAM-6'!P1281</f>
        <v>0</v>
      </c>
      <c r="N1278" s="433">
        <f>'WAM-6'!Q1281</f>
        <v>52569.608225105003</v>
      </c>
      <c r="O1278" s="427"/>
      <c r="P1278" s="427"/>
      <c r="Q1278" s="427"/>
      <c r="R1278" s="436"/>
    </row>
    <row r="1279" spans="2:21">
      <c r="B1279" s="437" t="s">
        <v>102</v>
      </c>
      <c r="C1279" s="444" t="s">
        <v>116</v>
      </c>
      <c r="D1279" s="439">
        <v>2</v>
      </c>
      <c r="E1279" s="439" t="s">
        <v>108</v>
      </c>
      <c r="F1279" s="446">
        <v>0.2</v>
      </c>
      <c r="G1279" s="449">
        <v>52569.608225105003</v>
      </c>
      <c r="H1279" s="435">
        <f t="shared" si="35"/>
        <v>21027.843290042001</v>
      </c>
      <c r="I1279" s="433">
        <f>ABSTRACT!I1279</f>
        <v>2</v>
      </c>
      <c r="J1279" s="433">
        <f>ABSTRACT!J1279</f>
        <v>0</v>
      </c>
      <c r="K1279" s="433">
        <f>ABSTRACT!K1279</f>
        <v>2</v>
      </c>
      <c r="L1279" s="433">
        <f>'WAM-6'!O1282</f>
        <v>21027.843290042001</v>
      </c>
      <c r="M1279" s="433">
        <f>'WAM-6'!P1282</f>
        <v>0</v>
      </c>
      <c r="N1279" s="433">
        <f>'WAM-6'!Q1282</f>
        <v>21027.843290042001</v>
      </c>
      <c r="O1279" s="427"/>
      <c r="P1279" s="427"/>
      <c r="Q1279" s="427"/>
      <c r="R1279" s="436"/>
    </row>
    <row r="1280" spans="2:21">
      <c r="B1280" s="437" t="s">
        <v>104</v>
      </c>
      <c r="C1280" s="444" t="s">
        <v>149</v>
      </c>
      <c r="D1280" s="439">
        <v>2</v>
      </c>
      <c r="E1280" s="439" t="s">
        <v>108</v>
      </c>
      <c r="F1280" s="446">
        <v>0.2</v>
      </c>
      <c r="G1280" s="449">
        <v>52569.608225105003</v>
      </c>
      <c r="H1280" s="435">
        <f t="shared" si="35"/>
        <v>21027.843290042001</v>
      </c>
      <c r="I1280" s="433">
        <f>ABSTRACT!I1280</f>
        <v>0</v>
      </c>
      <c r="J1280" s="433">
        <f>ABSTRACT!J1280</f>
        <v>0</v>
      </c>
      <c r="K1280" s="433">
        <f>ABSTRACT!K1280</f>
        <v>0</v>
      </c>
      <c r="L1280" s="433">
        <f>'WAM-6'!O1283</f>
        <v>0</v>
      </c>
      <c r="M1280" s="433">
        <f>'WAM-6'!P1283</f>
        <v>0</v>
      </c>
      <c r="N1280" s="433">
        <f>'WAM-6'!Q1283</f>
        <v>0</v>
      </c>
      <c r="O1280" s="427"/>
      <c r="P1280" s="427"/>
      <c r="Q1280" s="427"/>
      <c r="R1280" s="436"/>
    </row>
    <row r="1281" spans="2:21">
      <c r="B1281" s="437" t="s">
        <v>833</v>
      </c>
      <c r="C1281" s="467" t="s">
        <v>834</v>
      </c>
      <c r="D1281" s="439"/>
      <c r="E1281" s="439"/>
      <c r="F1281" s="446"/>
      <c r="G1281" s="449"/>
      <c r="H1281" s="435"/>
      <c r="I1281" s="433">
        <f>ABSTRACT!I1281</f>
        <v>0</v>
      </c>
      <c r="J1281" s="433">
        <f>ABSTRACT!J1281</f>
        <v>0</v>
      </c>
      <c r="K1281" s="433">
        <f>ABSTRACT!K1281</f>
        <v>0</v>
      </c>
      <c r="L1281" s="433">
        <f>'WAM-6'!O1284</f>
        <v>0</v>
      </c>
      <c r="M1281" s="433">
        <f>'WAM-6'!P1284</f>
        <v>0</v>
      </c>
      <c r="N1281" s="433">
        <f>'WAM-6'!Q1284</f>
        <v>0</v>
      </c>
      <c r="O1281" s="427"/>
      <c r="P1281" s="427"/>
      <c r="Q1281" s="427"/>
      <c r="R1281" s="436"/>
      <c r="S1281" s="426">
        <f>SUM(O1282:O1289)</f>
        <v>240313.43528193998</v>
      </c>
      <c r="T1281" s="426">
        <f>SUM(P1282:P1289)</f>
        <v>52569.608225105003</v>
      </c>
      <c r="U1281" s="426">
        <f>SUM(Q1282:Q1289)</f>
        <v>120156.71764096999</v>
      </c>
    </row>
    <row r="1282" spans="2:21">
      <c r="B1282" s="437" t="s">
        <v>363</v>
      </c>
      <c r="C1282" s="441" t="s">
        <v>834</v>
      </c>
      <c r="D1282" s="439"/>
      <c r="E1282" s="439"/>
      <c r="F1282" s="433"/>
      <c r="G1282" s="449"/>
      <c r="H1282" s="435"/>
      <c r="I1282" s="433">
        <f>ABSTRACT!I1282</f>
        <v>0</v>
      </c>
      <c r="J1282" s="433">
        <f>ABSTRACT!J1282</f>
        <v>0</v>
      </c>
      <c r="K1282" s="433">
        <f>ABSTRACT!K1282</f>
        <v>0</v>
      </c>
      <c r="L1282" s="433">
        <f>'WAM-6'!O1285</f>
        <v>0</v>
      </c>
      <c r="M1282" s="433">
        <f>'WAM-6'!P1285</f>
        <v>0</v>
      </c>
      <c r="N1282" s="433">
        <f>'WAM-6'!Q1285</f>
        <v>0</v>
      </c>
      <c r="O1282" s="427">
        <f>D1283*G1283</f>
        <v>135174.21883172999</v>
      </c>
      <c r="P1282" s="427">
        <f>SUM(M1283:M1285)</f>
        <v>0</v>
      </c>
      <c r="Q1282" s="427">
        <f>SUM(N1283:N1285)</f>
        <v>67587.109415864994</v>
      </c>
      <c r="R1282" s="436"/>
      <c r="S1282" s="426" t="s">
        <v>1396</v>
      </c>
    </row>
    <row r="1283" spans="2:21">
      <c r="B1283" s="437" t="s">
        <v>99</v>
      </c>
      <c r="C1283" s="444" t="s">
        <v>156</v>
      </c>
      <c r="D1283" s="439">
        <v>2</v>
      </c>
      <c r="E1283" s="439" t="s">
        <v>108</v>
      </c>
      <c r="F1283" s="446">
        <v>0.5</v>
      </c>
      <c r="G1283" s="449">
        <v>67587.109415864994</v>
      </c>
      <c r="H1283" s="435">
        <f t="shared" si="35"/>
        <v>67587.109415864994</v>
      </c>
      <c r="I1283" s="433">
        <f>ABSTRACT!I1283</f>
        <v>2</v>
      </c>
      <c r="J1283" s="433">
        <f>ABSTRACT!J1283</f>
        <v>0</v>
      </c>
      <c r="K1283" s="433">
        <f>ABSTRACT!K1283</f>
        <v>2</v>
      </c>
      <c r="L1283" s="433">
        <f>'WAM-6'!O1286</f>
        <v>67587.109415864994</v>
      </c>
      <c r="M1283" s="433">
        <f>'WAM-6'!P1286</f>
        <v>0</v>
      </c>
      <c r="N1283" s="433">
        <f>'WAM-6'!Q1286</f>
        <v>67587.109415864994</v>
      </c>
      <c r="O1283" s="427"/>
      <c r="P1283" s="427"/>
      <c r="Q1283" s="427"/>
      <c r="R1283" s="436"/>
    </row>
    <row r="1284" spans="2:21">
      <c r="B1284" s="437" t="s">
        <v>102</v>
      </c>
      <c r="C1284" s="444" t="s">
        <v>116</v>
      </c>
      <c r="D1284" s="439">
        <v>2</v>
      </c>
      <c r="E1284" s="439" t="s">
        <v>108</v>
      </c>
      <c r="F1284" s="446">
        <v>0.2</v>
      </c>
      <c r="G1284" s="449">
        <v>67587.109415864994</v>
      </c>
      <c r="H1284" s="435">
        <f t="shared" si="35"/>
        <v>27034.843766345999</v>
      </c>
      <c r="I1284" s="433">
        <f>ABSTRACT!I1284</f>
        <v>0</v>
      </c>
      <c r="J1284" s="433">
        <f>ABSTRACT!J1284</f>
        <v>0</v>
      </c>
      <c r="K1284" s="433">
        <f>ABSTRACT!K1284</f>
        <v>0</v>
      </c>
      <c r="L1284" s="433">
        <f>'WAM-6'!O1287</f>
        <v>0</v>
      </c>
      <c r="M1284" s="433">
        <f>'WAM-6'!P1287</f>
        <v>0</v>
      </c>
      <c r="N1284" s="433">
        <f>'WAM-6'!Q1287</f>
        <v>0</v>
      </c>
      <c r="O1284" s="427"/>
      <c r="P1284" s="427"/>
      <c r="Q1284" s="427"/>
      <c r="R1284" s="436"/>
    </row>
    <row r="1285" spans="2:21">
      <c r="B1285" s="437" t="s">
        <v>104</v>
      </c>
      <c r="C1285" s="444" t="s">
        <v>149</v>
      </c>
      <c r="D1285" s="439">
        <v>2</v>
      </c>
      <c r="E1285" s="439" t="s">
        <v>108</v>
      </c>
      <c r="F1285" s="446">
        <v>0.2</v>
      </c>
      <c r="G1285" s="449">
        <v>67587.109415864994</v>
      </c>
      <c r="H1285" s="435">
        <f t="shared" si="35"/>
        <v>27034.843766345999</v>
      </c>
      <c r="I1285" s="433">
        <f>ABSTRACT!I1285</f>
        <v>0</v>
      </c>
      <c r="J1285" s="433">
        <f>ABSTRACT!J1285</f>
        <v>0</v>
      </c>
      <c r="K1285" s="433">
        <f>ABSTRACT!K1285</f>
        <v>0</v>
      </c>
      <c r="L1285" s="433">
        <f>'WAM-6'!O1288</f>
        <v>0</v>
      </c>
      <c r="M1285" s="433">
        <f>'WAM-6'!P1288</f>
        <v>0</v>
      </c>
      <c r="N1285" s="433">
        <f>'WAM-6'!Q1288</f>
        <v>0</v>
      </c>
      <c r="O1285" s="427"/>
      <c r="P1285" s="427"/>
      <c r="Q1285" s="427"/>
      <c r="R1285" s="436"/>
    </row>
    <row r="1286" spans="2:21">
      <c r="B1286" s="437" t="s">
        <v>364</v>
      </c>
      <c r="C1286" s="438" t="s">
        <v>835</v>
      </c>
      <c r="D1286" s="439"/>
      <c r="E1286" s="439"/>
      <c r="F1286" s="446"/>
      <c r="G1286" s="449"/>
      <c r="H1286" s="435"/>
      <c r="I1286" s="433">
        <f>ABSTRACT!I1286</f>
        <v>0</v>
      </c>
      <c r="J1286" s="433">
        <f>ABSTRACT!J1286</f>
        <v>0</v>
      </c>
      <c r="K1286" s="433">
        <f>ABSTRACT!K1286</f>
        <v>0</v>
      </c>
      <c r="L1286" s="433">
        <f>'WAM-6'!O1289</f>
        <v>0</v>
      </c>
      <c r="M1286" s="433">
        <f>'WAM-6'!P1289</f>
        <v>0</v>
      </c>
      <c r="N1286" s="433">
        <f>'WAM-6'!Q1289</f>
        <v>0</v>
      </c>
      <c r="O1286" s="427">
        <f>D1287*G1287</f>
        <v>105139.21645021001</v>
      </c>
      <c r="P1286" s="427">
        <f>SUM(M1287:M1289)</f>
        <v>52569.608225105003</v>
      </c>
      <c r="Q1286" s="427">
        <f>SUM(N1287:N1289)</f>
        <v>52569.608225105003</v>
      </c>
      <c r="R1286" s="436"/>
    </row>
    <row r="1287" spans="2:21">
      <c r="B1287" s="437" t="s">
        <v>99</v>
      </c>
      <c r="C1287" s="444" t="s">
        <v>156</v>
      </c>
      <c r="D1287" s="439">
        <v>2</v>
      </c>
      <c r="E1287" s="439" t="s">
        <v>108</v>
      </c>
      <c r="F1287" s="446">
        <v>0.5</v>
      </c>
      <c r="G1287" s="449">
        <v>52569.608225105003</v>
      </c>
      <c r="H1287" s="435">
        <f t="shared" si="35"/>
        <v>52569.608225105003</v>
      </c>
      <c r="I1287" s="433">
        <f>ABSTRACT!I1287</f>
        <v>0</v>
      </c>
      <c r="J1287" s="433">
        <f>ABSTRACT!J1287</f>
        <v>2</v>
      </c>
      <c r="K1287" s="433">
        <f>ABSTRACT!K1287</f>
        <v>2</v>
      </c>
      <c r="L1287" s="433">
        <f>'WAM-6'!O1290</f>
        <v>0</v>
      </c>
      <c r="M1287" s="433">
        <f>'WAM-6'!P1290</f>
        <v>52569.608225105003</v>
      </c>
      <c r="N1287" s="433">
        <f>'WAM-6'!Q1290</f>
        <v>52569.608225105003</v>
      </c>
      <c r="O1287" s="427"/>
      <c r="P1287" s="427"/>
      <c r="Q1287" s="427"/>
      <c r="R1287" s="436"/>
    </row>
    <row r="1288" spans="2:21">
      <c r="B1288" s="437" t="s">
        <v>102</v>
      </c>
      <c r="C1288" s="444" t="s">
        <v>116</v>
      </c>
      <c r="D1288" s="439">
        <v>2</v>
      </c>
      <c r="E1288" s="439" t="s">
        <v>108</v>
      </c>
      <c r="F1288" s="446">
        <v>0.2</v>
      </c>
      <c r="G1288" s="449">
        <v>52569.608225105003</v>
      </c>
      <c r="H1288" s="435">
        <f t="shared" si="35"/>
        <v>21027.843290042001</v>
      </c>
      <c r="I1288" s="433">
        <f>ABSTRACT!I1288</f>
        <v>0</v>
      </c>
      <c r="J1288" s="433">
        <f>ABSTRACT!J1288</f>
        <v>0</v>
      </c>
      <c r="K1288" s="433">
        <f>ABSTRACT!K1288</f>
        <v>0</v>
      </c>
      <c r="L1288" s="433">
        <f>'WAM-6'!O1291</f>
        <v>0</v>
      </c>
      <c r="M1288" s="433">
        <f>'WAM-6'!P1291</f>
        <v>0</v>
      </c>
      <c r="N1288" s="433">
        <f>'WAM-6'!Q1291</f>
        <v>0</v>
      </c>
      <c r="O1288" s="427"/>
      <c r="P1288" s="427"/>
      <c r="Q1288" s="427"/>
      <c r="R1288" s="436"/>
    </row>
    <row r="1289" spans="2:21">
      <c r="B1289" s="437" t="s">
        <v>104</v>
      </c>
      <c r="C1289" s="444" t="s">
        <v>149</v>
      </c>
      <c r="D1289" s="439">
        <v>2</v>
      </c>
      <c r="E1289" s="439" t="s">
        <v>108</v>
      </c>
      <c r="F1289" s="446">
        <v>0.2</v>
      </c>
      <c r="G1289" s="449">
        <v>52569.608225105003</v>
      </c>
      <c r="H1289" s="435">
        <f t="shared" si="35"/>
        <v>21027.843290042001</v>
      </c>
      <c r="I1289" s="433">
        <f>ABSTRACT!I1289</f>
        <v>0</v>
      </c>
      <c r="J1289" s="433">
        <f>ABSTRACT!J1289</f>
        <v>0</v>
      </c>
      <c r="K1289" s="433">
        <f>ABSTRACT!K1289</f>
        <v>0</v>
      </c>
      <c r="L1289" s="433">
        <f>'WAM-6'!O1292</f>
        <v>0</v>
      </c>
      <c r="M1289" s="433">
        <f>'WAM-6'!P1292</f>
        <v>0</v>
      </c>
      <c r="N1289" s="433">
        <f>'WAM-6'!Q1292</f>
        <v>0</v>
      </c>
      <c r="O1289" s="427"/>
      <c r="P1289" s="427"/>
      <c r="Q1289" s="427"/>
      <c r="R1289" s="436"/>
    </row>
    <row r="1290" spans="2:21">
      <c r="B1290" s="437" t="s">
        <v>391</v>
      </c>
      <c r="C1290" s="438" t="s">
        <v>836</v>
      </c>
      <c r="D1290" s="439"/>
      <c r="E1290" s="439"/>
      <c r="F1290" s="446"/>
      <c r="G1290" s="449"/>
      <c r="H1290" s="435"/>
      <c r="I1290" s="433">
        <f>ABSTRACT!I1290</f>
        <v>0</v>
      </c>
      <c r="J1290" s="433">
        <f>ABSTRACT!J1290</f>
        <v>0</v>
      </c>
      <c r="K1290" s="433">
        <f>ABSTRACT!K1290</f>
        <v>0</v>
      </c>
      <c r="L1290" s="433">
        <f>'WAM-6'!O1293</f>
        <v>0</v>
      </c>
      <c r="M1290" s="433">
        <f>'WAM-6'!P1293</f>
        <v>0</v>
      </c>
      <c r="N1290" s="433">
        <f>'WAM-6'!Q1293</f>
        <v>0</v>
      </c>
      <c r="O1290" s="427"/>
      <c r="P1290" s="427"/>
      <c r="Q1290" s="427"/>
      <c r="R1290" s="436"/>
      <c r="S1290" s="426">
        <f>SUM(O1290:O1318)</f>
        <v>68054.627223250005</v>
      </c>
      <c r="T1290" s="426">
        <f t="shared" ref="T1290:U1290" si="36">SUM(P1290:P1318)</f>
        <v>0</v>
      </c>
      <c r="U1290" s="426">
        <f t="shared" si="36"/>
        <v>0</v>
      </c>
    </row>
    <row r="1291" spans="2:21">
      <c r="B1291" s="437" t="s">
        <v>837</v>
      </c>
      <c r="C1291" s="438" t="s">
        <v>838</v>
      </c>
      <c r="D1291" s="439"/>
      <c r="E1291" s="439"/>
      <c r="F1291" s="446"/>
      <c r="G1291" s="449"/>
      <c r="H1291" s="435"/>
      <c r="I1291" s="433">
        <f>ABSTRACT!I1291</f>
        <v>0</v>
      </c>
      <c r="J1291" s="433">
        <f>ABSTRACT!J1291</f>
        <v>0</v>
      </c>
      <c r="K1291" s="433">
        <f>ABSTRACT!K1291</f>
        <v>0</v>
      </c>
      <c r="L1291" s="433">
        <f>'WAM-6'!O1294</f>
        <v>0</v>
      </c>
      <c r="M1291" s="433">
        <f>'WAM-6'!P1294</f>
        <v>0</v>
      </c>
      <c r="N1291" s="433">
        <f>'WAM-6'!Q1294</f>
        <v>0</v>
      </c>
      <c r="O1291" s="427">
        <f>D1292*G1292</f>
        <v>6490.7932252299997</v>
      </c>
      <c r="P1291" s="427">
        <f>SUM(M1292:M1294)</f>
        <v>0</v>
      </c>
      <c r="Q1291" s="427">
        <f>SUM(N1292:N1294)</f>
        <v>0</v>
      </c>
      <c r="R1291" s="436"/>
    </row>
    <row r="1292" spans="2:21">
      <c r="B1292" s="437" t="s">
        <v>99</v>
      </c>
      <c r="C1292" s="444" t="s">
        <v>156</v>
      </c>
      <c r="D1292" s="439">
        <v>1</v>
      </c>
      <c r="E1292" s="439" t="s">
        <v>144</v>
      </c>
      <c r="F1292" s="446">
        <v>0.5</v>
      </c>
      <c r="G1292" s="449">
        <v>6490.7932252299997</v>
      </c>
      <c r="H1292" s="435">
        <f t="shared" si="35"/>
        <v>3245.3966126149999</v>
      </c>
      <c r="I1292" s="433">
        <f>ABSTRACT!I1292</f>
        <v>0</v>
      </c>
      <c r="J1292" s="433">
        <f>ABSTRACT!J1292</f>
        <v>0</v>
      </c>
      <c r="K1292" s="433">
        <f>ABSTRACT!K1292</f>
        <v>0</v>
      </c>
      <c r="L1292" s="433">
        <f>'WAM-6'!O1295</f>
        <v>0</v>
      </c>
      <c r="M1292" s="433">
        <f>'WAM-6'!P1295</f>
        <v>0</v>
      </c>
      <c r="N1292" s="433">
        <f>'WAM-6'!Q1295</f>
        <v>0</v>
      </c>
      <c r="O1292" s="427"/>
      <c r="P1292" s="427"/>
      <c r="Q1292" s="427"/>
      <c r="R1292" s="436"/>
    </row>
    <row r="1293" spans="2:21">
      <c r="B1293" s="437" t="s">
        <v>102</v>
      </c>
      <c r="C1293" s="444" t="s">
        <v>116</v>
      </c>
      <c r="D1293" s="439">
        <v>1</v>
      </c>
      <c r="E1293" s="439" t="s">
        <v>144</v>
      </c>
      <c r="F1293" s="446">
        <v>0.2</v>
      </c>
      <c r="G1293" s="449">
        <v>6490.7932252299997</v>
      </c>
      <c r="H1293" s="435">
        <f t="shared" si="35"/>
        <v>1298.1586450459999</v>
      </c>
      <c r="I1293" s="433">
        <f>ABSTRACT!I1293</f>
        <v>0</v>
      </c>
      <c r="J1293" s="433">
        <f>ABSTRACT!J1293</f>
        <v>0</v>
      </c>
      <c r="K1293" s="433">
        <f>ABSTRACT!K1293</f>
        <v>0</v>
      </c>
      <c r="L1293" s="433">
        <f>'WAM-6'!O1296</f>
        <v>0</v>
      </c>
      <c r="M1293" s="433">
        <f>'WAM-6'!P1296</f>
        <v>0</v>
      </c>
      <c r="N1293" s="433">
        <f>'WAM-6'!Q1296</f>
        <v>0</v>
      </c>
      <c r="O1293" s="427"/>
      <c r="P1293" s="427"/>
      <c r="Q1293" s="427"/>
      <c r="R1293" s="436"/>
    </row>
    <row r="1294" spans="2:21">
      <c r="B1294" s="437" t="s">
        <v>104</v>
      </c>
      <c r="C1294" s="444" t="s">
        <v>149</v>
      </c>
      <c r="D1294" s="439">
        <v>1</v>
      </c>
      <c r="E1294" s="439" t="s">
        <v>144</v>
      </c>
      <c r="F1294" s="446">
        <v>0.2</v>
      </c>
      <c r="G1294" s="449">
        <v>6490.7932252299997</v>
      </c>
      <c r="H1294" s="435">
        <f t="shared" si="35"/>
        <v>1298.1586450459999</v>
      </c>
      <c r="I1294" s="433">
        <f>ABSTRACT!I1294</f>
        <v>0</v>
      </c>
      <c r="J1294" s="433">
        <f>ABSTRACT!J1294</f>
        <v>0</v>
      </c>
      <c r="K1294" s="433">
        <f>ABSTRACT!K1294</f>
        <v>0</v>
      </c>
      <c r="L1294" s="433">
        <f>'WAM-6'!O1297</f>
        <v>0</v>
      </c>
      <c r="M1294" s="433">
        <f>'WAM-6'!P1297</f>
        <v>0</v>
      </c>
      <c r="N1294" s="433">
        <f>'WAM-6'!Q1297</f>
        <v>0</v>
      </c>
      <c r="O1294" s="427"/>
      <c r="P1294" s="427"/>
      <c r="Q1294" s="427"/>
      <c r="R1294" s="436"/>
    </row>
    <row r="1295" spans="2:21">
      <c r="B1295" s="437" t="s">
        <v>839</v>
      </c>
      <c r="C1295" s="438" t="s">
        <v>840</v>
      </c>
      <c r="D1295" s="439"/>
      <c r="E1295" s="439"/>
      <c r="F1295" s="446"/>
      <c r="G1295" s="449"/>
      <c r="H1295" s="435"/>
      <c r="I1295" s="433">
        <f>ABSTRACT!I1295</f>
        <v>0</v>
      </c>
      <c r="J1295" s="433">
        <f>ABSTRACT!J1295</f>
        <v>0</v>
      </c>
      <c r="K1295" s="433">
        <f>ABSTRACT!K1295</f>
        <v>0</v>
      </c>
      <c r="L1295" s="433">
        <f>'WAM-6'!O1298</f>
        <v>0</v>
      </c>
      <c r="M1295" s="433">
        <f>'WAM-6'!P1298</f>
        <v>0</v>
      </c>
      <c r="N1295" s="433">
        <f>'WAM-6'!Q1298</f>
        <v>0</v>
      </c>
      <c r="O1295" s="427">
        <f>D1296*G1296</f>
        <v>6490.7932252299997</v>
      </c>
      <c r="P1295" s="427">
        <f>SUM(M1296:M1298)</f>
        <v>0</v>
      </c>
      <c r="Q1295" s="427">
        <f>SUM(N1296:N1298)</f>
        <v>0</v>
      </c>
      <c r="R1295" s="436"/>
    </row>
    <row r="1296" spans="2:21">
      <c r="B1296" s="437" t="s">
        <v>99</v>
      </c>
      <c r="C1296" s="444" t="s">
        <v>156</v>
      </c>
      <c r="D1296" s="439">
        <v>1</v>
      </c>
      <c r="E1296" s="439" t="s">
        <v>144</v>
      </c>
      <c r="F1296" s="446">
        <v>0.5</v>
      </c>
      <c r="G1296" s="449">
        <v>6490.7932252299997</v>
      </c>
      <c r="H1296" s="435">
        <f t="shared" si="35"/>
        <v>3245.3966126149999</v>
      </c>
      <c r="I1296" s="433">
        <f>ABSTRACT!I1296</f>
        <v>0</v>
      </c>
      <c r="J1296" s="433">
        <f>ABSTRACT!J1296</f>
        <v>0</v>
      </c>
      <c r="K1296" s="433">
        <f>ABSTRACT!K1296</f>
        <v>0</v>
      </c>
      <c r="L1296" s="433">
        <f>'WAM-6'!O1299</f>
        <v>0</v>
      </c>
      <c r="M1296" s="433">
        <f>'WAM-6'!P1299</f>
        <v>0</v>
      </c>
      <c r="N1296" s="433">
        <f>'WAM-6'!Q1299</f>
        <v>0</v>
      </c>
      <c r="O1296" s="427"/>
      <c r="P1296" s="427"/>
      <c r="Q1296" s="427"/>
      <c r="R1296" s="436"/>
    </row>
    <row r="1297" spans="2:18">
      <c r="B1297" s="437" t="s">
        <v>102</v>
      </c>
      <c r="C1297" s="444" t="s">
        <v>116</v>
      </c>
      <c r="D1297" s="439">
        <v>1</v>
      </c>
      <c r="E1297" s="439" t="s">
        <v>144</v>
      </c>
      <c r="F1297" s="446">
        <v>0.2</v>
      </c>
      <c r="G1297" s="449">
        <v>6490.7932252299997</v>
      </c>
      <c r="H1297" s="435">
        <f t="shared" si="35"/>
        <v>1298.1586450459999</v>
      </c>
      <c r="I1297" s="433">
        <f>ABSTRACT!I1297</f>
        <v>0</v>
      </c>
      <c r="J1297" s="433">
        <f>ABSTRACT!J1297</f>
        <v>0</v>
      </c>
      <c r="K1297" s="433">
        <f>ABSTRACT!K1297</f>
        <v>0</v>
      </c>
      <c r="L1297" s="433">
        <f>'WAM-6'!O1300</f>
        <v>0</v>
      </c>
      <c r="M1297" s="433">
        <f>'WAM-6'!P1300</f>
        <v>0</v>
      </c>
      <c r="N1297" s="433">
        <f>'WAM-6'!Q1300</f>
        <v>0</v>
      </c>
      <c r="O1297" s="427"/>
      <c r="P1297" s="427"/>
      <c r="Q1297" s="427"/>
      <c r="R1297" s="436"/>
    </row>
    <row r="1298" spans="2:18">
      <c r="B1298" s="437" t="s">
        <v>104</v>
      </c>
      <c r="C1298" s="444" t="s">
        <v>149</v>
      </c>
      <c r="D1298" s="439">
        <v>1</v>
      </c>
      <c r="E1298" s="439" t="s">
        <v>144</v>
      </c>
      <c r="F1298" s="446">
        <v>0.2</v>
      </c>
      <c r="G1298" s="449">
        <v>6490.7932252299997</v>
      </c>
      <c r="H1298" s="435">
        <f t="shared" si="35"/>
        <v>1298.1586450459999</v>
      </c>
      <c r="I1298" s="433">
        <f>ABSTRACT!I1298</f>
        <v>0</v>
      </c>
      <c r="J1298" s="433">
        <f>ABSTRACT!J1298</f>
        <v>0</v>
      </c>
      <c r="K1298" s="433">
        <f>ABSTRACT!K1298</f>
        <v>0</v>
      </c>
      <c r="L1298" s="433">
        <f>'WAM-6'!O1301</f>
        <v>0</v>
      </c>
      <c r="M1298" s="433">
        <f>'WAM-6'!P1301</f>
        <v>0</v>
      </c>
      <c r="N1298" s="433">
        <f>'WAM-6'!Q1301</f>
        <v>0</v>
      </c>
      <c r="O1298" s="427"/>
      <c r="P1298" s="427"/>
      <c r="Q1298" s="427"/>
      <c r="R1298" s="436"/>
    </row>
    <row r="1299" spans="2:18">
      <c r="B1299" s="437" t="s">
        <v>841</v>
      </c>
      <c r="C1299" s="438" t="s">
        <v>842</v>
      </c>
      <c r="D1299" s="439"/>
      <c r="E1299" s="439"/>
      <c r="F1299" s="446"/>
      <c r="G1299" s="449"/>
      <c r="H1299" s="435"/>
      <c r="I1299" s="433">
        <f>ABSTRACT!I1299</f>
        <v>0</v>
      </c>
      <c r="J1299" s="433">
        <f>ABSTRACT!J1299</f>
        <v>0</v>
      </c>
      <c r="K1299" s="433">
        <f>ABSTRACT!K1299</f>
        <v>0</v>
      </c>
      <c r="L1299" s="433">
        <f>'WAM-6'!O1302</f>
        <v>0</v>
      </c>
      <c r="M1299" s="433">
        <f>'WAM-6'!P1302</f>
        <v>0</v>
      </c>
      <c r="N1299" s="433">
        <f>'WAM-6'!Q1302</f>
        <v>0</v>
      </c>
      <c r="O1299" s="427">
        <f>D1300*G1300</f>
        <v>12980.96763139</v>
      </c>
      <c r="P1299" s="427">
        <f>SUM(M1300:M1302)</f>
        <v>0</v>
      </c>
      <c r="Q1299" s="427">
        <f>SUM(N1300:N1302)</f>
        <v>0</v>
      </c>
      <c r="R1299" s="436"/>
    </row>
    <row r="1300" spans="2:18">
      <c r="B1300" s="437" t="s">
        <v>99</v>
      </c>
      <c r="C1300" s="444" t="s">
        <v>156</v>
      </c>
      <c r="D1300" s="439">
        <v>2</v>
      </c>
      <c r="E1300" s="439" t="s">
        <v>144</v>
      </c>
      <c r="F1300" s="446">
        <v>0.5</v>
      </c>
      <c r="G1300" s="449">
        <v>6490.483815695</v>
      </c>
      <c r="H1300" s="435">
        <f t="shared" si="35"/>
        <v>6490.483815695</v>
      </c>
      <c r="I1300" s="433">
        <f>ABSTRACT!I1300</f>
        <v>0</v>
      </c>
      <c r="J1300" s="433">
        <f>ABSTRACT!J1300</f>
        <v>0</v>
      </c>
      <c r="K1300" s="433">
        <f>ABSTRACT!K1300</f>
        <v>0</v>
      </c>
      <c r="L1300" s="433">
        <f>'WAM-6'!O1303</f>
        <v>0</v>
      </c>
      <c r="M1300" s="433">
        <f>'WAM-6'!P1303</f>
        <v>0</v>
      </c>
      <c r="N1300" s="433">
        <f>'WAM-6'!Q1303</f>
        <v>0</v>
      </c>
      <c r="O1300" s="427"/>
      <c r="P1300" s="427"/>
      <c r="Q1300" s="427"/>
      <c r="R1300" s="436"/>
    </row>
    <row r="1301" spans="2:18">
      <c r="B1301" s="437" t="s">
        <v>102</v>
      </c>
      <c r="C1301" s="444" t="s">
        <v>116</v>
      </c>
      <c r="D1301" s="439">
        <v>2</v>
      </c>
      <c r="E1301" s="439" t="s">
        <v>144</v>
      </c>
      <c r="F1301" s="446">
        <v>0.2</v>
      </c>
      <c r="G1301" s="449">
        <v>6490.483815695</v>
      </c>
      <c r="H1301" s="435">
        <f t="shared" si="35"/>
        <v>2596.1935262780003</v>
      </c>
      <c r="I1301" s="433">
        <f>ABSTRACT!I1301</f>
        <v>0</v>
      </c>
      <c r="J1301" s="433">
        <f>ABSTRACT!J1301</f>
        <v>0</v>
      </c>
      <c r="K1301" s="433">
        <f>ABSTRACT!K1301</f>
        <v>0</v>
      </c>
      <c r="L1301" s="433">
        <f>'WAM-6'!O1304</f>
        <v>0</v>
      </c>
      <c r="M1301" s="433">
        <f>'WAM-6'!P1304</f>
        <v>0</v>
      </c>
      <c r="N1301" s="433">
        <f>'WAM-6'!Q1304</f>
        <v>0</v>
      </c>
      <c r="O1301" s="427"/>
      <c r="P1301" s="427"/>
      <c r="Q1301" s="427"/>
      <c r="R1301" s="436"/>
    </row>
    <row r="1302" spans="2:18">
      <c r="B1302" s="437" t="s">
        <v>104</v>
      </c>
      <c r="C1302" s="444" t="s">
        <v>149</v>
      </c>
      <c r="D1302" s="439">
        <v>2</v>
      </c>
      <c r="E1302" s="439" t="s">
        <v>144</v>
      </c>
      <c r="F1302" s="446">
        <v>0.2</v>
      </c>
      <c r="G1302" s="449">
        <v>6490.483815695</v>
      </c>
      <c r="H1302" s="435">
        <f t="shared" si="35"/>
        <v>2596.1935262780003</v>
      </c>
      <c r="I1302" s="433">
        <f>ABSTRACT!I1302</f>
        <v>0</v>
      </c>
      <c r="J1302" s="433">
        <f>ABSTRACT!J1302</f>
        <v>0</v>
      </c>
      <c r="K1302" s="433">
        <f>ABSTRACT!K1302</f>
        <v>0</v>
      </c>
      <c r="L1302" s="433">
        <f>'WAM-6'!O1305</f>
        <v>0</v>
      </c>
      <c r="M1302" s="433">
        <f>'WAM-6'!P1305</f>
        <v>0</v>
      </c>
      <c r="N1302" s="433">
        <f>'WAM-6'!Q1305</f>
        <v>0</v>
      </c>
      <c r="O1302" s="427"/>
      <c r="P1302" s="427"/>
      <c r="Q1302" s="427"/>
      <c r="R1302" s="436"/>
    </row>
    <row r="1303" spans="2:18">
      <c r="B1303" s="437" t="s">
        <v>843</v>
      </c>
      <c r="C1303" s="438" t="s">
        <v>844</v>
      </c>
      <c r="D1303" s="439"/>
      <c r="E1303" s="439"/>
      <c r="F1303" s="433"/>
      <c r="G1303" s="449"/>
      <c r="H1303" s="435"/>
      <c r="I1303" s="433">
        <f>ABSTRACT!I1303</f>
        <v>0</v>
      </c>
      <c r="J1303" s="433">
        <f>ABSTRACT!J1303</f>
        <v>0</v>
      </c>
      <c r="K1303" s="433">
        <f>ABSTRACT!K1303</f>
        <v>0</v>
      </c>
      <c r="L1303" s="433">
        <f>'WAM-6'!O1306</f>
        <v>0</v>
      </c>
      <c r="M1303" s="433">
        <f>'WAM-6'!P1306</f>
        <v>0</v>
      </c>
      <c r="N1303" s="433">
        <f>'WAM-6'!Q1306</f>
        <v>0</v>
      </c>
      <c r="O1303" s="427">
        <f>D1304*G1304</f>
        <v>6490.7932252299997</v>
      </c>
      <c r="P1303" s="427">
        <f>SUM(M1304:M1306)</f>
        <v>0</v>
      </c>
      <c r="Q1303" s="427">
        <f>SUM(N1304:N1306)</f>
        <v>0</v>
      </c>
      <c r="R1303" s="436"/>
    </row>
    <row r="1304" spans="2:18">
      <c r="B1304" s="437" t="s">
        <v>99</v>
      </c>
      <c r="C1304" s="444" t="s">
        <v>156</v>
      </c>
      <c r="D1304" s="439">
        <v>1</v>
      </c>
      <c r="E1304" s="439" t="s">
        <v>144</v>
      </c>
      <c r="F1304" s="446">
        <v>0.5</v>
      </c>
      <c r="G1304" s="449">
        <v>6490.7932252299997</v>
      </c>
      <c r="H1304" s="435">
        <f t="shared" si="35"/>
        <v>3245.3966126149999</v>
      </c>
      <c r="I1304" s="433">
        <f>ABSTRACT!I1304</f>
        <v>0</v>
      </c>
      <c r="J1304" s="433">
        <f>ABSTRACT!J1304</f>
        <v>0</v>
      </c>
      <c r="K1304" s="433">
        <f>ABSTRACT!K1304</f>
        <v>0</v>
      </c>
      <c r="L1304" s="433">
        <f>'WAM-6'!O1307</f>
        <v>0</v>
      </c>
      <c r="M1304" s="433">
        <f>'WAM-6'!P1307</f>
        <v>0</v>
      </c>
      <c r="N1304" s="433">
        <f>'WAM-6'!Q1307</f>
        <v>0</v>
      </c>
      <c r="O1304" s="427"/>
      <c r="P1304" s="427"/>
      <c r="Q1304" s="427"/>
      <c r="R1304" s="436"/>
    </row>
    <row r="1305" spans="2:18">
      <c r="B1305" s="437" t="s">
        <v>102</v>
      </c>
      <c r="C1305" s="444" t="s">
        <v>116</v>
      </c>
      <c r="D1305" s="439">
        <v>1</v>
      </c>
      <c r="E1305" s="439" t="s">
        <v>144</v>
      </c>
      <c r="F1305" s="446">
        <v>0.2</v>
      </c>
      <c r="G1305" s="449">
        <v>6490.7932252299997</v>
      </c>
      <c r="H1305" s="435">
        <f t="shared" si="35"/>
        <v>1298.1586450459999</v>
      </c>
      <c r="I1305" s="433">
        <f>ABSTRACT!I1305</f>
        <v>0</v>
      </c>
      <c r="J1305" s="433">
        <f>ABSTRACT!J1305</f>
        <v>0</v>
      </c>
      <c r="K1305" s="433">
        <f>ABSTRACT!K1305</f>
        <v>0</v>
      </c>
      <c r="L1305" s="433">
        <f>'WAM-6'!O1308</f>
        <v>0</v>
      </c>
      <c r="M1305" s="433">
        <f>'WAM-6'!P1308</f>
        <v>0</v>
      </c>
      <c r="N1305" s="433">
        <f>'WAM-6'!Q1308</f>
        <v>0</v>
      </c>
      <c r="O1305" s="427"/>
      <c r="P1305" s="427"/>
      <c r="Q1305" s="427"/>
      <c r="R1305" s="436"/>
    </row>
    <row r="1306" spans="2:18">
      <c r="B1306" s="437" t="s">
        <v>104</v>
      </c>
      <c r="C1306" s="444" t="s">
        <v>149</v>
      </c>
      <c r="D1306" s="439">
        <v>1</v>
      </c>
      <c r="E1306" s="439" t="s">
        <v>144</v>
      </c>
      <c r="F1306" s="446">
        <v>0.2</v>
      </c>
      <c r="G1306" s="449">
        <v>6490.7932252299997</v>
      </c>
      <c r="H1306" s="435">
        <f t="shared" si="35"/>
        <v>1298.1586450459999</v>
      </c>
      <c r="I1306" s="433">
        <f>ABSTRACT!I1306</f>
        <v>0</v>
      </c>
      <c r="J1306" s="433">
        <f>ABSTRACT!J1306</f>
        <v>0</v>
      </c>
      <c r="K1306" s="433">
        <f>ABSTRACT!K1306</f>
        <v>0</v>
      </c>
      <c r="L1306" s="433">
        <f>'WAM-6'!O1309</f>
        <v>0</v>
      </c>
      <c r="M1306" s="433">
        <f>'WAM-6'!P1309</f>
        <v>0</v>
      </c>
      <c r="N1306" s="433">
        <f>'WAM-6'!Q1309</f>
        <v>0</v>
      </c>
      <c r="O1306" s="427"/>
      <c r="P1306" s="427"/>
      <c r="Q1306" s="427"/>
      <c r="R1306" s="436"/>
    </row>
    <row r="1307" spans="2:18">
      <c r="B1307" s="437" t="s">
        <v>845</v>
      </c>
      <c r="C1307" s="438" t="s">
        <v>846</v>
      </c>
      <c r="D1307" s="439"/>
      <c r="E1307" s="439"/>
      <c r="F1307" s="446"/>
      <c r="G1307" s="449"/>
      <c r="H1307" s="435"/>
      <c r="I1307" s="433">
        <f>ABSTRACT!I1307</f>
        <v>0</v>
      </c>
      <c r="J1307" s="433">
        <f>ABSTRACT!J1307</f>
        <v>0</v>
      </c>
      <c r="K1307" s="433">
        <f>ABSTRACT!K1307</f>
        <v>0</v>
      </c>
      <c r="L1307" s="433">
        <f>'WAM-6'!O1310</f>
        <v>0</v>
      </c>
      <c r="M1307" s="433">
        <f>'WAM-6'!P1310</f>
        <v>0</v>
      </c>
      <c r="N1307" s="433">
        <f>'WAM-6'!Q1310</f>
        <v>0</v>
      </c>
      <c r="O1307" s="427">
        <f>D1308*G1308</f>
        <v>12980.96763139</v>
      </c>
      <c r="P1307" s="427">
        <f>SUM(M1308:M1310)</f>
        <v>0</v>
      </c>
      <c r="Q1307" s="427">
        <f>SUM(N1308:N1310)</f>
        <v>0</v>
      </c>
      <c r="R1307" s="436"/>
    </row>
    <row r="1308" spans="2:18">
      <c r="B1308" s="437" t="s">
        <v>99</v>
      </c>
      <c r="C1308" s="444" t="s">
        <v>156</v>
      </c>
      <c r="D1308" s="439">
        <v>2</v>
      </c>
      <c r="E1308" s="439" t="s">
        <v>144</v>
      </c>
      <c r="F1308" s="446">
        <v>0.5</v>
      </c>
      <c r="G1308" s="449">
        <v>6490.483815695</v>
      </c>
      <c r="H1308" s="435">
        <f t="shared" ref="H1308:H1371" si="37">G1308*D1308*F1308</f>
        <v>6490.483815695</v>
      </c>
      <c r="I1308" s="433">
        <f>ABSTRACT!I1308</f>
        <v>0</v>
      </c>
      <c r="J1308" s="433">
        <f>ABSTRACT!J1308</f>
        <v>0</v>
      </c>
      <c r="K1308" s="433">
        <f>ABSTRACT!K1308</f>
        <v>0</v>
      </c>
      <c r="L1308" s="433">
        <f>'WAM-6'!O1311</f>
        <v>0</v>
      </c>
      <c r="M1308" s="433">
        <f>'WAM-6'!P1311</f>
        <v>0</v>
      </c>
      <c r="N1308" s="433">
        <f>'WAM-6'!Q1311</f>
        <v>0</v>
      </c>
      <c r="O1308" s="427"/>
      <c r="P1308" s="427"/>
      <c r="Q1308" s="427"/>
      <c r="R1308" s="436"/>
    </row>
    <row r="1309" spans="2:18">
      <c r="B1309" s="437" t="s">
        <v>102</v>
      </c>
      <c r="C1309" s="444" t="s">
        <v>116</v>
      </c>
      <c r="D1309" s="439">
        <v>2</v>
      </c>
      <c r="E1309" s="439" t="s">
        <v>144</v>
      </c>
      <c r="F1309" s="446">
        <v>0.2</v>
      </c>
      <c r="G1309" s="449">
        <v>6490.483815695</v>
      </c>
      <c r="H1309" s="435">
        <f t="shared" si="37"/>
        <v>2596.1935262780003</v>
      </c>
      <c r="I1309" s="433">
        <f>ABSTRACT!I1309</f>
        <v>0</v>
      </c>
      <c r="J1309" s="433">
        <f>ABSTRACT!J1309</f>
        <v>0</v>
      </c>
      <c r="K1309" s="433">
        <f>ABSTRACT!K1309</f>
        <v>0</v>
      </c>
      <c r="L1309" s="433">
        <f>'WAM-6'!O1312</f>
        <v>0</v>
      </c>
      <c r="M1309" s="433">
        <f>'WAM-6'!P1312</f>
        <v>0</v>
      </c>
      <c r="N1309" s="433">
        <f>'WAM-6'!Q1312</f>
        <v>0</v>
      </c>
      <c r="O1309" s="427"/>
      <c r="P1309" s="427"/>
      <c r="Q1309" s="427"/>
      <c r="R1309" s="436"/>
    </row>
    <row r="1310" spans="2:18">
      <c r="B1310" s="437" t="s">
        <v>104</v>
      </c>
      <c r="C1310" s="444" t="s">
        <v>149</v>
      </c>
      <c r="D1310" s="439">
        <v>2</v>
      </c>
      <c r="E1310" s="439" t="s">
        <v>144</v>
      </c>
      <c r="F1310" s="446">
        <v>0.2</v>
      </c>
      <c r="G1310" s="449">
        <v>6490.483815695</v>
      </c>
      <c r="H1310" s="435">
        <f t="shared" si="37"/>
        <v>2596.1935262780003</v>
      </c>
      <c r="I1310" s="433">
        <f>ABSTRACT!I1310</f>
        <v>0</v>
      </c>
      <c r="J1310" s="433">
        <f>ABSTRACT!J1310</f>
        <v>0</v>
      </c>
      <c r="K1310" s="433">
        <f>ABSTRACT!K1310</f>
        <v>0</v>
      </c>
      <c r="L1310" s="433">
        <f>'WAM-6'!O1313</f>
        <v>0</v>
      </c>
      <c r="M1310" s="433">
        <f>'WAM-6'!P1313</f>
        <v>0</v>
      </c>
      <c r="N1310" s="433">
        <f>'WAM-6'!Q1313</f>
        <v>0</v>
      </c>
      <c r="O1310" s="427"/>
      <c r="P1310" s="427"/>
      <c r="Q1310" s="427"/>
      <c r="R1310" s="436"/>
    </row>
    <row r="1311" spans="2:18">
      <c r="B1311" s="437" t="s">
        <v>847</v>
      </c>
      <c r="C1311" s="441" t="s">
        <v>848</v>
      </c>
      <c r="D1311" s="439"/>
      <c r="E1311" s="439"/>
      <c r="F1311" s="446"/>
      <c r="G1311" s="449"/>
      <c r="H1311" s="435"/>
      <c r="I1311" s="433">
        <f>ABSTRACT!I1311</f>
        <v>0</v>
      </c>
      <c r="J1311" s="433">
        <f>ABSTRACT!J1311</f>
        <v>0</v>
      </c>
      <c r="K1311" s="433">
        <f>ABSTRACT!K1311</f>
        <v>0</v>
      </c>
      <c r="L1311" s="433">
        <f>'WAM-6'!O1314</f>
        <v>0</v>
      </c>
      <c r="M1311" s="433">
        <f>'WAM-6'!P1314</f>
        <v>0</v>
      </c>
      <c r="N1311" s="433">
        <f>'WAM-6'!Q1314</f>
        <v>0</v>
      </c>
      <c r="O1311" s="427">
        <f>D1312*G1312</f>
        <v>7211.7174417799997</v>
      </c>
      <c r="P1311" s="427">
        <f>SUM(M1312:M1314)</f>
        <v>0</v>
      </c>
      <c r="Q1311" s="427">
        <f>SUM(N1312:N1314)</f>
        <v>0</v>
      </c>
      <c r="R1311" s="436"/>
    </row>
    <row r="1312" spans="2:18">
      <c r="B1312" s="437" t="s">
        <v>99</v>
      </c>
      <c r="C1312" s="444" t="s">
        <v>156</v>
      </c>
      <c r="D1312" s="439">
        <v>1</v>
      </c>
      <c r="E1312" s="439" t="s">
        <v>108</v>
      </c>
      <c r="F1312" s="446">
        <v>0.5</v>
      </c>
      <c r="G1312" s="449">
        <v>7211.7174417799997</v>
      </c>
      <c r="H1312" s="435">
        <f t="shared" si="37"/>
        <v>3605.8587208899999</v>
      </c>
      <c r="I1312" s="433">
        <f>ABSTRACT!I1312</f>
        <v>0</v>
      </c>
      <c r="J1312" s="433">
        <f>ABSTRACT!J1312</f>
        <v>0</v>
      </c>
      <c r="K1312" s="433">
        <f>ABSTRACT!K1312</f>
        <v>0</v>
      </c>
      <c r="L1312" s="433">
        <f>'WAM-6'!O1315</f>
        <v>0</v>
      </c>
      <c r="M1312" s="433">
        <f>'WAM-6'!P1315</f>
        <v>0</v>
      </c>
      <c r="N1312" s="433">
        <f>'WAM-6'!Q1315</f>
        <v>0</v>
      </c>
      <c r="O1312" s="427"/>
      <c r="P1312" s="427"/>
      <c r="Q1312" s="427"/>
      <c r="R1312" s="436"/>
    </row>
    <row r="1313" spans="2:22">
      <c r="B1313" s="437" t="s">
        <v>102</v>
      </c>
      <c r="C1313" s="444" t="s">
        <v>116</v>
      </c>
      <c r="D1313" s="439">
        <v>1</v>
      </c>
      <c r="E1313" s="439" t="s">
        <v>108</v>
      </c>
      <c r="F1313" s="446">
        <v>0.2</v>
      </c>
      <c r="G1313" s="449">
        <v>7211.7174417799997</v>
      </c>
      <c r="H1313" s="435">
        <f t="shared" si="37"/>
        <v>1442.3434883560001</v>
      </c>
      <c r="I1313" s="433">
        <f>ABSTRACT!I1313</f>
        <v>0</v>
      </c>
      <c r="J1313" s="433">
        <f>ABSTRACT!J1313</f>
        <v>0</v>
      </c>
      <c r="K1313" s="433">
        <f>ABSTRACT!K1313</f>
        <v>0</v>
      </c>
      <c r="L1313" s="433">
        <f>'WAM-6'!O1316</f>
        <v>0</v>
      </c>
      <c r="M1313" s="433">
        <f>'WAM-6'!P1316</f>
        <v>0</v>
      </c>
      <c r="N1313" s="433">
        <f>'WAM-6'!Q1316</f>
        <v>0</v>
      </c>
      <c r="O1313" s="427"/>
      <c r="P1313" s="427"/>
      <c r="Q1313" s="427"/>
      <c r="R1313" s="436"/>
    </row>
    <row r="1314" spans="2:22">
      <c r="B1314" s="437" t="s">
        <v>104</v>
      </c>
      <c r="C1314" s="444" t="s">
        <v>149</v>
      </c>
      <c r="D1314" s="439">
        <v>1</v>
      </c>
      <c r="E1314" s="439" t="s">
        <v>108</v>
      </c>
      <c r="F1314" s="446">
        <v>0.2</v>
      </c>
      <c r="G1314" s="449">
        <v>7211.7174417799997</v>
      </c>
      <c r="H1314" s="435">
        <f t="shared" si="37"/>
        <v>1442.3434883560001</v>
      </c>
      <c r="I1314" s="433">
        <f>ABSTRACT!I1314</f>
        <v>0</v>
      </c>
      <c r="J1314" s="433">
        <f>ABSTRACT!J1314</f>
        <v>0</v>
      </c>
      <c r="K1314" s="433">
        <f>ABSTRACT!K1314</f>
        <v>0</v>
      </c>
      <c r="L1314" s="433">
        <f>'WAM-6'!O1317</f>
        <v>0</v>
      </c>
      <c r="M1314" s="433">
        <f>'WAM-6'!P1317</f>
        <v>0</v>
      </c>
      <c r="N1314" s="433">
        <f>'WAM-6'!Q1317</f>
        <v>0</v>
      </c>
      <c r="O1314" s="427"/>
      <c r="P1314" s="427"/>
      <c r="Q1314" s="427"/>
      <c r="R1314" s="436"/>
    </row>
    <row r="1315" spans="2:22">
      <c r="B1315" s="437" t="s">
        <v>849</v>
      </c>
      <c r="C1315" s="438" t="s">
        <v>850</v>
      </c>
      <c r="D1315" s="439"/>
      <c r="E1315" s="439"/>
      <c r="F1315" s="446"/>
      <c r="G1315" s="449"/>
      <c r="H1315" s="435"/>
      <c r="I1315" s="433">
        <f>ABSTRACT!I1315</f>
        <v>0</v>
      </c>
      <c r="J1315" s="433">
        <f>ABSTRACT!J1315</f>
        <v>0</v>
      </c>
      <c r="K1315" s="433">
        <f>ABSTRACT!K1315</f>
        <v>0</v>
      </c>
      <c r="L1315" s="433">
        <f>'WAM-6'!O1318</f>
        <v>0</v>
      </c>
      <c r="M1315" s="433">
        <f>'WAM-6'!P1318</f>
        <v>0</v>
      </c>
      <c r="N1315" s="433">
        <f>'WAM-6'!Q1318</f>
        <v>0</v>
      </c>
      <c r="O1315" s="427">
        <f>D1316*G1316</f>
        <v>15408.594843000001</v>
      </c>
      <c r="P1315" s="427">
        <f>SUM(M1316:M1318)</f>
        <v>0</v>
      </c>
      <c r="Q1315" s="427">
        <f>SUM(N1316:N1318)</f>
        <v>0</v>
      </c>
      <c r="R1315" s="436"/>
    </row>
    <row r="1316" spans="2:22">
      <c r="B1316" s="437" t="s">
        <v>99</v>
      </c>
      <c r="C1316" s="444" t="s">
        <v>156</v>
      </c>
      <c r="D1316" s="439">
        <v>4</v>
      </c>
      <c r="E1316" s="439" t="s">
        <v>851</v>
      </c>
      <c r="F1316" s="446">
        <v>0.5</v>
      </c>
      <c r="G1316" s="449">
        <v>3852.1487107500002</v>
      </c>
      <c r="H1316" s="435">
        <f t="shared" si="37"/>
        <v>7704.2974215000004</v>
      </c>
      <c r="I1316" s="433">
        <f>ABSTRACT!I1316</f>
        <v>0</v>
      </c>
      <c r="J1316" s="433">
        <f>ABSTRACT!J1316</f>
        <v>0</v>
      </c>
      <c r="K1316" s="433">
        <f>ABSTRACT!K1316</f>
        <v>0</v>
      </c>
      <c r="L1316" s="433">
        <f>'WAM-6'!O1319</f>
        <v>0</v>
      </c>
      <c r="M1316" s="433">
        <f>'WAM-6'!P1319</f>
        <v>0</v>
      </c>
      <c r="N1316" s="433">
        <f>'WAM-6'!Q1319</f>
        <v>0</v>
      </c>
      <c r="O1316" s="427"/>
      <c r="P1316" s="427"/>
      <c r="Q1316" s="427"/>
      <c r="R1316" s="436"/>
    </row>
    <row r="1317" spans="2:22">
      <c r="B1317" s="437" t="s">
        <v>102</v>
      </c>
      <c r="C1317" s="444" t="s">
        <v>116</v>
      </c>
      <c r="D1317" s="439">
        <v>4</v>
      </c>
      <c r="E1317" s="439" t="s">
        <v>851</v>
      </c>
      <c r="F1317" s="446">
        <v>0.2</v>
      </c>
      <c r="G1317" s="449">
        <v>3852.1487107500002</v>
      </c>
      <c r="H1317" s="435">
        <f t="shared" si="37"/>
        <v>3081.7189686000002</v>
      </c>
      <c r="I1317" s="433">
        <f>ABSTRACT!I1317</f>
        <v>0</v>
      </c>
      <c r="J1317" s="433">
        <f>ABSTRACT!J1317</f>
        <v>0</v>
      </c>
      <c r="K1317" s="433">
        <f>ABSTRACT!K1317</f>
        <v>0</v>
      </c>
      <c r="L1317" s="433">
        <f>'WAM-6'!O1320</f>
        <v>0</v>
      </c>
      <c r="M1317" s="433">
        <f>'WAM-6'!P1320</f>
        <v>0</v>
      </c>
      <c r="N1317" s="433">
        <f>'WAM-6'!Q1320</f>
        <v>0</v>
      </c>
      <c r="O1317" s="427"/>
      <c r="P1317" s="427"/>
      <c r="Q1317" s="427"/>
      <c r="R1317" s="436"/>
    </row>
    <row r="1318" spans="2:22">
      <c r="B1318" s="437" t="s">
        <v>104</v>
      </c>
      <c r="C1318" s="444" t="s">
        <v>149</v>
      </c>
      <c r="D1318" s="439">
        <v>4</v>
      </c>
      <c r="E1318" s="439" t="s">
        <v>851</v>
      </c>
      <c r="F1318" s="446">
        <v>0.2</v>
      </c>
      <c r="G1318" s="449">
        <v>3852.1487107500002</v>
      </c>
      <c r="H1318" s="435">
        <f t="shared" si="37"/>
        <v>3081.7189686000002</v>
      </c>
      <c r="I1318" s="433">
        <f>ABSTRACT!I1318</f>
        <v>0</v>
      </c>
      <c r="J1318" s="433">
        <f>ABSTRACT!J1318</f>
        <v>0</v>
      </c>
      <c r="K1318" s="433">
        <f>ABSTRACT!K1318</f>
        <v>0</v>
      </c>
      <c r="L1318" s="433">
        <f>'WAM-6'!O1321</f>
        <v>0</v>
      </c>
      <c r="M1318" s="433">
        <f>'WAM-6'!P1321</f>
        <v>0</v>
      </c>
      <c r="N1318" s="433">
        <f>'WAM-6'!Q1321</f>
        <v>0</v>
      </c>
      <c r="O1318" s="427"/>
      <c r="P1318" s="427"/>
      <c r="Q1318" s="427"/>
      <c r="R1318" s="436"/>
    </row>
    <row r="1319" spans="2:22">
      <c r="B1319" s="437" t="s">
        <v>402</v>
      </c>
      <c r="C1319" s="438" t="s">
        <v>852</v>
      </c>
      <c r="D1319" s="439"/>
      <c r="E1319" s="439"/>
      <c r="F1319" s="446"/>
      <c r="G1319" s="449"/>
      <c r="H1319" s="435"/>
      <c r="I1319" s="433">
        <f>ABSTRACT!I1319</f>
        <v>0</v>
      </c>
      <c r="J1319" s="433">
        <f>ABSTRACT!J1319</f>
        <v>0</v>
      </c>
      <c r="K1319" s="433">
        <f>ABSTRACT!K1319</f>
        <v>0</v>
      </c>
      <c r="L1319" s="433">
        <f>'WAM-6'!O1322</f>
        <v>0</v>
      </c>
      <c r="M1319" s="433">
        <f>'WAM-6'!P1322</f>
        <v>0</v>
      </c>
      <c r="N1319" s="433">
        <f>'WAM-6'!Q1322</f>
        <v>0</v>
      </c>
      <c r="O1319" s="427"/>
      <c r="P1319" s="427"/>
      <c r="Q1319" s="427"/>
      <c r="R1319" s="436"/>
    </row>
    <row r="1320" spans="2:22">
      <c r="B1320" s="437" t="s">
        <v>853</v>
      </c>
      <c r="C1320" s="438" t="s">
        <v>854</v>
      </c>
      <c r="D1320" s="439">
        <v>28</v>
      </c>
      <c r="E1320" s="439"/>
      <c r="F1320" s="446"/>
      <c r="G1320" s="449"/>
      <c r="H1320" s="435"/>
      <c r="I1320" s="433">
        <f>ABSTRACT!I1320</f>
        <v>0</v>
      </c>
      <c r="J1320" s="433">
        <f>ABSTRACT!J1320</f>
        <v>0</v>
      </c>
      <c r="K1320" s="433">
        <f>ABSTRACT!K1320</f>
        <v>0</v>
      </c>
      <c r="L1320" s="433">
        <f>'WAM-6'!O1323</f>
        <v>0</v>
      </c>
      <c r="M1320" s="433">
        <f>'WAM-6'!P1323</f>
        <v>0</v>
      </c>
      <c r="N1320" s="433">
        <f>'WAM-6'!Q1323</f>
        <v>0</v>
      </c>
      <c r="O1320" s="427">
        <f>D1320*G1321</f>
        <v>201930.01358472434</v>
      </c>
      <c r="P1320" s="427">
        <f>SUM(M1321:M1323)</f>
        <v>0</v>
      </c>
      <c r="Q1320" s="427">
        <f>SUM(N1321:N1323)</f>
        <v>100965.00679236217</v>
      </c>
      <c r="R1320" s="436"/>
      <c r="S1320" s="426">
        <f>O1320</f>
        <v>201930.01358472434</v>
      </c>
      <c r="T1320" s="426">
        <f t="shared" ref="T1320:U1320" si="38">P1320</f>
        <v>0</v>
      </c>
      <c r="U1320" s="426">
        <f t="shared" si="38"/>
        <v>100965.00679236217</v>
      </c>
      <c r="V1320" s="427">
        <f>(D1321-D1320)*G1321</f>
        <v>57694.289595635521</v>
      </c>
    </row>
    <row r="1321" spans="2:22">
      <c r="B1321" s="437" t="s">
        <v>99</v>
      </c>
      <c r="C1321" s="444" t="s">
        <v>156</v>
      </c>
      <c r="D1321" s="439">
        <v>36</v>
      </c>
      <c r="E1321" s="439" t="s">
        <v>144</v>
      </c>
      <c r="F1321" s="446">
        <v>0.5</v>
      </c>
      <c r="G1321" s="449">
        <v>7211.7861994544401</v>
      </c>
      <c r="H1321" s="435">
        <f t="shared" si="37"/>
        <v>129812.15159017991</v>
      </c>
      <c r="I1321" s="433">
        <f>ABSTRACT!I1321</f>
        <v>28</v>
      </c>
      <c r="J1321" s="433">
        <f>ABSTRACT!J1321</f>
        <v>0</v>
      </c>
      <c r="K1321" s="433">
        <f>ABSTRACT!K1321</f>
        <v>28</v>
      </c>
      <c r="L1321" s="433">
        <f>'WAM-6'!O1324</f>
        <v>100965.00679236217</v>
      </c>
      <c r="M1321" s="433">
        <f>'WAM-6'!P1324</f>
        <v>0</v>
      </c>
      <c r="N1321" s="433">
        <f>'WAM-6'!Q1324</f>
        <v>100965.00679236217</v>
      </c>
      <c r="O1321" s="427"/>
      <c r="P1321" s="427"/>
      <c r="Q1321" s="427"/>
      <c r="R1321" s="436"/>
      <c r="S1321" s="426" t="s">
        <v>1389</v>
      </c>
    </row>
    <row r="1322" spans="2:22">
      <c r="B1322" s="437" t="s">
        <v>102</v>
      </c>
      <c r="C1322" s="444" t="s">
        <v>116</v>
      </c>
      <c r="D1322" s="439">
        <v>36</v>
      </c>
      <c r="E1322" s="439" t="s">
        <v>144</v>
      </c>
      <c r="F1322" s="446">
        <v>0.2</v>
      </c>
      <c r="G1322" s="449">
        <v>7211.7861994544401</v>
      </c>
      <c r="H1322" s="435">
        <f t="shared" si="37"/>
        <v>51924.860636071971</v>
      </c>
      <c r="I1322" s="433">
        <f>ABSTRACT!I1322</f>
        <v>0</v>
      </c>
      <c r="J1322" s="433">
        <f>ABSTRACT!J1322</f>
        <v>0</v>
      </c>
      <c r="K1322" s="433">
        <f>ABSTRACT!K1322</f>
        <v>0</v>
      </c>
      <c r="L1322" s="433">
        <f>'WAM-6'!O1325</f>
        <v>0</v>
      </c>
      <c r="M1322" s="433">
        <f>'WAM-6'!P1325</f>
        <v>0</v>
      </c>
      <c r="N1322" s="433">
        <f>'WAM-6'!Q1325</f>
        <v>0</v>
      </c>
      <c r="O1322" s="427"/>
      <c r="P1322" s="427"/>
      <c r="Q1322" s="427"/>
      <c r="R1322" s="436"/>
    </row>
    <row r="1323" spans="2:22">
      <c r="B1323" s="437" t="s">
        <v>104</v>
      </c>
      <c r="C1323" s="444" t="s">
        <v>149</v>
      </c>
      <c r="D1323" s="439">
        <v>36</v>
      </c>
      <c r="E1323" s="439" t="s">
        <v>144</v>
      </c>
      <c r="F1323" s="446">
        <v>0.2</v>
      </c>
      <c r="G1323" s="449">
        <v>7211.7861994544401</v>
      </c>
      <c r="H1323" s="435">
        <f t="shared" si="37"/>
        <v>51924.860636071971</v>
      </c>
      <c r="I1323" s="433">
        <f>ABSTRACT!I1323</f>
        <v>0</v>
      </c>
      <c r="J1323" s="433">
        <f>ABSTRACT!J1323</f>
        <v>0</v>
      </c>
      <c r="K1323" s="433">
        <f>ABSTRACT!K1323</f>
        <v>0</v>
      </c>
      <c r="L1323" s="433">
        <f>'WAM-6'!O1326</f>
        <v>0</v>
      </c>
      <c r="M1323" s="433">
        <f>'WAM-6'!P1326</f>
        <v>0</v>
      </c>
      <c r="N1323" s="433">
        <f>'WAM-6'!Q1326</f>
        <v>0</v>
      </c>
      <c r="O1323" s="427"/>
      <c r="P1323" s="427"/>
      <c r="Q1323" s="427"/>
      <c r="R1323" s="436"/>
    </row>
    <row r="1324" spans="2:22">
      <c r="B1324" s="437" t="s">
        <v>855</v>
      </c>
      <c r="C1324" s="438" t="s">
        <v>856</v>
      </c>
      <c r="D1324" s="439"/>
      <c r="E1324" s="439"/>
      <c r="F1324" s="433"/>
      <c r="G1324" s="449"/>
      <c r="H1324" s="435"/>
      <c r="I1324" s="433">
        <f>ABSTRACT!I1324</f>
        <v>0</v>
      </c>
      <c r="J1324" s="433">
        <f>ABSTRACT!J1324</f>
        <v>0</v>
      </c>
      <c r="K1324" s="433">
        <f>ABSTRACT!K1324</f>
        <v>0</v>
      </c>
      <c r="L1324" s="433">
        <f>'WAM-6'!O1327</f>
        <v>0</v>
      </c>
      <c r="M1324" s="433">
        <f>'WAM-6'!P1327</f>
        <v>0</v>
      </c>
      <c r="N1324" s="433">
        <f>'WAM-6'!Q1327</f>
        <v>0</v>
      </c>
      <c r="O1324" s="427">
        <f>D1325*G1325</f>
        <v>14423.434883559999</v>
      </c>
      <c r="P1324" s="427">
        <f>SUM(M1325:M1327)</f>
        <v>0</v>
      </c>
      <c r="Q1324" s="427">
        <f>SUM(N1325:N1327)</f>
        <v>0</v>
      </c>
      <c r="R1324" s="436"/>
      <c r="S1324" s="426">
        <f>O1324+O1328+O1332+O1336+O1340+O1344+O1357+O1365</f>
        <v>151821.6894528702</v>
      </c>
      <c r="T1324" s="426">
        <f t="shared" ref="T1324:U1324" si="39">P1324+P1328+P1332+P1336+P1340+P1344+P1357</f>
        <v>0</v>
      </c>
      <c r="U1324" s="426">
        <f t="shared" si="39"/>
        <v>0</v>
      </c>
    </row>
    <row r="1325" spans="2:22">
      <c r="B1325" s="437" t="s">
        <v>99</v>
      </c>
      <c r="C1325" s="444" t="s">
        <v>156</v>
      </c>
      <c r="D1325" s="439">
        <v>2</v>
      </c>
      <c r="E1325" s="439" t="s">
        <v>144</v>
      </c>
      <c r="F1325" s="446">
        <v>0.5</v>
      </c>
      <c r="G1325" s="449">
        <v>7211.7174417799997</v>
      </c>
      <c r="H1325" s="435">
        <f t="shared" si="37"/>
        <v>7211.7174417799997</v>
      </c>
      <c r="I1325" s="433">
        <f>ABSTRACT!I1325</f>
        <v>0</v>
      </c>
      <c r="J1325" s="433">
        <f>ABSTRACT!J1325</f>
        <v>0</v>
      </c>
      <c r="K1325" s="433">
        <f>ABSTRACT!K1325</f>
        <v>0</v>
      </c>
      <c r="L1325" s="433">
        <f>'WAM-6'!O1328</f>
        <v>0</v>
      </c>
      <c r="M1325" s="433">
        <f>'WAM-6'!P1328</f>
        <v>0</v>
      </c>
      <c r="N1325" s="433">
        <f>'WAM-6'!Q1328</f>
        <v>0</v>
      </c>
      <c r="O1325" s="427"/>
      <c r="P1325" s="427"/>
      <c r="Q1325" s="427"/>
      <c r="R1325" s="436"/>
      <c r="S1325" s="426" t="s">
        <v>1397</v>
      </c>
    </row>
    <row r="1326" spans="2:22">
      <c r="B1326" s="437" t="s">
        <v>102</v>
      </c>
      <c r="C1326" s="444" t="s">
        <v>116</v>
      </c>
      <c r="D1326" s="439">
        <v>2</v>
      </c>
      <c r="E1326" s="439" t="s">
        <v>144</v>
      </c>
      <c r="F1326" s="446">
        <v>0.2</v>
      </c>
      <c r="G1326" s="449">
        <v>7211.7174417799997</v>
      </c>
      <c r="H1326" s="435">
        <f t="shared" si="37"/>
        <v>2884.6869767120002</v>
      </c>
      <c r="I1326" s="433">
        <f>ABSTRACT!I1326</f>
        <v>0</v>
      </c>
      <c r="J1326" s="433">
        <f>ABSTRACT!J1326</f>
        <v>0</v>
      </c>
      <c r="K1326" s="433">
        <f>ABSTRACT!K1326</f>
        <v>0</v>
      </c>
      <c r="L1326" s="433">
        <f>'WAM-6'!O1329</f>
        <v>0</v>
      </c>
      <c r="M1326" s="433">
        <f>'WAM-6'!P1329</f>
        <v>0</v>
      </c>
      <c r="N1326" s="433">
        <f>'WAM-6'!Q1329</f>
        <v>0</v>
      </c>
      <c r="O1326" s="427"/>
      <c r="P1326" s="427"/>
      <c r="Q1326" s="427"/>
      <c r="R1326" s="436"/>
    </row>
    <row r="1327" spans="2:22">
      <c r="B1327" s="437" t="s">
        <v>104</v>
      </c>
      <c r="C1327" s="444" t="s">
        <v>149</v>
      </c>
      <c r="D1327" s="439">
        <v>2</v>
      </c>
      <c r="E1327" s="439" t="s">
        <v>144</v>
      </c>
      <c r="F1327" s="446">
        <v>0.2</v>
      </c>
      <c r="G1327" s="449">
        <v>7211.7174417799997</v>
      </c>
      <c r="H1327" s="435">
        <f t="shared" si="37"/>
        <v>2884.6869767120002</v>
      </c>
      <c r="I1327" s="433">
        <f>ABSTRACT!I1327</f>
        <v>0</v>
      </c>
      <c r="J1327" s="433">
        <f>ABSTRACT!J1327</f>
        <v>0</v>
      </c>
      <c r="K1327" s="433">
        <f>ABSTRACT!K1327</f>
        <v>0</v>
      </c>
      <c r="L1327" s="433">
        <f>'WAM-6'!O1330</f>
        <v>0</v>
      </c>
      <c r="M1327" s="433">
        <f>'WAM-6'!P1330</f>
        <v>0</v>
      </c>
      <c r="N1327" s="433">
        <f>'WAM-6'!Q1330</f>
        <v>0</v>
      </c>
      <c r="O1327" s="427"/>
      <c r="P1327" s="427"/>
      <c r="Q1327" s="427"/>
      <c r="R1327" s="436"/>
    </row>
    <row r="1328" spans="2:22">
      <c r="B1328" s="437" t="s">
        <v>857</v>
      </c>
      <c r="C1328" s="438" t="s">
        <v>858</v>
      </c>
      <c r="D1328" s="439"/>
      <c r="E1328" s="439"/>
      <c r="F1328" s="446"/>
      <c r="G1328" s="449"/>
      <c r="H1328" s="435"/>
      <c r="I1328" s="433">
        <f>ABSTRACT!I1328</f>
        <v>0</v>
      </c>
      <c r="J1328" s="433">
        <f>ABSTRACT!J1328</f>
        <v>0</v>
      </c>
      <c r="K1328" s="433">
        <f>ABSTRACT!K1328</f>
        <v>0</v>
      </c>
      <c r="L1328" s="433">
        <f>'WAM-6'!O1331</f>
        <v>0</v>
      </c>
      <c r="M1328" s="433">
        <f>'WAM-6'!P1331</f>
        <v>0</v>
      </c>
      <c r="N1328" s="433">
        <f>'WAM-6'!Q1331</f>
        <v>0</v>
      </c>
      <c r="O1328" s="427">
        <f>D1329*G1329</f>
        <v>14423.434883559999</v>
      </c>
      <c r="P1328" s="427">
        <f>SUM(M1329:M1331)</f>
        <v>0</v>
      </c>
      <c r="Q1328" s="427">
        <f>SUM(N1329:N1331)</f>
        <v>0</v>
      </c>
      <c r="R1328" s="436"/>
    </row>
    <row r="1329" spans="2:18">
      <c r="B1329" s="437" t="s">
        <v>99</v>
      </c>
      <c r="C1329" s="444" t="s">
        <v>156</v>
      </c>
      <c r="D1329" s="439">
        <v>2</v>
      </c>
      <c r="E1329" s="439" t="s">
        <v>144</v>
      </c>
      <c r="F1329" s="446">
        <v>0.5</v>
      </c>
      <c r="G1329" s="449">
        <v>7211.7174417799997</v>
      </c>
      <c r="H1329" s="435">
        <f t="shared" si="37"/>
        <v>7211.7174417799997</v>
      </c>
      <c r="I1329" s="433">
        <f>ABSTRACT!I1329</f>
        <v>0</v>
      </c>
      <c r="J1329" s="433">
        <f>ABSTRACT!J1329</f>
        <v>0</v>
      </c>
      <c r="K1329" s="433">
        <f>ABSTRACT!K1329</f>
        <v>0</v>
      </c>
      <c r="L1329" s="433">
        <f>'WAM-6'!O1332</f>
        <v>0</v>
      </c>
      <c r="M1329" s="433">
        <f>'WAM-6'!P1332</f>
        <v>0</v>
      </c>
      <c r="N1329" s="433">
        <f>'WAM-6'!Q1332</f>
        <v>0</v>
      </c>
      <c r="O1329" s="427"/>
      <c r="P1329" s="427"/>
      <c r="Q1329" s="427"/>
      <c r="R1329" s="436"/>
    </row>
    <row r="1330" spans="2:18">
      <c r="B1330" s="437" t="s">
        <v>102</v>
      </c>
      <c r="C1330" s="444" t="s">
        <v>116</v>
      </c>
      <c r="D1330" s="439">
        <v>2</v>
      </c>
      <c r="E1330" s="439" t="s">
        <v>144</v>
      </c>
      <c r="F1330" s="446">
        <v>0.2</v>
      </c>
      <c r="G1330" s="449">
        <v>7211.7174417799997</v>
      </c>
      <c r="H1330" s="435">
        <f t="shared" si="37"/>
        <v>2884.6869767120002</v>
      </c>
      <c r="I1330" s="433">
        <f>ABSTRACT!I1330</f>
        <v>0</v>
      </c>
      <c r="J1330" s="433">
        <f>ABSTRACT!J1330</f>
        <v>0</v>
      </c>
      <c r="K1330" s="433">
        <f>ABSTRACT!K1330</f>
        <v>0</v>
      </c>
      <c r="L1330" s="433">
        <f>'WAM-6'!O1333</f>
        <v>0</v>
      </c>
      <c r="M1330" s="433">
        <f>'WAM-6'!P1333</f>
        <v>0</v>
      </c>
      <c r="N1330" s="433">
        <f>'WAM-6'!Q1333</f>
        <v>0</v>
      </c>
      <c r="O1330" s="427"/>
      <c r="P1330" s="427"/>
      <c r="Q1330" s="427"/>
      <c r="R1330" s="436"/>
    </row>
    <row r="1331" spans="2:18">
      <c r="B1331" s="437" t="s">
        <v>104</v>
      </c>
      <c r="C1331" s="444" t="s">
        <v>149</v>
      </c>
      <c r="D1331" s="439">
        <v>2</v>
      </c>
      <c r="E1331" s="439" t="s">
        <v>144</v>
      </c>
      <c r="F1331" s="446">
        <v>0.2</v>
      </c>
      <c r="G1331" s="449">
        <v>7211.7174417799997</v>
      </c>
      <c r="H1331" s="435">
        <f t="shared" si="37"/>
        <v>2884.6869767120002</v>
      </c>
      <c r="I1331" s="433">
        <f>ABSTRACT!I1331</f>
        <v>0</v>
      </c>
      <c r="J1331" s="433">
        <f>ABSTRACT!J1331</f>
        <v>0</v>
      </c>
      <c r="K1331" s="433">
        <f>ABSTRACT!K1331</f>
        <v>0</v>
      </c>
      <c r="L1331" s="433">
        <f>'WAM-6'!O1334</f>
        <v>0</v>
      </c>
      <c r="M1331" s="433">
        <f>'WAM-6'!P1334</f>
        <v>0</v>
      </c>
      <c r="N1331" s="433">
        <f>'WAM-6'!Q1334</f>
        <v>0</v>
      </c>
      <c r="O1331" s="427"/>
      <c r="P1331" s="427"/>
      <c r="Q1331" s="427"/>
      <c r="R1331" s="436"/>
    </row>
    <row r="1332" spans="2:18">
      <c r="B1332" s="437" t="s">
        <v>859</v>
      </c>
      <c r="C1332" s="438" t="s">
        <v>860</v>
      </c>
      <c r="D1332" s="439"/>
      <c r="E1332" s="439"/>
      <c r="F1332" s="446"/>
      <c r="G1332" s="449"/>
      <c r="H1332" s="435"/>
      <c r="I1332" s="433">
        <f>ABSTRACT!I1332</f>
        <v>0</v>
      </c>
      <c r="J1332" s="433">
        <f>ABSTRACT!J1332</f>
        <v>0</v>
      </c>
      <c r="K1332" s="433">
        <f>ABSTRACT!K1332</f>
        <v>0</v>
      </c>
      <c r="L1332" s="433">
        <f>'WAM-6'!O1335</f>
        <v>0</v>
      </c>
      <c r="M1332" s="433">
        <f>'WAM-6'!P1335</f>
        <v>0</v>
      </c>
      <c r="N1332" s="433">
        <f>'WAM-6'!Q1335</f>
        <v>0</v>
      </c>
      <c r="O1332" s="427">
        <f>D1333*G1333</f>
        <v>5769.2501896100002</v>
      </c>
      <c r="P1332" s="427">
        <f>SUM(M1333:M1335)</f>
        <v>0</v>
      </c>
      <c r="Q1332" s="427">
        <f>SUM(N1333:N1335)</f>
        <v>0</v>
      </c>
      <c r="R1332" s="436"/>
    </row>
    <row r="1333" spans="2:18">
      <c r="B1333" s="437" t="s">
        <v>99</v>
      </c>
      <c r="C1333" s="444" t="s">
        <v>156</v>
      </c>
      <c r="D1333" s="439">
        <v>1</v>
      </c>
      <c r="E1333" s="439" t="s">
        <v>144</v>
      </c>
      <c r="F1333" s="446">
        <v>0.5</v>
      </c>
      <c r="G1333" s="449">
        <v>5769.2501896100002</v>
      </c>
      <c r="H1333" s="435">
        <f t="shared" si="37"/>
        <v>2884.6250948050001</v>
      </c>
      <c r="I1333" s="433">
        <f>ABSTRACT!I1333</f>
        <v>0</v>
      </c>
      <c r="J1333" s="433">
        <f>ABSTRACT!J1333</f>
        <v>0</v>
      </c>
      <c r="K1333" s="433">
        <f>ABSTRACT!K1333</f>
        <v>0</v>
      </c>
      <c r="L1333" s="433">
        <f>'WAM-6'!O1336</f>
        <v>0</v>
      </c>
      <c r="M1333" s="433">
        <f>'WAM-6'!P1336</f>
        <v>0</v>
      </c>
      <c r="N1333" s="433">
        <f>'WAM-6'!Q1336</f>
        <v>0</v>
      </c>
      <c r="O1333" s="427"/>
      <c r="P1333" s="427"/>
      <c r="Q1333" s="427"/>
      <c r="R1333" s="436"/>
    </row>
    <row r="1334" spans="2:18">
      <c r="B1334" s="437" t="s">
        <v>102</v>
      </c>
      <c r="C1334" s="444" t="s">
        <v>116</v>
      </c>
      <c r="D1334" s="439">
        <v>1</v>
      </c>
      <c r="E1334" s="439" t="s">
        <v>144</v>
      </c>
      <c r="F1334" s="446">
        <v>0.2</v>
      </c>
      <c r="G1334" s="449">
        <v>5769.2501896100002</v>
      </c>
      <c r="H1334" s="435">
        <f t="shared" si="37"/>
        <v>1153.8500379220002</v>
      </c>
      <c r="I1334" s="433">
        <f>ABSTRACT!I1334</f>
        <v>0</v>
      </c>
      <c r="J1334" s="433">
        <f>ABSTRACT!J1334</f>
        <v>0</v>
      </c>
      <c r="K1334" s="433">
        <f>ABSTRACT!K1334</f>
        <v>0</v>
      </c>
      <c r="L1334" s="433">
        <f>'WAM-6'!O1337</f>
        <v>0</v>
      </c>
      <c r="M1334" s="433">
        <f>'WAM-6'!P1337</f>
        <v>0</v>
      </c>
      <c r="N1334" s="433">
        <f>'WAM-6'!Q1337</f>
        <v>0</v>
      </c>
      <c r="O1334" s="427"/>
      <c r="P1334" s="427"/>
      <c r="Q1334" s="427"/>
      <c r="R1334" s="436"/>
    </row>
    <row r="1335" spans="2:18">
      <c r="B1335" s="437" t="s">
        <v>104</v>
      </c>
      <c r="C1335" s="444" t="s">
        <v>149</v>
      </c>
      <c r="D1335" s="439">
        <v>1</v>
      </c>
      <c r="E1335" s="439" t="s">
        <v>144</v>
      </c>
      <c r="F1335" s="446">
        <v>0.2</v>
      </c>
      <c r="G1335" s="449">
        <v>5769.2501896100002</v>
      </c>
      <c r="H1335" s="435">
        <f t="shared" si="37"/>
        <v>1153.8500379220002</v>
      </c>
      <c r="I1335" s="433">
        <f>ABSTRACT!I1335</f>
        <v>0</v>
      </c>
      <c r="J1335" s="433">
        <f>ABSTRACT!J1335</f>
        <v>0</v>
      </c>
      <c r="K1335" s="433">
        <f>ABSTRACT!K1335</f>
        <v>0</v>
      </c>
      <c r="L1335" s="433">
        <f>'WAM-6'!O1338</f>
        <v>0</v>
      </c>
      <c r="M1335" s="433">
        <f>'WAM-6'!P1338</f>
        <v>0</v>
      </c>
      <c r="N1335" s="433">
        <f>'WAM-6'!Q1338</f>
        <v>0</v>
      </c>
      <c r="O1335" s="427"/>
      <c r="P1335" s="427"/>
      <c r="Q1335" s="427"/>
      <c r="R1335" s="436"/>
    </row>
    <row r="1336" spans="2:18">
      <c r="B1336" s="437" t="s">
        <v>861</v>
      </c>
      <c r="C1336" s="438" t="s">
        <v>862</v>
      </c>
      <c r="D1336" s="439"/>
      <c r="E1336" s="439"/>
      <c r="F1336" s="446"/>
      <c r="G1336" s="449"/>
      <c r="H1336" s="435"/>
      <c r="I1336" s="433">
        <f>ABSTRACT!I1336</f>
        <v>0</v>
      </c>
      <c r="J1336" s="433">
        <f>ABSTRACT!J1336</f>
        <v>0</v>
      </c>
      <c r="K1336" s="433">
        <f>ABSTRACT!K1336</f>
        <v>0</v>
      </c>
      <c r="L1336" s="433">
        <f>'WAM-6'!O1339</f>
        <v>0</v>
      </c>
      <c r="M1336" s="433">
        <f>'WAM-6'!P1339</f>
        <v>0</v>
      </c>
      <c r="N1336" s="433">
        <f>'WAM-6'!Q1339</f>
        <v>0</v>
      </c>
      <c r="O1336" s="427">
        <f>D1337*G1337</f>
        <v>2884.9345043399999</v>
      </c>
      <c r="P1336" s="427">
        <f>SUM(M1337:M1339)</f>
        <v>0</v>
      </c>
      <c r="Q1336" s="427">
        <f>SUM(N1337:N1339)</f>
        <v>0</v>
      </c>
      <c r="R1336" s="436"/>
    </row>
    <row r="1337" spans="2:18">
      <c r="B1337" s="437" t="s">
        <v>99</v>
      </c>
      <c r="C1337" s="444" t="s">
        <v>156</v>
      </c>
      <c r="D1337" s="439">
        <v>1</v>
      </c>
      <c r="E1337" s="439" t="s">
        <v>144</v>
      </c>
      <c r="F1337" s="446">
        <v>0.5</v>
      </c>
      <c r="G1337" s="449">
        <v>2884.9345043399999</v>
      </c>
      <c r="H1337" s="435">
        <f t="shared" si="37"/>
        <v>1442.4672521699999</v>
      </c>
      <c r="I1337" s="433">
        <f>ABSTRACT!I1337</f>
        <v>0</v>
      </c>
      <c r="J1337" s="433">
        <f>ABSTRACT!J1337</f>
        <v>0</v>
      </c>
      <c r="K1337" s="433">
        <f>ABSTRACT!K1337</f>
        <v>0</v>
      </c>
      <c r="L1337" s="433">
        <f>'WAM-6'!O1340</f>
        <v>0</v>
      </c>
      <c r="M1337" s="433">
        <f>'WAM-6'!P1340</f>
        <v>0</v>
      </c>
      <c r="N1337" s="433">
        <f>'WAM-6'!Q1340</f>
        <v>0</v>
      </c>
      <c r="O1337" s="427"/>
      <c r="P1337" s="427"/>
      <c r="Q1337" s="427"/>
      <c r="R1337" s="436"/>
    </row>
    <row r="1338" spans="2:18">
      <c r="B1338" s="437" t="s">
        <v>102</v>
      </c>
      <c r="C1338" s="444" t="s">
        <v>116</v>
      </c>
      <c r="D1338" s="439">
        <v>1</v>
      </c>
      <c r="E1338" s="439" t="s">
        <v>144</v>
      </c>
      <c r="F1338" s="446">
        <v>0.2</v>
      </c>
      <c r="G1338" s="449">
        <v>2884.9345043399999</v>
      </c>
      <c r="H1338" s="435">
        <f t="shared" si="37"/>
        <v>576.98690086800002</v>
      </c>
      <c r="I1338" s="433">
        <f>ABSTRACT!I1338</f>
        <v>0</v>
      </c>
      <c r="J1338" s="433">
        <f>ABSTRACT!J1338</f>
        <v>0</v>
      </c>
      <c r="K1338" s="433">
        <f>ABSTRACT!K1338</f>
        <v>0</v>
      </c>
      <c r="L1338" s="433">
        <f>'WAM-6'!O1341</f>
        <v>0</v>
      </c>
      <c r="M1338" s="433">
        <f>'WAM-6'!P1341</f>
        <v>0</v>
      </c>
      <c r="N1338" s="433">
        <f>'WAM-6'!Q1341</f>
        <v>0</v>
      </c>
      <c r="O1338" s="427"/>
      <c r="P1338" s="427"/>
      <c r="Q1338" s="427"/>
      <c r="R1338" s="436"/>
    </row>
    <row r="1339" spans="2:18">
      <c r="B1339" s="437" t="s">
        <v>104</v>
      </c>
      <c r="C1339" s="444" t="s">
        <v>149</v>
      </c>
      <c r="D1339" s="439">
        <v>1</v>
      </c>
      <c r="E1339" s="439" t="s">
        <v>144</v>
      </c>
      <c r="F1339" s="446">
        <v>0.2</v>
      </c>
      <c r="G1339" s="449">
        <v>2884.9345043399999</v>
      </c>
      <c r="H1339" s="435">
        <f t="shared" si="37"/>
        <v>576.98690086800002</v>
      </c>
      <c r="I1339" s="433">
        <f>ABSTRACT!I1339</f>
        <v>0</v>
      </c>
      <c r="J1339" s="433">
        <f>ABSTRACT!J1339</f>
        <v>0</v>
      </c>
      <c r="K1339" s="433">
        <f>ABSTRACT!K1339</f>
        <v>0</v>
      </c>
      <c r="L1339" s="433">
        <f>'WAM-6'!O1342</f>
        <v>0</v>
      </c>
      <c r="M1339" s="433">
        <f>'WAM-6'!P1342</f>
        <v>0</v>
      </c>
      <c r="N1339" s="433">
        <f>'WAM-6'!Q1342</f>
        <v>0</v>
      </c>
      <c r="O1339" s="427"/>
      <c r="P1339" s="427"/>
      <c r="Q1339" s="427"/>
      <c r="R1339" s="436"/>
    </row>
    <row r="1340" spans="2:18">
      <c r="B1340" s="437" t="s">
        <v>863</v>
      </c>
      <c r="C1340" s="438" t="s">
        <v>864</v>
      </c>
      <c r="D1340" s="439"/>
      <c r="E1340" s="439"/>
      <c r="F1340" s="446"/>
      <c r="G1340" s="449"/>
      <c r="H1340" s="435"/>
      <c r="I1340" s="433">
        <f>ABSTRACT!I1340</f>
        <v>0</v>
      </c>
      <c r="J1340" s="433">
        <f>ABSTRACT!J1340</f>
        <v>0</v>
      </c>
      <c r="K1340" s="433">
        <f>ABSTRACT!K1340</f>
        <v>0</v>
      </c>
      <c r="L1340" s="433">
        <f>'WAM-6'!O1343</f>
        <v>0</v>
      </c>
      <c r="M1340" s="433">
        <f>'WAM-6'!P1343</f>
        <v>0</v>
      </c>
      <c r="N1340" s="433">
        <f>'WAM-6'!Q1343</f>
        <v>0</v>
      </c>
      <c r="O1340" s="427">
        <f>D1341*G1341</f>
        <v>1081.69573436</v>
      </c>
      <c r="P1340" s="427">
        <f>SUM(M1341:M1343)</f>
        <v>0</v>
      </c>
      <c r="Q1340" s="427">
        <f>SUM(N1341:N1343)</f>
        <v>0</v>
      </c>
      <c r="R1340" s="436"/>
    </row>
    <row r="1341" spans="2:18">
      <c r="B1341" s="437" t="s">
        <v>99</v>
      </c>
      <c r="C1341" s="444" t="s">
        <v>156</v>
      </c>
      <c r="D1341" s="439">
        <v>1</v>
      </c>
      <c r="E1341" s="439" t="s">
        <v>144</v>
      </c>
      <c r="F1341" s="446">
        <v>0.5</v>
      </c>
      <c r="G1341" s="449">
        <v>1081.69573436</v>
      </c>
      <c r="H1341" s="435">
        <f t="shared" si="37"/>
        <v>540.84786717999998</v>
      </c>
      <c r="I1341" s="433">
        <f>ABSTRACT!I1341</f>
        <v>0</v>
      </c>
      <c r="J1341" s="433">
        <f>ABSTRACT!J1341</f>
        <v>0</v>
      </c>
      <c r="K1341" s="433">
        <f>ABSTRACT!K1341</f>
        <v>0</v>
      </c>
      <c r="L1341" s="433">
        <f>'WAM-6'!O1344</f>
        <v>0</v>
      </c>
      <c r="M1341" s="433">
        <f>'WAM-6'!P1344</f>
        <v>0</v>
      </c>
      <c r="N1341" s="433">
        <f>'WAM-6'!Q1344</f>
        <v>0</v>
      </c>
      <c r="O1341" s="427"/>
      <c r="P1341" s="427"/>
      <c r="Q1341" s="427"/>
      <c r="R1341" s="436"/>
    </row>
    <row r="1342" spans="2:18">
      <c r="B1342" s="437" t="s">
        <v>102</v>
      </c>
      <c r="C1342" s="444" t="s">
        <v>116</v>
      </c>
      <c r="D1342" s="439">
        <v>1</v>
      </c>
      <c r="E1342" s="439" t="s">
        <v>144</v>
      </c>
      <c r="F1342" s="446">
        <v>0.2</v>
      </c>
      <c r="G1342" s="449">
        <v>1081.69573436</v>
      </c>
      <c r="H1342" s="435">
        <f t="shared" si="37"/>
        <v>216.33914687200001</v>
      </c>
      <c r="I1342" s="433">
        <f>ABSTRACT!I1342</f>
        <v>0</v>
      </c>
      <c r="J1342" s="433">
        <f>ABSTRACT!J1342</f>
        <v>0</v>
      </c>
      <c r="K1342" s="433">
        <f>ABSTRACT!K1342</f>
        <v>0</v>
      </c>
      <c r="L1342" s="433">
        <f>'WAM-6'!O1345</f>
        <v>0</v>
      </c>
      <c r="M1342" s="433">
        <f>'WAM-6'!P1345</f>
        <v>0</v>
      </c>
      <c r="N1342" s="433">
        <f>'WAM-6'!Q1345</f>
        <v>0</v>
      </c>
      <c r="O1342" s="427"/>
      <c r="P1342" s="427"/>
      <c r="Q1342" s="427"/>
      <c r="R1342" s="436"/>
    </row>
    <row r="1343" spans="2:18">
      <c r="B1343" s="437" t="s">
        <v>104</v>
      </c>
      <c r="C1343" s="444" t="s">
        <v>149</v>
      </c>
      <c r="D1343" s="439">
        <v>1</v>
      </c>
      <c r="E1343" s="439" t="s">
        <v>144</v>
      </c>
      <c r="F1343" s="446">
        <v>0.2</v>
      </c>
      <c r="G1343" s="449">
        <v>1081.69573436</v>
      </c>
      <c r="H1343" s="435">
        <f t="shared" si="37"/>
        <v>216.33914687200001</v>
      </c>
      <c r="I1343" s="433">
        <f>ABSTRACT!I1343</f>
        <v>0</v>
      </c>
      <c r="J1343" s="433">
        <f>ABSTRACT!J1343</f>
        <v>0</v>
      </c>
      <c r="K1343" s="433">
        <f>ABSTRACT!K1343</f>
        <v>0</v>
      </c>
      <c r="L1343" s="433">
        <f>'WAM-6'!O1346</f>
        <v>0</v>
      </c>
      <c r="M1343" s="433">
        <f>'WAM-6'!P1346</f>
        <v>0</v>
      </c>
      <c r="N1343" s="433">
        <f>'WAM-6'!Q1346</f>
        <v>0</v>
      </c>
      <c r="O1343" s="427"/>
      <c r="P1343" s="427"/>
      <c r="Q1343" s="427"/>
      <c r="R1343" s="436"/>
    </row>
    <row r="1344" spans="2:18">
      <c r="B1344" s="437" t="s">
        <v>865</v>
      </c>
      <c r="C1344" s="438" t="s">
        <v>866</v>
      </c>
      <c r="D1344" s="439"/>
      <c r="E1344" s="439"/>
      <c r="F1344" s="446"/>
      <c r="G1344" s="449"/>
      <c r="H1344" s="435"/>
      <c r="I1344" s="433">
        <f>ABSTRACT!I1344</f>
        <v>0</v>
      </c>
      <c r="J1344" s="433">
        <f>ABSTRACT!J1344</f>
        <v>0</v>
      </c>
      <c r="K1344" s="433">
        <f>ABSTRACT!K1344</f>
        <v>0</v>
      </c>
      <c r="L1344" s="433">
        <f>'WAM-6'!O1347</f>
        <v>0</v>
      </c>
      <c r="M1344" s="433">
        <f>'WAM-6'!P1347</f>
        <v>0</v>
      </c>
      <c r="N1344" s="433">
        <f>'WAM-6'!Q1347</f>
        <v>0</v>
      </c>
      <c r="O1344" s="427">
        <f>D1345*G1345</f>
        <v>721.54303561999996</v>
      </c>
      <c r="P1344" s="427">
        <f>SUM(M1345:M1347)</f>
        <v>0</v>
      </c>
      <c r="Q1344" s="427">
        <f>SUM(N1345:N1347)</f>
        <v>0</v>
      </c>
      <c r="R1344" s="436"/>
    </row>
    <row r="1345" spans="2:21">
      <c r="B1345" s="437" t="s">
        <v>99</v>
      </c>
      <c r="C1345" s="444" t="s">
        <v>156</v>
      </c>
      <c r="D1345" s="439">
        <v>1</v>
      </c>
      <c r="E1345" s="439" t="s">
        <v>108</v>
      </c>
      <c r="F1345" s="446">
        <v>0.5</v>
      </c>
      <c r="G1345" s="449">
        <v>721.54303561999996</v>
      </c>
      <c r="H1345" s="435">
        <f t="shared" si="37"/>
        <v>360.77151780999998</v>
      </c>
      <c r="I1345" s="433">
        <f>ABSTRACT!I1345</f>
        <v>0</v>
      </c>
      <c r="J1345" s="433">
        <f>ABSTRACT!J1345</f>
        <v>0</v>
      </c>
      <c r="K1345" s="433">
        <f>ABSTRACT!K1345</f>
        <v>0</v>
      </c>
      <c r="L1345" s="433">
        <f>'WAM-6'!O1348</f>
        <v>0</v>
      </c>
      <c r="M1345" s="433">
        <f>'WAM-6'!P1348</f>
        <v>0</v>
      </c>
      <c r="N1345" s="433">
        <f>'WAM-6'!Q1348</f>
        <v>0</v>
      </c>
      <c r="O1345" s="427"/>
      <c r="P1345" s="427"/>
      <c r="Q1345" s="427"/>
      <c r="R1345" s="436"/>
    </row>
    <row r="1346" spans="2:21">
      <c r="B1346" s="437" t="s">
        <v>102</v>
      </c>
      <c r="C1346" s="444" t="s">
        <v>116</v>
      </c>
      <c r="D1346" s="439">
        <v>1</v>
      </c>
      <c r="E1346" s="439" t="s">
        <v>108</v>
      </c>
      <c r="F1346" s="446">
        <v>0.2</v>
      </c>
      <c r="G1346" s="449">
        <v>721.54303561999996</v>
      </c>
      <c r="H1346" s="435">
        <f t="shared" si="37"/>
        <v>144.30860712399999</v>
      </c>
      <c r="I1346" s="433">
        <f>ABSTRACT!I1346</f>
        <v>0</v>
      </c>
      <c r="J1346" s="433">
        <f>ABSTRACT!J1346</f>
        <v>0</v>
      </c>
      <c r="K1346" s="433">
        <f>ABSTRACT!K1346</f>
        <v>0</v>
      </c>
      <c r="L1346" s="433">
        <f>'WAM-6'!O1349</f>
        <v>0</v>
      </c>
      <c r="M1346" s="433">
        <f>'WAM-6'!P1349</f>
        <v>0</v>
      </c>
      <c r="N1346" s="433">
        <f>'WAM-6'!Q1349</f>
        <v>0</v>
      </c>
      <c r="O1346" s="427"/>
      <c r="P1346" s="427"/>
      <c r="Q1346" s="427"/>
      <c r="R1346" s="436"/>
    </row>
    <row r="1347" spans="2:21">
      <c r="B1347" s="437" t="s">
        <v>104</v>
      </c>
      <c r="C1347" s="444" t="s">
        <v>149</v>
      </c>
      <c r="D1347" s="439">
        <v>1</v>
      </c>
      <c r="E1347" s="439" t="s">
        <v>108</v>
      </c>
      <c r="F1347" s="446">
        <v>0.2</v>
      </c>
      <c r="G1347" s="449">
        <v>721.54303561999996</v>
      </c>
      <c r="H1347" s="435">
        <f t="shared" si="37"/>
        <v>144.30860712399999</v>
      </c>
      <c r="I1347" s="433">
        <f>ABSTRACT!I1347</f>
        <v>0</v>
      </c>
      <c r="J1347" s="433">
        <f>ABSTRACT!J1347</f>
        <v>0</v>
      </c>
      <c r="K1347" s="433">
        <f>ABSTRACT!K1347</f>
        <v>0</v>
      </c>
      <c r="L1347" s="433">
        <f>'WAM-6'!O1350</f>
        <v>0</v>
      </c>
      <c r="M1347" s="433">
        <f>'WAM-6'!P1350</f>
        <v>0</v>
      </c>
      <c r="N1347" s="433">
        <f>'WAM-6'!Q1350</f>
        <v>0</v>
      </c>
      <c r="O1347" s="427"/>
      <c r="P1347" s="427"/>
      <c r="Q1347" s="427"/>
      <c r="R1347" s="436"/>
    </row>
    <row r="1348" spans="2:21">
      <c r="B1348" s="437" t="s">
        <v>407</v>
      </c>
      <c r="C1348" s="438" t="s">
        <v>867</v>
      </c>
      <c r="D1348" s="439"/>
      <c r="E1348" s="439"/>
      <c r="F1348" s="433"/>
      <c r="G1348" s="449"/>
      <c r="H1348" s="435"/>
      <c r="I1348" s="433">
        <f>ABSTRACT!I1348</f>
        <v>0</v>
      </c>
      <c r="J1348" s="433">
        <f>ABSTRACT!J1348</f>
        <v>0</v>
      </c>
      <c r="K1348" s="433">
        <f>ABSTRACT!K1348</f>
        <v>0</v>
      </c>
      <c r="L1348" s="433">
        <f>'WAM-6'!O1351</f>
        <v>0</v>
      </c>
      <c r="M1348" s="433">
        <f>'WAM-6'!P1351</f>
        <v>0</v>
      </c>
      <c r="N1348" s="433">
        <f>'WAM-6'!Q1351</f>
        <v>0</v>
      </c>
      <c r="O1348" s="427"/>
      <c r="P1348" s="427"/>
      <c r="Q1348" s="427"/>
      <c r="R1348" s="436"/>
    </row>
    <row r="1349" spans="2:21">
      <c r="B1349" s="437" t="s">
        <v>409</v>
      </c>
      <c r="C1349" s="438" t="s">
        <v>868</v>
      </c>
      <c r="D1349" s="439"/>
      <c r="E1349" s="439"/>
      <c r="F1349" s="446"/>
      <c r="G1349" s="449"/>
      <c r="H1349" s="435"/>
      <c r="I1349" s="433">
        <f>ABSTRACT!I1349</f>
        <v>0</v>
      </c>
      <c r="J1349" s="433">
        <f>ABSTRACT!J1349</f>
        <v>0</v>
      </c>
      <c r="K1349" s="433">
        <f>ABSTRACT!K1349</f>
        <v>0</v>
      </c>
      <c r="L1349" s="433">
        <f>'WAM-6'!O1352</f>
        <v>0</v>
      </c>
      <c r="M1349" s="433">
        <f>'WAM-6'!P1352</f>
        <v>0</v>
      </c>
      <c r="N1349" s="433">
        <f>'WAM-6'!Q1352</f>
        <v>0</v>
      </c>
      <c r="O1349" s="427">
        <f>D1350*G1350</f>
        <v>23080.713672860002</v>
      </c>
      <c r="P1349" s="427">
        <f>SUM(M1350:M1352)</f>
        <v>0</v>
      </c>
      <c r="Q1349" s="427">
        <f>SUM(N1350:N1352)</f>
        <v>0</v>
      </c>
      <c r="R1349" s="436"/>
    </row>
    <row r="1350" spans="2:21">
      <c r="B1350" s="437" t="s">
        <v>99</v>
      </c>
      <c r="C1350" s="444" t="s">
        <v>156</v>
      </c>
      <c r="D1350" s="439">
        <v>32</v>
      </c>
      <c r="E1350" s="439" t="s">
        <v>144</v>
      </c>
      <c r="F1350" s="446">
        <v>0.5</v>
      </c>
      <c r="G1350" s="449">
        <v>721.27230227687505</v>
      </c>
      <c r="H1350" s="435">
        <f t="shared" si="37"/>
        <v>11540.356836430001</v>
      </c>
      <c r="I1350" s="433">
        <f>ABSTRACT!I1350</f>
        <v>0</v>
      </c>
      <c r="J1350" s="433">
        <f>ABSTRACT!J1350</f>
        <v>0</v>
      </c>
      <c r="K1350" s="433">
        <f>ABSTRACT!K1350</f>
        <v>0</v>
      </c>
      <c r="L1350" s="433">
        <f>'WAM-6'!O1353</f>
        <v>0</v>
      </c>
      <c r="M1350" s="433">
        <f>'WAM-6'!P1353</f>
        <v>0</v>
      </c>
      <c r="N1350" s="433">
        <f>'WAM-6'!Q1353</f>
        <v>0</v>
      </c>
      <c r="O1350" s="427"/>
      <c r="P1350" s="427"/>
      <c r="Q1350" s="427"/>
      <c r="R1350" s="436"/>
    </row>
    <row r="1351" spans="2:21">
      <c r="B1351" s="437" t="s">
        <v>102</v>
      </c>
      <c r="C1351" s="444" t="s">
        <v>116</v>
      </c>
      <c r="D1351" s="439">
        <v>32</v>
      </c>
      <c r="E1351" s="439" t="s">
        <v>144</v>
      </c>
      <c r="F1351" s="446">
        <v>0.2</v>
      </c>
      <c r="G1351" s="449">
        <v>721.27230227687505</v>
      </c>
      <c r="H1351" s="435">
        <f t="shared" si="37"/>
        <v>4616.1427345720003</v>
      </c>
      <c r="I1351" s="433">
        <f>ABSTRACT!I1351</f>
        <v>0</v>
      </c>
      <c r="J1351" s="433">
        <f>ABSTRACT!J1351</f>
        <v>0</v>
      </c>
      <c r="K1351" s="433">
        <f>ABSTRACT!K1351</f>
        <v>0</v>
      </c>
      <c r="L1351" s="433">
        <f>'WAM-6'!O1354</f>
        <v>0</v>
      </c>
      <c r="M1351" s="433">
        <f>'WAM-6'!P1354</f>
        <v>0</v>
      </c>
      <c r="N1351" s="433">
        <f>'WAM-6'!Q1354</f>
        <v>0</v>
      </c>
      <c r="O1351" s="427"/>
      <c r="P1351" s="427"/>
      <c r="Q1351" s="427"/>
      <c r="R1351" s="436"/>
    </row>
    <row r="1352" spans="2:21">
      <c r="B1352" s="437" t="s">
        <v>104</v>
      </c>
      <c r="C1352" s="444" t="s">
        <v>149</v>
      </c>
      <c r="D1352" s="439">
        <v>32</v>
      </c>
      <c r="E1352" s="439" t="s">
        <v>144</v>
      </c>
      <c r="F1352" s="446">
        <v>0.2</v>
      </c>
      <c r="G1352" s="449">
        <v>721.27230227687505</v>
      </c>
      <c r="H1352" s="435">
        <f t="shared" si="37"/>
        <v>4616.1427345720003</v>
      </c>
      <c r="I1352" s="433">
        <f>ABSTRACT!I1352</f>
        <v>0</v>
      </c>
      <c r="J1352" s="433">
        <f>ABSTRACT!J1352</f>
        <v>0</v>
      </c>
      <c r="K1352" s="433">
        <f>ABSTRACT!K1352</f>
        <v>0</v>
      </c>
      <c r="L1352" s="433">
        <f>'WAM-6'!O1355</f>
        <v>0</v>
      </c>
      <c r="M1352" s="433">
        <f>'WAM-6'!P1355</f>
        <v>0</v>
      </c>
      <c r="N1352" s="433">
        <f>'WAM-6'!Q1355</f>
        <v>0</v>
      </c>
      <c r="O1352" s="427"/>
      <c r="P1352" s="427"/>
      <c r="Q1352" s="427"/>
      <c r="R1352" s="436"/>
    </row>
    <row r="1353" spans="2:21">
      <c r="B1353" s="437" t="s">
        <v>414</v>
      </c>
      <c r="C1353" s="438" t="s">
        <v>869</v>
      </c>
      <c r="D1353" s="439"/>
      <c r="E1353" s="439"/>
      <c r="F1353" s="446"/>
      <c r="G1353" s="449"/>
      <c r="H1353" s="435"/>
      <c r="I1353" s="433">
        <f>ABSTRACT!I1353</f>
        <v>0</v>
      </c>
      <c r="J1353" s="433">
        <f>ABSTRACT!J1353</f>
        <v>0</v>
      </c>
      <c r="K1353" s="433">
        <f>ABSTRACT!K1353</f>
        <v>0</v>
      </c>
      <c r="L1353" s="433">
        <f>'WAM-6'!O1356</f>
        <v>0</v>
      </c>
      <c r="M1353" s="433">
        <f>'WAM-6'!P1356</f>
        <v>0</v>
      </c>
      <c r="N1353" s="433">
        <f>'WAM-6'!Q1356</f>
        <v>0</v>
      </c>
      <c r="O1353" s="427">
        <f>D1354*G1354</f>
        <v>585666.45714382036</v>
      </c>
      <c r="P1353" s="427">
        <f>SUM(M1354:M1356)</f>
        <v>0</v>
      </c>
      <c r="Q1353" s="427">
        <f>SUM(N1354:N1356)</f>
        <v>0</v>
      </c>
      <c r="R1353" s="436"/>
      <c r="S1353" s="426">
        <f>O1353+O1349+O1357</f>
        <v>617402.59314877039</v>
      </c>
      <c r="T1353" s="426">
        <f t="shared" ref="T1353:U1353" si="40">P1353+P1349+P1357</f>
        <v>0</v>
      </c>
      <c r="U1353" s="426">
        <f t="shared" si="40"/>
        <v>0</v>
      </c>
    </row>
    <row r="1354" spans="2:21">
      <c r="B1354" s="437" t="s">
        <v>99</v>
      </c>
      <c r="C1354" s="444" t="s">
        <v>156</v>
      </c>
      <c r="D1354" s="439">
        <v>812</v>
      </c>
      <c r="E1354" s="439" t="s">
        <v>108</v>
      </c>
      <c r="F1354" s="446">
        <v>0.5</v>
      </c>
      <c r="G1354" s="449">
        <v>721.26410978302999</v>
      </c>
      <c r="H1354" s="435">
        <f t="shared" si="37"/>
        <v>292833.22857191018</v>
      </c>
      <c r="I1354" s="433">
        <f>ABSTRACT!I1354</f>
        <v>0</v>
      </c>
      <c r="J1354" s="433">
        <f>ABSTRACT!J1354</f>
        <v>0</v>
      </c>
      <c r="K1354" s="433">
        <f>ABSTRACT!K1354</f>
        <v>0</v>
      </c>
      <c r="L1354" s="433">
        <f>'WAM-6'!O1357</f>
        <v>0</v>
      </c>
      <c r="M1354" s="433">
        <f>'WAM-6'!P1357</f>
        <v>0</v>
      </c>
      <c r="N1354" s="433">
        <f>'WAM-6'!Q1357</f>
        <v>0</v>
      </c>
      <c r="O1354" s="427"/>
      <c r="P1354" s="427"/>
      <c r="Q1354" s="427"/>
      <c r="R1354" s="436"/>
    </row>
    <row r="1355" spans="2:21">
      <c r="B1355" s="437" t="s">
        <v>102</v>
      </c>
      <c r="C1355" s="444" t="s">
        <v>116</v>
      </c>
      <c r="D1355" s="439">
        <v>812</v>
      </c>
      <c r="E1355" s="439" t="s">
        <v>108</v>
      </c>
      <c r="F1355" s="446">
        <v>0.2</v>
      </c>
      <c r="G1355" s="449">
        <v>721.26410978302999</v>
      </c>
      <c r="H1355" s="435">
        <f t="shared" si="37"/>
        <v>117133.29142876407</v>
      </c>
      <c r="I1355" s="433">
        <f>ABSTRACT!I1355</f>
        <v>0</v>
      </c>
      <c r="J1355" s="433">
        <f>ABSTRACT!J1355</f>
        <v>0</v>
      </c>
      <c r="K1355" s="433">
        <f>ABSTRACT!K1355</f>
        <v>0</v>
      </c>
      <c r="L1355" s="433">
        <f>'WAM-6'!O1358</f>
        <v>0</v>
      </c>
      <c r="M1355" s="433">
        <f>'WAM-6'!P1358</f>
        <v>0</v>
      </c>
      <c r="N1355" s="433">
        <f>'WAM-6'!Q1358</f>
        <v>0</v>
      </c>
      <c r="O1355" s="427"/>
      <c r="P1355" s="427"/>
      <c r="Q1355" s="427"/>
      <c r="R1355" s="436"/>
    </row>
    <row r="1356" spans="2:21">
      <c r="B1356" s="437" t="s">
        <v>104</v>
      </c>
      <c r="C1356" s="444" t="s">
        <v>149</v>
      </c>
      <c r="D1356" s="439">
        <v>812</v>
      </c>
      <c r="E1356" s="439" t="s">
        <v>108</v>
      </c>
      <c r="F1356" s="446">
        <v>0.2</v>
      </c>
      <c r="G1356" s="449">
        <v>721.26410978302999</v>
      </c>
      <c r="H1356" s="435">
        <f t="shared" si="37"/>
        <v>117133.29142876407</v>
      </c>
      <c r="I1356" s="433">
        <f>ABSTRACT!I1356</f>
        <v>0</v>
      </c>
      <c r="J1356" s="433">
        <f>ABSTRACT!J1356</f>
        <v>0</v>
      </c>
      <c r="K1356" s="433">
        <f>ABSTRACT!K1356</f>
        <v>0</v>
      </c>
      <c r="L1356" s="433">
        <f>'WAM-6'!O1359</f>
        <v>0</v>
      </c>
      <c r="M1356" s="433">
        <f>'WAM-6'!P1359</f>
        <v>0</v>
      </c>
      <c r="N1356" s="433">
        <f>'WAM-6'!Q1359</f>
        <v>0</v>
      </c>
      <c r="O1356" s="427"/>
      <c r="P1356" s="427"/>
      <c r="Q1356" s="427"/>
      <c r="R1356" s="436"/>
    </row>
    <row r="1357" spans="2:21">
      <c r="B1357" s="437" t="s">
        <v>416</v>
      </c>
      <c r="C1357" s="438" t="s">
        <v>870</v>
      </c>
      <c r="D1357" s="439"/>
      <c r="E1357" s="439"/>
      <c r="F1357" s="446"/>
      <c r="G1357" s="449"/>
      <c r="H1357" s="435"/>
      <c r="I1357" s="433">
        <f>ABSTRACT!I1357</f>
        <v>0</v>
      </c>
      <c r="J1357" s="433">
        <f>ABSTRACT!J1357</f>
        <v>0</v>
      </c>
      <c r="K1357" s="433">
        <f>ABSTRACT!K1357</f>
        <v>0</v>
      </c>
      <c r="L1357" s="433">
        <f>'WAM-6'!O1360</f>
        <v>0</v>
      </c>
      <c r="M1357" s="433">
        <f>'WAM-6'!P1360</f>
        <v>0</v>
      </c>
      <c r="N1357" s="433">
        <f>'WAM-6'!Q1360</f>
        <v>0</v>
      </c>
      <c r="O1357" s="427">
        <f>D1358*G1358</f>
        <v>8655.4223320900001</v>
      </c>
      <c r="P1357" s="427">
        <f>SUM(M1358:M1360)</f>
        <v>0</v>
      </c>
      <c r="Q1357" s="427">
        <f>SUM(N1358:N1360)</f>
        <v>0</v>
      </c>
      <c r="R1357" s="436"/>
    </row>
    <row r="1358" spans="2:21">
      <c r="B1358" s="437" t="s">
        <v>99</v>
      </c>
      <c r="C1358" s="444" t="s">
        <v>156</v>
      </c>
      <c r="D1358" s="439">
        <v>2</v>
      </c>
      <c r="E1358" s="439" t="s">
        <v>144</v>
      </c>
      <c r="F1358" s="446">
        <v>0.5</v>
      </c>
      <c r="G1358" s="449">
        <v>4327.711166045</v>
      </c>
      <c r="H1358" s="435">
        <f t="shared" si="37"/>
        <v>4327.711166045</v>
      </c>
      <c r="I1358" s="433">
        <f>ABSTRACT!I1358</f>
        <v>0</v>
      </c>
      <c r="J1358" s="433">
        <f>ABSTRACT!J1358</f>
        <v>0</v>
      </c>
      <c r="K1358" s="433">
        <f>ABSTRACT!K1358</f>
        <v>0</v>
      </c>
      <c r="L1358" s="433">
        <f>'WAM-6'!O1361</f>
        <v>0</v>
      </c>
      <c r="M1358" s="433">
        <f>'WAM-6'!P1361</f>
        <v>0</v>
      </c>
      <c r="N1358" s="433">
        <f>'WAM-6'!Q1361</f>
        <v>0</v>
      </c>
      <c r="O1358" s="427"/>
      <c r="P1358" s="427"/>
      <c r="Q1358" s="427"/>
      <c r="R1358" s="436"/>
    </row>
    <row r="1359" spans="2:21">
      <c r="B1359" s="437" t="s">
        <v>102</v>
      </c>
      <c r="C1359" s="444" t="s">
        <v>116</v>
      </c>
      <c r="D1359" s="439">
        <v>2</v>
      </c>
      <c r="E1359" s="439" t="s">
        <v>144</v>
      </c>
      <c r="F1359" s="446">
        <v>0.2</v>
      </c>
      <c r="G1359" s="449">
        <v>4327.711166045</v>
      </c>
      <c r="H1359" s="435">
        <f t="shared" si="37"/>
        <v>1731.0844664180001</v>
      </c>
      <c r="I1359" s="433">
        <f>ABSTRACT!I1359</f>
        <v>0</v>
      </c>
      <c r="J1359" s="433">
        <f>ABSTRACT!J1359</f>
        <v>0</v>
      </c>
      <c r="K1359" s="433">
        <f>ABSTRACT!K1359</f>
        <v>0</v>
      </c>
      <c r="L1359" s="433">
        <f>'WAM-6'!O1362</f>
        <v>0</v>
      </c>
      <c r="M1359" s="433">
        <f>'WAM-6'!P1362</f>
        <v>0</v>
      </c>
      <c r="N1359" s="433">
        <f>'WAM-6'!Q1362</f>
        <v>0</v>
      </c>
      <c r="O1359" s="427"/>
      <c r="P1359" s="427"/>
      <c r="Q1359" s="427"/>
      <c r="R1359" s="436"/>
    </row>
    <row r="1360" spans="2:21">
      <c r="B1360" s="437" t="s">
        <v>104</v>
      </c>
      <c r="C1360" s="444" t="s">
        <v>149</v>
      </c>
      <c r="D1360" s="439">
        <v>2</v>
      </c>
      <c r="E1360" s="439" t="s">
        <v>144</v>
      </c>
      <c r="F1360" s="446">
        <v>0.2</v>
      </c>
      <c r="G1360" s="449">
        <v>4327.711166045</v>
      </c>
      <c r="H1360" s="435">
        <f t="shared" si="37"/>
        <v>1731.0844664180001</v>
      </c>
      <c r="I1360" s="433">
        <f>ABSTRACT!I1360</f>
        <v>0</v>
      </c>
      <c r="J1360" s="433">
        <f>ABSTRACT!J1360</f>
        <v>0</v>
      </c>
      <c r="K1360" s="433">
        <f>ABSTRACT!K1360</f>
        <v>0</v>
      </c>
      <c r="L1360" s="433">
        <f>'WAM-6'!O1363</f>
        <v>0</v>
      </c>
      <c r="M1360" s="433">
        <f>'WAM-6'!P1363</f>
        <v>0</v>
      </c>
      <c r="N1360" s="433">
        <f>'WAM-6'!Q1363</f>
        <v>0</v>
      </c>
      <c r="O1360" s="427"/>
      <c r="P1360" s="427"/>
      <c r="Q1360" s="427"/>
      <c r="R1360" s="436"/>
    </row>
    <row r="1361" spans="2:21">
      <c r="B1361" s="437" t="s">
        <v>418</v>
      </c>
      <c r="C1361" s="441" t="s">
        <v>871</v>
      </c>
      <c r="D1361" s="439"/>
      <c r="E1361" s="439"/>
      <c r="F1361" s="446"/>
      <c r="G1361" s="449"/>
      <c r="H1361" s="435"/>
      <c r="I1361" s="433">
        <f>ABSTRACT!I1361</f>
        <v>0</v>
      </c>
      <c r="J1361" s="433">
        <f>ABSTRACT!J1361</f>
        <v>0</v>
      </c>
      <c r="K1361" s="433">
        <f>ABSTRACT!K1361</f>
        <v>0</v>
      </c>
      <c r="L1361" s="433">
        <f>'WAM-6'!O1364</f>
        <v>0</v>
      </c>
      <c r="M1361" s="433">
        <f>'WAM-6'!P1364</f>
        <v>0</v>
      </c>
      <c r="N1361" s="433">
        <f>'WAM-6'!Q1364</f>
        <v>0</v>
      </c>
      <c r="O1361" s="427">
        <f>D1362*G1362</f>
        <v>80781.879035939986</v>
      </c>
      <c r="P1361" s="427">
        <f>SUM(M1362:M1364)</f>
        <v>0</v>
      </c>
      <c r="Q1361" s="427">
        <f>SUM(N1362:N1364)</f>
        <v>0</v>
      </c>
      <c r="R1361" s="436"/>
      <c r="S1361" s="426">
        <f>O1361</f>
        <v>80781.879035939986</v>
      </c>
      <c r="T1361" s="426">
        <f t="shared" ref="T1361:U1361" si="41">P1361</f>
        <v>0</v>
      </c>
      <c r="U1361" s="426">
        <f t="shared" si="41"/>
        <v>0</v>
      </c>
    </row>
    <row r="1362" spans="2:21">
      <c r="B1362" s="437" t="s">
        <v>99</v>
      </c>
      <c r="C1362" s="444" t="s">
        <v>156</v>
      </c>
      <c r="D1362" s="439">
        <v>112</v>
      </c>
      <c r="E1362" s="439" t="s">
        <v>108</v>
      </c>
      <c r="F1362" s="446">
        <v>0.5</v>
      </c>
      <c r="G1362" s="449">
        <v>721.26677710660704</v>
      </c>
      <c r="H1362" s="435">
        <f t="shared" si="37"/>
        <v>40390.939517969993</v>
      </c>
      <c r="I1362" s="433">
        <f>ABSTRACT!I1362</f>
        <v>0</v>
      </c>
      <c r="J1362" s="433">
        <f>ABSTRACT!J1362</f>
        <v>0</v>
      </c>
      <c r="K1362" s="433">
        <f>ABSTRACT!K1362</f>
        <v>0</v>
      </c>
      <c r="L1362" s="433">
        <f>'WAM-6'!O1365</f>
        <v>0</v>
      </c>
      <c r="M1362" s="433">
        <f>'WAM-6'!P1365</f>
        <v>0</v>
      </c>
      <c r="N1362" s="433">
        <f>'WAM-6'!Q1365</f>
        <v>0</v>
      </c>
      <c r="O1362" s="427"/>
      <c r="P1362" s="427"/>
      <c r="Q1362" s="427"/>
      <c r="R1362" s="436"/>
    </row>
    <row r="1363" spans="2:21">
      <c r="B1363" s="437" t="s">
        <v>102</v>
      </c>
      <c r="C1363" s="444" t="s">
        <v>116</v>
      </c>
      <c r="D1363" s="439">
        <v>112</v>
      </c>
      <c r="E1363" s="439" t="s">
        <v>108</v>
      </c>
      <c r="F1363" s="446">
        <v>0.2</v>
      </c>
      <c r="G1363" s="449">
        <v>721.26677710660704</v>
      </c>
      <c r="H1363" s="435">
        <f t="shared" si="37"/>
        <v>16156.375807187998</v>
      </c>
      <c r="I1363" s="433">
        <f>ABSTRACT!I1363</f>
        <v>0</v>
      </c>
      <c r="J1363" s="433">
        <f>ABSTRACT!J1363</f>
        <v>0</v>
      </c>
      <c r="K1363" s="433">
        <f>ABSTRACT!K1363</f>
        <v>0</v>
      </c>
      <c r="L1363" s="433">
        <f>'WAM-6'!O1366</f>
        <v>0</v>
      </c>
      <c r="M1363" s="433">
        <f>'WAM-6'!P1366</f>
        <v>0</v>
      </c>
      <c r="N1363" s="433">
        <f>'WAM-6'!Q1366</f>
        <v>0</v>
      </c>
      <c r="O1363" s="427"/>
      <c r="P1363" s="427"/>
      <c r="Q1363" s="427"/>
      <c r="R1363" s="436"/>
    </row>
    <row r="1364" spans="2:21">
      <c r="B1364" s="437" t="s">
        <v>104</v>
      </c>
      <c r="C1364" s="444" t="s">
        <v>149</v>
      </c>
      <c r="D1364" s="439">
        <v>112</v>
      </c>
      <c r="E1364" s="439" t="s">
        <v>108</v>
      </c>
      <c r="F1364" s="446">
        <v>0.2</v>
      </c>
      <c r="G1364" s="449">
        <v>721.26677710660704</v>
      </c>
      <c r="H1364" s="435">
        <f t="shared" si="37"/>
        <v>16156.375807187998</v>
      </c>
      <c r="I1364" s="433">
        <f>ABSTRACT!I1364</f>
        <v>0</v>
      </c>
      <c r="J1364" s="433">
        <f>ABSTRACT!J1364</f>
        <v>0</v>
      </c>
      <c r="K1364" s="433">
        <f>ABSTRACT!K1364</f>
        <v>0</v>
      </c>
      <c r="L1364" s="433">
        <f>'WAM-6'!O1367</f>
        <v>0</v>
      </c>
      <c r="M1364" s="433">
        <f>'WAM-6'!P1367</f>
        <v>0</v>
      </c>
      <c r="N1364" s="433">
        <f>'WAM-6'!Q1367</f>
        <v>0</v>
      </c>
      <c r="O1364" s="427"/>
      <c r="P1364" s="427"/>
      <c r="Q1364" s="427"/>
      <c r="R1364" s="436"/>
    </row>
    <row r="1365" spans="2:21">
      <c r="B1365" s="437" t="s">
        <v>420</v>
      </c>
      <c r="C1365" s="438" t="s">
        <v>872</v>
      </c>
      <c r="D1365" s="439"/>
      <c r="E1365" s="439"/>
      <c r="F1365" s="446"/>
      <c r="G1365" s="449"/>
      <c r="H1365" s="435"/>
      <c r="I1365" s="433">
        <f>ABSTRACT!I1365</f>
        <v>0</v>
      </c>
      <c r="J1365" s="433">
        <f>ABSTRACT!J1365</f>
        <v>0</v>
      </c>
      <c r="K1365" s="433">
        <f>ABSTRACT!K1365</f>
        <v>0</v>
      </c>
      <c r="L1365" s="433">
        <f>'WAM-6'!O1368</f>
        <v>0</v>
      </c>
      <c r="M1365" s="433">
        <f>'WAM-6'!P1368</f>
        <v>0</v>
      </c>
      <c r="N1365" s="433">
        <f>'WAM-6'!Q1368</f>
        <v>0</v>
      </c>
      <c r="O1365" s="427">
        <f>D1366*G1366</f>
        <v>103861.9738897302</v>
      </c>
      <c r="P1365" s="427">
        <f>SUM(M1366:M1368)</f>
        <v>0</v>
      </c>
      <c r="Q1365" s="427">
        <f>SUM(N1366:N1368)</f>
        <v>0</v>
      </c>
      <c r="R1365" s="436"/>
    </row>
    <row r="1366" spans="2:21">
      <c r="B1366" s="437" t="s">
        <v>99</v>
      </c>
      <c r="C1366" s="444" t="s">
        <v>156</v>
      </c>
      <c r="D1366" s="439">
        <v>60</v>
      </c>
      <c r="E1366" s="439" t="s">
        <v>144</v>
      </c>
      <c r="F1366" s="446">
        <v>0.5</v>
      </c>
      <c r="G1366" s="449">
        <v>1731.0328981621701</v>
      </c>
      <c r="H1366" s="435">
        <f t="shared" si="37"/>
        <v>51930.986944865101</v>
      </c>
      <c r="I1366" s="433">
        <f>ABSTRACT!I1366</f>
        <v>0</v>
      </c>
      <c r="J1366" s="433">
        <f>ABSTRACT!J1366</f>
        <v>0</v>
      </c>
      <c r="K1366" s="433">
        <f>ABSTRACT!K1366</f>
        <v>0</v>
      </c>
      <c r="L1366" s="433">
        <f>'WAM-6'!O1369</f>
        <v>0</v>
      </c>
      <c r="M1366" s="433">
        <f>'WAM-6'!P1369</f>
        <v>0</v>
      </c>
      <c r="N1366" s="433">
        <f>'WAM-6'!Q1369</f>
        <v>0</v>
      </c>
      <c r="O1366" s="427"/>
      <c r="P1366" s="427"/>
      <c r="Q1366" s="427"/>
      <c r="R1366" s="436"/>
    </row>
    <row r="1367" spans="2:21">
      <c r="B1367" s="437" t="s">
        <v>102</v>
      </c>
      <c r="C1367" s="444" t="s">
        <v>116</v>
      </c>
      <c r="D1367" s="439">
        <v>60</v>
      </c>
      <c r="E1367" s="439" t="s">
        <v>144</v>
      </c>
      <c r="F1367" s="446">
        <v>0.2</v>
      </c>
      <c r="G1367" s="449">
        <v>1731.0328981621701</v>
      </c>
      <c r="H1367" s="435">
        <f t="shared" si="37"/>
        <v>20772.394777946043</v>
      </c>
      <c r="I1367" s="433">
        <f>ABSTRACT!I1367</f>
        <v>0</v>
      </c>
      <c r="J1367" s="433">
        <f>ABSTRACT!J1367</f>
        <v>0</v>
      </c>
      <c r="K1367" s="433">
        <f>ABSTRACT!K1367</f>
        <v>0</v>
      </c>
      <c r="L1367" s="433">
        <f>'WAM-6'!O1370</f>
        <v>0</v>
      </c>
      <c r="M1367" s="433">
        <f>'WAM-6'!P1370</f>
        <v>0</v>
      </c>
      <c r="N1367" s="433">
        <f>'WAM-6'!Q1370</f>
        <v>0</v>
      </c>
      <c r="O1367" s="427"/>
      <c r="P1367" s="427"/>
      <c r="Q1367" s="427"/>
      <c r="R1367" s="436"/>
    </row>
    <row r="1368" spans="2:21">
      <c r="B1368" s="437" t="s">
        <v>104</v>
      </c>
      <c r="C1368" s="444" t="s">
        <v>149</v>
      </c>
      <c r="D1368" s="439">
        <v>60</v>
      </c>
      <c r="E1368" s="439" t="s">
        <v>144</v>
      </c>
      <c r="F1368" s="446">
        <v>0.2</v>
      </c>
      <c r="G1368" s="449">
        <v>1731.0328981621701</v>
      </c>
      <c r="H1368" s="435">
        <f t="shared" si="37"/>
        <v>20772.394777946043</v>
      </c>
      <c r="I1368" s="433">
        <f>ABSTRACT!I1368</f>
        <v>0</v>
      </c>
      <c r="J1368" s="433">
        <f>ABSTRACT!J1368</f>
        <v>0</v>
      </c>
      <c r="K1368" s="433">
        <f>ABSTRACT!K1368</f>
        <v>0</v>
      </c>
      <c r="L1368" s="433">
        <f>'WAM-6'!O1371</f>
        <v>0</v>
      </c>
      <c r="M1368" s="433">
        <f>'WAM-6'!P1371</f>
        <v>0</v>
      </c>
      <c r="N1368" s="433">
        <f>'WAM-6'!Q1371</f>
        <v>0</v>
      </c>
      <c r="O1368" s="427"/>
      <c r="P1368" s="427"/>
      <c r="Q1368" s="427"/>
      <c r="R1368" s="436"/>
    </row>
    <row r="1369" spans="2:21">
      <c r="B1369" s="437" t="s">
        <v>422</v>
      </c>
      <c r="C1369" s="438" t="s">
        <v>873</v>
      </c>
      <c r="D1369" s="439"/>
      <c r="E1369" s="439"/>
      <c r="F1369" s="433"/>
      <c r="G1369" s="449"/>
      <c r="H1369" s="435"/>
      <c r="I1369" s="433">
        <f>ABSTRACT!I1369</f>
        <v>0</v>
      </c>
      <c r="J1369" s="433">
        <f>ABSTRACT!J1369</f>
        <v>0</v>
      </c>
      <c r="K1369" s="433">
        <f>ABSTRACT!K1369</f>
        <v>0</v>
      </c>
      <c r="L1369" s="433">
        <f>'WAM-6'!O1372</f>
        <v>0</v>
      </c>
      <c r="M1369" s="433">
        <f>'WAM-6'!P1372</f>
        <v>0</v>
      </c>
      <c r="N1369" s="433">
        <f>'WAM-6'!Q1372</f>
        <v>0</v>
      </c>
      <c r="O1369" s="427">
        <f>D1370*G1370</f>
        <v>14422.81606449</v>
      </c>
      <c r="P1369" s="427">
        <f>SUM(M1370:M1372)</f>
        <v>0</v>
      </c>
      <c r="Q1369" s="427">
        <f>SUM(N1370:N1372)</f>
        <v>0</v>
      </c>
      <c r="R1369" s="436"/>
    </row>
    <row r="1370" spans="2:21">
      <c r="B1370" s="437" t="s">
        <v>99</v>
      </c>
      <c r="C1370" s="444" t="s">
        <v>156</v>
      </c>
      <c r="D1370" s="439">
        <v>1</v>
      </c>
      <c r="E1370" s="439" t="s">
        <v>108</v>
      </c>
      <c r="F1370" s="446">
        <v>0.5</v>
      </c>
      <c r="G1370" s="449">
        <v>14422.81606449</v>
      </c>
      <c r="H1370" s="435">
        <f t="shared" si="37"/>
        <v>7211.408032245</v>
      </c>
      <c r="I1370" s="433">
        <f>ABSTRACT!I1370</f>
        <v>0</v>
      </c>
      <c r="J1370" s="433">
        <f>ABSTRACT!J1370</f>
        <v>0</v>
      </c>
      <c r="K1370" s="433">
        <f>ABSTRACT!K1370</f>
        <v>0</v>
      </c>
      <c r="L1370" s="433">
        <f>'WAM-6'!O1373</f>
        <v>0</v>
      </c>
      <c r="M1370" s="433">
        <f>'WAM-6'!P1373</f>
        <v>0</v>
      </c>
      <c r="N1370" s="433">
        <f>'WAM-6'!Q1373</f>
        <v>0</v>
      </c>
      <c r="O1370" s="427"/>
      <c r="P1370" s="427"/>
      <c r="Q1370" s="427"/>
      <c r="R1370" s="436"/>
    </row>
    <row r="1371" spans="2:21">
      <c r="B1371" s="437" t="s">
        <v>102</v>
      </c>
      <c r="C1371" s="444" t="s">
        <v>116</v>
      </c>
      <c r="D1371" s="439">
        <v>1</v>
      </c>
      <c r="E1371" s="439" t="s">
        <v>108</v>
      </c>
      <c r="F1371" s="446">
        <v>0.2</v>
      </c>
      <c r="G1371" s="449">
        <v>14422.81606449</v>
      </c>
      <c r="H1371" s="435">
        <f t="shared" si="37"/>
        <v>2884.5632128980001</v>
      </c>
      <c r="I1371" s="433">
        <f>ABSTRACT!I1371</f>
        <v>0</v>
      </c>
      <c r="J1371" s="433">
        <f>ABSTRACT!J1371</f>
        <v>0</v>
      </c>
      <c r="K1371" s="433">
        <f>ABSTRACT!K1371</f>
        <v>0</v>
      </c>
      <c r="L1371" s="433">
        <f>'WAM-6'!O1374</f>
        <v>0</v>
      </c>
      <c r="M1371" s="433">
        <f>'WAM-6'!P1374</f>
        <v>0</v>
      </c>
      <c r="N1371" s="433">
        <f>'WAM-6'!Q1374</f>
        <v>0</v>
      </c>
      <c r="O1371" s="427"/>
      <c r="P1371" s="427"/>
      <c r="Q1371" s="427"/>
      <c r="R1371" s="436"/>
    </row>
    <row r="1372" spans="2:21">
      <c r="B1372" s="437" t="s">
        <v>104</v>
      </c>
      <c r="C1372" s="444" t="s">
        <v>149</v>
      </c>
      <c r="D1372" s="439">
        <v>1</v>
      </c>
      <c r="E1372" s="439" t="s">
        <v>108</v>
      </c>
      <c r="F1372" s="446">
        <v>0.2</v>
      </c>
      <c r="G1372" s="449">
        <v>14422.81606449</v>
      </c>
      <c r="H1372" s="435">
        <f t="shared" ref="H1372:H1409" si="42">G1372*D1372*F1372</f>
        <v>2884.5632128980001</v>
      </c>
      <c r="I1372" s="433">
        <f>ABSTRACT!I1372</f>
        <v>0</v>
      </c>
      <c r="J1372" s="433">
        <f>ABSTRACT!J1372</f>
        <v>0</v>
      </c>
      <c r="K1372" s="433">
        <f>ABSTRACT!K1372</f>
        <v>0</v>
      </c>
      <c r="L1372" s="433">
        <f>'WAM-6'!O1375</f>
        <v>0</v>
      </c>
      <c r="M1372" s="433">
        <f>'WAM-6'!P1375</f>
        <v>0</v>
      </c>
      <c r="N1372" s="433">
        <f>'WAM-6'!Q1375</f>
        <v>0</v>
      </c>
      <c r="O1372" s="427"/>
      <c r="P1372" s="427"/>
      <c r="Q1372" s="427"/>
      <c r="R1372" s="436"/>
    </row>
    <row r="1373" spans="2:21">
      <c r="B1373" s="437" t="s">
        <v>424</v>
      </c>
      <c r="C1373" s="438" t="s">
        <v>874</v>
      </c>
      <c r="D1373" s="439"/>
      <c r="E1373" s="439"/>
      <c r="F1373" s="446"/>
      <c r="G1373" s="449"/>
      <c r="H1373" s="435"/>
      <c r="I1373" s="433">
        <f>ABSTRACT!I1373</f>
        <v>0</v>
      </c>
      <c r="J1373" s="433">
        <f>ABSTRACT!J1373</f>
        <v>0</v>
      </c>
      <c r="K1373" s="433">
        <f>ABSTRACT!K1373</f>
        <v>0</v>
      </c>
      <c r="L1373" s="433">
        <f>'WAM-6'!O1376</f>
        <v>0</v>
      </c>
      <c r="M1373" s="433">
        <f>'WAM-6'!P1376</f>
        <v>0</v>
      </c>
      <c r="N1373" s="433">
        <f>'WAM-6'!Q1376</f>
        <v>0</v>
      </c>
      <c r="O1373" s="427">
        <f>D1374*G1374</f>
        <v>1442.4672521699999</v>
      </c>
      <c r="P1373" s="427">
        <f>SUM(M1374:M1376)</f>
        <v>0</v>
      </c>
      <c r="Q1373" s="427">
        <f>SUM(N1374:N1376)</f>
        <v>0</v>
      </c>
      <c r="R1373" s="436"/>
    </row>
    <row r="1374" spans="2:21">
      <c r="B1374" s="437" t="s">
        <v>99</v>
      </c>
      <c r="C1374" s="444" t="s">
        <v>156</v>
      </c>
      <c r="D1374" s="439">
        <v>2</v>
      </c>
      <c r="E1374" s="439" t="s">
        <v>732</v>
      </c>
      <c r="F1374" s="446">
        <v>0.5</v>
      </c>
      <c r="G1374" s="449">
        <v>721.23362608499997</v>
      </c>
      <c r="H1374" s="435">
        <f t="shared" si="42"/>
        <v>721.23362608499997</v>
      </c>
      <c r="I1374" s="433">
        <f>ABSTRACT!I1374</f>
        <v>0</v>
      </c>
      <c r="J1374" s="433">
        <f>ABSTRACT!J1374</f>
        <v>0</v>
      </c>
      <c r="K1374" s="433">
        <f>ABSTRACT!K1374</f>
        <v>0</v>
      </c>
      <c r="L1374" s="433">
        <f>'WAM-6'!O1377</f>
        <v>0</v>
      </c>
      <c r="M1374" s="433">
        <f>'WAM-6'!P1377</f>
        <v>0</v>
      </c>
      <c r="N1374" s="433">
        <f>'WAM-6'!Q1377</f>
        <v>0</v>
      </c>
      <c r="O1374" s="427"/>
      <c r="P1374" s="427"/>
      <c r="Q1374" s="427"/>
      <c r="R1374" s="436"/>
    </row>
    <row r="1375" spans="2:21">
      <c r="B1375" s="437" t="s">
        <v>102</v>
      </c>
      <c r="C1375" s="444" t="s">
        <v>116</v>
      </c>
      <c r="D1375" s="439">
        <v>2</v>
      </c>
      <c r="E1375" s="439" t="s">
        <v>732</v>
      </c>
      <c r="F1375" s="446">
        <v>0.2</v>
      </c>
      <c r="G1375" s="449">
        <v>721.23362608499997</v>
      </c>
      <c r="H1375" s="435">
        <f t="shared" si="42"/>
        <v>288.49345043400001</v>
      </c>
      <c r="I1375" s="433">
        <f>ABSTRACT!I1375</f>
        <v>0</v>
      </c>
      <c r="J1375" s="433">
        <f>ABSTRACT!J1375</f>
        <v>0</v>
      </c>
      <c r="K1375" s="433">
        <f>ABSTRACT!K1375</f>
        <v>0</v>
      </c>
      <c r="L1375" s="433">
        <f>'WAM-6'!O1378</f>
        <v>0</v>
      </c>
      <c r="M1375" s="433">
        <f>'WAM-6'!P1378</f>
        <v>0</v>
      </c>
      <c r="N1375" s="433">
        <f>'WAM-6'!Q1378</f>
        <v>0</v>
      </c>
      <c r="O1375" s="427"/>
      <c r="P1375" s="427"/>
      <c r="Q1375" s="427"/>
      <c r="R1375" s="436"/>
    </row>
    <row r="1376" spans="2:21">
      <c r="B1376" s="437" t="s">
        <v>104</v>
      </c>
      <c r="C1376" s="444" t="s">
        <v>149</v>
      </c>
      <c r="D1376" s="439">
        <v>2</v>
      </c>
      <c r="E1376" s="439" t="s">
        <v>732</v>
      </c>
      <c r="F1376" s="446">
        <v>0.2</v>
      </c>
      <c r="G1376" s="449">
        <v>721.23362608499997</v>
      </c>
      <c r="H1376" s="435">
        <f t="shared" si="42"/>
        <v>288.49345043400001</v>
      </c>
      <c r="I1376" s="433">
        <f>ABSTRACT!I1376</f>
        <v>0</v>
      </c>
      <c r="J1376" s="433">
        <f>ABSTRACT!J1376</f>
        <v>0</v>
      </c>
      <c r="K1376" s="433">
        <f>ABSTRACT!K1376</f>
        <v>0</v>
      </c>
      <c r="L1376" s="433">
        <f>'WAM-6'!O1379</f>
        <v>0</v>
      </c>
      <c r="M1376" s="433">
        <f>'WAM-6'!P1379</f>
        <v>0</v>
      </c>
      <c r="N1376" s="433">
        <f>'WAM-6'!Q1379</f>
        <v>0</v>
      </c>
      <c r="O1376" s="427"/>
      <c r="P1376" s="427"/>
      <c r="Q1376" s="427"/>
      <c r="R1376" s="436"/>
    </row>
    <row r="1377" spans="2:18">
      <c r="B1377" s="437" t="s">
        <v>426</v>
      </c>
      <c r="C1377" s="438" t="s">
        <v>875</v>
      </c>
      <c r="D1377" s="439"/>
      <c r="E1377" s="439"/>
      <c r="F1377" s="446"/>
      <c r="G1377" s="449"/>
      <c r="H1377" s="435"/>
      <c r="I1377" s="433">
        <f>ABSTRACT!I1377</f>
        <v>0</v>
      </c>
      <c r="J1377" s="433">
        <f>ABSTRACT!J1377</f>
        <v>0</v>
      </c>
      <c r="K1377" s="433">
        <f>ABSTRACT!K1377</f>
        <v>0</v>
      </c>
      <c r="L1377" s="433">
        <f>'WAM-6'!O1380</f>
        <v>0</v>
      </c>
      <c r="M1377" s="433">
        <f>'WAM-6'!P1380</f>
        <v>0</v>
      </c>
      <c r="N1377" s="433">
        <f>'WAM-6'!Q1380</f>
        <v>0</v>
      </c>
      <c r="O1377" s="427">
        <f>D1378*G1378</f>
        <v>721.54303561999996</v>
      </c>
      <c r="P1377" s="427">
        <f>SUM(M1378:M1380)</f>
        <v>0</v>
      </c>
      <c r="Q1377" s="427">
        <f>SUM(N1378:N1380)</f>
        <v>0</v>
      </c>
      <c r="R1377" s="436"/>
    </row>
    <row r="1378" spans="2:18">
      <c r="B1378" s="437" t="s">
        <v>99</v>
      </c>
      <c r="C1378" s="444" t="s">
        <v>156</v>
      </c>
      <c r="D1378" s="439">
        <v>1</v>
      </c>
      <c r="E1378" s="439" t="s">
        <v>108</v>
      </c>
      <c r="F1378" s="446">
        <v>0.5</v>
      </c>
      <c r="G1378" s="449">
        <v>721.54303561999996</v>
      </c>
      <c r="H1378" s="435">
        <f t="shared" si="42"/>
        <v>360.77151780999998</v>
      </c>
      <c r="I1378" s="433">
        <f>ABSTRACT!I1378</f>
        <v>0</v>
      </c>
      <c r="J1378" s="433">
        <f>ABSTRACT!J1378</f>
        <v>0</v>
      </c>
      <c r="K1378" s="433">
        <f>ABSTRACT!K1378</f>
        <v>0</v>
      </c>
      <c r="L1378" s="433">
        <f>'WAM-6'!O1381</f>
        <v>0</v>
      </c>
      <c r="M1378" s="433">
        <f>'WAM-6'!P1381</f>
        <v>0</v>
      </c>
      <c r="N1378" s="433">
        <f>'WAM-6'!Q1381</f>
        <v>0</v>
      </c>
      <c r="O1378" s="427"/>
      <c r="P1378" s="427"/>
      <c r="Q1378" s="427"/>
      <c r="R1378" s="436"/>
    </row>
    <row r="1379" spans="2:18">
      <c r="B1379" s="437" t="s">
        <v>102</v>
      </c>
      <c r="C1379" s="444" t="s">
        <v>116</v>
      </c>
      <c r="D1379" s="439">
        <v>1</v>
      </c>
      <c r="E1379" s="439" t="s">
        <v>108</v>
      </c>
      <c r="F1379" s="446">
        <v>0.2</v>
      </c>
      <c r="G1379" s="449">
        <v>721.54303561999996</v>
      </c>
      <c r="H1379" s="435">
        <f t="shared" si="42"/>
        <v>144.30860712399999</v>
      </c>
      <c r="I1379" s="433">
        <f>ABSTRACT!I1379</f>
        <v>0</v>
      </c>
      <c r="J1379" s="433">
        <f>ABSTRACT!J1379</f>
        <v>0</v>
      </c>
      <c r="K1379" s="433">
        <f>ABSTRACT!K1379</f>
        <v>0</v>
      </c>
      <c r="L1379" s="433">
        <f>'WAM-6'!O1382</f>
        <v>0</v>
      </c>
      <c r="M1379" s="433">
        <f>'WAM-6'!P1382</f>
        <v>0</v>
      </c>
      <c r="N1379" s="433">
        <f>'WAM-6'!Q1382</f>
        <v>0</v>
      </c>
      <c r="O1379" s="427"/>
      <c r="P1379" s="427"/>
      <c r="Q1379" s="427"/>
      <c r="R1379" s="436"/>
    </row>
    <row r="1380" spans="2:18">
      <c r="B1380" s="437" t="s">
        <v>104</v>
      </c>
      <c r="C1380" s="444" t="s">
        <v>149</v>
      </c>
      <c r="D1380" s="439">
        <v>1</v>
      </c>
      <c r="E1380" s="439" t="s">
        <v>108</v>
      </c>
      <c r="F1380" s="446">
        <v>0.2</v>
      </c>
      <c r="G1380" s="449">
        <v>721.54303561999996</v>
      </c>
      <c r="H1380" s="435">
        <f t="shared" si="42"/>
        <v>144.30860712399999</v>
      </c>
      <c r="I1380" s="433">
        <f>ABSTRACT!I1380</f>
        <v>0</v>
      </c>
      <c r="J1380" s="433">
        <f>ABSTRACT!J1380</f>
        <v>0</v>
      </c>
      <c r="K1380" s="433">
        <f>ABSTRACT!K1380</f>
        <v>0</v>
      </c>
      <c r="L1380" s="433">
        <f>'WAM-6'!O1383</f>
        <v>0</v>
      </c>
      <c r="M1380" s="433">
        <f>'WAM-6'!P1383</f>
        <v>0</v>
      </c>
      <c r="N1380" s="433">
        <f>'WAM-6'!Q1383</f>
        <v>0</v>
      </c>
      <c r="O1380" s="427"/>
      <c r="P1380" s="427"/>
      <c r="Q1380" s="427"/>
      <c r="R1380" s="436"/>
    </row>
    <row r="1381" spans="2:18">
      <c r="B1381" s="437" t="s">
        <v>468</v>
      </c>
      <c r="C1381" s="441" t="s">
        <v>876</v>
      </c>
      <c r="D1381" s="439"/>
      <c r="E1381" s="439"/>
      <c r="F1381" s="446"/>
      <c r="G1381" s="449"/>
      <c r="H1381" s="435"/>
      <c r="I1381" s="433">
        <f>ABSTRACT!I1381</f>
        <v>0</v>
      </c>
      <c r="J1381" s="433">
        <f>ABSTRACT!J1381</f>
        <v>0</v>
      </c>
      <c r="K1381" s="433">
        <f>ABSTRACT!K1381</f>
        <v>0</v>
      </c>
      <c r="L1381" s="433">
        <f>'WAM-6'!O1384</f>
        <v>0</v>
      </c>
      <c r="M1381" s="433">
        <f>'WAM-6'!P1384</f>
        <v>0</v>
      </c>
      <c r="N1381" s="433">
        <f>'WAM-6'!Q1384</f>
        <v>0</v>
      </c>
      <c r="O1381" s="427"/>
      <c r="P1381" s="427"/>
      <c r="Q1381" s="427"/>
      <c r="R1381" s="436"/>
    </row>
    <row r="1382" spans="2:18">
      <c r="B1382" s="437" t="s">
        <v>470</v>
      </c>
      <c r="C1382" s="438" t="s">
        <v>877</v>
      </c>
      <c r="D1382" s="439"/>
      <c r="E1382" s="439"/>
      <c r="F1382" s="446"/>
      <c r="G1382" s="449"/>
      <c r="H1382" s="435"/>
      <c r="I1382" s="433">
        <f>ABSTRACT!I1382</f>
        <v>0</v>
      </c>
      <c r="J1382" s="433">
        <f>ABSTRACT!J1382</f>
        <v>0</v>
      </c>
      <c r="K1382" s="433">
        <f>ABSTRACT!K1382</f>
        <v>0</v>
      </c>
      <c r="L1382" s="433">
        <f>'WAM-6'!O1385</f>
        <v>0</v>
      </c>
      <c r="M1382" s="433">
        <f>'WAM-6'!P1385</f>
        <v>0</v>
      </c>
      <c r="N1382" s="433">
        <f>'WAM-6'!Q1385</f>
        <v>0</v>
      </c>
      <c r="O1382" s="427">
        <f>D1383*G1383</f>
        <v>23601.14051073002</v>
      </c>
      <c r="P1382" s="427">
        <f>SUM(M1383:M1385)</f>
        <v>0</v>
      </c>
      <c r="Q1382" s="427">
        <f>SUM(N1383:N1385)</f>
        <v>0</v>
      </c>
      <c r="R1382" s="436"/>
    </row>
    <row r="1383" spans="2:18">
      <c r="B1383" s="437" t="s">
        <v>99</v>
      </c>
      <c r="C1383" s="444" t="s">
        <v>156</v>
      </c>
      <c r="D1383" s="439">
        <v>70</v>
      </c>
      <c r="E1383" s="439" t="s">
        <v>144</v>
      </c>
      <c r="F1383" s="446">
        <v>0.5</v>
      </c>
      <c r="G1383" s="449">
        <v>337.15915015328602</v>
      </c>
      <c r="H1383" s="435">
        <f t="shared" si="42"/>
        <v>11800.57025536501</v>
      </c>
      <c r="I1383" s="433">
        <f>ABSTRACT!I1383</f>
        <v>0</v>
      </c>
      <c r="J1383" s="433">
        <f>ABSTRACT!J1383</f>
        <v>0</v>
      </c>
      <c r="K1383" s="433">
        <f>ABSTRACT!K1383</f>
        <v>0</v>
      </c>
      <c r="L1383" s="433">
        <f>'WAM-6'!O1386</f>
        <v>0</v>
      </c>
      <c r="M1383" s="433">
        <f>'WAM-6'!P1386</f>
        <v>0</v>
      </c>
      <c r="N1383" s="433">
        <f>'WAM-6'!Q1386</f>
        <v>0</v>
      </c>
      <c r="O1383" s="427"/>
      <c r="P1383" s="427"/>
      <c r="Q1383" s="427"/>
      <c r="R1383" s="436"/>
    </row>
    <row r="1384" spans="2:18">
      <c r="B1384" s="437" t="s">
        <v>102</v>
      </c>
      <c r="C1384" s="444" t="s">
        <v>116</v>
      </c>
      <c r="D1384" s="439">
        <v>70</v>
      </c>
      <c r="E1384" s="439" t="s">
        <v>144</v>
      </c>
      <c r="F1384" s="446">
        <v>0.2</v>
      </c>
      <c r="G1384" s="449">
        <v>337.15915015328602</v>
      </c>
      <c r="H1384" s="435">
        <f t="shared" si="42"/>
        <v>4720.2281021460039</v>
      </c>
      <c r="I1384" s="433">
        <f>ABSTRACT!I1384</f>
        <v>0</v>
      </c>
      <c r="J1384" s="433">
        <f>ABSTRACT!J1384</f>
        <v>0</v>
      </c>
      <c r="K1384" s="433">
        <f>ABSTRACT!K1384</f>
        <v>0</v>
      </c>
      <c r="L1384" s="433">
        <f>'WAM-6'!O1387</f>
        <v>0</v>
      </c>
      <c r="M1384" s="433">
        <f>'WAM-6'!P1387</f>
        <v>0</v>
      </c>
      <c r="N1384" s="433">
        <f>'WAM-6'!Q1387</f>
        <v>0</v>
      </c>
      <c r="O1384" s="427"/>
      <c r="P1384" s="427"/>
      <c r="Q1384" s="427"/>
      <c r="R1384" s="436"/>
    </row>
    <row r="1385" spans="2:18">
      <c r="B1385" s="437" t="s">
        <v>104</v>
      </c>
      <c r="C1385" s="444" t="s">
        <v>149</v>
      </c>
      <c r="D1385" s="439">
        <v>70</v>
      </c>
      <c r="E1385" s="439" t="s">
        <v>144</v>
      </c>
      <c r="F1385" s="446">
        <v>0.2</v>
      </c>
      <c r="G1385" s="449">
        <v>337.15915015328602</v>
      </c>
      <c r="H1385" s="435">
        <f t="shared" si="42"/>
        <v>4720.2281021460039</v>
      </c>
      <c r="I1385" s="433">
        <f>ABSTRACT!I1385</f>
        <v>0</v>
      </c>
      <c r="J1385" s="433">
        <f>ABSTRACT!J1385</f>
        <v>0</v>
      </c>
      <c r="K1385" s="433">
        <f>ABSTRACT!K1385</f>
        <v>0</v>
      </c>
      <c r="L1385" s="433">
        <f>'WAM-6'!O1388</f>
        <v>0</v>
      </c>
      <c r="M1385" s="433">
        <f>'WAM-6'!P1388</f>
        <v>0</v>
      </c>
      <c r="N1385" s="433">
        <f>'WAM-6'!Q1388</f>
        <v>0</v>
      </c>
      <c r="O1385" s="427"/>
      <c r="P1385" s="427"/>
      <c r="Q1385" s="427"/>
      <c r="R1385" s="436"/>
    </row>
    <row r="1386" spans="2:18">
      <c r="B1386" s="437" t="s">
        <v>472</v>
      </c>
      <c r="C1386" s="438" t="s">
        <v>878</v>
      </c>
      <c r="D1386" s="439"/>
      <c r="E1386" s="439"/>
      <c r="F1386" s="446"/>
      <c r="G1386" s="449"/>
      <c r="H1386" s="435"/>
      <c r="I1386" s="433">
        <f>ABSTRACT!I1386</f>
        <v>0</v>
      </c>
      <c r="J1386" s="433">
        <f>ABSTRACT!J1386</f>
        <v>0</v>
      </c>
      <c r="K1386" s="433">
        <f>ABSTRACT!K1386</f>
        <v>0</v>
      </c>
      <c r="L1386" s="433">
        <f>'WAM-6'!O1389</f>
        <v>0</v>
      </c>
      <c r="M1386" s="433">
        <f>'WAM-6'!P1389</f>
        <v>0</v>
      </c>
      <c r="N1386" s="433">
        <f>'WAM-6'!Q1389</f>
        <v>0</v>
      </c>
      <c r="O1386" s="427">
        <f>D1387*G1387</f>
        <v>16857.86910494</v>
      </c>
      <c r="P1386" s="427">
        <f>SUM(M1387:M1389)</f>
        <v>0</v>
      </c>
      <c r="Q1386" s="427">
        <f>SUM(N1387:N1389)</f>
        <v>0</v>
      </c>
      <c r="R1386" s="436"/>
    </row>
    <row r="1387" spans="2:18">
      <c r="B1387" s="437" t="s">
        <v>99</v>
      </c>
      <c r="C1387" s="444" t="s">
        <v>156</v>
      </c>
      <c r="D1387" s="439">
        <v>50</v>
      </c>
      <c r="E1387" s="439" t="s">
        <v>144</v>
      </c>
      <c r="F1387" s="446">
        <v>0.5</v>
      </c>
      <c r="G1387" s="449">
        <v>337.15738209879999</v>
      </c>
      <c r="H1387" s="435">
        <f t="shared" si="42"/>
        <v>8428.9345524700002</v>
      </c>
      <c r="I1387" s="433">
        <f>ABSTRACT!I1387</f>
        <v>0</v>
      </c>
      <c r="J1387" s="433">
        <f>ABSTRACT!J1387</f>
        <v>0</v>
      </c>
      <c r="K1387" s="433">
        <f>ABSTRACT!K1387</f>
        <v>0</v>
      </c>
      <c r="L1387" s="433">
        <f>'WAM-6'!O1390</f>
        <v>0</v>
      </c>
      <c r="M1387" s="433">
        <f>'WAM-6'!P1390</f>
        <v>0</v>
      </c>
      <c r="N1387" s="433">
        <f>'WAM-6'!Q1390</f>
        <v>0</v>
      </c>
      <c r="O1387" s="427"/>
      <c r="P1387" s="427"/>
      <c r="Q1387" s="427"/>
      <c r="R1387" s="436"/>
    </row>
    <row r="1388" spans="2:18">
      <c r="B1388" s="437" t="s">
        <v>102</v>
      </c>
      <c r="C1388" s="444" t="s">
        <v>116</v>
      </c>
      <c r="D1388" s="439">
        <v>50</v>
      </c>
      <c r="E1388" s="439" t="s">
        <v>144</v>
      </c>
      <c r="F1388" s="446">
        <v>0.2</v>
      </c>
      <c r="G1388" s="449">
        <v>337.15738209879999</v>
      </c>
      <c r="H1388" s="435">
        <f t="shared" si="42"/>
        <v>3371.5738209880001</v>
      </c>
      <c r="I1388" s="433">
        <f>ABSTRACT!I1388</f>
        <v>0</v>
      </c>
      <c r="J1388" s="433">
        <f>ABSTRACT!J1388</f>
        <v>0</v>
      </c>
      <c r="K1388" s="433">
        <f>ABSTRACT!K1388</f>
        <v>0</v>
      </c>
      <c r="L1388" s="433">
        <f>'WAM-6'!O1391</f>
        <v>0</v>
      </c>
      <c r="M1388" s="433">
        <f>'WAM-6'!P1391</f>
        <v>0</v>
      </c>
      <c r="N1388" s="433">
        <f>'WAM-6'!Q1391</f>
        <v>0</v>
      </c>
      <c r="O1388" s="427"/>
      <c r="P1388" s="427"/>
      <c r="Q1388" s="427"/>
      <c r="R1388" s="436"/>
    </row>
    <row r="1389" spans="2:18">
      <c r="B1389" s="437" t="s">
        <v>104</v>
      </c>
      <c r="C1389" s="444" t="s">
        <v>149</v>
      </c>
      <c r="D1389" s="439">
        <v>50</v>
      </c>
      <c r="E1389" s="439" t="s">
        <v>144</v>
      </c>
      <c r="F1389" s="446">
        <v>0.2</v>
      </c>
      <c r="G1389" s="449">
        <v>337.15738209879999</v>
      </c>
      <c r="H1389" s="435">
        <f t="shared" si="42"/>
        <v>3371.5738209880001</v>
      </c>
      <c r="I1389" s="433">
        <f>ABSTRACT!I1389</f>
        <v>0</v>
      </c>
      <c r="J1389" s="433">
        <f>ABSTRACT!J1389</f>
        <v>0</v>
      </c>
      <c r="K1389" s="433">
        <f>ABSTRACT!K1389</f>
        <v>0</v>
      </c>
      <c r="L1389" s="433">
        <f>'WAM-6'!O1392</f>
        <v>0</v>
      </c>
      <c r="M1389" s="433">
        <f>'WAM-6'!P1392</f>
        <v>0</v>
      </c>
      <c r="N1389" s="433">
        <f>'WAM-6'!Q1392</f>
        <v>0</v>
      </c>
      <c r="O1389" s="427"/>
      <c r="P1389" s="427"/>
      <c r="Q1389" s="427"/>
      <c r="R1389" s="436"/>
    </row>
    <row r="1390" spans="2:18">
      <c r="B1390" s="437" t="s">
        <v>474</v>
      </c>
      <c r="C1390" s="438" t="s">
        <v>879</v>
      </c>
      <c r="D1390" s="439"/>
      <c r="E1390" s="439"/>
      <c r="F1390" s="433"/>
      <c r="G1390" s="449"/>
      <c r="H1390" s="435"/>
      <c r="I1390" s="433">
        <f>ABSTRACT!I1390</f>
        <v>0</v>
      </c>
      <c r="J1390" s="433">
        <f>ABSTRACT!J1390</f>
        <v>0</v>
      </c>
      <c r="K1390" s="433">
        <f>ABSTRACT!K1390</f>
        <v>0</v>
      </c>
      <c r="L1390" s="433">
        <f>'WAM-6'!O1393</f>
        <v>0</v>
      </c>
      <c r="M1390" s="433">
        <f>'WAM-6'!P1393</f>
        <v>0</v>
      </c>
      <c r="N1390" s="433">
        <f>'WAM-6'!Q1393</f>
        <v>0</v>
      </c>
      <c r="O1390" s="427">
        <f>D1391*G1391</f>
        <v>6743.2714057900002</v>
      </c>
      <c r="P1390" s="427">
        <f>SUM(M1391:M1393)</f>
        <v>0</v>
      </c>
      <c r="Q1390" s="427">
        <f>SUM(N1391:N1393)</f>
        <v>0</v>
      </c>
      <c r="R1390" s="436"/>
    </row>
    <row r="1391" spans="2:18">
      <c r="B1391" s="437" t="s">
        <v>99</v>
      </c>
      <c r="C1391" s="444" t="s">
        <v>156</v>
      </c>
      <c r="D1391" s="439">
        <v>20</v>
      </c>
      <c r="E1391" s="439" t="s">
        <v>144</v>
      </c>
      <c r="F1391" s="446">
        <v>0.5</v>
      </c>
      <c r="G1391" s="449">
        <v>337.1635702895</v>
      </c>
      <c r="H1391" s="435">
        <f t="shared" si="42"/>
        <v>3371.6357028950001</v>
      </c>
      <c r="I1391" s="433">
        <f>ABSTRACT!I1391</f>
        <v>0</v>
      </c>
      <c r="J1391" s="433">
        <f>ABSTRACT!J1391</f>
        <v>0</v>
      </c>
      <c r="K1391" s="433">
        <f>ABSTRACT!K1391</f>
        <v>0</v>
      </c>
      <c r="L1391" s="433">
        <f>'WAM-6'!O1394</f>
        <v>0</v>
      </c>
      <c r="M1391" s="433">
        <f>'WAM-6'!P1394</f>
        <v>0</v>
      </c>
      <c r="N1391" s="433">
        <f>'WAM-6'!Q1394</f>
        <v>0</v>
      </c>
      <c r="O1391" s="427"/>
      <c r="P1391" s="427"/>
      <c r="Q1391" s="427"/>
      <c r="R1391" s="436"/>
    </row>
    <row r="1392" spans="2:18">
      <c r="B1392" s="437" t="s">
        <v>102</v>
      </c>
      <c r="C1392" s="444" t="s">
        <v>116</v>
      </c>
      <c r="D1392" s="439">
        <v>20</v>
      </c>
      <c r="E1392" s="439" t="s">
        <v>144</v>
      </c>
      <c r="F1392" s="446">
        <v>0.2</v>
      </c>
      <c r="G1392" s="449">
        <v>337.1635702895</v>
      </c>
      <c r="H1392" s="435">
        <f t="shared" si="42"/>
        <v>1348.6542811580002</v>
      </c>
      <c r="I1392" s="433">
        <f>ABSTRACT!I1392</f>
        <v>0</v>
      </c>
      <c r="J1392" s="433">
        <f>ABSTRACT!J1392</f>
        <v>0</v>
      </c>
      <c r="K1392" s="433">
        <f>ABSTRACT!K1392</f>
        <v>0</v>
      </c>
      <c r="L1392" s="433">
        <f>'WAM-6'!O1395</f>
        <v>0</v>
      </c>
      <c r="M1392" s="433">
        <f>'WAM-6'!P1395</f>
        <v>0</v>
      </c>
      <c r="N1392" s="433">
        <f>'WAM-6'!Q1395</f>
        <v>0</v>
      </c>
      <c r="O1392" s="427"/>
      <c r="P1392" s="427"/>
      <c r="Q1392" s="427"/>
      <c r="R1392" s="436"/>
    </row>
    <row r="1393" spans="2:18">
      <c r="B1393" s="437" t="s">
        <v>104</v>
      </c>
      <c r="C1393" s="444" t="s">
        <v>149</v>
      </c>
      <c r="D1393" s="439">
        <v>20</v>
      </c>
      <c r="E1393" s="439" t="s">
        <v>144</v>
      </c>
      <c r="F1393" s="446">
        <v>0.2</v>
      </c>
      <c r="G1393" s="449">
        <v>337.1635702895</v>
      </c>
      <c r="H1393" s="435">
        <f t="shared" si="42"/>
        <v>1348.6542811580002</v>
      </c>
      <c r="I1393" s="433">
        <f>ABSTRACT!I1393</f>
        <v>0</v>
      </c>
      <c r="J1393" s="433">
        <f>ABSTRACT!J1393</f>
        <v>0</v>
      </c>
      <c r="K1393" s="433">
        <f>ABSTRACT!K1393</f>
        <v>0</v>
      </c>
      <c r="L1393" s="433">
        <f>'WAM-6'!O1396</f>
        <v>0</v>
      </c>
      <c r="M1393" s="433">
        <f>'WAM-6'!P1396</f>
        <v>0</v>
      </c>
      <c r="N1393" s="433">
        <f>'WAM-6'!Q1396</f>
        <v>0</v>
      </c>
      <c r="O1393" s="427"/>
      <c r="P1393" s="427"/>
      <c r="Q1393" s="427"/>
      <c r="R1393" s="436"/>
    </row>
    <row r="1394" spans="2:18">
      <c r="B1394" s="437" t="s">
        <v>476</v>
      </c>
      <c r="C1394" s="438" t="s">
        <v>880</v>
      </c>
      <c r="D1394" s="439"/>
      <c r="E1394" s="439"/>
      <c r="F1394" s="446"/>
      <c r="G1394" s="449"/>
      <c r="H1394" s="435"/>
      <c r="I1394" s="433">
        <f>ABSTRACT!I1394</f>
        <v>0</v>
      </c>
      <c r="J1394" s="433">
        <f>ABSTRACT!J1394</f>
        <v>0</v>
      </c>
      <c r="K1394" s="433">
        <f>ABSTRACT!K1394</f>
        <v>0</v>
      </c>
      <c r="L1394" s="433">
        <f>'WAM-6'!O1397</f>
        <v>0</v>
      </c>
      <c r="M1394" s="433">
        <f>'WAM-6'!P1397</f>
        <v>0</v>
      </c>
      <c r="N1394" s="433">
        <f>'WAM-6'!Q1397</f>
        <v>0</v>
      </c>
      <c r="O1394" s="427">
        <f>D1395*G1395</f>
        <v>1685.66314668</v>
      </c>
      <c r="P1394" s="427">
        <f>SUM(M1395:M1397)</f>
        <v>0</v>
      </c>
      <c r="Q1394" s="427">
        <f>SUM(N1395:N1397)</f>
        <v>0</v>
      </c>
      <c r="R1394" s="436"/>
    </row>
    <row r="1395" spans="2:18">
      <c r="B1395" s="437" t="s">
        <v>99</v>
      </c>
      <c r="C1395" s="444" t="s">
        <v>156</v>
      </c>
      <c r="D1395" s="439">
        <v>5</v>
      </c>
      <c r="E1395" s="439" t="s">
        <v>144</v>
      </c>
      <c r="F1395" s="446">
        <v>0.5</v>
      </c>
      <c r="G1395" s="449">
        <v>337.13262933599998</v>
      </c>
      <c r="H1395" s="435">
        <f t="shared" si="42"/>
        <v>842.83157333999998</v>
      </c>
      <c r="I1395" s="433">
        <f>ABSTRACT!I1395</f>
        <v>0</v>
      </c>
      <c r="J1395" s="433">
        <f>ABSTRACT!J1395</f>
        <v>0</v>
      </c>
      <c r="K1395" s="433">
        <f>ABSTRACT!K1395</f>
        <v>0</v>
      </c>
      <c r="L1395" s="433">
        <f>'WAM-6'!O1398</f>
        <v>0</v>
      </c>
      <c r="M1395" s="433">
        <f>'WAM-6'!P1398</f>
        <v>0</v>
      </c>
      <c r="N1395" s="433">
        <f>'WAM-6'!Q1398</f>
        <v>0</v>
      </c>
      <c r="O1395" s="427"/>
      <c r="P1395" s="427"/>
      <c r="Q1395" s="427"/>
      <c r="R1395" s="436"/>
    </row>
    <row r="1396" spans="2:18">
      <c r="B1396" s="437" t="s">
        <v>102</v>
      </c>
      <c r="C1396" s="444" t="s">
        <v>116</v>
      </c>
      <c r="D1396" s="439">
        <v>5</v>
      </c>
      <c r="E1396" s="439" t="s">
        <v>144</v>
      </c>
      <c r="F1396" s="446">
        <v>0.2</v>
      </c>
      <c r="G1396" s="449">
        <v>337.13262933599998</v>
      </c>
      <c r="H1396" s="435">
        <f t="shared" si="42"/>
        <v>337.13262933600004</v>
      </c>
      <c r="I1396" s="433">
        <f>ABSTRACT!I1396</f>
        <v>0</v>
      </c>
      <c r="J1396" s="433">
        <f>ABSTRACT!J1396</f>
        <v>0</v>
      </c>
      <c r="K1396" s="433">
        <f>ABSTRACT!K1396</f>
        <v>0</v>
      </c>
      <c r="L1396" s="433">
        <f>'WAM-6'!O1399</f>
        <v>0</v>
      </c>
      <c r="M1396" s="433">
        <f>'WAM-6'!P1399</f>
        <v>0</v>
      </c>
      <c r="N1396" s="433">
        <f>'WAM-6'!Q1399</f>
        <v>0</v>
      </c>
      <c r="O1396" s="427"/>
      <c r="P1396" s="427"/>
      <c r="Q1396" s="427"/>
      <c r="R1396" s="436"/>
    </row>
    <row r="1397" spans="2:18">
      <c r="B1397" s="437" t="s">
        <v>104</v>
      </c>
      <c r="C1397" s="444" t="s">
        <v>149</v>
      </c>
      <c r="D1397" s="439">
        <v>5</v>
      </c>
      <c r="E1397" s="439" t="s">
        <v>144</v>
      </c>
      <c r="F1397" s="446">
        <v>0.2</v>
      </c>
      <c r="G1397" s="449">
        <v>337.13262933599998</v>
      </c>
      <c r="H1397" s="435">
        <f t="shared" si="42"/>
        <v>337.13262933600004</v>
      </c>
      <c r="I1397" s="433">
        <f>ABSTRACT!I1397</f>
        <v>0</v>
      </c>
      <c r="J1397" s="433">
        <f>ABSTRACT!J1397</f>
        <v>0</v>
      </c>
      <c r="K1397" s="433">
        <f>ABSTRACT!K1397</f>
        <v>0</v>
      </c>
      <c r="L1397" s="433">
        <f>'WAM-6'!O1400</f>
        <v>0</v>
      </c>
      <c r="M1397" s="433">
        <f>'WAM-6'!P1400</f>
        <v>0</v>
      </c>
      <c r="N1397" s="433">
        <f>'WAM-6'!Q1400</f>
        <v>0</v>
      </c>
      <c r="O1397" s="427"/>
      <c r="P1397" s="427"/>
      <c r="Q1397" s="427"/>
      <c r="R1397" s="436"/>
    </row>
    <row r="1398" spans="2:18">
      <c r="B1398" s="437" t="s">
        <v>478</v>
      </c>
      <c r="C1398" s="438" t="s">
        <v>881</v>
      </c>
      <c r="D1398" s="439"/>
      <c r="E1398" s="439"/>
      <c r="F1398" s="446"/>
      <c r="G1398" s="449"/>
      <c r="H1398" s="435"/>
      <c r="I1398" s="433">
        <f>ABSTRACT!I1398</f>
        <v>0</v>
      </c>
      <c r="J1398" s="433">
        <f>ABSTRACT!J1398</f>
        <v>0</v>
      </c>
      <c r="K1398" s="433">
        <f>ABSTRACT!K1398</f>
        <v>0</v>
      </c>
      <c r="L1398" s="433">
        <f>'WAM-6'!O1401</f>
        <v>0</v>
      </c>
      <c r="M1398" s="433">
        <f>'WAM-6'!P1401</f>
        <v>0</v>
      </c>
      <c r="N1398" s="433">
        <f>'WAM-6'!Q1401</f>
        <v>0</v>
      </c>
      <c r="O1398" s="427">
        <f>D1399*G1399</f>
        <v>72126.456703849995</v>
      </c>
      <c r="P1398" s="427">
        <f>SUM(M1399:M1401)</f>
        <v>21637.937011155002</v>
      </c>
      <c r="Q1398" s="427">
        <f>SUM(N1399:N1401)</f>
        <v>21637.937011155002</v>
      </c>
      <c r="R1398" s="436"/>
    </row>
    <row r="1399" spans="2:18">
      <c r="B1399" s="437" t="s">
        <v>99</v>
      </c>
      <c r="C1399" s="444" t="s">
        <v>156</v>
      </c>
      <c r="D1399" s="439">
        <v>100</v>
      </c>
      <c r="E1399" s="439" t="s">
        <v>144</v>
      </c>
      <c r="F1399" s="446">
        <v>0.5</v>
      </c>
      <c r="G1399" s="449">
        <v>721.26456703849999</v>
      </c>
      <c r="H1399" s="435">
        <f t="shared" si="42"/>
        <v>36063.228351924998</v>
      </c>
      <c r="I1399" s="433">
        <f>ABSTRACT!I1399</f>
        <v>0</v>
      </c>
      <c r="J1399" s="433">
        <f>ABSTRACT!J1399</f>
        <v>60</v>
      </c>
      <c r="K1399" s="433">
        <f>ABSTRACT!K1399</f>
        <v>60</v>
      </c>
      <c r="L1399" s="433">
        <f>'WAM-6'!O1402</f>
        <v>0</v>
      </c>
      <c r="M1399" s="433">
        <f>'WAM-6'!P1402</f>
        <v>21637.937011155002</v>
      </c>
      <c r="N1399" s="433">
        <f>'WAM-6'!Q1402</f>
        <v>21637.937011155002</v>
      </c>
      <c r="O1399" s="427"/>
      <c r="P1399" s="427"/>
      <c r="Q1399" s="427"/>
      <c r="R1399" s="436"/>
    </row>
    <row r="1400" spans="2:18">
      <c r="B1400" s="437" t="s">
        <v>102</v>
      </c>
      <c r="C1400" s="444" t="s">
        <v>116</v>
      </c>
      <c r="D1400" s="439">
        <v>100</v>
      </c>
      <c r="E1400" s="439" t="s">
        <v>144</v>
      </c>
      <c r="F1400" s="446">
        <v>0.2</v>
      </c>
      <c r="G1400" s="449">
        <v>721.26456703849999</v>
      </c>
      <c r="H1400" s="435">
        <f t="shared" si="42"/>
        <v>14425.29134077</v>
      </c>
      <c r="I1400" s="433">
        <f>ABSTRACT!I1400</f>
        <v>0</v>
      </c>
      <c r="J1400" s="433">
        <f>ABSTRACT!J1400</f>
        <v>0</v>
      </c>
      <c r="K1400" s="433">
        <f>ABSTRACT!K1400</f>
        <v>0</v>
      </c>
      <c r="L1400" s="433">
        <f>'WAM-6'!O1403</f>
        <v>0</v>
      </c>
      <c r="M1400" s="433">
        <f>'WAM-6'!P1403</f>
        <v>0</v>
      </c>
      <c r="N1400" s="433">
        <f>'WAM-6'!Q1403</f>
        <v>0</v>
      </c>
      <c r="O1400" s="427"/>
      <c r="P1400" s="427"/>
      <c r="Q1400" s="427"/>
      <c r="R1400" s="436"/>
    </row>
    <row r="1401" spans="2:18">
      <c r="B1401" s="437" t="s">
        <v>104</v>
      </c>
      <c r="C1401" s="444" t="s">
        <v>149</v>
      </c>
      <c r="D1401" s="439">
        <v>100</v>
      </c>
      <c r="E1401" s="439" t="s">
        <v>144</v>
      </c>
      <c r="F1401" s="446">
        <v>0.2</v>
      </c>
      <c r="G1401" s="449">
        <v>721.26456703849999</v>
      </c>
      <c r="H1401" s="435">
        <f t="shared" si="42"/>
        <v>14425.29134077</v>
      </c>
      <c r="I1401" s="433">
        <f>ABSTRACT!I1401</f>
        <v>0</v>
      </c>
      <c r="J1401" s="433">
        <f>ABSTRACT!J1401</f>
        <v>0</v>
      </c>
      <c r="K1401" s="433">
        <f>ABSTRACT!K1401</f>
        <v>0</v>
      </c>
      <c r="L1401" s="433">
        <f>'WAM-6'!O1404</f>
        <v>0</v>
      </c>
      <c r="M1401" s="433">
        <f>'WAM-6'!P1404</f>
        <v>0</v>
      </c>
      <c r="N1401" s="433">
        <f>'WAM-6'!Q1404</f>
        <v>0</v>
      </c>
      <c r="O1401" s="427"/>
      <c r="P1401" s="427"/>
      <c r="Q1401" s="427"/>
      <c r="R1401" s="436"/>
    </row>
    <row r="1402" spans="2:18">
      <c r="B1402" s="437" t="s">
        <v>480</v>
      </c>
      <c r="C1402" s="441" t="s">
        <v>882</v>
      </c>
      <c r="D1402" s="439"/>
      <c r="E1402" s="439"/>
      <c r="F1402" s="446"/>
      <c r="G1402" s="449"/>
      <c r="H1402" s="435"/>
      <c r="I1402" s="433">
        <f>ABSTRACT!I1402</f>
        <v>0</v>
      </c>
      <c r="J1402" s="433">
        <f>ABSTRACT!J1402</f>
        <v>0</v>
      </c>
      <c r="K1402" s="433">
        <f>ABSTRACT!K1402</f>
        <v>0</v>
      </c>
      <c r="L1402" s="433">
        <f>'WAM-6'!O1405</f>
        <v>0</v>
      </c>
      <c r="M1402" s="433">
        <f>'WAM-6'!P1405</f>
        <v>0</v>
      </c>
      <c r="N1402" s="433">
        <f>'WAM-6'!Q1405</f>
        <v>0</v>
      </c>
      <c r="O1402" s="427">
        <f>D1403*G1403</f>
        <v>13486.54281158</v>
      </c>
      <c r="P1402" s="427">
        <f>SUM(M1403:M1405)</f>
        <v>5394.617124632</v>
      </c>
      <c r="Q1402" s="427">
        <f>SUM(N1403:N1405)</f>
        <v>5394.617124632</v>
      </c>
      <c r="R1402" s="436"/>
    </row>
    <row r="1403" spans="2:18">
      <c r="B1403" s="437" t="s">
        <v>99</v>
      </c>
      <c r="C1403" s="444" t="s">
        <v>156</v>
      </c>
      <c r="D1403" s="439">
        <v>40</v>
      </c>
      <c r="E1403" s="439" t="s">
        <v>144</v>
      </c>
      <c r="F1403" s="446">
        <v>0.5</v>
      </c>
      <c r="G1403" s="449">
        <v>337.1635702895</v>
      </c>
      <c r="H1403" s="435">
        <f t="shared" si="42"/>
        <v>6743.2714057900002</v>
      </c>
      <c r="I1403" s="433">
        <f>ABSTRACT!I1403</f>
        <v>0</v>
      </c>
      <c r="J1403" s="433">
        <f>ABSTRACT!J1403</f>
        <v>32</v>
      </c>
      <c r="K1403" s="433">
        <f>ABSTRACT!K1403</f>
        <v>32</v>
      </c>
      <c r="L1403" s="433">
        <f>'WAM-6'!O1406</f>
        <v>0</v>
      </c>
      <c r="M1403" s="433">
        <f>'WAM-6'!P1406</f>
        <v>5394.617124632</v>
      </c>
      <c r="N1403" s="433">
        <f>'WAM-6'!Q1406</f>
        <v>5394.617124632</v>
      </c>
      <c r="O1403" s="427"/>
      <c r="P1403" s="427"/>
      <c r="Q1403" s="427"/>
      <c r="R1403" s="436"/>
    </row>
    <row r="1404" spans="2:18">
      <c r="B1404" s="437" t="s">
        <v>102</v>
      </c>
      <c r="C1404" s="444" t="s">
        <v>116</v>
      </c>
      <c r="D1404" s="439">
        <v>40</v>
      </c>
      <c r="E1404" s="439" t="s">
        <v>144</v>
      </c>
      <c r="F1404" s="446">
        <v>0.2</v>
      </c>
      <c r="G1404" s="449">
        <v>337.1635702895</v>
      </c>
      <c r="H1404" s="435">
        <f t="shared" si="42"/>
        <v>2697.3085623160005</v>
      </c>
      <c r="I1404" s="433">
        <f>ABSTRACT!I1404</f>
        <v>0</v>
      </c>
      <c r="J1404" s="433">
        <f>ABSTRACT!J1404</f>
        <v>0</v>
      </c>
      <c r="K1404" s="433">
        <f>ABSTRACT!K1404</f>
        <v>0</v>
      </c>
      <c r="L1404" s="433">
        <f>'WAM-6'!O1407</f>
        <v>0</v>
      </c>
      <c r="M1404" s="433">
        <f>'WAM-6'!P1407</f>
        <v>0</v>
      </c>
      <c r="N1404" s="433">
        <f>'WAM-6'!Q1407</f>
        <v>0</v>
      </c>
      <c r="O1404" s="427"/>
      <c r="P1404" s="427"/>
      <c r="Q1404" s="427"/>
      <c r="R1404" s="436"/>
    </row>
    <row r="1405" spans="2:18">
      <c r="B1405" s="437" t="s">
        <v>104</v>
      </c>
      <c r="C1405" s="444" t="s">
        <v>149</v>
      </c>
      <c r="D1405" s="439">
        <v>40</v>
      </c>
      <c r="E1405" s="439" t="s">
        <v>144</v>
      </c>
      <c r="F1405" s="446">
        <v>0.2</v>
      </c>
      <c r="G1405" s="449">
        <v>337.1635702895</v>
      </c>
      <c r="H1405" s="435">
        <f t="shared" si="42"/>
        <v>2697.3085623160005</v>
      </c>
      <c r="I1405" s="433">
        <f>ABSTRACT!I1405</f>
        <v>0</v>
      </c>
      <c r="J1405" s="433">
        <f>ABSTRACT!J1405</f>
        <v>0</v>
      </c>
      <c r="K1405" s="433">
        <f>ABSTRACT!K1405</f>
        <v>0</v>
      </c>
      <c r="L1405" s="433">
        <f>'WAM-6'!O1408</f>
        <v>0</v>
      </c>
      <c r="M1405" s="433">
        <f>'WAM-6'!P1408</f>
        <v>0</v>
      </c>
      <c r="N1405" s="433">
        <f>'WAM-6'!Q1408</f>
        <v>0</v>
      </c>
      <c r="O1405" s="427"/>
      <c r="P1405" s="427"/>
      <c r="Q1405" s="427"/>
      <c r="R1405" s="436"/>
    </row>
    <row r="1406" spans="2:18">
      <c r="B1406" s="437" t="s">
        <v>482</v>
      </c>
      <c r="C1406" s="441" t="s">
        <v>883</v>
      </c>
      <c r="D1406" s="439"/>
      <c r="E1406" s="439"/>
      <c r="F1406" s="446"/>
      <c r="G1406" s="449"/>
      <c r="H1406" s="435"/>
      <c r="I1406" s="433">
        <f>ABSTRACT!I1406</f>
        <v>0</v>
      </c>
      <c r="J1406" s="433">
        <f>ABSTRACT!J1406</f>
        <v>0</v>
      </c>
      <c r="K1406" s="433">
        <f>ABSTRACT!K1406</f>
        <v>0</v>
      </c>
      <c r="L1406" s="433">
        <f>'WAM-6'!O1409</f>
        <v>0</v>
      </c>
      <c r="M1406" s="433">
        <f>'WAM-6'!P1409</f>
        <v>0</v>
      </c>
      <c r="N1406" s="433">
        <f>'WAM-6'!Q1409</f>
        <v>0</v>
      </c>
      <c r="O1406" s="427">
        <f>D1407*G1407</f>
        <v>26972.46680409</v>
      </c>
      <c r="P1406" s="427">
        <f>SUM(M1407:M1409)</f>
        <v>5394.4933608179999</v>
      </c>
      <c r="Q1406" s="427">
        <f>SUM(N1407:N1409)</f>
        <v>5394.4933608179999</v>
      </c>
      <c r="R1406" s="436"/>
    </row>
    <row r="1407" spans="2:18">
      <c r="B1407" s="437" t="s">
        <v>99</v>
      </c>
      <c r="C1407" s="444" t="s">
        <v>156</v>
      </c>
      <c r="D1407" s="439">
        <v>80</v>
      </c>
      <c r="E1407" s="439" t="s">
        <v>144</v>
      </c>
      <c r="F1407" s="446">
        <v>0.5</v>
      </c>
      <c r="G1407" s="449">
        <v>337.155835051125</v>
      </c>
      <c r="H1407" s="435">
        <f t="shared" si="42"/>
        <v>13486.233402045</v>
      </c>
      <c r="I1407" s="433">
        <f>ABSTRACT!I1407</f>
        <v>0</v>
      </c>
      <c r="J1407" s="433">
        <f>ABSTRACT!J1407</f>
        <v>32</v>
      </c>
      <c r="K1407" s="433">
        <f>ABSTRACT!K1407</f>
        <v>32</v>
      </c>
      <c r="L1407" s="433">
        <f>'WAM-6'!O1410</f>
        <v>0</v>
      </c>
      <c r="M1407" s="433">
        <f>'WAM-6'!P1410</f>
        <v>5394.4933608179999</v>
      </c>
      <c r="N1407" s="433">
        <f>'WAM-6'!Q1410</f>
        <v>5394.4933608179999</v>
      </c>
      <c r="O1407" s="427"/>
      <c r="P1407" s="427"/>
      <c r="Q1407" s="427"/>
      <c r="R1407" s="436"/>
    </row>
    <row r="1408" spans="2:18">
      <c r="B1408" s="437" t="s">
        <v>102</v>
      </c>
      <c r="C1408" s="444" t="s">
        <v>116</v>
      </c>
      <c r="D1408" s="439">
        <v>80</v>
      </c>
      <c r="E1408" s="439" t="s">
        <v>144</v>
      </c>
      <c r="F1408" s="446">
        <v>0.2</v>
      </c>
      <c r="G1408" s="449">
        <v>337.155835051125</v>
      </c>
      <c r="H1408" s="435">
        <f t="shared" si="42"/>
        <v>5394.4933608179999</v>
      </c>
      <c r="I1408" s="433">
        <f>ABSTRACT!I1408</f>
        <v>0</v>
      </c>
      <c r="J1408" s="433">
        <f>ABSTRACT!J1408</f>
        <v>0</v>
      </c>
      <c r="K1408" s="433">
        <f>ABSTRACT!K1408</f>
        <v>0</v>
      </c>
      <c r="L1408" s="433">
        <f>'WAM-6'!O1411</f>
        <v>0</v>
      </c>
      <c r="M1408" s="433">
        <f>'WAM-6'!P1411</f>
        <v>0</v>
      </c>
      <c r="N1408" s="433">
        <f>'WAM-6'!Q1411</f>
        <v>0</v>
      </c>
      <c r="O1408" s="427"/>
      <c r="P1408" s="427"/>
      <c r="Q1408" s="427"/>
      <c r="R1408" s="436"/>
    </row>
    <row r="1409" spans="2:21">
      <c r="B1409" s="437" t="s">
        <v>104</v>
      </c>
      <c r="C1409" s="444" t="s">
        <v>149</v>
      </c>
      <c r="D1409" s="439">
        <v>80</v>
      </c>
      <c r="E1409" s="439" t="s">
        <v>144</v>
      </c>
      <c r="F1409" s="446">
        <v>0.2</v>
      </c>
      <c r="G1409" s="449">
        <v>337.155835051125</v>
      </c>
      <c r="H1409" s="435">
        <f t="shared" si="42"/>
        <v>5394.4933608179999</v>
      </c>
      <c r="I1409" s="433">
        <f>ABSTRACT!I1409</f>
        <v>0</v>
      </c>
      <c r="J1409" s="433">
        <f>ABSTRACT!J1409</f>
        <v>0</v>
      </c>
      <c r="K1409" s="433">
        <f>ABSTRACT!K1409</f>
        <v>0</v>
      </c>
      <c r="L1409" s="433">
        <f>'WAM-6'!O1412</f>
        <v>0</v>
      </c>
      <c r="M1409" s="433">
        <f>'WAM-6'!P1412</f>
        <v>0</v>
      </c>
      <c r="N1409" s="433">
        <f>'WAM-6'!Q1412</f>
        <v>0</v>
      </c>
      <c r="O1409" s="427"/>
      <c r="P1409" s="427"/>
      <c r="Q1409" s="427"/>
      <c r="R1409" s="436"/>
    </row>
    <row r="1410" spans="2:21">
      <c r="B1410" s="437" t="s">
        <v>490</v>
      </c>
      <c r="C1410" s="438" t="s">
        <v>884</v>
      </c>
      <c r="D1410" s="439"/>
      <c r="E1410" s="439"/>
      <c r="F1410" s="446"/>
      <c r="G1410" s="449"/>
      <c r="H1410" s="435"/>
      <c r="I1410" s="433">
        <f>ABSTRACT!I1410</f>
        <v>0</v>
      </c>
      <c r="J1410" s="433">
        <f>ABSTRACT!J1410</f>
        <v>0</v>
      </c>
      <c r="K1410" s="433">
        <f>ABSTRACT!K1410</f>
        <v>0</v>
      </c>
      <c r="L1410" s="433">
        <f>'WAM-6'!O1413</f>
        <v>0</v>
      </c>
      <c r="M1410" s="433">
        <f>'WAM-6'!P1413</f>
        <v>0</v>
      </c>
      <c r="N1410" s="433">
        <f>'WAM-6'!Q1413</f>
        <v>0</v>
      </c>
      <c r="O1410" s="427"/>
      <c r="P1410" s="427"/>
      <c r="Q1410" s="427"/>
      <c r="R1410" s="436"/>
    </row>
    <row r="1411" spans="2:21">
      <c r="B1411" s="437" t="s">
        <v>885</v>
      </c>
      <c r="C1411" s="438" t="s">
        <v>886</v>
      </c>
      <c r="D1411" s="439"/>
      <c r="E1411" s="439"/>
      <c r="F1411" s="433"/>
      <c r="G1411" s="449"/>
      <c r="H1411" s="435"/>
      <c r="I1411" s="433">
        <f>ABSTRACT!I1411</f>
        <v>0</v>
      </c>
      <c r="J1411" s="433">
        <f>ABSTRACT!J1411</f>
        <v>0</v>
      </c>
      <c r="K1411" s="433">
        <f>ABSTRACT!K1411</f>
        <v>0</v>
      </c>
      <c r="L1411" s="433">
        <f>'WAM-6'!O1414</f>
        <v>0</v>
      </c>
      <c r="M1411" s="433">
        <f>'WAM-6'!P1414</f>
        <v>0</v>
      </c>
      <c r="N1411" s="433">
        <f>'WAM-6'!Q1414</f>
        <v>0</v>
      </c>
      <c r="O1411" s="427"/>
      <c r="P1411" s="427"/>
      <c r="Q1411" s="427"/>
      <c r="R1411" s="436"/>
    </row>
    <row r="1412" spans="2:21">
      <c r="B1412" s="437" t="s">
        <v>494</v>
      </c>
      <c r="C1412" s="438" t="s">
        <v>887</v>
      </c>
      <c r="D1412" s="439"/>
      <c r="E1412" s="439"/>
      <c r="F1412" s="446"/>
      <c r="G1412" s="449"/>
      <c r="H1412" s="435"/>
      <c r="I1412" s="433">
        <f>ABSTRACT!I1412</f>
        <v>0</v>
      </c>
      <c r="J1412" s="433">
        <f>ABSTRACT!J1412</f>
        <v>0</v>
      </c>
      <c r="K1412" s="433">
        <f>ABSTRACT!K1412</f>
        <v>0</v>
      </c>
      <c r="L1412" s="433">
        <f>'WAM-6'!O1415</f>
        <v>0</v>
      </c>
      <c r="M1412" s="433">
        <f>'WAM-6'!P1415</f>
        <v>0</v>
      </c>
      <c r="N1412" s="433">
        <f>'WAM-6'!Q1415</f>
        <v>0</v>
      </c>
      <c r="O1412" s="427">
        <f>D1413*G1413</f>
        <v>108189.37564624005</v>
      </c>
      <c r="P1412" s="427">
        <f>SUM(M1413:M1415)</f>
        <v>0</v>
      </c>
      <c r="Q1412" s="427">
        <f>SUM(N1413:N1415)</f>
        <v>0</v>
      </c>
      <c r="R1412" s="436"/>
      <c r="S1412" s="426">
        <f>SUM(O1412:O1430)</f>
        <v>244211.37660387004</v>
      </c>
      <c r="T1412" s="426">
        <f t="shared" ref="T1412:U1412" si="43">SUM(P1412:P1430)</f>
        <v>0</v>
      </c>
      <c r="U1412" s="426">
        <f t="shared" si="43"/>
        <v>0</v>
      </c>
    </row>
    <row r="1413" spans="2:21">
      <c r="B1413" s="437" t="s">
        <v>99</v>
      </c>
      <c r="C1413" s="444" t="s">
        <v>156</v>
      </c>
      <c r="D1413" s="439">
        <v>150</v>
      </c>
      <c r="E1413" s="439" t="s">
        <v>144</v>
      </c>
      <c r="F1413" s="446">
        <v>0.5</v>
      </c>
      <c r="G1413" s="449">
        <v>721.26250430826701</v>
      </c>
      <c r="H1413" s="435">
        <f t="shared" ref="H1413:H1462" si="44">G1413*D1413*F1413</f>
        <v>54094.687823120024</v>
      </c>
      <c r="I1413" s="433">
        <f>ABSTRACT!I1413</f>
        <v>0</v>
      </c>
      <c r="J1413" s="433">
        <f>ABSTRACT!J1413</f>
        <v>0</v>
      </c>
      <c r="K1413" s="433">
        <f>ABSTRACT!K1413</f>
        <v>0</v>
      </c>
      <c r="L1413" s="433">
        <f>'WAM-6'!O1416</f>
        <v>0</v>
      </c>
      <c r="M1413" s="433">
        <f>'WAM-6'!P1416</f>
        <v>0</v>
      </c>
      <c r="N1413" s="433">
        <f>'WAM-6'!Q1416</f>
        <v>0</v>
      </c>
      <c r="O1413" s="427"/>
      <c r="P1413" s="427"/>
      <c r="Q1413" s="427"/>
      <c r="R1413" s="436"/>
    </row>
    <row r="1414" spans="2:21">
      <c r="B1414" s="437" t="s">
        <v>102</v>
      </c>
      <c r="C1414" s="444" t="s">
        <v>116</v>
      </c>
      <c r="D1414" s="439">
        <v>150</v>
      </c>
      <c r="E1414" s="439" t="s">
        <v>144</v>
      </c>
      <c r="F1414" s="446">
        <v>0.2</v>
      </c>
      <c r="G1414" s="449">
        <v>721.26250430826701</v>
      </c>
      <c r="H1414" s="435">
        <f t="shared" si="44"/>
        <v>21637.875129248012</v>
      </c>
      <c r="I1414" s="433">
        <f>ABSTRACT!I1414</f>
        <v>0</v>
      </c>
      <c r="J1414" s="433">
        <f>ABSTRACT!J1414</f>
        <v>0</v>
      </c>
      <c r="K1414" s="433">
        <f>ABSTRACT!K1414</f>
        <v>0</v>
      </c>
      <c r="L1414" s="433">
        <f>'WAM-6'!O1417</f>
        <v>0</v>
      </c>
      <c r="M1414" s="433">
        <f>'WAM-6'!P1417</f>
        <v>0</v>
      </c>
      <c r="N1414" s="433">
        <f>'WAM-6'!Q1417</f>
        <v>0</v>
      </c>
      <c r="O1414" s="427"/>
      <c r="P1414" s="427"/>
      <c r="Q1414" s="427"/>
      <c r="R1414" s="436"/>
    </row>
    <row r="1415" spans="2:21">
      <c r="B1415" s="437" t="s">
        <v>104</v>
      </c>
      <c r="C1415" s="444" t="s">
        <v>149</v>
      </c>
      <c r="D1415" s="439">
        <v>150</v>
      </c>
      <c r="E1415" s="439" t="s">
        <v>144</v>
      </c>
      <c r="F1415" s="446">
        <v>0.2</v>
      </c>
      <c r="G1415" s="449">
        <v>721.26250430826701</v>
      </c>
      <c r="H1415" s="435">
        <f t="shared" si="44"/>
        <v>21637.875129248012</v>
      </c>
      <c r="I1415" s="433">
        <f>ABSTRACT!I1415</f>
        <v>0</v>
      </c>
      <c r="J1415" s="433">
        <f>ABSTRACT!J1415</f>
        <v>0</v>
      </c>
      <c r="K1415" s="433">
        <f>ABSTRACT!K1415</f>
        <v>0</v>
      </c>
      <c r="L1415" s="433">
        <f>'WAM-6'!O1418</f>
        <v>0</v>
      </c>
      <c r="M1415" s="433">
        <f>'WAM-6'!P1418</f>
        <v>0</v>
      </c>
      <c r="N1415" s="433">
        <f>'WAM-6'!Q1418</f>
        <v>0</v>
      </c>
      <c r="O1415" s="427"/>
      <c r="P1415" s="427"/>
      <c r="Q1415" s="427"/>
      <c r="R1415" s="436"/>
    </row>
    <row r="1416" spans="2:21">
      <c r="B1416" s="437" t="s">
        <v>499</v>
      </c>
      <c r="C1416" s="438" t="s">
        <v>888</v>
      </c>
      <c r="D1416" s="439"/>
      <c r="E1416" s="439"/>
      <c r="F1416" s="446"/>
      <c r="G1416" s="449"/>
      <c r="H1416" s="435"/>
      <c r="I1416" s="433">
        <f>ABSTRACT!I1416</f>
        <v>0</v>
      </c>
      <c r="J1416" s="433">
        <f>ABSTRACT!J1416</f>
        <v>0</v>
      </c>
      <c r="K1416" s="433">
        <f>ABSTRACT!K1416</f>
        <v>0</v>
      </c>
      <c r="L1416" s="433">
        <f>'WAM-6'!O1419</f>
        <v>0</v>
      </c>
      <c r="M1416" s="433">
        <f>'WAM-6'!P1419</f>
        <v>0</v>
      </c>
      <c r="N1416" s="433">
        <f>'WAM-6'!Q1419</f>
        <v>0</v>
      </c>
      <c r="O1416" s="427">
        <f>D1417*G1417</f>
        <v>15146.834376390001</v>
      </c>
      <c r="P1416" s="427">
        <f>SUM(M1417:M1419)</f>
        <v>0</v>
      </c>
      <c r="Q1416" s="427">
        <f>SUM(N1417:N1419)</f>
        <v>0</v>
      </c>
      <c r="R1416" s="436"/>
    </row>
    <row r="1417" spans="2:21">
      <c r="B1417" s="437" t="s">
        <v>99</v>
      </c>
      <c r="C1417" s="444" t="s">
        <v>156</v>
      </c>
      <c r="D1417" s="439">
        <v>15</v>
      </c>
      <c r="E1417" s="439" t="s">
        <v>144</v>
      </c>
      <c r="F1417" s="446">
        <v>0.5</v>
      </c>
      <c r="G1417" s="449">
        <v>1009.788958426</v>
      </c>
      <c r="H1417" s="435">
        <f t="shared" si="44"/>
        <v>7573.4171881950006</v>
      </c>
      <c r="I1417" s="433">
        <f>ABSTRACT!I1417</f>
        <v>0</v>
      </c>
      <c r="J1417" s="433">
        <f>ABSTRACT!J1417</f>
        <v>0</v>
      </c>
      <c r="K1417" s="433">
        <f>ABSTRACT!K1417</f>
        <v>0</v>
      </c>
      <c r="L1417" s="433">
        <f>'WAM-6'!O1420</f>
        <v>0</v>
      </c>
      <c r="M1417" s="433">
        <f>'WAM-6'!P1420</f>
        <v>0</v>
      </c>
      <c r="N1417" s="433">
        <f>'WAM-6'!Q1420</f>
        <v>0</v>
      </c>
      <c r="O1417" s="427"/>
      <c r="P1417" s="427"/>
      <c r="Q1417" s="427"/>
      <c r="R1417" s="436"/>
    </row>
    <row r="1418" spans="2:21">
      <c r="B1418" s="437" t="s">
        <v>102</v>
      </c>
      <c r="C1418" s="444" t="s">
        <v>116</v>
      </c>
      <c r="D1418" s="439">
        <v>15</v>
      </c>
      <c r="E1418" s="439" t="s">
        <v>144</v>
      </c>
      <c r="F1418" s="446">
        <v>0.2</v>
      </c>
      <c r="G1418" s="449">
        <v>1009.788958426</v>
      </c>
      <c r="H1418" s="435">
        <f t="shared" si="44"/>
        <v>3029.3668752780004</v>
      </c>
      <c r="I1418" s="433">
        <f>ABSTRACT!I1418</f>
        <v>0</v>
      </c>
      <c r="J1418" s="433">
        <f>ABSTRACT!J1418</f>
        <v>0</v>
      </c>
      <c r="K1418" s="433">
        <f>ABSTRACT!K1418</f>
        <v>0</v>
      </c>
      <c r="L1418" s="433">
        <f>'WAM-6'!O1421</f>
        <v>0</v>
      </c>
      <c r="M1418" s="433">
        <f>'WAM-6'!P1421</f>
        <v>0</v>
      </c>
      <c r="N1418" s="433">
        <f>'WAM-6'!Q1421</f>
        <v>0</v>
      </c>
      <c r="O1418" s="427"/>
      <c r="P1418" s="427"/>
      <c r="Q1418" s="427"/>
      <c r="R1418" s="436"/>
    </row>
    <row r="1419" spans="2:21">
      <c r="B1419" s="437" t="s">
        <v>104</v>
      </c>
      <c r="C1419" s="444" t="s">
        <v>149</v>
      </c>
      <c r="D1419" s="439">
        <v>15</v>
      </c>
      <c r="E1419" s="439" t="s">
        <v>144</v>
      </c>
      <c r="F1419" s="446">
        <v>0.2</v>
      </c>
      <c r="G1419" s="449">
        <v>1009.788958426</v>
      </c>
      <c r="H1419" s="435">
        <f t="shared" si="44"/>
        <v>3029.3668752780004</v>
      </c>
      <c r="I1419" s="433">
        <f>ABSTRACT!I1419</f>
        <v>0</v>
      </c>
      <c r="J1419" s="433">
        <f>ABSTRACT!J1419</f>
        <v>0</v>
      </c>
      <c r="K1419" s="433">
        <f>ABSTRACT!K1419</f>
        <v>0</v>
      </c>
      <c r="L1419" s="433">
        <f>'WAM-6'!O1422</f>
        <v>0</v>
      </c>
      <c r="M1419" s="433">
        <f>'WAM-6'!P1422</f>
        <v>0</v>
      </c>
      <c r="N1419" s="433">
        <f>'WAM-6'!Q1422</f>
        <v>0</v>
      </c>
      <c r="O1419" s="427"/>
      <c r="P1419" s="427"/>
      <c r="Q1419" s="427"/>
      <c r="R1419" s="436"/>
    </row>
    <row r="1420" spans="2:21">
      <c r="B1420" s="437" t="s">
        <v>889</v>
      </c>
      <c r="C1420" s="438" t="s">
        <v>890</v>
      </c>
      <c r="D1420" s="439"/>
      <c r="E1420" s="439"/>
      <c r="F1420" s="446"/>
      <c r="G1420" s="449"/>
      <c r="H1420" s="435"/>
      <c r="I1420" s="433">
        <f>ABSTRACT!I1420</f>
        <v>0</v>
      </c>
      <c r="J1420" s="433">
        <f>ABSTRACT!J1420</f>
        <v>0</v>
      </c>
      <c r="K1420" s="433">
        <f>ABSTRACT!K1420</f>
        <v>0</v>
      </c>
      <c r="L1420" s="433">
        <f>'WAM-6'!O1423</f>
        <v>0</v>
      </c>
      <c r="M1420" s="433">
        <f>'WAM-6'!P1423</f>
        <v>0</v>
      </c>
      <c r="N1420" s="433">
        <f>'WAM-6'!Q1423</f>
        <v>0</v>
      </c>
      <c r="O1420" s="427">
        <f>D1421*G1421</f>
        <v>53084.775100879982</v>
      </c>
      <c r="P1420" s="427">
        <f>SUM(M1421:M1423)</f>
        <v>0</v>
      </c>
      <c r="Q1420" s="427">
        <f>SUM(N1421:N1423)</f>
        <v>0</v>
      </c>
      <c r="R1420" s="436"/>
    </row>
    <row r="1421" spans="2:21">
      <c r="B1421" s="437" t="s">
        <v>99</v>
      </c>
      <c r="C1421" s="444" t="s">
        <v>156</v>
      </c>
      <c r="D1421" s="439">
        <v>46</v>
      </c>
      <c r="E1421" s="439" t="s">
        <v>144</v>
      </c>
      <c r="F1421" s="446">
        <v>0.5</v>
      </c>
      <c r="G1421" s="449">
        <v>1154.0168500191301</v>
      </c>
      <c r="H1421" s="435">
        <f t="shared" si="44"/>
        <v>26542.387550439991</v>
      </c>
      <c r="I1421" s="433">
        <f>ABSTRACT!I1421</f>
        <v>0</v>
      </c>
      <c r="J1421" s="433">
        <f>ABSTRACT!J1421</f>
        <v>0</v>
      </c>
      <c r="K1421" s="433">
        <f>ABSTRACT!K1421</f>
        <v>0</v>
      </c>
      <c r="L1421" s="433">
        <f>'WAM-6'!O1424</f>
        <v>0</v>
      </c>
      <c r="M1421" s="433">
        <f>'WAM-6'!P1424</f>
        <v>0</v>
      </c>
      <c r="N1421" s="433">
        <f>'WAM-6'!Q1424</f>
        <v>0</v>
      </c>
      <c r="O1421" s="427"/>
      <c r="P1421" s="427"/>
      <c r="Q1421" s="427"/>
      <c r="R1421" s="436"/>
    </row>
    <row r="1422" spans="2:21">
      <c r="B1422" s="437" t="s">
        <v>102</v>
      </c>
      <c r="C1422" s="444" t="s">
        <v>116</v>
      </c>
      <c r="D1422" s="439">
        <v>46</v>
      </c>
      <c r="E1422" s="439" t="s">
        <v>144</v>
      </c>
      <c r="F1422" s="446">
        <v>0.2</v>
      </c>
      <c r="G1422" s="449">
        <v>1154.0168500191301</v>
      </c>
      <c r="H1422" s="435">
        <f t="shared" si="44"/>
        <v>10616.955020175998</v>
      </c>
      <c r="I1422" s="433">
        <f>ABSTRACT!I1422</f>
        <v>0</v>
      </c>
      <c r="J1422" s="433">
        <f>ABSTRACT!J1422</f>
        <v>0</v>
      </c>
      <c r="K1422" s="433">
        <f>ABSTRACT!K1422</f>
        <v>0</v>
      </c>
      <c r="L1422" s="433">
        <f>'WAM-6'!O1425</f>
        <v>0</v>
      </c>
      <c r="M1422" s="433">
        <f>'WAM-6'!P1425</f>
        <v>0</v>
      </c>
      <c r="N1422" s="433">
        <f>'WAM-6'!Q1425</f>
        <v>0</v>
      </c>
      <c r="O1422" s="427"/>
      <c r="P1422" s="427"/>
      <c r="Q1422" s="427"/>
      <c r="R1422" s="436"/>
    </row>
    <row r="1423" spans="2:21">
      <c r="B1423" s="437" t="s">
        <v>104</v>
      </c>
      <c r="C1423" s="444" t="s">
        <v>149</v>
      </c>
      <c r="D1423" s="439">
        <v>46</v>
      </c>
      <c r="E1423" s="439" t="s">
        <v>144</v>
      </c>
      <c r="F1423" s="446">
        <v>0.2</v>
      </c>
      <c r="G1423" s="449">
        <v>1154.0168500191301</v>
      </c>
      <c r="H1423" s="435">
        <f t="shared" si="44"/>
        <v>10616.955020175998</v>
      </c>
      <c r="I1423" s="433">
        <f>ABSTRACT!I1423</f>
        <v>0</v>
      </c>
      <c r="J1423" s="433">
        <f>ABSTRACT!J1423</f>
        <v>0</v>
      </c>
      <c r="K1423" s="433">
        <f>ABSTRACT!K1423</f>
        <v>0</v>
      </c>
      <c r="L1423" s="433">
        <f>'WAM-6'!O1426</f>
        <v>0</v>
      </c>
      <c r="M1423" s="433">
        <f>'WAM-6'!P1426</f>
        <v>0</v>
      </c>
      <c r="N1423" s="433">
        <f>'WAM-6'!Q1426</f>
        <v>0</v>
      </c>
      <c r="O1423" s="427"/>
      <c r="P1423" s="427"/>
      <c r="Q1423" s="427"/>
      <c r="R1423" s="436"/>
    </row>
    <row r="1424" spans="2:21">
      <c r="B1424" s="437" t="s">
        <v>891</v>
      </c>
      <c r="C1424" s="438" t="s">
        <v>892</v>
      </c>
      <c r="D1424" s="439"/>
      <c r="E1424" s="439"/>
      <c r="F1424" s="446"/>
      <c r="G1424" s="449"/>
      <c r="H1424" s="435"/>
      <c r="I1424" s="433">
        <f>ABSTRACT!I1424</f>
        <v>0</v>
      </c>
      <c r="J1424" s="433">
        <f>ABSTRACT!J1424</f>
        <v>0</v>
      </c>
      <c r="K1424" s="433">
        <f>ABSTRACT!K1424</f>
        <v>0</v>
      </c>
      <c r="L1424" s="433">
        <f>'WAM-6'!O1427</f>
        <v>0</v>
      </c>
      <c r="M1424" s="433">
        <f>'WAM-6'!P1427</f>
        <v>0</v>
      </c>
      <c r="N1424" s="433">
        <f>'WAM-6'!Q1427</f>
        <v>0</v>
      </c>
      <c r="O1424" s="427">
        <f>D1425*G1425</f>
        <v>57701.165363079999</v>
      </c>
      <c r="P1424" s="427">
        <f>SUM(M1425:M1427)</f>
        <v>0</v>
      </c>
      <c r="Q1424" s="427">
        <f>SUM(N1425:N1427)</f>
        <v>0</v>
      </c>
      <c r="R1424" s="436"/>
    </row>
    <row r="1425" spans="2:18">
      <c r="B1425" s="437" t="s">
        <v>99</v>
      </c>
      <c r="C1425" s="444" t="s">
        <v>156</v>
      </c>
      <c r="D1425" s="439">
        <v>50</v>
      </c>
      <c r="E1425" s="439" t="s">
        <v>412</v>
      </c>
      <c r="F1425" s="446">
        <v>0.5</v>
      </c>
      <c r="G1425" s="449">
        <v>1154.0233072615999</v>
      </c>
      <c r="H1425" s="435">
        <f t="shared" si="44"/>
        <v>28850.58268154</v>
      </c>
      <c r="I1425" s="433">
        <f>ABSTRACT!I1425</f>
        <v>0</v>
      </c>
      <c r="J1425" s="433">
        <f>ABSTRACT!J1425</f>
        <v>0</v>
      </c>
      <c r="K1425" s="433">
        <f>ABSTRACT!K1425</f>
        <v>0</v>
      </c>
      <c r="L1425" s="433">
        <f>'WAM-6'!O1428</f>
        <v>0</v>
      </c>
      <c r="M1425" s="433">
        <f>'WAM-6'!P1428</f>
        <v>0</v>
      </c>
      <c r="N1425" s="433">
        <f>'WAM-6'!Q1428</f>
        <v>0</v>
      </c>
      <c r="O1425" s="427"/>
      <c r="P1425" s="427"/>
      <c r="Q1425" s="427"/>
      <c r="R1425" s="436"/>
    </row>
    <row r="1426" spans="2:18">
      <c r="B1426" s="437" t="s">
        <v>102</v>
      </c>
      <c r="C1426" s="444" t="s">
        <v>116</v>
      </c>
      <c r="D1426" s="439">
        <v>50</v>
      </c>
      <c r="E1426" s="439" t="s">
        <v>412</v>
      </c>
      <c r="F1426" s="446">
        <v>0.2</v>
      </c>
      <c r="G1426" s="449">
        <v>1154.0233072615999</v>
      </c>
      <c r="H1426" s="435">
        <f t="shared" si="44"/>
        <v>11540.233072616</v>
      </c>
      <c r="I1426" s="433">
        <f>ABSTRACT!I1426</f>
        <v>0</v>
      </c>
      <c r="J1426" s="433">
        <f>ABSTRACT!J1426</f>
        <v>0</v>
      </c>
      <c r="K1426" s="433">
        <f>ABSTRACT!K1426</f>
        <v>0</v>
      </c>
      <c r="L1426" s="433">
        <f>'WAM-6'!O1429</f>
        <v>0</v>
      </c>
      <c r="M1426" s="433">
        <f>'WAM-6'!P1429</f>
        <v>0</v>
      </c>
      <c r="N1426" s="433">
        <f>'WAM-6'!Q1429</f>
        <v>0</v>
      </c>
      <c r="O1426" s="427"/>
      <c r="P1426" s="427"/>
      <c r="Q1426" s="427"/>
      <c r="R1426" s="436"/>
    </row>
    <row r="1427" spans="2:18">
      <c r="B1427" s="437" t="s">
        <v>104</v>
      </c>
      <c r="C1427" s="444" t="s">
        <v>149</v>
      </c>
      <c r="D1427" s="439">
        <v>50</v>
      </c>
      <c r="E1427" s="439" t="s">
        <v>412</v>
      </c>
      <c r="F1427" s="446">
        <v>0.2</v>
      </c>
      <c r="G1427" s="449">
        <v>1154.0233072615999</v>
      </c>
      <c r="H1427" s="435">
        <f t="shared" si="44"/>
        <v>11540.233072616</v>
      </c>
      <c r="I1427" s="433">
        <f>ABSTRACT!I1427</f>
        <v>0</v>
      </c>
      <c r="J1427" s="433">
        <f>ABSTRACT!J1427</f>
        <v>0</v>
      </c>
      <c r="K1427" s="433">
        <f>ABSTRACT!K1427</f>
        <v>0</v>
      </c>
      <c r="L1427" s="433">
        <f>'WAM-6'!O1430</f>
        <v>0</v>
      </c>
      <c r="M1427" s="433">
        <f>'WAM-6'!P1430</f>
        <v>0</v>
      </c>
      <c r="N1427" s="433">
        <f>'WAM-6'!Q1430</f>
        <v>0</v>
      </c>
      <c r="O1427" s="427"/>
      <c r="P1427" s="427"/>
      <c r="Q1427" s="427"/>
      <c r="R1427" s="436"/>
    </row>
    <row r="1428" spans="2:18">
      <c r="B1428" s="437" t="s">
        <v>893</v>
      </c>
      <c r="C1428" s="438" t="s">
        <v>894</v>
      </c>
      <c r="D1428" s="439"/>
      <c r="E1428" s="439"/>
      <c r="F1428" s="446"/>
      <c r="G1428" s="449"/>
      <c r="H1428" s="435"/>
      <c r="I1428" s="433">
        <f>ABSTRACT!I1428</f>
        <v>0</v>
      </c>
      <c r="J1428" s="433">
        <f>ABSTRACT!J1428</f>
        <v>0</v>
      </c>
      <c r="K1428" s="433">
        <f>ABSTRACT!K1428</f>
        <v>0</v>
      </c>
      <c r="L1428" s="433">
        <f>'WAM-6'!O1431</f>
        <v>0</v>
      </c>
      <c r="M1428" s="433">
        <f>'WAM-6'!P1431</f>
        <v>0</v>
      </c>
      <c r="N1428" s="433">
        <f>'WAM-6'!Q1431</f>
        <v>0</v>
      </c>
      <c r="O1428" s="427"/>
      <c r="P1428" s="427"/>
      <c r="Q1428" s="427"/>
      <c r="R1428" s="436"/>
    </row>
    <row r="1429" spans="2:18">
      <c r="B1429" s="437" t="s">
        <v>651</v>
      </c>
      <c r="C1429" s="441" t="s">
        <v>895</v>
      </c>
      <c r="D1429" s="439"/>
      <c r="E1429" s="439"/>
      <c r="F1429" s="433"/>
      <c r="G1429" s="449"/>
      <c r="H1429" s="435"/>
      <c r="I1429" s="433">
        <f>ABSTRACT!I1429</f>
        <v>0</v>
      </c>
      <c r="J1429" s="433">
        <f>ABSTRACT!J1429</f>
        <v>0</v>
      </c>
      <c r="K1429" s="433">
        <f>ABSTRACT!K1429</f>
        <v>0</v>
      </c>
      <c r="L1429" s="433">
        <f>'WAM-6'!O1432</f>
        <v>0</v>
      </c>
      <c r="M1429" s="433">
        <f>'WAM-6'!P1432</f>
        <v>0</v>
      </c>
      <c r="N1429" s="433">
        <f>'WAM-6'!Q1432</f>
        <v>0</v>
      </c>
      <c r="O1429" s="427"/>
      <c r="P1429" s="427"/>
      <c r="Q1429" s="427"/>
      <c r="R1429" s="436"/>
    </row>
    <row r="1430" spans="2:18">
      <c r="B1430" s="437" t="s">
        <v>896</v>
      </c>
      <c r="C1430" s="438" t="s">
        <v>897</v>
      </c>
      <c r="D1430" s="439"/>
      <c r="E1430" s="439"/>
      <c r="F1430" s="446"/>
      <c r="G1430" s="449"/>
      <c r="H1430" s="435"/>
      <c r="I1430" s="433">
        <f>ABSTRACT!I1430</f>
        <v>0</v>
      </c>
      <c r="J1430" s="433">
        <f>ABSTRACT!J1430</f>
        <v>0</v>
      </c>
      <c r="K1430" s="433">
        <f>ABSTRACT!K1430</f>
        <v>0</v>
      </c>
      <c r="L1430" s="433">
        <f>'WAM-6'!O1433</f>
        <v>0</v>
      </c>
      <c r="M1430" s="433">
        <f>'WAM-6'!P1433</f>
        <v>0</v>
      </c>
      <c r="N1430" s="433">
        <f>'WAM-6'!Q1433</f>
        <v>0</v>
      </c>
      <c r="O1430" s="427">
        <f>D1431*G1431</f>
        <v>10089.226117279999</v>
      </c>
      <c r="P1430" s="427">
        <f>SUM(M1431:M1433)</f>
        <v>0</v>
      </c>
      <c r="Q1430" s="427">
        <f>SUM(N1431:N1433)</f>
        <v>0</v>
      </c>
      <c r="R1430" s="436"/>
    </row>
    <row r="1431" spans="2:18">
      <c r="B1431" s="437" t="s">
        <v>99</v>
      </c>
      <c r="C1431" s="444" t="s">
        <v>156</v>
      </c>
      <c r="D1431" s="439">
        <v>20</v>
      </c>
      <c r="E1431" s="439" t="s">
        <v>144</v>
      </c>
      <c r="F1431" s="446">
        <v>0.5</v>
      </c>
      <c r="G1431" s="449">
        <v>504.461305864</v>
      </c>
      <c r="H1431" s="435">
        <f t="shared" si="44"/>
        <v>5044.6130586399995</v>
      </c>
      <c r="I1431" s="433">
        <f>ABSTRACT!I1431</f>
        <v>0</v>
      </c>
      <c r="J1431" s="433">
        <f>ABSTRACT!J1431</f>
        <v>0</v>
      </c>
      <c r="K1431" s="433">
        <f>ABSTRACT!K1431</f>
        <v>0</v>
      </c>
      <c r="L1431" s="433">
        <f>'WAM-6'!O1434</f>
        <v>0</v>
      </c>
      <c r="M1431" s="433">
        <f>'WAM-6'!P1434</f>
        <v>0</v>
      </c>
      <c r="N1431" s="433">
        <f>'WAM-6'!Q1434</f>
        <v>0</v>
      </c>
      <c r="O1431" s="427"/>
      <c r="P1431" s="427"/>
      <c r="Q1431" s="427"/>
      <c r="R1431" s="436"/>
    </row>
    <row r="1432" spans="2:18">
      <c r="B1432" s="437" t="s">
        <v>102</v>
      </c>
      <c r="C1432" s="444" t="s">
        <v>116</v>
      </c>
      <c r="D1432" s="439">
        <v>20</v>
      </c>
      <c r="E1432" s="439" t="s">
        <v>144</v>
      </c>
      <c r="F1432" s="446">
        <v>0.2</v>
      </c>
      <c r="G1432" s="449">
        <v>504.461305864</v>
      </c>
      <c r="H1432" s="435">
        <f t="shared" si="44"/>
        <v>2017.845223456</v>
      </c>
      <c r="I1432" s="433">
        <f>ABSTRACT!I1432</f>
        <v>0</v>
      </c>
      <c r="J1432" s="433">
        <f>ABSTRACT!J1432</f>
        <v>0</v>
      </c>
      <c r="K1432" s="433">
        <f>ABSTRACT!K1432</f>
        <v>0</v>
      </c>
      <c r="L1432" s="433">
        <f>'WAM-6'!O1435</f>
        <v>0</v>
      </c>
      <c r="M1432" s="433">
        <f>'WAM-6'!P1435</f>
        <v>0</v>
      </c>
      <c r="N1432" s="433">
        <f>'WAM-6'!Q1435</f>
        <v>0</v>
      </c>
      <c r="O1432" s="427"/>
      <c r="P1432" s="427"/>
      <c r="Q1432" s="427"/>
      <c r="R1432" s="436"/>
    </row>
    <row r="1433" spans="2:18">
      <c r="B1433" s="437" t="s">
        <v>104</v>
      </c>
      <c r="C1433" s="444" t="s">
        <v>149</v>
      </c>
      <c r="D1433" s="439">
        <v>20</v>
      </c>
      <c r="E1433" s="439" t="s">
        <v>144</v>
      </c>
      <c r="F1433" s="446">
        <v>0.2</v>
      </c>
      <c r="G1433" s="449">
        <v>504.461305864</v>
      </c>
      <c r="H1433" s="435">
        <f t="shared" si="44"/>
        <v>2017.845223456</v>
      </c>
      <c r="I1433" s="433">
        <f>ABSTRACT!I1433</f>
        <v>0</v>
      </c>
      <c r="J1433" s="433">
        <f>ABSTRACT!J1433</f>
        <v>0</v>
      </c>
      <c r="K1433" s="433">
        <f>ABSTRACT!K1433</f>
        <v>0</v>
      </c>
      <c r="L1433" s="433">
        <f>'WAM-6'!O1436</f>
        <v>0</v>
      </c>
      <c r="M1433" s="433">
        <f>'WAM-6'!P1436</f>
        <v>0</v>
      </c>
      <c r="N1433" s="433">
        <f>'WAM-6'!Q1436</f>
        <v>0</v>
      </c>
      <c r="O1433" s="427"/>
      <c r="P1433" s="427"/>
      <c r="Q1433" s="427"/>
      <c r="R1433" s="436"/>
    </row>
    <row r="1434" spans="2:18">
      <c r="B1434" s="437" t="s">
        <v>898</v>
      </c>
      <c r="C1434" s="438" t="s">
        <v>899</v>
      </c>
      <c r="D1434" s="439"/>
      <c r="E1434" s="439"/>
      <c r="F1434" s="446"/>
      <c r="G1434" s="449"/>
      <c r="H1434" s="435"/>
      <c r="I1434" s="433">
        <f>ABSTRACT!I1434</f>
        <v>0</v>
      </c>
      <c r="J1434" s="433">
        <f>ABSTRACT!J1434</f>
        <v>0</v>
      </c>
      <c r="K1434" s="433">
        <f>ABSTRACT!K1434</f>
        <v>0</v>
      </c>
      <c r="L1434" s="433">
        <f>'WAM-6'!O1437</f>
        <v>0</v>
      </c>
      <c r="M1434" s="433">
        <f>'WAM-6'!P1437</f>
        <v>0</v>
      </c>
      <c r="N1434" s="433">
        <f>'WAM-6'!Q1437</f>
        <v>0</v>
      </c>
      <c r="O1434" s="427">
        <f>D1435*G1435</f>
        <v>8655.4223320900055</v>
      </c>
      <c r="P1434" s="427">
        <f>SUM(M1435:M1437)</f>
        <v>0</v>
      </c>
      <c r="Q1434" s="427">
        <f>SUM(N1435:N1437)</f>
        <v>0</v>
      </c>
      <c r="R1434" s="436"/>
    </row>
    <row r="1435" spans="2:18">
      <c r="B1435" s="437" t="s">
        <v>99</v>
      </c>
      <c r="C1435" s="444" t="s">
        <v>156</v>
      </c>
      <c r="D1435" s="439">
        <v>15</v>
      </c>
      <c r="E1435" s="439" t="s">
        <v>144</v>
      </c>
      <c r="F1435" s="446">
        <v>0.5</v>
      </c>
      <c r="G1435" s="449">
        <v>577.02815547266698</v>
      </c>
      <c r="H1435" s="435">
        <f t="shared" si="44"/>
        <v>4327.7111660450028</v>
      </c>
      <c r="I1435" s="433">
        <f>ABSTRACT!I1435</f>
        <v>0</v>
      </c>
      <c r="J1435" s="433">
        <f>ABSTRACT!J1435</f>
        <v>0</v>
      </c>
      <c r="K1435" s="433">
        <f>ABSTRACT!K1435</f>
        <v>0</v>
      </c>
      <c r="L1435" s="433">
        <f>'WAM-6'!O1438</f>
        <v>0</v>
      </c>
      <c r="M1435" s="433">
        <f>'WAM-6'!P1438</f>
        <v>0</v>
      </c>
      <c r="N1435" s="433">
        <f>'WAM-6'!Q1438</f>
        <v>0</v>
      </c>
      <c r="O1435" s="427"/>
      <c r="P1435" s="427"/>
      <c r="Q1435" s="427"/>
      <c r="R1435" s="436"/>
    </row>
    <row r="1436" spans="2:18">
      <c r="B1436" s="437" t="s">
        <v>102</v>
      </c>
      <c r="C1436" s="444" t="s">
        <v>116</v>
      </c>
      <c r="D1436" s="439">
        <v>15</v>
      </c>
      <c r="E1436" s="439" t="s">
        <v>144</v>
      </c>
      <c r="F1436" s="446">
        <v>0.2</v>
      </c>
      <c r="G1436" s="449">
        <v>577.02815547266698</v>
      </c>
      <c r="H1436" s="435">
        <f t="shared" si="44"/>
        <v>1731.0844664180013</v>
      </c>
      <c r="I1436" s="433">
        <f>ABSTRACT!I1436</f>
        <v>0</v>
      </c>
      <c r="J1436" s="433">
        <f>ABSTRACT!J1436</f>
        <v>0</v>
      </c>
      <c r="K1436" s="433">
        <f>ABSTRACT!K1436</f>
        <v>0</v>
      </c>
      <c r="L1436" s="433">
        <f>'WAM-6'!O1439</f>
        <v>0</v>
      </c>
      <c r="M1436" s="433">
        <f>'WAM-6'!P1439</f>
        <v>0</v>
      </c>
      <c r="N1436" s="433">
        <f>'WAM-6'!Q1439</f>
        <v>0</v>
      </c>
      <c r="O1436" s="427"/>
      <c r="P1436" s="427"/>
      <c r="Q1436" s="427"/>
      <c r="R1436" s="436"/>
    </row>
    <row r="1437" spans="2:18">
      <c r="B1437" s="437" t="s">
        <v>104</v>
      </c>
      <c r="C1437" s="444" t="s">
        <v>149</v>
      </c>
      <c r="D1437" s="439">
        <v>15</v>
      </c>
      <c r="E1437" s="439" t="s">
        <v>144</v>
      </c>
      <c r="F1437" s="446">
        <v>0.2</v>
      </c>
      <c r="G1437" s="449">
        <v>577.02815547266698</v>
      </c>
      <c r="H1437" s="435">
        <f t="shared" si="44"/>
        <v>1731.0844664180013</v>
      </c>
      <c r="I1437" s="433">
        <f>ABSTRACT!I1437</f>
        <v>0</v>
      </c>
      <c r="J1437" s="433">
        <f>ABSTRACT!J1437</f>
        <v>0</v>
      </c>
      <c r="K1437" s="433">
        <f>ABSTRACT!K1437</f>
        <v>0</v>
      </c>
      <c r="L1437" s="433">
        <f>'WAM-6'!O1440</f>
        <v>0</v>
      </c>
      <c r="M1437" s="433">
        <f>'WAM-6'!P1440</f>
        <v>0</v>
      </c>
      <c r="N1437" s="433">
        <f>'WAM-6'!Q1440</f>
        <v>0</v>
      </c>
      <c r="O1437" s="427"/>
      <c r="P1437" s="427"/>
      <c r="Q1437" s="427"/>
      <c r="R1437" s="436"/>
    </row>
    <row r="1438" spans="2:18">
      <c r="B1438" s="437" t="s">
        <v>900</v>
      </c>
      <c r="C1438" s="438" t="s">
        <v>901</v>
      </c>
      <c r="D1438" s="439"/>
      <c r="E1438" s="439"/>
      <c r="F1438" s="446"/>
      <c r="G1438" s="449"/>
      <c r="H1438" s="435"/>
      <c r="I1438" s="433">
        <f>ABSTRACT!I1438</f>
        <v>0</v>
      </c>
      <c r="J1438" s="433">
        <f>ABSTRACT!J1438</f>
        <v>0</v>
      </c>
      <c r="K1438" s="433">
        <f>ABSTRACT!K1438</f>
        <v>0</v>
      </c>
      <c r="L1438" s="433">
        <f>'WAM-6'!O1441</f>
        <v>0</v>
      </c>
      <c r="M1438" s="433">
        <f>'WAM-6'!P1441</f>
        <v>0</v>
      </c>
      <c r="N1438" s="433">
        <f>'WAM-6'!Q1441</f>
        <v>0</v>
      </c>
      <c r="O1438" s="427">
        <f>D1439*G1439</f>
        <v>6487.080310809999</v>
      </c>
      <c r="P1438" s="427">
        <f>SUM(M1439:M1441)</f>
        <v>0</v>
      </c>
      <c r="Q1438" s="427">
        <f>SUM(N1439:N1441)</f>
        <v>0</v>
      </c>
      <c r="R1438" s="436"/>
    </row>
    <row r="1439" spans="2:18">
      <c r="B1439" s="437" t="s">
        <v>99</v>
      </c>
      <c r="C1439" s="444" t="s">
        <v>156</v>
      </c>
      <c r="D1439" s="439">
        <v>10</v>
      </c>
      <c r="E1439" s="439" t="s">
        <v>144</v>
      </c>
      <c r="F1439" s="446">
        <v>0.5</v>
      </c>
      <c r="G1439" s="449">
        <v>648.70803108099994</v>
      </c>
      <c r="H1439" s="435">
        <f t="shared" si="44"/>
        <v>3243.5401554049995</v>
      </c>
      <c r="I1439" s="433">
        <f>ABSTRACT!I1439</f>
        <v>0</v>
      </c>
      <c r="J1439" s="433">
        <f>ABSTRACT!J1439</f>
        <v>0</v>
      </c>
      <c r="K1439" s="433">
        <f>ABSTRACT!K1439</f>
        <v>0</v>
      </c>
      <c r="L1439" s="433">
        <f>'WAM-6'!O1442</f>
        <v>0</v>
      </c>
      <c r="M1439" s="433">
        <f>'WAM-6'!P1442</f>
        <v>0</v>
      </c>
      <c r="N1439" s="433">
        <f>'WAM-6'!Q1442</f>
        <v>0</v>
      </c>
      <c r="O1439" s="427"/>
      <c r="P1439" s="427"/>
      <c r="Q1439" s="427"/>
      <c r="R1439" s="436"/>
    </row>
    <row r="1440" spans="2:18">
      <c r="B1440" s="437" t="s">
        <v>102</v>
      </c>
      <c r="C1440" s="444" t="s">
        <v>116</v>
      </c>
      <c r="D1440" s="439">
        <v>10</v>
      </c>
      <c r="E1440" s="439" t="s">
        <v>144</v>
      </c>
      <c r="F1440" s="446">
        <v>0.2</v>
      </c>
      <c r="G1440" s="449">
        <v>648.70803108099994</v>
      </c>
      <c r="H1440" s="435">
        <f t="shared" si="44"/>
        <v>1297.4160621619999</v>
      </c>
      <c r="I1440" s="433">
        <f>ABSTRACT!I1440</f>
        <v>0</v>
      </c>
      <c r="J1440" s="433">
        <f>ABSTRACT!J1440</f>
        <v>0</v>
      </c>
      <c r="K1440" s="433">
        <f>ABSTRACT!K1440</f>
        <v>0</v>
      </c>
      <c r="L1440" s="433">
        <f>'WAM-6'!O1443</f>
        <v>0</v>
      </c>
      <c r="M1440" s="433">
        <f>'WAM-6'!P1443</f>
        <v>0</v>
      </c>
      <c r="N1440" s="433">
        <f>'WAM-6'!Q1443</f>
        <v>0</v>
      </c>
      <c r="O1440" s="427"/>
      <c r="P1440" s="427"/>
      <c r="Q1440" s="427"/>
      <c r="R1440" s="436"/>
    </row>
    <row r="1441" spans="2:18">
      <c r="B1441" s="437" t="s">
        <v>104</v>
      </c>
      <c r="C1441" s="444" t="s">
        <v>149</v>
      </c>
      <c r="D1441" s="439">
        <v>10</v>
      </c>
      <c r="E1441" s="439" t="s">
        <v>144</v>
      </c>
      <c r="F1441" s="446">
        <v>0.2</v>
      </c>
      <c r="G1441" s="449">
        <v>648.70803108099994</v>
      </c>
      <c r="H1441" s="435">
        <f t="shared" si="44"/>
        <v>1297.4160621619999</v>
      </c>
      <c r="I1441" s="433">
        <f>ABSTRACT!I1441</f>
        <v>0</v>
      </c>
      <c r="J1441" s="433">
        <f>ABSTRACT!J1441</f>
        <v>0</v>
      </c>
      <c r="K1441" s="433">
        <f>ABSTRACT!K1441</f>
        <v>0</v>
      </c>
      <c r="L1441" s="433">
        <f>'WAM-6'!O1444</f>
        <v>0</v>
      </c>
      <c r="M1441" s="433">
        <f>'WAM-6'!P1444</f>
        <v>0</v>
      </c>
      <c r="N1441" s="433">
        <f>'WAM-6'!Q1444</f>
        <v>0</v>
      </c>
      <c r="O1441" s="427"/>
      <c r="P1441" s="427"/>
      <c r="Q1441" s="427"/>
      <c r="R1441" s="436"/>
    </row>
    <row r="1442" spans="2:18">
      <c r="B1442" s="437" t="s">
        <v>902</v>
      </c>
      <c r="C1442" s="438" t="s">
        <v>903</v>
      </c>
      <c r="D1442" s="439"/>
      <c r="E1442" s="439"/>
      <c r="F1442" s="446"/>
      <c r="G1442" s="449"/>
      <c r="H1442" s="435"/>
      <c r="I1442" s="433">
        <f>ABSTRACT!I1442</f>
        <v>0</v>
      </c>
      <c r="J1442" s="433">
        <f>ABSTRACT!J1442</f>
        <v>0</v>
      </c>
      <c r="K1442" s="433">
        <f>ABSTRACT!K1442</f>
        <v>0</v>
      </c>
      <c r="L1442" s="433">
        <f>'WAM-6'!O1445</f>
        <v>0</v>
      </c>
      <c r="M1442" s="433">
        <f>'WAM-6'!P1445</f>
        <v>0</v>
      </c>
      <c r="N1442" s="433">
        <f>'WAM-6'!Q1445</f>
        <v>0</v>
      </c>
      <c r="O1442" s="427">
        <f>D1443*G1443</f>
        <v>3606.4775399600003</v>
      </c>
      <c r="P1442" s="427">
        <f>SUM(M1443:M1445)</f>
        <v>0</v>
      </c>
      <c r="Q1442" s="427">
        <f>SUM(N1443:N1445)</f>
        <v>0</v>
      </c>
      <c r="R1442" s="436"/>
    </row>
    <row r="1443" spans="2:18">
      <c r="B1443" s="437" t="s">
        <v>99</v>
      </c>
      <c r="C1443" s="444" t="s">
        <v>156</v>
      </c>
      <c r="D1443" s="439">
        <v>5</v>
      </c>
      <c r="E1443" s="439" t="s">
        <v>144</v>
      </c>
      <c r="F1443" s="446">
        <v>0.5</v>
      </c>
      <c r="G1443" s="449">
        <v>721.29550799200001</v>
      </c>
      <c r="H1443" s="435">
        <f t="shared" si="44"/>
        <v>1803.2387699800001</v>
      </c>
      <c r="I1443" s="433">
        <f>ABSTRACT!I1443</f>
        <v>0</v>
      </c>
      <c r="J1443" s="433">
        <f>ABSTRACT!J1443</f>
        <v>0</v>
      </c>
      <c r="K1443" s="433">
        <f>ABSTRACT!K1443</f>
        <v>0</v>
      </c>
      <c r="L1443" s="433">
        <f>'WAM-6'!O1446</f>
        <v>0</v>
      </c>
      <c r="M1443" s="433">
        <f>'WAM-6'!P1446</f>
        <v>0</v>
      </c>
      <c r="N1443" s="433">
        <f>'WAM-6'!Q1446</f>
        <v>0</v>
      </c>
      <c r="O1443" s="427"/>
      <c r="P1443" s="427"/>
      <c r="Q1443" s="427"/>
      <c r="R1443" s="436"/>
    </row>
    <row r="1444" spans="2:18">
      <c r="B1444" s="437" t="s">
        <v>102</v>
      </c>
      <c r="C1444" s="444" t="s">
        <v>116</v>
      </c>
      <c r="D1444" s="439">
        <v>5</v>
      </c>
      <c r="E1444" s="439" t="s">
        <v>144</v>
      </c>
      <c r="F1444" s="446">
        <v>0.2</v>
      </c>
      <c r="G1444" s="449">
        <v>721.29550799200001</v>
      </c>
      <c r="H1444" s="435">
        <f t="shared" si="44"/>
        <v>721.29550799200013</v>
      </c>
      <c r="I1444" s="433">
        <f>ABSTRACT!I1444</f>
        <v>0</v>
      </c>
      <c r="J1444" s="433">
        <f>ABSTRACT!J1444</f>
        <v>0</v>
      </c>
      <c r="K1444" s="433">
        <f>ABSTRACT!K1444</f>
        <v>0</v>
      </c>
      <c r="L1444" s="433">
        <f>'WAM-6'!O1447</f>
        <v>0</v>
      </c>
      <c r="M1444" s="433">
        <f>'WAM-6'!P1447</f>
        <v>0</v>
      </c>
      <c r="N1444" s="433">
        <f>'WAM-6'!Q1447</f>
        <v>0</v>
      </c>
      <c r="O1444" s="427"/>
      <c r="P1444" s="427"/>
      <c r="Q1444" s="427"/>
      <c r="R1444" s="436"/>
    </row>
    <row r="1445" spans="2:18">
      <c r="B1445" s="437" t="s">
        <v>104</v>
      </c>
      <c r="C1445" s="444" t="s">
        <v>149</v>
      </c>
      <c r="D1445" s="439">
        <v>5</v>
      </c>
      <c r="E1445" s="439" t="s">
        <v>144</v>
      </c>
      <c r="F1445" s="446">
        <v>0.2</v>
      </c>
      <c r="G1445" s="449">
        <v>721.29550799200001</v>
      </c>
      <c r="H1445" s="435">
        <f t="shared" si="44"/>
        <v>721.29550799200013</v>
      </c>
      <c r="I1445" s="433">
        <f>ABSTRACT!I1445</f>
        <v>0</v>
      </c>
      <c r="J1445" s="433">
        <f>ABSTRACT!J1445</f>
        <v>0</v>
      </c>
      <c r="K1445" s="433">
        <f>ABSTRACT!K1445</f>
        <v>0</v>
      </c>
      <c r="L1445" s="433">
        <f>'WAM-6'!O1448</f>
        <v>0</v>
      </c>
      <c r="M1445" s="433">
        <f>'WAM-6'!P1448</f>
        <v>0</v>
      </c>
      <c r="N1445" s="433">
        <f>'WAM-6'!Q1448</f>
        <v>0</v>
      </c>
      <c r="O1445" s="427"/>
      <c r="P1445" s="427"/>
      <c r="Q1445" s="427"/>
      <c r="R1445" s="436"/>
    </row>
    <row r="1446" spans="2:18">
      <c r="B1446" s="437" t="s">
        <v>902</v>
      </c>
      <c r="C1446" s="438" t="s">
        <v>904</v>
      </c>
      <c r="D1446" s="439"/>
      <c r="E1446" s="439"/>
      <c r="F1446" s="446"/>
      <c r="G1446" s="449"/>
      <c r="H1446" s="435"/>
      <c r="I1446" s="433">
        <f>ABSTRACT!I1446</f>
        <v>0</v>
      </c>
      <c r="J1446" s="433">
        <f>ABSTRACT!J1446</f>
        <v>0</v>
      </c>
      <c r="K1446" s="433">
        <f>ABSTRACT!K1446</f>
        <v>0</v>
      </c>
      <c r="L1446" s="433">
        <f>'WAM-6'!O1449</f>
        <v>0</v>
      </c>
      <c r="M1446" s="433">
        <f>'WAM-6'!P1449</f>
        <v>0</v>
      </c>
      <c r="N1446" s="433">
        <f>'WAM-6'!Q1449</f>
        <v>0</v>
      </c>
      <c r="O1446" s="427">
        <f>D1447*G1447</f>
        <v>1442.4672521699999</v>
      </c>
      <c r="P1446" s="427">
        <f>SUM(M1447:M1449)</f>
        <v>0</v>
      </c>
      <c r="Q1446" s="427">
        <f>SUM(N1447:N1449)</f>
        <v>0</v>
      </c>
      <c r="R1446" s="436"/>
    </row>
    <row r="1447" spans="2:18">
      <c r="B1447" s="437" t="s">
        <v>99</v>
      </c>
      <c r="C1447" s="444" t="s">
        <v>156</v>
      </c>
      <c r="D1447" s="439">
        <v>2</v>
      </c>
      <c r="E1447" s="439" t="s">
        <v>144</v>
      </c>
      <c r="F1447" s="446">
        <v>0.5</v>
      </c>
      <c r="G1447" s="449">
        <v>721.23362608499997</v>
      </c>
      <c r="H1447" s="435">
        <f t="shared" si="44"/>
        <v>721.23362608499997</v>
      </c>
      <c r="I1447" s="433">
        <f>ABSTRACT!I1447</f>
        <v>0</v>
      </c>
      <c r="J1447" s="433">
        <f>ABSTRACT!J1447</f>
        <v>0</v>
      </c>
      <c r="K1447" s="433">
        <f>ABSTRACT!K1447</f>
        <v>0</v>
      </c>
      <c r="L1447" s="433">
        <f>'WAM-6'!O1450</f>
        <v>0</v>
      </c>
      <c r="M1447" s="433">
        <f>'WAM-6'!P1450</f>
        <v>0</v>
      </c>
      <c r="N1447" s="433">
        <f>'WAM-6'!Q1450</f>
        <v>0</v>
      </c>
      <c r="O1447" s="427"/>
      <c r="P1447" s="427"/>
      <c r="Q1447" s="427"/>
      <c r="R1447" s="436"/>
    </row>
    <row r="1448" spans="2:18">
      <c r="B1448" s="437" t="s">
        <v>102</v>
      </c>
      <c r="C1448" s="444" t="s">
        <v>116</v>
      </c>
      <c r="D1448" s="439">
        <v>2</v>
      </c>
      <c r="E1448" s="439" t="s">
        <v>144</v>
      </c>
      <c r="F1448" s="446">
        <v>0.2</v>
      </c>
      <c r="G1448" s="449">
        <v>721.23362608499997</v>
      </c>
      <c r="H1448" s="435">
        <f t="shared" si="44"/>
        <v>288.49345043400001</v>
      </c>
      <c r="I1448" s="433">
        <f>ABSTRACT!I1448</f>
        <v>0</v>
      </c>
      <c r="J1448" s="433">
        <f>ABSTRACT!J1448</f>
        <v>0</v>
      </c>
      <c r="K1448" s="433">
        <f>ABSTRACT!K1448</f>
        <v>0</v>
      </c>
      <c r="L1448" s="433">
        <f>'WAM-6'!O1451</f>
        <v>0</v>
      </c>
      <c r="M1448" s="433">
        <f>'WAM-6'!P1451</f>
        <v>0</v>
      </c>
      <c r="N1448" s="433">
        <f>'WAM-6'!Q1451</f>
        <v>0</v>
      </c>
      <c r="O1448" s="427"/>
      <c r="P1448" s="427"/>
      <c r="Q1448" s="427"/>
      <c r="R1448" s="436"/>
    </row>
    <row r="1449" spans="2:18">
      <c r="B1449" s="437" t="s">
        <v>104</v>
      </c>
      <c r="C1449" s="444" t="s">
        <v>149</v>
      </c>
      <c r="D1449" s="439">
        <v>2</v>
      </c>
      <c r="E1449" s="439" t="s">
        <v>144</v>
      </c>
      <c r="F1449" s="446">
        <v>0.2</v>
      </c>
      <c r="G1449" s="449">
        <v>721.23362608499997</v>
      </c>
      <c r="H1449" s="435">
        <f t="shared" si="44"/>
        <v>288.49345043400001</v>
      </c>
      <c r="I1449" s="433">
        <f>ABSTRACT!I1449</f>
        <v>0</v>
      </c>
      <c r="J1449" s="433">
        <f>ABSTRACT!J1449</f>
        <v>0</v>
      </c>
      <c r="K1449" s="433">
        <f>ABSTRACT!K1449</f>
        <v>0</v>
      </c>
      <c r="L1449" s="433">
        <f>'WAM-6'!O1452</f>
        <v>0</v>
      </c>
      <c r="M1449" s="433">
        <f>'WAM-6'!P1452</f>
        <v>0</v>
      </c>
      <c r="N1449" s="433">
        <f>'WAM-6'!Q1452</f>
        <v>0</v>
      </c>
      <c r="O1449" s="427"/>
      <c r="P1449" s="427"/>
      <c r="Q1449" s="427"/>
      <c r="R1449" s="436"/>
    </row>
    <row r="1450" spans="2:18">
      <c r="B1450" s="437" t="s">
        <v>905</v>
      </c>
      <c r="C1450" s="438" t="s">
        <v>906</v>
      </c>
      <c r="D1450" s="439"/>
      <c r="E1450" s="439"/>
      <c r="F1450" s="433"/>
      <c r="G1450" s="449"/>
      <c r="H1450" s="435"/>
      <c r="I1450" s="433">
        <f>ABSTRACT!I1450</f>
        <v>0</v>
      </c>
      <c r="J1450" s="433">
        <f>ABSTRACT!J1450</f>
        <v>0</v>
      </c>
      <c r="K1450" s="433">
        <f>ABSTRACT!K1450</f>
        <v>0</v>
      </c>
      <c r="L1450" s="433">
        <f>'WAM-6'!O1453</f>
        <v>0</v>
      </c>
      <c r="M1450" s="433">
        <f>'WAM-6'!P1453</f>
        <v>0</v>
      </c>
      <c r="N1450" s="433">
        <f>'WAM-6'!Q1453</f>
        <v>0</v>
      </c>
      <c r="O1450" s="427"/>
      <c r="P1450" s="427"/>
      <c r="Q1450" s="427"/>
      <c r="R1450" s="436"/>
    </row>
    <row r="1451" spans="2:18">
      <c r="B1451" s="437" t="s">
        <v>907</v>
      </c>
      <c r="C1451" s="438" t="s">
        <v>908</v>
      </c>
      <c r="D1451" s="439"/>
      <c r="E1451" s="439"/>
      <c r="F1451" s="446"/>
      <c r="G1451" s="449"/>
      <c r="H1451" s="435"/>
      <c r="I1451" s="433">
        <f>ABSTRACT!I1451</f>
        <v>0</v>
      </c>
      <c r="J1451" s="433">
        <f>ABSTRACT!J1451</f>
        <v>0</v>
      </c>
      <c r="K1451" s="433">
        <f>ABSTRACT!K1451</f>
        <v>0</v>
      </c>
      <c r="L1451" s="433">
        <f>'WAM-6'!O1454</f>
        <v>0</v>
      </c>
      <c r="M1451" s="433">
        <f>'WAM-6'!P1454</f>
        <v>0</v>
      </c>
      <c r="N1451" s="433">
        <f>'WAM-6'!Q1454</f>
        <v>0</v>
      </c>
      <c r="O1451" s="427">
        <f>D1452*G1452</f>
        <v>6490.7932252299997</v>
      </c>
      <c r="P1451" s="427">
        <f>SUM(M1452:M1454)</f>
        <v>0</v>
      </c>
      <c r="Q1451" s="427">
        <f>SUM(N1452:N1454)</f>
        <v>0</v>
      </c>
      <c r="R1451" s="436"/>
    </row>
    <row r="1452" spans="2:18">
      <c r="B1452" s="437" t="s">
        <v>99</v>
      </c>
      <c r="C1452" s="444" t="s">
        <v>156</v>
      </c>
      <c r="D1452" s="439">
        <v>1</v>
      </c>
      <c r="E1452" s="439" t="s">
        <v>144</v>
      </c>
      <c r="F1452" s="446">
        <v>0.5</v>
      </c>
      <c r="G1452" s="449">
        <v>6490.7932252299997</v>
      </c>
      <c r="H1452" s="435">
        <f t="shared" si="44"/>
        <v>3245.3966126149999</v>
      </c>
      <c r="I1452" s="433">
        <f>ABSTRACT!I1452</f>
        <v>0</v>
      </c>
      <c r="J1452" s="433">
        <f>ABSTRACT!J1452</f>
        <v>0</v>
      </c>
      <c r="K1452" s="433">
        <f>ABSTRACT!K1452</f>
        <v>0</v>
      </c>
      <c r="L1452" s="433">
        <f>'WAM-6'!O1455</f>
        <v>0</v>
      </c>
      <c r="M1452" s="433">
        <f>'WAM-6'!P1455</f>
        <v>0</v>
      </c>
      <c r="N1452" s="433">
        <f>'WAM-6'!Q1455</f>
        <v>0</v>
      </c>
      <c r="O1452" s="427"/>
      <c r="P1452" s="427"/>
      <c r="Q1452" s="427"/>
      <c r="R1452" s="436"/>
    </row>
    <row r="1453" spans="2:18">
      <c r="B1453" s="437" t="s">
        <v>102</v>
      </c>
      <c r="C1453" s="444" t="s">
        <v>116</v>
      </c>
      <c r="D1453" s="439">
        <v>1</v>
      </c>
      <c r="E1453" s="439" t="s">
        <v>144</v>
      </c>
      <c r="F1453" s="446">
        <v>0.2</v>
      </c>
      <c r="G1453" s="449">
        <v>6490.7932252299997</v>
      </c>
      <c r="H1453" s="435">
        <f t="shared" si="44"/>
        <v>1298.1586450459999</v>
      </c>
      <c r="I1453" s="433">
        <f>ABSTRACT!I1453</f>
        <v>0</v>
      </c>
      <c r="J1453" s="433">
        <f>ABSTRACT!J1453</f>
        <v>0</v>
      </c>
      <c r="K1453" s="433">
        <f>ABSTRACT!K1453</f>
        <v>0</v>
      </c>
      <c r="L1453" s="433">
        <f>'WAM-6'!O1456</f>
        <v>0</v>
      </c>
      <c r="M1453" s="433">
        <f>'WAM-6'!P1456</f>
        <v>0</v>
      </c>
      <c r="N1453" s="433">
        <f>'WAM-6'!Q1456</f>
        <v>0</v>
      </c>
      <c r="O1453" s="427"/>
      <c r="P1453" s="427"/>
      <c r="Q1453" s="427"/>
      <c r="R1453" s="436"/>
    </row>
    <row r="1454" spans="2:18">
      <c r="B1454" s="437" t="s">
        <v>104</v>
      </c>
      <c r="C1454" s="444" t="s">
        <v>149</v>
      </c>
      <c r="D1454" s="439">
        <v>1</v>
      </c>
      <c r="E1454" s="439" t="s">
        <v>144</v>
      </c>
      <c r="F1454" s="446">
        <v>0.2</v>
      </c>
      <c r="G1454" s="449">
        <v>6490.7932252299997</v>
      </c>
      <c r="H1454" s="435">
        <f t="shared" si="44"/>
        <v>1298.1586450459999</v>
      </c>
      <c r="I1454" s="433">
        <f>ABSTRACT!I1454</f>
        <v>0</v>
      </c>
      <c r="J1454" s="433">
        <f>ABSTRACT!J1454</f>
        <v>0</v>
      </c>
      <c r="K1454" s="433">
        <f>ABSTRACT!K1454</f>
        <v>0</v>
      </c>
      <c r="L1454" s="433">
        <f>'WAM-6'!O1457</f>
        <v>0</v>
      </c>
      <c r="M1454" s="433">
        <f>'WAM-6'!P1457</f>
        <v>0</v>
      </c>
      <c r="N1454" s="433">
        <f>'WAM-6'!Q1457</f>
        <v>0</v>
      </c>
      <c r="O1454" s="427"/>
      <c r="P1454" s="427"/>
      <c r="Q1454" s="427"/>
      <c r="R1454" s="436"/>
    </row>
    <row r="1455" spans="2:18">
      <c r="B1455" s="437" t="s">
        <v>909</v>
      </c>
      <c r="C1455" s="438" t="s">
        <v>910</v>
      </c>
      <c r="D1455" s="439"/>
      <c r="E1455" s="439"/>
      <c r="F1455" s="446"/>
      <c r="G1455" s="449"/>
      <c r="H1455" s="435"/>
      <c r="I1455" s="433">
        <f>ABSTRACT!I1455</f>
        <v>0</v>
      </c>
      <c r="J1455" s="433">
        <f>ABSTRACT!J1455</f>
        <v>0</v>
      </c>
      <c r="K1455" s="433">
        <f>ABSTRACT!K1455</f>
        <v>0</v>
      </c>
      <c r="L1455" s="433">
        <f>'WAM-6'!O1458</f>
        <v>0</v>
      </c>
      <c r="M1455" s="433">
        <f>'WAM-6'!P1458</f>
        <v>0</v>
      </c>
      <c r="N1455" s="433">
        <f>'WAM-6'!Q1458</f>
        <v>0</v>
      </c>
      <c r="O1455" s="427">
        <f>D1456*G1456</f>
        <v>6490.7932252299997</v>
      </c>
      <c r="P1455" s="427">
        <f>SUM(M1456:M1458)</f>
        <v>0</v>
      </c>
      <c r="Q1455" s="427">
        <f>SUM(N1456:N1458)</f>
        <v>0</v>
      </c>
      <c r="R1455" s="436"/>
    </row>
    <row r="1456" spans="2:18">
      <c r="B1456" s="437" t="s">
        <v>99</v>
      </c>
      <c r="C1456" s="444" t="s">
        <v>156</v>
      </c>
      <c r="D1456" s="439">
        <v>1</v>
      </c>
      <c r="E1456" s="439" t="s">
        <v>144</v>
      </c>
      <c r="F1456" s="446">
        <v>0.5</v>
      </c>
      <c r="G1456" s="449">
        <v>6490.7932252299997</v>
      </c>
      <c r="H1456" s="435">
        <f t="shared" si="44"/>
        <v>3245.3966126149999</v>
      </c>
      <c r="I1456" s="433">
        <f>ABSTRACT!I1456</f>
        <v>0</v>
      </c>
      <c r="J1456" s="433">
        <f>ABSTRACT!J1456</f>
        <v>0</v>
      </c>
      <c r="K1456" s="433">
        <f>ABSTRACT!K1456</f>
        <v>0</v>
      </c>
      <c r="L1456" s="433">
        <f>'WAM-6'!O1459</f>
        <v>0</v>
      </c>
      <c r="M1456" s="433">
        <f>'WAM-6'!P1459</f>
        <v>0</v>
      </c>
      <c r="N1456" s="433">
        <f>'WAM-6'!Q1459</f>
        <v>0</v>
      </c>
      <c r="O1456" s="427"/>
      <c r="P1456" s="427"/>
      <c r="Q1456" s="427"/>
      <c r="R1456" s="436"/>
    </row>
    <row r="1457" spans="2:25">
      <c r="B1457" s="437" t="s">
        <v>102</v>
      </c>
      <c r="C1457" s="444" t="s">
        <v>116</v>
      </c>
      <c r="D1457" s="439">
        <v>1</v>
      </c>
      <c r="E1457" s="439" t="s">
        <v>144</v>
      </c>
      <c r="F1457" s="446">
        <v>0.2</v>
      </c>
      <c r="G1457" s="449">
        <v>6490.7932252299997</v>
      </c>
      <c r="H1457" s="435">
        <f t="shared" si="44"/>
        <v>1298.1586450459999</v>
      </c>
      <c r="I1457" s="433">
        <f>ABSTRACT!I1457</f>
        <v>0</v>
      </c>
      <c r="J1457" s="433">
        <f>ABSTRACT!J1457</f>
        <v>0</v>
      </c>
      <c r="K1457" s="433">
        <f>ABSTRACT!K1457</f>
        <v>0</v>
      </c>
      <c r="L1457" s="433">
        <f>'WAM-6'!O1460</f>
        <v>0</v>
      </c>
      <c r="M1457" s="433">
        <f>'WAM-6'!P1460</f>
        <v>0</v>
      </c>
      <c r="N1457" s="433">
        <f>'WAM-6'!Q1460</f>
        <v>0</v>
      </c>
      <c r="O1457" s="427"/>
      <c r="P1457" s="427"/>
      <c r="Q1457" s="427"/>
      <c r="R1457" s="436"/>
    </row>
    <row r="1458" spans="2:25">
      <c r="B1458" s="437" t="s">
        <v>104</v>
      </c>
      <c r="C1458" s="444" t="s">
        <v>149</v>
      </c>
      <c r="D1458" s="439">
        <v>1</v>
      </c>
      <c r="E1458" s="439" t="s">
        <v>144</v>
      </c>
      <c r="F1458" s="446">
        <v>0.2</v>
      </c>
      <c r="G1458" s="449">
        <v>6490.7932252299997</v>
      </c>
      <c r="H1458" s="435">
        <f t="shared" si="44"/>
        <v>1298.1586450459999</v>
      </c>
      <c r="I1458" s="433">
        <f>ABSTRACT!I1458</f>
        <v>0</v>
      </c>
      <c r="J1458" s="433">
        <f>ABSTRACT!J1458</f>
        <v>0</v>
      </c>
      <c r="K1458" s="433">
        <f>ABSTRACT!K1458</f>
        <v>0</v>
      </c>
      <c r="L1458" s="433">
        <f>'WAM-6'!O1461</f>
        <v>0</v>
      </c>
      <c r="M1458" s="433">
        <f>'WAM-6'!P1461</f>
        <v>0</v>
      </c>
      <c r="N1458" s="433">
        <f>'WAM-6'!Q1461</f>
        <v>0</v>
      </c>
      <c r="O1458" s="427"/>
      <c r="P1458" s="427"/>
      <c r="Q1458" s="427"/>
      <c r="R1458" s="436"/>
    </row>
    <row r="1459" spans="2:25">
      <c r="B1459" s="437" t="s">
        <v>911</v>
      </c>
      <c r="C1459" s="441" t="s">
        <v>912</v>
      </c>
      <c r="D1459" s="439"/>
      <c r="E1459" s="439"/>
      <c r="F1459" s="446"/>
      <c r="G1459" s="449"/>
      <c r="H1459" s="435"/>
      <c r="I1459" s="433">
        <f>ABSTRACT!I1459</f>
        <v>0</v>
      </c>
      <c r="J1459" s="433">
        <f>ABSTRACT!J1459</f>
        <v>0</v>
      </c>
      <c r="K1459" s="433">
        <f>ABSTRACT!K1459</f>
        <v>0</v>
      </c>
      <c r="L1459" s="433">
        <f>'WAM-6'!O1462</f>
        <v>0</v>
      </c>
      <c r="M1459" s="433">
        <f>'WAM-6'!P1462</f>
        <v>0</v>
      </c>
      <c r="N1459" s="433">
        <f>'WAM-6'!Q1462</f>
        <v>0</v>
      </c>
      <c r="O1459" s="427">
        <f>D1460*G1460</f>
        <v>6490.7932252299997</v>
      </c>
      <c r="P1459" s="427">
        <f>SUM(M1460:M1462)</f>
        <v>0</v>
      </c>
      <c r="Q1459" s="427">
        <f>SUM(N1460:N1462)</f>
        <v>0</v>
      </c>
      <c r="R1459" s="436"/>
    </row>
    <row r="1460" spans="2:25">
      <c r="B1460" s="437" t="s">
        <v>99</v>
      </c>
      <c r="C1460" s="444" t="s">
        <v>156</v>
      </c>
      <c r="D1460" s="439">
        <v>1</v>
      </c>
      <c r="E1460" s="439" t="s">
        <v>144</v>
      </c>
      <c r="F1460" s="446">
        <v>0.5</v>
      </c>
      <c r="G1460" s="449">
        <v>6490.7932252299997</v>
      </c>
      <c r="H1460" s="435">
        <f t="shared" si="44"/>
        <v>3245.3966126149999</v>
      </c>
      <c r="I1460" s="433">
        <f>ABSTRACT!I1460</f>
        <v>0</v>
      </c>
      <c r="J1460" s="433">
        <f>ABSTRACT!J1460</f>
        <v>0</v>
      </c>
      <c r="K1460" s="433">
        <f>ABSTRACT!K1460</f>
        <v>0</v>
      </c>
      <c r="L1460" s="433">
        <f>'WAM-6'!O1463</f>
        <v>0</v>
      </c>
      <c r="M1460" s="433">
        <f>'WAM-6'!P1463</f>
        <v>0</v>
      </c>
      <c r="N1460" s="433">
        <f>'WAM-6'!Q1463</f>
        <v>0</v>
      </c>
      <c r="O1460" s="427"/>
      <c r="P1460" s="427"/>
      <c r="Q1460" s="427"/>
      <c r="R1460" s="436"/>
    </row>
    <row r="1461" spans="2:25">
      <c r="B1461" s="437" t="s">
        <v>102</v>
      </c>
      <c r="C1461" s="444" t="s">
        <v>116</v>
      </c>
      <c r="D1461" s="439">
        <v>1</v>
      </c>
      <c r="E1461" s="439" t="s">
        <v>144</v>
      </c>
      <c r="F1461" s="446">
        <v>0.2</v>
      </c>
      <c r="G1461" s="449">
        <v>6490.7932252299997</v>
      </c>
      <c r="H1461" s="435">
        <f t="shared" si="44"/>
        <v>1298.1586450459999</v>
      </c>
      <c r="I1461" s="433">
        <f>ABSTRACT!I1461</f>
        <v>0</v>
      </c>
      <c r="J1461" s="433">
        <f>ABSTRACT!J1461</f>
        <v>0</v>
      </c>
      <c r="K1461" s="433">
        <f>ABSTRACT!K1461</f>
        <v>0</v>
      </c>
      <c r="L1461" s="433">
        <f>'WAM-6'!O1464</f>
        <v>0</v>
      </c>
      <c r="M1461" s="433">
        <f>'WAM-6'!P1464</f>
        <v>0</v>
      </c>
      <c r="N1461" s="433">
        <f>'WAM-6'!Q1464</f>
        <v>0</v>
      </c>
      <c r="O1461" s="427"/>
      <c r="P1461" s="427"/>
      <c r="Q1461" s="427"/>
      <c r="R1461" s="436"/>
    </row>
    <row r="1462" spans="2:25">
      <c r="B1462" s="437" t="s">
        <v>104</v>
      </c>
      <c r="C1462" s="444" t="s">
        <v>149</v>
      </c>
      <c r="D1462" s="439">
        <v>1</v>
      </c>
      <c r="E1462" s="439" t="s">
        <v>144</v>
      </c>
      <c r="F1462" s="446">
        <v>0.2</v>
      </c>
      <c r="G1462" s="449">
        <v>6490.7932252299997</v>
      </c>
      <c r="H1462" s="435">
        <f t="shared" si="44"/>
        <v>1298.1586450459999</v>
      </c>
      <c r="I1462" s="433">
        <f>ABSTRACT!I1462</f>
        <v>0</v>
      </c>
      <c r="J1462" s="433">
        <f>ABSTRACT!J1462</f>
        <v>0</v>
      </c>
      <c r="K1462" s="433">
        <f>ABSTRACT!K1462</f>
        <v>0</v>
      </c>
      <c r="L1462" s="433">
        <f>'WAM-6'!O1465</f>
        <v>0</v>
      </c>
      <c r="M1462" s="433">
        <f>'WAM-6'!P1465</f>
        <v>0</v>
      </c>
      <c r="N1462" s="433">
        <f>'WAM-6'!Q1465</f>
        <v>0</v>
      </c>
      <c r="O1462" s="427"/>
      <c r="P1462" s="427"/>
      <c r="Q1462" s="427"/>
      <c r="R1462" s="436"/>
    </row>
    <row r="1463" spans="2:25">
      <c r="B1463" s="437" t="s">
        <v>913</v>
      </c>
      <c r="C1463" s="438" t="s">
        <v>914</v>
      </c>
      <c r="D1463" s="439"/>
      <c r="E1463" s="439"/>
      <c r="F1463" s="446"/>
      <c r="G1463" s="449"/>
      <c r="H1463" s="435"/>
      <c r="I1463" s="433">
        <f>ABSTRACT!I1463</f>
        <v>0</v>
      </c>
      <c r="J1463" s="433">
        <f>ABSTRACT!J1463</f>
        <v>0</v>
      </c>
      <c r="K1463" s="433">
        <f>ABSTRACT!K1463</f>
        <v>0</v>
      </c>
      <c r="L1463" s="433">
        <f>'WAM-6'!O1466</f>
        <v>0</v>
      </c>
      <c r="M1463" s="433">
        <f>'WAM-6'!P1466</f>
        <v>0</v>
      </c>
      <c r="N1463" s="433">
        <f>'WAM-6'!Q1466</f>
        <v>0</v>
      </c>
      <c r="O1463" s="427">
        <f>D1464*G1464</f>
        <v>4327.4017565100003</v>
      </c>
      <c r="P1463" s="427">
        <f>SUM(M1464:M1466)</f>
        <v>0</v>
      </c>
      <c r="Q1463" s="427">
        <f>SUM(N1464:N1466)</f>
        <v>0</v>
      </c>
      <c r="R1463" s="436"/>
    </row>
    <row r="1464" spans="2:25">
      <c r="B1464" s="437" t="s">
        <v>99</v>
      </c>
      <c r="C1464" s="444" t="s">
        <v>156</v>
      </c>
      <c r="D1464" s="439">
        <v>1</v>
      </c>
      <c r="E1464" s="439" t="s">
        <v>144</v>
      </c>
      <c r="F1464" s="446">
        <v>0.5</v>
      </c>
      <c r="G1464" s="449">
        <v>4327.4017565100003</v>
      </c>
      <c r="H1464" s="435">
        <f t="shared" ref="H1464:H1527" si="45">G1464*D1464*F1464</f>
        <v>2163.7008782550001</v>
      </c>
      <c r="I1464" s="433">
        <f>ABSTRACT!I1464</f>
        <v>0</v>
      </c>
      <c r="J1464" s="433">
        <f>ABSTRACT!J1464</f>
        <v>0</v>
      </c>
      <c r="K1464" s="433">
        <f>ABSTRACT!K1464</f>
        <v>0</v>
      </c>
      <c r="L1464" s="433">
        <f>'WAM-6'!O1467</f>
        <v>0</v>
      </c>
      <c r="M1464" s="433">
        <f>'WAM-6'!P1467</f>
        <v>0</v>
      </c>
      <c r="N1464" s="433">
        <f>'WAM-6'!Q1467</f>
        <v>0</v>
      </c>
      <c r="O1464" s="427"/>
      <c r="P1464" s="427"/>
      <c r="Q1464" s="427"/>
      <c r="R1464" s="436"/>
    </row>
    <row r="1465" spans="2:25">
      <c r="B1465" s="437" t="s">
        <v>102</v>
      </c>
      <c r="C1465" s="444" t="s">
        <v>116</v>
      </c>
      <c r="D1465" s="439">
        <v>1</v>
      </c>
      <c r="E1465" s="439" t="s">
        <v>144</v>
      </c>
      <c r="F1465" s="446">
        <v>0.2</v>
      </c>
      <c r="G1465" s="449">
        <v>4327.4017565100003</v>
      </c>
      <c r="H1465" s="435">
        <f t="shared" si="45"/>
        <v>865.48035130200014</v>
      </c>
      <c r="I1465" s="433">
        <f>ABSTRACT!I1465</f>
        <v>0</v>
      </c>
      <c r="J1465" s="433">
        <f>ABSTRACT!J1465</f>
        <v>0</v>
      </c>
      <c r="K1465" s="433">
        <f>ABSTRACT!K1465</f>
        <v>0</v>
      </c>
      <c r="L1465" s="433">
        <f>'WAM-6'!O1468</f>
        <v>0</v>
      </c>
      <c r="M1465" s="433">
        <f>'WAM-6'!P1468</f>
        <v>0</v>
      </c>
      <c r="N1465" s="433">
        <f>'WAM-6'!Q1468</f>
        <v>0</v>
      </c>
      <c r="O1465" s="427"/>
      <c r="P1465" s="427"/>
      <c r="Q1465" s="427"/>
      <c r="R1465" s="436"/>
    </row>
    <row r="1466" spans="2:25">
      <c r="B1466" s="437" t="s">
        <v>104</v>
      </c>
      <c r="C1466" s="444" t="s">
        <v>149</v>
      </c>
      <c r="D1466" s="439">
        <v>1</v>
      </c>
      <c r="E1466" s="439" t="s">
        <v>144</v>
      </c>
      <c r="F1466" s="446">
        <v>0.2</v>
      </c>
      <c r="G1466" s="449">
        <v>4327.4017565100003</v>
      </c>
      <c r="H1466" s="435">
        <f t="shared" si="45"/>
        <v>865.48035130200014</v>
      </c>
      <c r="I1466" s="433">
        <f>ABSTRACT!I1466</f>
        <v>0</v>
      </c>
      <c r="J1466" s="433">
        <f>ABSTRACT!J1466</f>
        <v>0</v>
      </c>
      <c r="K1466" s="433">
        <f>ABSTRACT!K1466</f>
        <v>0</v>
      </c>
      <c r="L1466" s="433">
        <f>'WAM-6'!O1469</f>
        <v>0</v>
      </c>
      <c r="M1466" s="433">
        <f>'WAM-6'!P1469</f>
        <v>0</v>
      </c>
      <c r="N1466" s="433">
        <f>'WAM-6'!Q1469</f>
        <v>0</v>
      </c>
      <c r="O1466" s="427"/>
      <c r="P1466" s="427"/>
      <c r="Q1466" s="427"/>
      <c r="R1466" s="436"/>
    </row>
    <row r="1467" spans="2:25">
      <c r="B1467" s="437" t="s">
        <v>915</v>
      </c>
      <c r="C1467" s="438" t="s">
        <v>916</v>
      </c>
      <c r="D1467" s="439"/>
      <c r="E1467" s="439"/>
      <c r="F1467" s="446"/>
      <c r="G1467" s="449"/>
      <c r="H1467" s="435"/>
      <c r="I1467" s="433">
        <f>ABSTRACT!I1467</f>
        <v>0</v>
      </c>
      <c r="J1467" s="433">
        <f>ABSTRACT!J1467</f>
        <v>0</v>
      </c>
      <c r="K1467" s="433">
        <f>ABSTRACT!K1467</f>
        <v>0</v>
      </c>
      <c r="L1467" s="433">
        <f>'WAM-6'!O1470</f>
        <v>0</v>
      </c>
      <c r="M1467" s="433">
        <f>'WAM-6'!P1470</f>
        <v>0</v>
      </c>
      <c r="N1467" s="433">
        <f>'WAM-6'!Q1470</f>
        <v>0</v>
      </c>
      <c r="O1467" s="427">
        <f>D1468*G1468</f>
        <v>8655.4223320900001</v>
      </c>
      <c r="P1467" s="427">
        <f>SUM(M1468:M1470)</f>
        <v>0</v>
      </c>
      <c r="Q1467" s="427">
        <f>SUM(N1468:N1470)</f>
        <v>0</v>
      </c>
      <c r="R1467" s="436"/>
    </row>
    <row r="1468" spans="2:25">
      <c r="B1468" s="437" t="s">
        <v>99</v>
      </c>
      <c r="C1468" s="444" t="s">
        <v>156</v>
      </c>
      <c r="D1468" s="439">
        <v>2</v>
      </c>
      <c r="E1468" s="439" t="s">
        <v>144</v>
      </c>
      <c r="F1468" s="446">
        <v>0.5</v>
      </c>
      <c r="G1468" s="449">
        <v>4327.711166045</v>
      </c>
      <c r="H1468" s="435">
        <f t="shared" si="45"/>
        <v>4327.711166045</v>
      </c>
      <c r="I1468" s="433">
        <f>ABSTRACT!I1468</f>
        <v>0</v>
      </c>
      <c r="J1468" s="433">
        <f>ABSTRACT!J1468</f>
        <v>0</v>
      </c>
      <c r="K1468" s="433">
        <f>ABSTRACT!K1468</f>
        <v>0</v>
      </c>
      <c r="L1468" s="433">
        <f>'WAM-6'!O1471</f>
        <v>0</v>
      </c>
      <c r="M1468" s="433">
        <f>'WAM-6'!P1471</f>
        <v>0</v>
      </c>
      <c r="N1468" s="433">
        <f>'WAM-6'!Q1471</f>
        <v>0</v>
      </c>
      <c r="O1468" s="427"/>
      <c r="P1468" s="427"/>
      <c r="Q1468" s="427"/>
      <c r="R1468" s="436"/>
    </row>
    <row r="1469" spans="2:25">
      <c r="B1469" s="437" t="s">
        <v>102</v>
      </c>
      <c r="C1469" s="444" t="s">
        <v>116</v>
      </c>
      <c r="D1469" s="439">
        <v>2</v>
      </c>
      <c r="E1469" s="439" t="s">
        <v>144</v>
      </c>
      <c r="F1469" s="446">
        <v>0.2</v>
      </c>
      <c r="G1469" s="449">
        <v>4327.711166045</v>
      </c>
      <c r="H1469" s="435">
        <f t="shared" si="45"/>
        <v>1731.0844664180001</v>
      </c>
      <c r="I1469" s="433">
        <f>ABSTRACT!I1469</f>
        <v>0</v>
      </c>
      <c r="J1469" s="433">
        <f>ABSTRACT!J1469</f>
        <v>0</v>
      </c>
      <c r="K1469" s="433">
        <f>ABSTRACT!K1469</f>
        <v>0</v>
      </c>
      <c r="L1469" s="433">
        <f>'WAM-6'!O1472</f>
        <v>0</v>
      </c>
      <c r="M1469" s="433">
        <f>'WAM-6'!P1472</f>
        <v>0</v>
      </c>
      <c r="N1469" s="433">
        <f>'WAM-6'!Q1472</f>
        <v>0</v>
      </c>
      <c r="O1469" s="427"/>
      <c r="P1469" s="427"/>
      <c r="Q1469" s="427"/>
      <c r="R1469" s="436"/>
    </row>
    <row r="1470" spans="2:25">
      <c r="B1470" s="437" t="s">
        <v>104</v>
      </c>
      <c r="C1470" s="444" t="s">
        <v>149</v>
      </c>
      <c r="D1470" s="439">
        <v>2</v>
      </c>
      <c r="E1470" s="439" t="s">
        <v>144</v>
      </c>
      <c r="F1470" s="446">
        <v>0.2</v>
      </c>
      <c r="G1470" s="449">
        <v>4327.711166045</v>
      </c>
      <c r="H1470" s="435">
        <f t="shared" si="45"/>
        <v>1731.0844664180001</v>
      </c>
      <c r="I1470" s="433">
        <f>ABSTRACT!I1470</f>
        <v>0</v>
      </c>
      <c r="J1470" s="433">
        <f>ABSTRACT!J1470</f>
        <v>0</v>
      </c>
      <c r="K1470" s="433">
        <f>ABSTRACT!K1470</f>
        <v>0</v>
      </c>
      <c r="L1470" s="433">
        <f>'WAM-6'!O1473</f>
        <v>0</v>
      </c>
      <c r="M1470" s="433">
        <f>'WAM-6'!P1473</f>
        <v>0</v>
      </c>
      <c r="N1470" s="433">
        <f>'WAM-6'!Q1473</f>
        <v>0</v>
      </c>
      <c r="O1470" s="427"/>
      <c r="P1470" s="427"/>
      <c r="Q1470" s="427"/>
      <c r="R1470" s="436"/>
    </row>
    <row r="1471" spans="2:25">
      <c r="B1471" s="437" t="s">
        <v>733</v>
      </c>
      <c r="C1471" s="438" t="s">
        <v>917</v>
      </c>
      <c r="D1471" s="471"/>
      <c r="E1471" s="471"/>
      <c r="F1471" s="433"/>
      <c r="G1471" s="449"/>
      <c r="H1471" s="435"/>
      <c r="I1471" s="433">
        <f>ABSTRACT!I1471</f>
        <v>0</v>
      </c>
      <c r="J1471" s="433">
        <f>ABSTRACT!J1471</f>
        <v>0</v>
      </c>
      <c r="K1471" s="433">
        <f>ABSTRACT!K1471</f>
        <v>0</v>
      </c>
      <c r="L1471" s="433">
        <f>'WAM-6'!O1474</f>
        <v>0</v>
      </c>
      <c r="M1471" s="433">
        <f>'WAM-6'!P1474</f>
        <v>0</v>
      </c>
      <c r="N1471" s="433">
        <f>'WAM-6'!Q1474</f>
        <v>0</v>
      </c>
      <c r="O1471" s="427"/>
      <c r="P1471" s="427"/>
      <c r="Q1471" s="427"/>
      <c r="R1471" s="436"/>
    </row>
    <row r="1472" spans="2:25">
      <c r="B1472" s="437" t="s">
        <v>918</v>
      </c>
      <c r="C1472" s="441" t="s">
        <v>919</v>
      </c>
      <c r="D1472" s="439"/>
      <c r="E1472" s="439"/>
      <c r="F1472" s="446"/>
      <c r="G1472" s="449"/>
      <c r="H1472" s="435"/>
      <c r="I1472" s="433">
        <f>ABSTRACT!I1472</f>
        <v>0</v>
      </c>
      <c r="J1472" s="433">
        <f>ABSTRACT!J1472</f>
        <v>0</v>
      </c>
      <c r="K1472" s="433">
        <f>ABSTRACT!K1472</f>
        <v>0</v>
      </c>
      <c r="L1472" s="433">
        <f>'WAM-6'!O1475</f>
        <v>0</v>
      </c>
      <c r="M1472" s="433">
        <f>'WAM-6'!P1475</f>
        <v>0</v>
      </c>
      <c r="N1472" s="433">
        <f>'WAM-6'!Q1475</f>
        <v>0</v>
      </c>
      <c r="O1472" s="427">
        <f>D1473*G1473</f>
        <v>877111.67454172194</v>
      </c>
      <c r="P1472" s="427">
        <f>SUM(M1473:M1475)</f>
        <v>0</v>
      </c>
      <c r="Q1472" s="427">
        <f>SUM(N1473:N1475)</f>
        <v>146185.27909028699</v>
      </c>
      <c r="R1472" s="436"/>
      <c r="S1472" s="426">
        <f>SUM(O1472:O1491)*2/6</f>
        <v>371108.68410132732</v>
      </c>
      <c r="T1472" s="426">
        <f t="shared" ref="T1472:U1472" si="46">SUM(P1472:P1491)</f>
        <v>0</v>
      </c>
      <c r="U1472" s="426">
        <f t="shared" si="46"/>
        <v>194754.94398342358</v>
      </c>
      <c r="W1472" s="425">
        <f>SUM(O1472:O1491)*4/6</f>
        <v>742217.36820265464</v>
      </c>
      <c r="X1472" s="425">
        <f>IF([1]Calculation!J1477&gt;2,SUM(P1472:P1491),0)</f>
        <v>0</v>
      </c>
      <c r="Y1472" s="425">
        <f>IF([1]Calculation!J1477&gt;2,SUM(P1472:P1491),0)</f>
        <v>0</v>
      </c>
    </row>
    <row r="1473" spans="2:23">
      <c r="B1473" s="437" t="s">
        <v>99</v>
      </c>
      <c r="C1473" s="444" t="s">
        <v>156</v>
      </c>
      <c r="D1473" s="439">
        <v>6</v>
      </c>
      <c r="E1473" s="439" t="s">
        <v>108</v>
      </c>
      <c r="F1473" s="446">
        <v>0.5</v>
      </c>
      <c r="G1473" s="449">
        <v>146185.27909028699</v>
      </c>
      <c r="H1473" s="435">
        <f t="shared" si="45"/>
        <v>438555.83727086097</v>
      </c>
      <c r="I1473" s="433">
        <f>ABSTRACT!I1473</f>
        <v>2</v>
      </c>
      <c r="J1473" s="433">
        <f>ABSTRACT!J1473</f>
        <v>0</v>
      </c>
      <c r="K1473" s="433">
        <f>ABSTRACT!K1473</f>
        <v>2</v>
      </c>
      <c r="L1473" s="433">
        <f>'WAM-6'!O1476</f>
        <v>146185.27909028699</v>
      </c>
      <c r="M1473" s="433">
        <f>'WAM-6'!P1476</f>
        <v>0</v>
      </c>
      <c r="N1473" s="433">
        <f>'WAM-6'!Q1476</f>
        <v>146185.27909028699</v>
      </c>
      <c r="O1473" s="427"/>
      <c r="P1473" s="427"/>
      <c r="Q1473" s="427"/>
      <c r="R1473" s="436"/>
      <c r="U1473" s="426" t="s">
        <v>1398</v>
      </c>
      <c r="W1473" s="422" t="s">
        <v>1399</v>
      </c>
    </row>
    <row r="1474" spans="2:23">
      <c r="B1474" s="437" t="s">
        <v>102</v>
      </c>
      <c r="C1474" s="444" t="s">
        <v>116</v>
      </c>
      <c r="D1474" s="439">
        <v>6</v>
      </c>
      <c r="E1474" s="439" t="s">
        <v>108</v>
      </c>
      <c r="F1474" s="446">
        <v>0.2</v>
      </c>
      <c r="G1474" s="449">
        <v>146185.27909028699</v>
      </c>
      <c r="H1474" s="435">
        <f t="shared" si="45"/>
        <v>175422.3349083444</v>
      </c>
      <c r="I1474" s="433">
        <f>ABSTRACT!I1474</f>
        <v>0</v>
      </c>
      <c r="J1474" s="433">
        <f>ABSTRACT!J1474</f>
        <v>0</v>
      </c>
      <c r="K1474" s="433">
        <f>ABSTRACT!K1474</f>
        <v>0</v>
      </c>
      <c r="L1474" s="433">
        <f>'WAM-6'!O1477</f>
        <v>0</v>
      </c>
      <c r="M1474" s="433">
        <f>'WAM-6'!P1477</f>
        <v>0</v>
      </c>
      <c r="N1474" s="433">
        <f>'WAM-6'!Q1477</f>
        <v>0</v>
      </c>
      <c r="O1474" s="427"/>
      <c r="P1474" s="427"/>
      <c r="Q1474" s="427"/>
      <c r="R1474" s="436"/>
    </row>
    <row r="1475" spans="2:23">
      <c r="B1475" s="437" t="s">
        <v>104</v>
      </c>
      <c r="C1475" s="444" t="s">
        <v>149</v>
      </c>
      <c r="D1475" s="439">
        <v>6</v>
      </c>
      <c r="E1475" s="439" t="s">
        <v>108</v>
      </c>
      <c r="F1475" s="446">
        <v>0.2</v>
      </c>
      <c r="G1475" s="449">
        <v>146185.27909028699</v>
      </c>
      <c r="H1475" s="435">
        <f t="shared" si="45"/>
        <v>175422.3349083444</v>
      </c>
      <c r="I1475" s="433">
        <f>ABSTRACT!I1475</f>
        <v>0</v>
      </c>
      <c r="J1475" s="433">
        <f>ABSTRACT!J1475</f>
        <v>0</v>
      </c>
      <c r="K1475" s="433">
        <f>ABSTRACT!K1475</f>
        <v>0</v>
      </c>
      <c r="L1475" s="433">
        <f>'WAM-6'!O1478</f>
        <v>0</v>
      </c>
      <c r="M1475" s="433">
        <f>'WAM-6'!P1478</f>
        <v>0</v>
      </c>
      <c r="N1475" s="433">
        <f>'WAM-6'!Q1478</f>
        <v>0</v>
      </c>
      <c r="O1475" s="427"/>
      <c r="P1475" s="427"/>
      <c r="Q1475" s="427"/>
      <c r="R1475" s="436"/>
    </row>
    <row r="1476" spans="2:23">
      <c r="B1476" s="437" t="s">
        <v>920</v>
      </c>
      <c r="C1476" s="438" t="s">
        <v>921</v>
      </c>
      <c r="D1476" s="439"/>
      <c r="E1476" s="439"/>
      <c r="F1476" s="446"/>
      <c r="G1476" s="449"/>
      <c r="H1476" s="435"/>
      <c r="I1476" s="433">
        <f>ABSTRACT!I1476</f>
        <v>0</v>
      </c>
      <c r="J1476" s="433">
        <f>ABSTRACT!J1476</f>
        <v>0</v>
      </c>
      <c r="K1476" s="433">
        <f>ABSTRACT!K1476</f>
        <v>0</v>
      </c>
      <c r="L1476" s="433">
        <f>'WAM-6'!O1479</f>
        <v>0</v>
      </c>
      <c r="M1476" s="433">
        <f>'WAM-6'!P1479</f>
        <v>0</v>
      </c>
      <c r="N1476" s="433">
        <f>'WAM-6'!Q1479</f>
        <v>0</v>
      </c>
      <c r="O1476" s="427">
        <f>D1477*G1477</f>
        <v>178481.03380753979</v>
      </c>
      <c r="P1476" s="427">
        <f>SUM(M1477:M1479)</f>
        <v>0</v>
      </c>
      <c r="Q1476" s="427">
        <f>SUM(N1477:N1479)</f>
        <v>41645.574555092622</v>
      </c>
      <c r="R1476" s="436"/>
    </row>
    <row r="1477" spans="2:23">
      <c r="B1477" s="437" t="s">
        <v>99</v>
      </c>
      <c r="C1477" s="444" t="s">
        <v>156</v>
      </c>
      <c r="D1477" s="439">
        <v>6</v>
      </c>
      <c r="E1477" s="439" t="s">
        <v>144</v>
      </c>
      <c r="F1477" s="446">
        <v>0.5</v>
      </c>
      <c r="G1477" s="449">
        <v>29746.838967923301</v>
      </c>
      <c r="H1477" s="435">
        <f t="shared" si="45"/>
        <v>89240.516903769894</v>
      </c>
      <c r="I1477" s="433">
        <f>ABSTRACT!I1477</f>
        <v>2</v>
      </c>
      <c r="J1477" s="433">
        <f>ABSTRACT!J1477</f>
        <v>0</v>
      </c>
      <c r="K1477" s="433">
        <f>ABSTRACT!K1477</f>
        <v>2</v>
      </c>
      <c r="L1477" s="433">
        <f>'WAM-6'!O1480</f>
        <v>29746.838967923301</v>
      </c>
      <c r="M1477" s="433">
        <f>'WAM-6'!P1480</f>
        <v>0</v>
      </c>
      <c r="N1477" s="433">
        <f>'WAM-6'!Q1480</f>
        <v>29746.838967923301</v>
      </c>
      <c r="O1477" s="427"/>
      <c r="P1477" s="427"/>
      <c r="Q1477" s="427"/>
      <c r="R1477" s="436"/>
    </row>
    <row r="1478" spans="2:23">
      <c r="B1478" s="437" t="s">
        <v>102</v>
      </c>
      <c r="C1478" s="444" t="s">
        <v>116</v>
      </c>
      <c r="D1478" s="439">
        <v>6</v>
      </c>
      <c r="E1478" s="439" t="s">
        <v>144</v>
      </c>
      <c r="F1478" s="446">
        <v>0.2</v>
      </c>
      <c r="G1478" s="449">
        <v>29746.838967923301</v>
      </c>
      <c r="H1478" s="435">
        <f t="shared" si="45"/>
        <v>35696.206761507958</v>
      </c>
      <c r="I1478" s="433">
        <f>ABSTRACT!I1478</f>
        <v>2</v>
      </c>
      <c r="J1478" s="433">
        <f>ABSTRACT!J1478</f>
        <v>0</v>
      </c>
      <c r="K1478" s="433">
        <f>ABSTRACT!K1478</f>
        <v>2</v>
      </c>
      <c r="L1478" s="433">
        <f>'WAM-6'!O1481</f>
        <v>11898.735587169322</v>
      </c>
      <c r="M1478" s="433">
        <f>'WAM-6'!P1481</f>
        <v>0</v>
      </c>
      <c r="N1478" s="433">
        <f>'WAM-6'!Q1481</f>
        <v>11898.735587169322</v>
      </c>
      <c r="O1478" s="427"/>
      <c r="P1478" s="427"/>
      <c r="Q1478" s="427"/>
      <c r="R1478" s="436"/>
    </row>
    <row r="1479" spans="2:23">
      <c r="B1479" s="437" t="s">
        <v>104</v>
      </c>
      <c r="C1479" s="444" t="s">
        <v>149</v>
      </c>
      <c r="D1479" s="439">
        <v>6</v>
      </c>
      <c r="E1479" s="439" t="s">
        <v>144</v>
      </c>
      <c r="F1479" s="446">
        <v>0.2</v>
      </c>
      <c r="G1479" s="449">
        <v>29746.838967923301</v>
      </c>
      <c r="H1479" s="435">
        <f t="shared" si="45"/>
        <v>35696.206761507958</v>
      </c>
      <c r="I1479" s="433">
        <f>ABSTRACT!I1479</f>
        <v>0</v>
      </c>
      <c r="J1479" s="433">
        <f>ABSTRACT!J1479</f>
        <v>0</v>
      </c>
      <c r="K1479" s="433">
        <f>ABSTRACT!K1479</f>
        <v>0</v>
      </c>
      <c r="L1479" s="433">
        <f>'WAM-6'!O1482</f>
        <v>0</v>
      </c>
      <c r="M1479" s="433">
        <f>'WAM-6'!P1482</f>
        <v>0</v>
      </c>
      <c r="N1479" s="433">
        <f>'WAM-6'!Q1482</f>
        <v>0</v>
      </c>
      <c r="O1479" s="427"/>
      <c r="P1479" s="427"/>
      <c r="Q1479" s="427"/>
      <c r="R1479" s="436"/>
    </row>
    <row r="1480" spans="2:23">
      <c r="B1480" s="437" t="s">
        <v>922</v>
      </c>
      <c r="C1480" s="438" t="s">
        <v>923</v>
      </c>
      <c r="D1480" s="439"/>
      <c r="E1480" s="439"/>
      <c r="F1480" s="446"/>
      <c r="G1480" s="449"/>
      <c r="H1480" s="435"/>
      <c r="I1480" s="433">
        <f>ABSTRACT!I1480</f>
        <v>0</v>
      </c>
      <c r="J1480" s="433">
        <f>ABSTRACT!J1480</f>
        <v>0</v>
      </c>
      <c r="K1480" s="433">
        <f>ABSTRACT!K1480</f>
        <v>0</v>
      </c>
      <c r="L1480" s="433">
        <f>'WAM-6'!O1483</f>
        <v>0</v>
      </c>
      <c r="M1480" s="433">
        <f>'WAM-6'!P1483</f>
        <v>0</v>
      </c>
      <c r="N1480" s="433">
        <f>'WAM-6'!Q1483</f>
        <v>0</v>
      </c>
      <c r="O1480" s="427">
        <f>D1481*G1481</f>
        <v>23112.892264500002</v>
      </c>
      <c r="P1480" s="427">
        <f>SUM(M1481:M1483)</f>
        <v>0</v>
      </c>
      <c r="Q1480" s="427">
        <f>SUM(N1481:N1483)</f>
        <v>0</v>
      </c>
      <c r="R1480" s="436"/>
    </row>
    <row r="1481" spans="2:23">
      <c r="B1481" s="437" t="s">
        <v>99</v>
      </c>
      <c r="C1481" s="444" t="s">
        <v>156</v>
      </c>
      <c r="D1481" s="439">
        <v>6</v>
      </c>
      <c r="E1481" s="439" t="s">
        <v>144</v>
      </c>
      <c r="F1481" s="446">
        <v>0.5</v>
      </c>
      <c r="G1481" s="449">
        <v>3852.1487107500002</v>
      </c>
      <c r="H1481" s="435">
        <f t="shared" si="45"/>
        <v>11556.446132250001</v>
      </c>
      <c r="I1481" s="433">
        <f>ABSTRACT!I1481</f>
        <v>0</v>
      </c>
      <c r="J1481" s="433">
        <f>ABSTRACT!J1481</f>
        <v>0</v>
      </c>
      <c r="K1481" s="433">
        <f>ABSTRACT!K1481</f>
        <v>0</v>
      </c>
      <c r="L1481" s="433">
        <f>'WAM-6'!O1484</f>
        <v>0</v>
      </c>
      <c r="M1481" s="433">
        <f>'WAM-6'!P1484</f>
        <v>0</v>
      </c>
      <c r="N1481" s="433">
        <f>'WAM-6'!Q1484</f>
        <v>0</v>
      </c>
      <c r="O1481" s="427"/>
      <c r="P1481" s="427"/>
      <c r="Q1481" s="427"/>
      <c r="R1481" s="436"/>
    </row>
    <row r="1482" spans="2:23">
      <c r="B1482" s="437" t="s">
        <v>102</v>
      </c>
      <c r="C1482" s="444" t="s">
        <v>116</v>
      </c>
      <c r="D1482" s="439">
        <v>6</v>
      </c>
      <c r="E1482" s="439" t="s">
        <v>144</v>
      </c>
      <c r="F1482" s="446">
        <v>0.2</v>
      </c>
      <c r="G1482" s="449">
        <v>3852.1487107500002</v>
      </c>
      <c r="H1482" s="435">
        <f t="shared" si="45"/>
        <v>4622.5784529000002</v>
      </c>
      <c r="I1482" s="433">
        <f>ABSTRACT!I1482</f>
        <v>0</v>
      </c>
      <c r="J1482" s="433">
        <f>ABSTRACT!J1482</f>
        <v>0</v>
      </c>
      <c r="K1482" s="433">
        <f>ABSTRACT!K1482</f>
        <v>0</v>
      </c>
      <c r="L1482" s="433">
        <f>'WAM-6'!O1485</f>
        <v>0</v>
      </c>
      <c r="M1482" s="433">
        <f>'WAM-6'!P1485</f>
        <v>0</v>
      </c>
      <c r="N1482" s="433">
        <f>'WAM-6'!Q1485</f>
        <v>0</v>
      </c>
      <c r="O1482" s="427"/>
      <c r="P1482" s="427"/>
      <c r="Q1482" s="427"/>
      <c r="R1482" s="436"/>
    </row>
    <row r="1483" spans="2:23">
      <c r="B1483" s="437" t="s">
        <v>104</v>
      </c>
      <c r="C1483" s="444" t="s">
        <v>149</v>
      </c>
      <c r="D1483" s="439">
        <v>6</v>
      </c>
      <c r="E1483" s="439" t="s">
        <v>144</v>
      </c>
      <c r="F1483" s="446">
        <v>0.2</v>
      </c>
      <c r="G1483" s="449">
        <v>3852.1487107500002</v>
      </c>
      <c r="H1483" s="435">
        <f t="shared" si="45"/>
        <v>4622.5784529000002</v>
      </c>
      <c r="I1483" s="433">
        <f>ABSTRACT!I1483</f>
        <v>0</v>
      </c>
      <c r="J1483" s="433">
        <f>ABSTRACT!J1483</f>
        <v>0</v>
      </c>
      <c r="K1483" s="433">
        <f>ABSTRACT!K1483</f>
        <v>0</v>
      </c>
      <c r="L1483" s="433">
        <f>'WAM-6'!O1486</f>
        <v>0</v>
      </c>
      <c r="M1483" s="433">
        <f>'WAM-6'!P1486</f>
        <v>0</v>
      </c>
      <c r="N1483" s="433">
        <f>'WAM-6'!Q1486</f>
        <v>0</v>
      </c>
      <c r="O1483" s="427"/>
      <c r="P1483" s="427"/>
      <c r="Q1483" s="427"/>
      <c r="R1483" s="436"/>
    </row>
    <row r="1484" spans="2:23">
      <c r="B1484" s="437" t="s">
        <v>924</v>
      </c>
      <c r="C1484" s="438" t="s">
        <v>925</v>
      </c>
      <c r="D1484" s="439"/>
      <c r="E1484" s="439"/>
      <c r="F1484" s="446"/>
      <c r="G1484" s="449"/>
      <c r="H1484" s="435"/>
      <c r="I1484" s="433">
        <f>ABSTRACT!I1484</f>
        <v>0</v>
      </c>
      <c r="J1484" s="433">
        <f>ABSTRACT!J1484</f>
        <v>0</v>
      </c>
      <c r="K1484" s="433">
        <f>ABSTRACT!K1484</f>
        <v>0</v>
      </c>
      <c r="L1484" s="433">
        <f>'WAM-6'!O1487</f>
        <v>0</v>
      </c>
      <c r="M1484" s="433">
        <f>'WAM-6'!P1487</f>
        <v>0</v>
      </c>
      <c r="N1484" s="433">
        <f>'WAM-6'!Q1487</f>
        <v>0</v>
      </c>
      <c r="O1484" s="427">
        <f>D1485*G1485</f>
        <v>17310.225845110021</v>
      </c>
      <c r="P1484" s="427">
        <f>SUM(M1485:M1487)</f>
        <v>0</v>
      </c>
      <c r="Q1484" s="427">
        <f>SUM(N1485:N1487)</f>
        <v>4039.0526971923382</v>
      </c>
      <c r="R1484" s="436"/>
    </row>
    <row r="1485" spans="2:23">
      <c r="B1485" s="437" t="s">
        <v>99</v>
      </c>
      <c r="C1485" s="444" t="s">
        <v>156</v>
      </c>
      <c r="D1485" s="439">
        <v>6</v>
      </c>
      <c r="E1485" s="439" t="s">
        <v>144</v>
      </c>
      <c r="F1485" s="446">
        <v>0.5</v>
      </c>
      <c r="G1485" s="449">
        <v>2885.0376408516699</v>
      </c>
      <c r="H1485" s="435">
        <f t="shared" si="45"/>
        <v>8655.1129225550103</v>
      </c>
      <c r="I1485" s="433">
        <f>ABSTRACT!I1485</f>
        <v>2</v>
      </c>
      <c r="J1485" s="433">
        <f>ABSTRACT!J1485</f>
        <v>0</v>
      </c>
      <c r="K1485" s="433">
        <f>ABSTRACT!K1485</f>
        <v>2</v>
      </c>
      <c r="L1485" s="433">
        <f>'WAM-6'!O1488</f>
        <v>2885.0376408516699</v>
      </c>
      <c r="M1485" s="433">
        <f>'WAM-6'!P1488</f>
        <v>0</v>
      </c>
      <c r="N1485" s="433">
        <f>'WAM-6'!Q1488</f>
        <v>2885.0376408516699</v>
      </c>
      <c r="O1485" s="427"/>
      <c r="P1485" s="427"/>
      <c r="Q1485" s="427"/>
      <c r="R1485" s="436"/>
    </row>
    <row r="1486" spans="2:23">
      <c r="B1486" s="437" t="s">
        <v>102</v>
      </c>
      <c r="C1486" s="444" t="s">
        <v>116</v>
      </c>
      <c r="D1486" s="439">
        <v>6</v>
      </c>
      <c r="E1486" s="439" t="s">
        <v>144</v>
      </c>
      <c r="F1486" s="446">
        <v>0.2</v>
      </c>
      <c r="G1486" s="449">
        <v>2885.0376408516699</v>
      </c>
      <c r="H1486" s="435">
        <f t="shared" si="45"/>
        <v>3462.0451690220043</v>
      </c>
      <c r="I1486" s="433">
        <f>ABSTRACT!I1486</f>
        <v>2</v>
      </c>
      <c r="J1486" s="433">
        <f>ABSTRACT!J1486</f>
        <v>0</v>
      </c>
      <c r="K1486" s="433">
        <f>ABSTRACT!K1486</f>
        <v>2</v>
      </c>
      <c r="L1486" s="433">
        <f>'WAM-6'!O1489</f>
        <v>1154.015056340668</v>
      </c>
      <c r="M1486" s="433">
        <f>'WAM-6'!P1489</f>
        <v>0</v>
      </c>
      <c r="N1486" s="433">
        <f>'WAM-6'!Q1489</f>
        <v>1154.015056340668</v>
      </c>
      <c r="O1486" s="427"/>
      <c r="P1486" s="427"/>
      <c r="Q1486" s="427"/>
      <c r="R1486" s="436"/>
    </row>
    <row r="1487" spans="2:23">
      <c r="B1487" s="437" t="s">
        <v>104</v>
      </c>
      <c r="C1487" s="444" t="s">
        <v>149</v>
      </c>
      <c r="D1487" s="439">
        <v>6</v>
      </c>
      <c r="E1487" s="439" t="s">
        <v>144</v>
      </c>
      <c r="F1487" s="446">
        <v>0.2</v>
      </c>
      <c r="G1487" s="449">
        <v>2885.0376408516699</v>
      </c>
      <c r="H1487" s="435">
        <f t="shared" si="45"/>
        <v>3462.0451690220043</v>
      </c>
      <c r="I1487" s="433">
        <f>ABSTRACT!I1487</f>
        <v>0</v>
      </c>
      <c r="J1487" s="433">
        <f>ABSTRACT!J1487</f>
        <v>0</v>
      </c>
      <c r="K1487" s="433">
        <f>ABSTRACT!K1487</f>
        <v>0</v>
      </c>
      <c r="L1487" s="433">
        <f>'WAM-6'!O1490</f>
        <v>0</v>
      </c>
      <c r="M1487" s="433">
        <f>'WAM-6'!P1490</f>
        <v>0</v>
      </c>
      <c r="N1487" s="433">
        <f>'WAM-6'!Q1490</f>
        <v>0</v>
      </c>
      <c r="O1487" s="427"/>
      <c r="P1487" s="427"/>
      <c r="Q1487" s="427"/>
      <c r="R1487" s="436"/>
    </row>
    <row r="1488" spans="2:23">
      <c r="B1488" s="437" t="s">
        <v>926</v>
      </c>
      <c r="C1488" s="438" t="s">
        <v>927</v>
      </c>
      <c r="D1488" s="439"/>
      <c r="E1488" s="439"/>
      <c r="F1488" s="446"/>
      <c r="G1488" s="449"/>
      <c r="H1488" s="435"/>
      <c r="I1488" s="433">
        <f>ABSTRACT!I1488</f>
        <v>0</v>
      </c>
      <c r="J1488" s="433">
        <f>ABSTRACT!J1488</f>
        <v>0</v>
      </c>
      <c r="K1488" s="433">
        <f>ABSTRACT!K1488</f>
        <v>0</v>
      </c>
      <c r="L1488" s="433">
        <f>'WAM-6'!O1491</f>
        <v>0</v>
      </c>
      <c r="M1488" s="433">
        <f>'WAM-6'!P1491</f>
        <v>0</v>
      </c>
      <c r="N1488" s="433">
        <f>'WAM-6'!Q1491</f>
        <v>0</v>
      </c>
      <c r="O1488" s="427">
        <f>D1489*G1489</f>
        <v>17310.225845110021</v>
      </c>
      <c r="P1488" s="427">
        <f>SUM(M1489:M1491)</f>
        <v>0</v>
      </c>
      <c r="Q1488" s="427">
        <f>SUM(N1489:N1491)</f>
        <v>2885.0376408516699</v>
      </c>
      <c r="R1488" s="436"/>
    </row>
    <row r="1489" spans="2:21">
      <c r="B1489" s="437" t="s">
        <v>99</v>
      </c>
      <c r="C1489" s="444" t="s">
        <v>156</v>
      </c>
      <c r="D1489" s="439">
        <v>6</v>
      </c>
      <c r="E1489" s="439" t="s">
        <v>144</v>
      </c>
      <c r="F1489" s="446">
        <v>0.5</v>
      </c>
      <c r="G1489" s="449">
        <v>2885.0376408516699</v>
      </c>
      <c r="H1489" s="435">
        <f t="shared" si="45"/>
        <v>8655.1129225550103</v>
      </c>
      <c r="I1489" s="433">
        <f>ABSTRACT!I1489</f>
        <v>2</v>
      </c>
      <c r="J1489" s="433">
        <f>ABSTRACT!J1489</f>
        <v>0</v>
      </c>
      <c r="K1489" s="433">
        <f>ABSTRACT!K1489</f>
        <v>2</v>
      </c>
      <c r="L1489" s="433">
        <f>'WAM-6'!O1492</f>
        <v>2885.0376408516699</v>
      </c>
      <c r="M1489" s="433">
        <f>'WAM-6'!P1492</f>
        <v>0</v>
      </c>
      <c r="N1489" s="433">
        <f>'WAM-6'!Q1492</f>
        <v>2885.0376408516699</v>
      </c>
      <c r="O1489" s="427"/>
      <c r="P1489" s="427"/>
      <c r="Q1489" s="427"/>
      <c r="R1489" s="436"/>
    </row>
    <row r="1490" spans="2:21">
      <c r="B1490" s="437" t="s">
        <v>102</v>
      </c>
      <c r="C1490" s="444" t="s">
        <v>116</v>
      </c>
      <c r="D1490" s="439">
        <v>6</v>
      </c>
      <c r="E1490" s="439" t="s">
        <v>144</v>
      </c>
      <c r="F1490" s="446">
        <v>0.2</v>
      </c>
      <c r="G1490" s="449">
        <v>2885.0376408516699</v>
      </c>
      <c r="H1490" s="435">
        <f t="shared" si="45"/>
        <v>3462.0451690220043</v>
      </c>
      <c r="I1490" s="433">
        <f>ABSTRACT!I1490</f>
        <v>0</v>
      </c>
      <c r="J1490" s="433">
        <f>ABSTRACT!J1490</f>
        <v>0</v>
      </c>
      <c r="K1490" s="433">
        <f>ABSTRACT!K1490</f>
        <v>0</v>
      </c>
      <c r="L1490" s="433">
        <f>'WAM-6'!O1493</f>
        <v>0</v>
      </c>
      <c r="M1490" s="433">
        <f>'WAM-6'!P1493</f>
        <v>0</v>
      </c>
      <c r="N1490" s="433">
        <f>'WAM-6'!Q1493</f>
        <v>0</v>
      </c>
      <c r="O1490" s="427"/>
      <c r="P1490" s="427"/>
      <c r="Q1490" s="427"/>
      <c r="R1490" s="436"/>
    </row>
    <row r="1491" spans="2:21">
      <c r="B1491" s="437" t="s">
        <v>104</v>
      </c>
      <c r="C1491" s="444" t="s">
        <v>149</v>
      </c>
      <c r="D1491" s="439">
        <v>6</v>
      </c>
      <c r="E1491" s="439" t="s">
        <v>144</v>
      </c>
      <c r="F1491" s="446">
        <v>0.2</v>
      </c>
      <c r="G1491" s="449">
        <v>2885.0376408516699</v>
      </c>
      <c r="H1491" s="435">
        <f t="shared" si="45"/>
        <v>3462.0451690220043</v>
      </c>
      <c r="I1491" s="433">
        <f>ABSTRACT!I1491</f>
        <v>0</v>
      </c>
      <c r="J1491" s="433">
        <f>ABSTRACT!J1491</f>
        <v>0</v>
      </c>
      <c r="K1491" s="433">
        <f>ABSTRACT!K1491</f>
        <v>0</v>
      </c>
      <c r="L1491" s="433">
        <f>'WAM-6'!O1494</f>
        <v>0</v>
      </c>
      <c r="M1491" s="433">
        <f>'WAM-6'!P1494</f>
        <v>0</v>
      </c>
      <c r="N1491" s="433">
        <f>'WAM-6'!Q1494</f>
        <v>0</v>
      </c>
      <c r="O1491" s="427"/>
      <c r="P1491" s="427"/>
      <c r="Q1491" s="427"/>
      <c r="R1491" s="436"/>
    </row>
    <row r="1492" spans="2:21">
      <c r="B1492" s="437" t="s">
        <v>928</v>
      </c>
      <c r="C1492" s="438" t="s">
        <v>929</v>
      </c>
      <c r="D1492" s="439"/>
      <c r="E1492" s="439"/>
      <c r="F1492" s="433"/>
      <c r="G1492" s="449"/>
      <c r="H1492" s="435"/>
      <c r="I1492" s="433">
        <f>ABSTRACT!I1492</f>
        <v>0</v>
      </c>
      <c r="J1492" s="433">
        <f>ABSTRACT!J1492</f>
        <v>0</v>
      </c>
      <c r="K1492" s="433">
        <f>ABSTRACT!K1492</f>
        <v>0</v>
      </c>
      <c r="L1492" s="433">
        <f>'WAM-6'!O1495</f>
        <v>0</v>
      </c>
      <c r="M1492" s="433">
        <f>'WAM-6'!P1495</f>
        <v>0</v>
      </c>
      <c r="N1492" s="433">
        <f>'WAM-6'!Q1495</f>
        <v>0</v>
      </c>
      <c r="O1492" s="427"/>
      <c r="P1492" s="427"/>
      <c r="Q1492" s="427"/>
      <c r="R1492" s="436"/>
      <c r="S1492" s="426">
        <f>SUM(O1493:O1528)</f>
        <v>1947513.9608742204</v>
      </c>
      <c r="T1492" s="426">
        <f t="shared" ref="T1492:U1492" si="47">SUM(P1493:P1528)</f>
        <v>0</v>
      </c>
      <c r="U1492" s="426">
        <f t="shared" si="47"/>
        <v>0</v>
      </c>
    </row>
    <row r="1493" spans="2:21">
      <c r="B1493" s="437" t="s">
        <v>930</v>
      </c>
      <c r="C1493" s="438" t="s">
        <v>931</v>
      </c>
      <c r="D1493" s="439"/>
      <c r="E1493" s="439"/>
      <c r="F1493" s="446"/>
      <c r="G1493" s="449"/>
      <c r="H1493" s="435"/>
      <c r="I1493" s="433">
        <f>ABSTRACT!I1493</f>
        <v>0</v>
      </c>
      <c r="J1493" s="433">
        <f>ABSTRACT!J1493</f>
        <v>0</v>
      </c>
      <c r="K1493" s="433">
        <f>ABSTRACT!K1493</f>
        <v>0</v>
      </c>
      <c r="L1493" s="433">
        <f>'WAM-6'!O1496</f>
        <v>0</v>
      </c>
      <c r="M1493" s="433">
        <f>'WAM-6'!P1496</f>
        <v>0</v>
      </c>
      <c r="N1493" s="433">
        <f>'WAM-6'!Q1496</f>
        <v>0</v>
      </c>
      <c r="O1493" s="427">
        <f>D1494*G1494</f>
        <v>288447.65782282001</v>
      </c>
      <c r="P1493" s="427">
        <f>SUM(M1494:M1496)</f>
        <v>0</v>
      </c>
      <c r="Q1493" s="427">
        <f>SUM(N1494:N1496)</f>
        <v>0</v>
      </c>
      <c r="R1493" s="436"/>
    </row>
    <row r="1494" spans="2:21">
      <c r="B1494" s="437" t="s">
        <v>99</v>
      </c>
      <c r="C1494" s="444" t="s">
        <v>156</v>
      </c>
      <c r="D1494" s="439">
        <v>2</v>
      </c>
      <c r="E1494" s="439" t="s">
        <v>932</v>
      </c>
      <c r="F1494" s="446">
        <v>0.5</v>
      </c>
      <c r="G1494" s="449">
        <v>144223.82891141</v>
      </c>
      <c r="H1494" s="435">
        <f t="shared" si="45"/>
        <v>144223.82891141</v>
      </c>
      <c r="I1494" s="433">
        <f>ABSTRACT!I1494</f>
        <v>0</v>
      </c>
      <c r="J1494" s="433">
        <f>ABSTRACT!J1494</f>
        <v>0</v>
      </c>
      <c r="K1494" s="433">
        <f>ABSTRACT!K1494</f>
        <v>0</v>
      </c>
      <c r="L1494" s="433">
        <f>'WAM-6'!O1497</f>
        <v>0</v>
      </c>
      <c r="M1494" s="433">
        <f>'WAM-6'!P1497</f>
        <v>0</v>
      </c>
      <c r="N1494" s="433">
        <f>'WAM-6'!Q1497</f>
        <v>0</v>
      </c>
      <c r="O1494" s="427"/>
      <c r="P1494" s="427"/>
      <c r="Q1494" s="427"/>
      <c r="R1494" s="436"/>
    </row>
    <row r="1495" spans="2:21">
      <c r="B1495" s="437" t="s">
        <v>102</v>
      </c>
      <c r="C1495" s="444" t="s">
        <v>116</v>
      </c>
      <c r="D1495" s="439">
        <v>2</v>
      </c>
      <c r="E1495" s="439" t="s">
        <v>932</v>
      </c>
      <c r="F1495" s="446">
        <v>0.2</v>
      </c>
      <c r="G1495" s="449">
        <v>144223.82891141</v>
      </c>
      <c r="H1495" s="435">
        <f t="shared" si="45"/>
        <v>57689.531564564008</v>
      </c>
      <c r="I1495" s="433">
        <f>ABSTRACT!I1495</f>
        <v>0</v>
      </c>
      <c r="J1495" s="433">
        <f>ABSTRACT!J1495</f>
        <v>0</v>
      </c>
      <c r="K1495" s="433">
        <f>ABSTRACT!K1495</f>
        <v>0</v>
      </c>
      <c r="L1495" s="433">
        <f>'WAM-6'!O1498</f>
        <v>0</v>
      </c>
      <c r="M1495" s="433">
        <f>'WAM-6'!P1498</f>
        <v>0</v>
      </c>
      <c r="N1495" s="433">
        <f>'WAM-6'!Q1498</f>
        <v>0</v>
      </c>
      <c r="O1495" s="427"/>
      <c r="P1495" s="427"/>
      <c r="Q1495" s="427"/>
      <c r="R1495" s="436"/>
    </row>
    <row r="1496" spans="2:21">
      <c r="B1496" s="437" t="s">
        <v>104</v>
      </c>
      <c r="C1496" s="444" t="s">
        <v>149</v>
      </c>
      <c r="D1496" s="439">
        <v>2</v>
      </c>
      <c r="E1496" s="439" t="s">
        <v>932</v>
      </c>
      <c r="F1496" s="446">
        <v>0.2</v>
      </c>
      <c r="G1496" s="449">
        <v>144223.82891141</v>
      </c>
      <c r="H1496" s="435">
        <f t="shared" si="45"/>
        <v>57689.531564564008</v>
      </c>
      <c r="I1496" s="433">
        <f>ABSTRACT!I1496</f>
        <v>0</v>
      </c>
      <c r="J1496" s="433">
        <f>ABSTRACT!J1496</f>
        <v>0</v>
      </c>
      <c r="K1496" s="433">
        <f>ABSTRACT!K1496</f>
        <v>0</v>
      </c>
      <c r="L1496" s="433">
        <f>'WAM-6'!O1499</f>
        <v>0</v>
      </c>
      <c r="M1496" s="433">
        <f>'WAM-6'!P1499</f>
        <v>0</v>
      </c>
      <c r="N1496" s="433">
        <f>'WAM-6'!Q1499</f>
        <v>0</v>
      </c>
      <c r="O1496" s="427"/>
      <c r="P1496" s="427"/>
      <c r="Q1496" s="427"/>
      <c r="R1496" s="436"/>
    </row>
    <row r="1497" spans="2:21">
      <c r="B1497" s="437" t="s">
        <v>933</v>
      </c>
      <c r="C1497" s="441" t="s">
        <v>934</v>
      </c>
      <c r="D1497" s="439"/>
      <c r="E1497" s="439"/>
      <c r="F1497" s="446"/>
      <c r="G1497" s="449"/>
      <c r="H1497" s="435"/>
      <c r="I1497" s="433">
        <f>ABSTRACT!I1497</f>
        <v>0</v>
      </c>
      <c r="J1497" s="433">
        <f>ABSTRACT!J1497</f>
        <v>0</v>
      </c>
      <c r="K1497" s="433">
        <f>ABSTRACT!K1497</f>
        <v>0</v>
      </c>
      <c r="L1497" s="433">
        <f>'WAM-6'!O1500</f>
        <v>0</v>
      </c>
      <c r="M1497" s="433">
        <f>'WAM-6'!P1500</f>
        <v>0</v>
      </c>
      <c r="N1497" s="433">
        <f>'WAM-6'!Q1500</f>
        <v>0</v>
      </c>
      <c r="O1497" s="427">
        <f>D1498*G1498</f>
        <v>28845.63212898</v>
      </c>
      <c r="P1497" s="427">
        <f>SUM(M1498:M1500)</f>
        <v>0</v>
      </c>
      <c r="Q1497" s="427">
        <f>SUM(N1498:N1500)</f>
        <v>0</v>
      </c>
      <c r="R1497" s="436"/>
    </row>
    <row r="1498" spans="2:21">
      <c r="B1498" s="437" t="s">
        <v>99</v>
      </c>
      <c r="C1498" s="444" t="s">
        <v>156</v>
      </c>
      <c r="D1498" s="439">
        <v>2</v>
      </c>
      <c r="E1498" s="439" t="s">
        <v>932</v>
      </c>
      <c r="F1498" s="446">
        <v>0.5</v>
      </c>
      <c r="G1498" s="449">
        <v>14422.81606449</v>
      </c>
      <c r="H1498" s="435">
        <f t="shared" si="45"/>
        <v>14422.81606449</v>
      </c>
      <c r="I1498" s="433">
        <f>ABSTRACT!I1498</f>
        <v>0</v>
      </c>
      <c r="J1498" s="433">
        <f>ABSTRACT!J1498</f>
        <v>0</v>
      </c>
      <c r="K1498" s="433">
        <f>ABSTRACT!K1498</f>
        <v>0</v>
      </c>
      <c r="L1498" s="433">
        <f>'WAM-6'!O1501</f>
        <v>0</v>
      </c>
      <c r="M1498" s="433">
        <f>'WAM-6'!P1501</f>
        <v>0</v>
      </c>
      <c r="N1498" s="433">
        <f>'WAM-6'!Q1501</f>
        <v>0</v>
      </c>
      <c r="O1498" s="427"/>
      <c r="P1498" s="427"/>
      <c r="Q1498" s="427"/>
      <c r="R1498" s="436"/>
    </row>
    <row r="1499" spans="2:21">
      <c r="B1499" s="437" t="s">
        <v>102</v>
      </c>
      <c r="C1499" s="444" t="s">
        <v>116</v>
      </c>
      <c r="D1499" s="439">
        <v>2</v>
      </c>
      <c r="E1499" s="439" t="s">
        <v>932</v>
      </c>
      <c r="F1499" s="446">
        <v>0.2</v>
      </c>
      <c r="G1499" s="449">
        <v>14422.81606449</v>
      </c>
      <c r="H1499" s="435">
        <f t="shared" si="45"/>
        <v>5769.1264257960001</v>
      </c>
      <c r="I1499" s="433">
        <f>ABSTRACT!I1499</f>
        <v>0</v>
      </c>
      <c r="J1499" s="433">
        <f>ABSTRACT!J1499</f>
        <v>0</v>
      </c>
      <c r="K1499" s="433">
        <f>ABSTRACT!K1499</f>
        <v>0</v>
      </c>
      <c r="L1499" s="433">
        <f>'WAM-6'!O1502</f>
        <v>0</v>
      </c>
      <c r="M1499" s="433">
        <f>'WAM-6'!P1502</f>
        <v>0</v>
      </c>
      <c r="N1499" s="433">
        <f>'WAM-6'!Q1502</f>
        <v>0</v>
      </c>
      <c r="O1499" s="427"/>
      <c r="P1499" s="427"/>
      <c r="Q1499" s="427"/>
      <c r="R1499" s="436"/>
    </row>
    <row r="1500" spans="2:21">
      <c r="B1500" s="437" t="s">
        <v>104</v>
      </c>
      <c r="C1500" s="444" t="s">
        <v>149</v>
      </c>
      <c r="D1500" s="439">
        <v>2</v>
      </c>
      <c r="E1500" s="439" t="s">
        <v>932</v>
      </c>
      <c r="F1500" s="446">
        <v>0.2</v>
      </c>
      <c r="G1500" s="449">
        <v>14422.81606449</v>
      </c>
      <c r="H1500" s="435">
        <f t="shared" si="45"/>
        <v>5769.1264257960001</v>
      </c>
      <c r="I1500" s="433">
        <f>ABSTRACT!I1500</f>
        <v>0</v>
      </c>
      <c r="J1500" s="433">
        <f>ABSTRACT!J1500</f>
        <v>0</v>
      </c>
      <c r="K1500" s="433">
        <f>ABSTRACT!K1500</f>
        <v>0</v>
      </c>
      <c r="L1500" s="433">
        <f>'WAM-6'!O1503</f>
        <v>0</v>
      </c>
      <c r="M1500" s="433">
        <f>'WAM-6'!P1503</f>
        <v>0</v>
      </c>
      <c r="N1500" s="433">
        <f>'WAM-6'!Q1503</f>
        <v>0</v>
      </c>
      <c r="O1500" s="427"/>
      <c r="P1500" s="427"/>
      <c r="Q1500" s="427"/>
      <c r="R1500" s="436"/>
    </row>
    <row r="1501" spans="2:21">
      <c r="B1501" s="437" t="s">
        <v>935</v>
      </c>
      <c r="C1501" s="438" t="s">
        <v>936</v>
      </c>
      <c r="D1501" s="439"/>
      <c r="E1501" s="439"/>
      <c r="F1501" s="446"/>
      <c r="G1501" s="449"/>
      <c r="H1501" s="435"/>
      <c r="I1501" s="433">
        <f>ABSTRACT!I1501</f>
        <v>0</v>
      </c>
      <c r="J1501" s="433">
        <f>ABSTRACT!J1501</f>
        <v>0</v>
      </c>
      <c r="K1501" s="433">
        <f>ABSTRACT!K1501</f>
        <v>0</v>
      </c>
      <c r="L1501" s="433">
        <f>'WAM-6'!O1504</f>
        <v>0</v>
      </c>
      <c r="M1501" s="433">
        <f>'WAM-6'!P1504</f>
        <v>0</v>
      </c>
      <c r="N1501" s="433">
        <f>'WAM-6'!Q1504</f>
        <v>0</v>
      </c>
      <c r="O1501" s="427">
        <f>D1502*G1502</f>
        <v>115381.90969684999</v>
      </c>
      <c r="P1501" s="427">
        <f>SUM(M1502:M1504)</f>
        <v>0</v>
      </c>
      <c r="Q1501" s="427">
        <f>SUM(N1502:N1504)</f>
        <v>0</v>
      </c>
      <c r="R1501" s="436"/>
    </row>
    <row r="1502" spans="2:21">
      <c r="B1502" s="437" t="s">
        <v>99</v>
      </c>
      <c r="C1502" s="444" t="s">
        <v>156</v>
      </c>
      <c r="D1502" s="439">
        <v>4</v>
      </c>
      <c r="E1502" s="439" t="s">
        <v>937</v>
      </c>
      <c r="F1502" s="446">
        <v>0.5</v>
      </c>
      <c r="G1502" s="449">
        <v>28845.477424212499</v>
      </c>
      <c r="H1502" s="435">
        <f t="shared" si="45"/>
        <v>57690.954848424997</v>
      </c>
      <c r="I1502" s="433">
        <f>ABSTRACT!I1502</f>
        <v>0</v>
      </c>
      <c r="J1502" s="433">
        <f>ABSTRACT!J1502</f>
        <v>0</v>
      </c>
      <c r="K1502" s="433">
        <f>ABSTRACT!K1502</f>
        <v>0</v>
      </c>
      <c r="L1502" s="433">
        <f>'WAM-6'!O1505</f>
        <v>0</v>
      </c>
      <c r="M1502" s="433">
        <f>'WAM-6'!P1505</f>
        <v>0</v>
      </c>
      <c r="N1502" s="433">
        <f>'WAM-6'!Q1505</f>
        <v>0</v>
      </c>
      <c r="O1502" s="427"/>
      <c r="P1502" s="427"/>
      <c r="Q1502" s="427"/>
      <c r="R1502" s="436"/>
    </row>
    <row r="1503" spans="2:21">
      <c r="B1503" s="437" t="s">
        <v>102</v>
      </c>
      <c r="C1503" s="444" t="s">
        <v>116</v>
      </c>
      <c r="D1503" s="439">
        <v>4</v>
      </c>
      <c r="E1503" s="439" t="s">
        <v>937</v>
      </c>
      <c r="F1503" s="446">
        <v>0.2</v>
      </c>
      <c r="G1503" s="449">
        <v>28845.477424212499</v>
      </c>
      <c r="H1503" s="435">
        <f t="shared" si="45"/>
        <v>23076.38193937</v>
      </c>
      <c r="I1503" s="433">
        <f>ABSTRACT!I1503</f>
        <v>0</v>
      </c>
      <c r="J1503" s="433">
        <f>ABSTRACT!J1503</f>
        <v>0</v>
      </c>
      <c r="K1503" s="433">
        <f>ABSTRACT!K1503</f>
        <v>0</v>
      </c>
      <c r="L1503" s="433">
        <f>'WAM-6'!O1506</f>
        <v>0</v>
      </c>
      <c r="M1503" s="433">
        <f>'WAM-6'!P1506</f>
        <v>0</v>
      </c>
      <c r="N1503" s="433">
        <f>'WAM-6'!Q1506</f>
        <v>0</v>
      </c>
      <c r="O1503" s="427"/>
      <c r="P1503" s="427"/>
      <c r="Q1503" s="427"/>
      <c r="R1503" s="436"/>
    </row>
    <row r="1504" spans="2:21">
      <c r="B1504" s="437" t="s">
        <v>104</v>
      </c>
      <c r="C1504" s="444" t="s">
        <v>149</v>
      </c>
      <c r="D1504" s="439">
        <v>4</v>
      </c>
      <c r="E1504" s="439" t="s">
        <v>937</v>
      </c>
      <c r="F1504" s="446">
        <v>0.2</v>
      </c>
      <c r="G1504" s="449">
        <v>28845.477424212499</v>
      </c>
      <c r="H1504" s="435">
        <f t="shared" si="45"/>
        <v>23076.38193937</v>
      </c>
      <c r="I1504" s="433">
        <f>ABSTRACT!I1504</f>
        <v>0</v>
      </c>
      <c r="J1504" s="433">
        <f>ABSTRACT!J1504</f>
        <v>0</v>
      </c>
      <c r="K1504" s="433">
        <f>ABSTRACT!K1504</f>
        <v>0</v>
      </c>
      <c r="L1504" s="433">
        <f>'WAM-6'!O1507</f>
        <v>0</v>
      </c>
      <c r="M1504" s="433">
        <f>'WAM-6'!P1507</f>
        <v>0</v>
      </c>
      <c r="N1504" s="433">
        <f>'WAM-6'!Q1507</f>
        <v>0</v>
      </c>
      <c r="O1504" s="427"/>
      <c r="P1504" s="427"/>
      <c r="Q1504" s="427"/>
      <c r="R1504" s="436"/>
    </row>
    <row r="1505" spans="2:18">
      <c r="B1505" s="437" t="s">
        <v>938</v>
      </c>
      <c r="C1505" s="438" t="s">
        <v>939</v>
      </c>
      <c r="D1505" s="439"/>
      <c r="E1505" s="439"/>
      <c r="F1505" s="446"/>
      <c r="G1505" s="449"/>
      <c r="H1505" s="435"/>
      <c r="I1505" s="433">
        <f>ABSTRACT!I1505</f>
        <v>0</v>
      </c>
      <c r="J1505" s="433">
        <f>ABSTRACT!J1505</f>
        <v>0</v>
      </c>
      <c r="K1505" s="433">
        <f>ABSTRACT!K1505</f>
        <v>0</v>
      </c>
      <c r="L1505" s="433">
        <f>'WAM-6'!O1508</f>
        <v>0</v>
      </c>
      <c r="M1505" s="433">
        <f>'WAM-6'!P1508</f>
        <v>0</v>
      </c>
      <c r="N1505" s="433">
        <f>'WAM-6'!Q1508</f>
        <v>0</v>
      </c>
      <c r="O1505" s="427">
        <f>D1506*G1506</f>
        <v>34617.357594870002</v>
      </c>
      <c r="P1505" s="427">
        <f>SUM(M1506:M1508)</f>
        <v>0</v>
      </c>
      <c r="Q1505" s="427">
        <f>SUM(N1506:N1508)</f>
        <v>0</v>
      </c>
      <c r="R1505" s="436"/>
    </row>
    <row r="1506" spans="2:18">
      <c r="B1506" s="437" t="s">
        <v>99</v>
      </c>
      <c r="C1506" s="444" t="s">
        <v>156</v>
      </c>
      <c r="D1506" s="439">
        <v>4</v>
      </c>
      <c r="E1506" s="439" t="s">
        <v>937</v>
      </c>
      <c r="F1506" s="446">
        <v>0.5</v>
      </c>
      <c r="G1506" s="449">
        <v>8654.3393987175004</v>
      </c>
      <c r="H1506" s="435">
        <f t="shared" si="45"/>
        <v>17308.678797435001</v>
      </c>
      <c r="I1506" s="433">
        <f>ABSTRACT!I1506</f>
        <v>0</v>
      </c>
      <c r="J1506" s="433">
        <f>ABSTRACT!J1506</f>
        <v>0</v>
      </c>
      <c r="K1506" s="433">
        <f>ABSTRACT!K1506</f>
        <v>0</v>
      </c>
      <c r="L1506" s="433">
        <f>'WAM-6'!O1509</f>
        <v>0</v>
      </c>
      <c r="M1506" s="433">
        <f>'WAM-6'!P1509</f>
        <v>0</v>
      </c>
      <c r="N1506" s="433">
        <f>'WAM-6'!Q1509</f>
        <v>0</v>
      </c>
      <c r="O1506" s="427"/>
      <c r="P1506" s="427"/>
      <c r="Q1506" s="427"/>
      <c r="R1506" s="436"/>
    </row>
    <row r="1507" spans="2:18">
      <c r="B1507" s="437" t="s">
        <v>102</v>
      </c>
      <c r="C1507" s="444" t="s">
        <v>116</v>
      </c>
      <c r="D1507" s="439">
        <v>4</v>
      </c>
      <c r="E1507" s="439" t="s">
        <v>937</v>
      </c>
      <c r="F1507" s="446">
        <v>0.2</v>
      </c>
      <c r="G1507" s="449">
        <v>8654.3393987175004</v>
      </c>
      <c r="H1507" s="435">
        <f t="shared" si="45"/>
        <v>6923.4715189740009</v>
      </c>
      <c r="I1507" s="433">
        <f>ABSTRACT!I1507</f>
        <v>0</v>
      </c>
      <c r="J1507" s="433">
        <f>ABSTRACT!J1507</f>
        <v>0</v>
      </c>
      <c r="K1507" s="433">
        <f>ABSTRACT!K1507</f>
        <v>0</v>
      </c>
      <c r="L1507" s="433">
        <f>'WAM-6'!O1510</f>
        <v>0</v>
      </c>
      <c r="M1507" s="433">
        <f>'WAM-6'!P1510</f>
        <v>0</v>
      </c>
      <c r="N1507" s="433">
        <f>'WAM-6'!Q1510</f>
        <v>0</v>
      </c>
      <c r="O1507" s="427"/>
      <c r="P1507" s="427"/>
      <c r="Q1507" s="427"/>
      <c r="R1507" s="436"/>
    </row>
    <row r="1508" spans="2:18">
      <c r="B1508" s="437" t="s">
        <v>104</v>
      </c>
      <c r="C1508" s="444" t="s">
        <v>149</v>
      </c>
      <c r="D1508" s="439">
        <v>4</v>
      </c>
      <c r="E1508" s="439" t="s">
        <v>937</v>
      </c>
      <c r="F1508" s="446">
        <v>0.2</v>
      </c>
      <c r="G1508" s="449">
        <v>8654.3393987175004</v>
      </c>
      <c r="H1508" s="435">
        <f t="shared" si="45"/>
        <v>6923.4715189740009</v>
      </c>
      <c r="I1508" s="433">
        <f>ABSTRACT!I1508</f>
        <v>0</v>
      </c>
      <c r="J1508" s="433">
        <f>ABSTRACT!J1508</f>
        <v>0</v>
      </c>
      <c r="K1508" s="433">
        <f>ABSTRACT!K1508</f>
        <v>0</v>
      </c>
      <c r="L1508" s="433">
        <f>'WAM-6'!O1511</f>
        <v>0</v>
      </c>
      <c r="M1508" s="433">
        <f>'WAM-6'!P1511</f>
        <v>0</v>
      </c>
      <c r="N1508" s="433">
        <f>'WAM-6'!Q1511</f>
        <v>0</v>
      </c>
      <c r="O1508" s="427"/>
      <c r="P1508" s="427"/>
      <c r="Q1508" s="427"/>
      <c r="R1508" s="436"/>
    </row>
    <row r="1509" spans="2:18">
      <c r="B1509" s="437" t="s">
        <v>940</v>
      </c>
      <c r="C1509" s="468" t="s">
        <v>941</v>
      </c>
      <c r="D1509" s="439"/>
      <c r="E1509" s="439"/>
      <c r="F1509" s="446"/>
      <c r="G1509" s="449"/>
      <c r="H1509" s="435"/>
      <c r="I1509" s="433">
        <f>ABSTRACT!I1509</f>
        <v>0</v>
      </c>
      <c r="J1509" s="433">
        <f>ABSTRACT!J1509</f>
        <v>0</v>
      </c>
      <c r="K1509" s="433">
        <f>ABSTRACT!K1509</f>
        <v>0</v>
      </c>
      <c r="L1509" s="433">
        <f>'WAM-6'!O1512</f>
        <v>0</v>
      </c>
      <c r="M1509" s="433">
        <f>'WAM-6'!P1512</f>
        <v>0</v>
      </c>
      <c r="N1509" s="433">
        <f>'WAM-6'!Q1512</f>
        <v>0</v>
      </c>
      <c r="O1509" s="427">
        <f>D1510*G1510</f>
        <v>1391323.71249171</v>
      </c>
      <c r="P1509" s="427">
        <f>SUM(M1510:M1512)</f>
        <v>0</v>
      </c>
      <c r="Q1509" s="427">
        <f>SUM(N1510:N1512)</f>
        <v>0</v>
      </c>
      <c r="R1509" s="436"/>
    </row>
    <row r="1510" spans="2:18">
      <c r="B1510" s="437" t="s">
        <v>99</v>
      </c>
      <c r="C1510" s="444" t="s">
        <v>156</v>
      </c>
      <c r="D1510" s="439">
        <v>2</v>
      </c>
      <c r="E1510" s="439" t="s">
        <v>937</v>
      </c>
      <c r="F1510" s="446">
        <v>0.5</v>
      </c>
      <c r="G1510" s="449">
        <v>695661.85624585499</v>
      </c>
      <c r="H1510" s="435">
        <f t="shared" si="45"/>
        <v>695661.85624585499</v>
      </c>
      <c r="I1510" s="433">
        <f>ABSTRACT!I1510</f>
        <v>0</v>
      </c>
      <c r="J1510" s="433">
        <f>ABSTRACT!J1510</f>
        <v>0</v>
      </c>
      <c r="K1510" s="433">
        <f>ABSTRACT!K1510</f>
        <v>0</v>
      </c>
      <c r="L1510" s="433">
        <f>'WAM-6'!O1513</f>
        <v>0</v>
      </c>
      <c r="M1510" s="433">
        <f>'WAM-6'!P1513</f>
        <v>0</v>
      </c>
      <c r="N1510" s="433">
        <f>'WAM-6'!Q1513</f>
        <v>0</v>
      </c>
      <c r="O1510" s="427"/>
      <c r="P1510" s="427"/>
      <c r="Q1510" s="427"/>
      <c r="R1510" s="436"/>
    </row>
    <row r="1511" spans="2:18">
      <c r="B1511" s="437" t="s">
        <v>102</v>
      </c>
      <c r="C1511" s="444" t="s">
        <v>116</v>
      </c>
      <c r="D1511" s="439">
        <v>2</v>
      </c>
      <c r="E1511" s="439" t="s">
        <v>937</v>
      </c>
      <c r="F1511" s="446">
        <v>0.2</v>
      </c>
      <c r="G1511" s="449">
        <v>695661.85624585499</v>
      </c>
      <c r="H1511" s="435">
        <f t="shared" si="45"/>
        <v>278264.74249834201</v>
      </c>
      <c r="I1511" s="433">
        <f>ABSTRACT!I1511</f>
        <v>0</v>
      </c>
      <c r="J1511" s="433">
        <f>ABSTRACT!J1511</f>
        <v>0</v>
      </c>
      <c r="K1511" s="433">
        <f>ABSTRACT!K1511</f>
        <v>0</v>
      </c>
      <c r="L1511" s="433">
        <f>'WAM-6'!O1514</f>
        <v>0</v>
      </c>
      <c r="M1511" s="433">
        <f>'WAM-6'!P1514</f>
        <v>0</v>
      </c>
      <c r="N1511" s="433">
        <f>'WAM-6'!Q1514</f>
        <v>0</v>
      </c>
      <c r="O1511" s="427"/>
      <c r="P1511" s="427"/>
      <c r="Q1511" s="427"/>
      <c r="R1511" s="436"/>
    </row>
    <row r="1512" spans="2:18">
      <c r="B1512" s="437" t="s">
        <v>104</v>
      </c>
      <c r="C1512" s="444" t="s">
        <v>149</v>
      </c>
      <c r="D1512" s="439">
        <v>2</v>
      </c>
      <c r="E1512" s="439" t="s">
        <v>937</v>
      </c>
      <c r="F1512" s="446">
        <v>0.2</v>
      </c>
      <c r="G1512" s="449">
        <v>695661.85624585499</v>
      </c>
      <c r="H1512" s="435">
        <f t="shared" si="45"/>
        <v>278264.74249834201</v>
      </c>
      <c r="I1512" s="433">
        <f>ABSTRACT!I1512</f>
        <v>0</v>
      </c>
      <c r="J1512" s="433">
        <f>ABSTRACT!J1512</f>
        <v>0</v>
      </c>
      <c r="K1512" s="433">
        <f>ABSTRACT!K1512</f>
        <v>0</v>
      </c>
      <c r="L1512" s="433">
        <f>'WAM-6'!O1515</f>
        <v>0</v>
      </c>
      <c r="M1512" s="433">
        <f>'WAM-6'!P1515</f>
        <v>0</v>
      </c>
      <c r="N1512" s="433">
        <f>'WAM-6'!Q1515</f>
        <v>0</v>
      </c>
      <c r="O1512" s="427"/>
      <c r="P1512" s="427"/>
      <c r="Q1512" s="427"/>
      <c r="R1512" s="436"/>
    </row>
    <row r="1513" spans="2:18">
      <c r="B1513" s="437" t="s">
        <v>942</v>
      </c>
      <c r="C1513" s="438" t="s">
        <v>943</v>
      </c>
      <c r="D1513" s="439"/>
      <c r="E1513" s="439"/>
      <c r="F1513" s="433"/>
      <c r="G1513" s="449"/>
      <c r="H1513" s="435"/>
      <c r="I1513" s="433">
        <f>ABSTRACT!I1513</f>
        <v>0</v>
      </c>
      <c r="J1513" s="433">
        <f>ABSTRACT!J1513</f>
        <v>0</v>
      </c>
      <c r="K1513" s="433">
        <f>ABSTRACT!K1513</f>
        <v>0</v>
      </c>
      <c r="L1513" s="433">
        <f>'WAM-6'!O1516</f>
        <v>0</v>
      </c>
      <c r="M1513" s="433">
        <f>'WAM-6'!P1516</f>
        <v>0</v>
      </c>
      <c r="N1513" s="433">
        <f>'WAM-6'!Q1516</f>
        <v>0</v>
      </c>
      <c r="O1513" s="427">
        <f>D1514*G1514</f>
        <v>14423.434883559999</v>
      </c>
      <c r="P1513" s="427">
        <f>SUM(M1514:M1516)</f>
        <v>0</v>
      </c>
      <c r="Q1513" s="427">
        <f>SUM(N1514:N1516)</f>
        <v>0</v>
      </c>
      <c r="R1513" s="436"/>
    </row>
    <row r="1514" spans="2:18">
      <c r="B1514" s="437" t="s">
        <v>99</v>
      </c>
      <c r="C1514" s="444" t="s">
        <v>156</v>
      </c>
      <c r="D1514" s="439">
        <v>2</v>
      </c>
      <c r="E1514" s="439" t="s">
        <v>937</v>
      </c>
      <c r="F1514" s="446">
        <v>0.5</v>
      </c>
      <c r="G1514" s="449">
        <v>7211.7174417799997</v>
      </c>
      <c r="H1514" s="435">
        <f t="shared" si="45"/>
        <v>7211.7174417799997</v>
      </c>
      <c r="I1514" s="433">
        <f>ABSTRACT!I1514</f>
        <v>0</v>
      </c>
      <c r="J1514" s="433">
        <f>ABSTRACT!J1514</f>
        <v>0</v>
      </c>
      <c r="K1514" s="433">
        <f>ABSTRACT!K1514</f>
        <v>0</v>
      </c>
      <c r="L1514" s="433">
        <f>'WAM-6'!O1517</f>
        <v>0</v>
      </c>
      <c r="M1514" s="433">
        <f>'WAM-6'!P1517</f>
        <v>0</v>
      </c>
      <c r="N1514" s="433">
        <f>'WAM-6'!Q1517</f>
        <v>0</v>
      </c>
      <c r="O1514" s="427"/>
      <c r="P1514" s="427"/>
      <c r="Q1514" s="427"/>
      <c r="R1514" s="436"/>
    </row>
    <row r="1515" spans="2:18">
      <c r="B1515" s="437" t="s">
        <v>102</v>
      </c>
      <c r="C1515" s="444" t="s">
        <v>116</v>
      </c>
      <c r="D1515" s="439">
        <v>2</v>
      </c>
      <c r="E1515" s="439" t="s">
        <v>937</v>
      </c>
      <c r="F1515" s="446">
        <v>0.2</v>
      </c>
      <c r="G1515" s="449">
        <v>7211.7174417799997</v>
      </c>
      <c r="H1515" s="435">
        <f t="shared" si="45"/>
        <v>2884.6869767120002</v>
      </c>
      <c r="I1515" s="433">
        <f>ABSTRACT!I1515</f>
        <v>0</v>
      </c>
      <c r="J1515" s="433">
        <f>ABSTRACT!J1515</f>
        <v>0</v>
      </c>
      <c r="K1515" s="433">
        <f>ABSTRACT!K1515</f>
        <v>0</v>
      </c>
      <c r="L1515" s="433">
        <f>'WAM-6'!O1518</f>
        <v>0</v>
      </c>
      <c r="M1515" s="433">
        <f>'WAM-6'!P1518</f>
        <v>0</v>
      </c>
      <c r="N1515" s="433">
        <f>'WAM-6'!Q1518</f>
        <v>0</v>
      </c>
      <c r="O1515" s="427"/>
      <c r="P1515" s="427"/>
      <c r="Q1515" s="427"/>
      <c r="R1515" s="436"/>
    </row>
    <row r="1516" spans="2:18">
      <c r="B1516" s="437" t="s">
        <v>104</v>
      </c>
      <c r="C1516" s="444" t="s">
        <v>149</v>
      </c>
      <c r="D1516" s="439">
        <v>2</v>
      </c>
      <c r="E1516" s="439" t="s">
        <v>937</v>
      </c>
      <c r="F1516" s="446">
        <v>0.2</v>
      </c>
      <c r="G1516" s="449">
        <v>7211.7174417799997</v>
      </c>
      <c r="H1516" s="435">
        <f t="shared" si="45"/>
        <v>2884.6869767120002</v>
      </c>
      <c r="I1516" s="433">
        <f>ABSTRACT!I1516</f>
        <v>0</v>
      </c>
      <c r="J1516" s="433">
        <f>ABSTRACT!J1516</f>
        <v>0</v>
      </c>
      <c r="K1516" s="433">
        <f>ABSTRACT!K1516</f>
        <v>0</v>
      </c>
      <c r="L1516" s="433">
        <f>'WAM-6'!O1519</f>
        <v>0</v>
      </c>
      <c r="M1516" s="433">
        <f>'WAM-6'!P1519</f>
        <v>0</v>
      </c>
      <c r="N1516" s="433">
        <f>'WAM-6'!Q1519</f>
        <v>0</v>
      </c>
      <c r="O1516" s="427"/>
      <c r="P1516" s="427"/>
      <c r="Q1516" s="427"/>
      <c r="R1516" s="436"/>
    </row>
    <row r="1517" spans="2:18">
      <c r="B1517" s="437" t="s">
        <v>944</v>
      </c>
      <c r="C1517" s="438" t="s">
        <v>945</v>
      </c>
      <c r="D1517" s="439"/>
      <c r="E1517" s="439"/>
      <c r="F1517" s="446"/>
      <c r="G1517" s="449"/>
      <c r="H1517" s="435"/>
      <c r="I1517" s="433">
        <f>ABSTRACT!I1517</f>
        <v>0</v>
      </c>
      <c r="J1517" s="433">
        <f>ABSTRACT!J1517</f>
        <v>0</v>
      </c>
      <c r="K1517" s="433">
        <f>ABSTRACT!K1517</f>
        <v>0</v>
      </c>
      <c r="L1517" s="433">
        <f>'WAM-6'!O1520</f>
        <v>0</v>
      </c>
      <c r="M1517" s="433">
        <f>'WAM-6'!P1520</f>
        <v>0</v>
      </c>
      <c r="N1517" s="433">
        <f>'WAM-6'!Q1520</f>
        <v>0</v>
      </c>
      <c r="O1517" s="427">
        <f>D1518*G1518</f>
        <v>10097.88958426</v>
      </c>
      <c r="P1517" s="427">
        <f>SUM(M1518:M1520)</f>
        <v>0</v>
      </c>
      <c r="Q1517" s="427">
        <f>SUM(N1518:N1520)</f>
        <v>0</v>
      </c>
      <c r="R1517" s="436"/>
    </row>
    <row r="1518" spans="2:18">
      <c r="B1518" s="437" t="s">
        <v>99</v>
      </c>
      <c r="C1518" s="444" t="s">
        <v>156</v>
      </c>
      <c r="D1518" s="439">
        <v>2</v>
      </c>
      <c r="E1518" s="439" t="s">
        <v>937</v>
      </c>
      <c r="F1518" s="446">
        <v>0.5</v>
      </c>
      <c r="G1518" s="449">
        <v>5048.9447921299998</v>
      </c>
      <c r="H1518" s="435">
        <f t="shared" si="45"/>
        <v>5048.9447921299998</v>
      </c>
      <c r="I1518" s="433">
        <f>ABSTRACT!I1518</f>
        <v>0</v>
      </c>
      <c r="J1518" s="433">
        <f>ABSTRACT!J1518</f>
        <v>0</v>
      </c>
      <c r="K1518" s="433">
        <f>ABSTRACT!K1518</f>
        <v>0</v>
      </c>
      <c r="L1518" s="433">
        <f>'WAM-6'!O1521</f>
        <v>0</v>
      </c>
      <c r="M1518" s="433">
        <f>'WAM-6'!P1521</f>
        <v>0</v>
      </c>
      <c r="N1518" s="433">
        <f>'WAM-6'!Q1521</f>
        <v>0</v>
      </c>
      <c r="O1518" s="427"/>
      <c r="P1518" s="427"/>
      <c r="Q1518" s="427"/>
      <c r="R1518" s="436"/>
    </row>
    <row r="1519" spans="2:18">
      <c r="B1519" s="437" t="s">
        <v>102</v>
      </c>
      <c r="C1519" s="444" t="s">
        <v>116</v>
      </c>
      <c r="D1519" s="439">
        <v>2</v>
      </c>
      <c r="E1519" s="439" t="s">
        <v>937</v>
      </c>
      <c r="F1519" s="446">
        <v>0.2</v>
      </c>
      <c r="G1519" s="449">
        <v>5048.9447921299998</v>
      </c>
      <c r="H1519" s="435">
        <f t="shared" si="45"/>
        <v>2019.577916852</v>
      </c>
      <c r="I1519" s="433">
        <f>ABSTRACT!I1519</f>
        <v>0</v>
      </c>
      <c r="J1519" s="433">
        <f>ABSTRACT!J1519</f>
        <v>0</v>
      </c>
      <c r="K1519" s="433">
        <f>ABSTRACT!K1519</f>
        <v>0</v>
      </c>
      <c r="L1519" s="433">
        <f>'WAM-6'!O1522</f>
        <v>0</v>
      </c>
      <c r="M1519" s="433">
        <f>'WAM-6'!P1522</f>
        <v>0</v>
      </c>
      <c r="N1519" s="433">
        <f>'WAM-6'!Q1522</f>
        <v>0</v>
      </c>
      <c r="O1519" s="427"/>
      <c r="P1519" s="427"/>
      <c r="Q1519" s="427"/>
      <c r="R1519" s="436"/>
    </row>
    <row r="1520" spans="2:18">
      <c r="B1520" s="437" t="s">
        <v>104</v>
      </c>
      <c r="C1520" s="444" t="s">
        <v>149</v>
      </c>
      <c r="D1520" s="439">
        <v>2</v>
      </c>
      <c r="E1520" s="439" t="s">
        <v>937</v>
      </c>
      <c r="F1520" s="446">
        <v>0.2</v>
      </c>
      <c r="G1520" s="449">
        <v>5048.9447921299998</v>
      </c>
      <c r="H1520" s="435">
        <f t="shared" si="45"/>
        <v>2019.577916852</v>
      </c>
      <c r="I1520" s="433">
        <f>ABSTRACT!I1520</f>
        <v>0</v>
      </c>
      <c r="J1520" s="433">
        <f>ABSTRACT!J1520</f>
        <v>0</v>
      </c>
      <c r="K1520" s="433">
        <f>ABSTRACT!K1520</f>
        <v>0</v>
      </c>
      <c r="L1520" s="433">
        <f>'WAM-6'!O1523</f>
        <v>0</v>
      </c>
      <c r="M1520" s="433">
        <f>'WAM-6'!P1523</f>
        <v>0</v>
      </c>
      <c r="N1520" s="433">
        <f>'WAM-6'!Q1523</f>
        <v>0</v>
      </c>
      <c r="O1520" s="427"/>
      <c r="P1520" s="427"/>
      <c r="Q1520" s="427"/>
      <c r="R1520" s="436"/>
    </row>
    <row r="1521" spans="2:21">
      <c r="B1521" s="437" t="s">
        <v>946</v>
      </c>
      <c r="C1521" s="438" t="s">
        <v>947</v>
      </c>
      <c r="D1521" s="439"/>
      <c r="E1521" s="439"/>
      <c r="F1521" s="446"/>
      <c r="G1521" s="449"/>
      <c r="H1521" s="435"/>
      <c r="I1521" s="433">
        <f>ABSTRACT!I1521</f>
        <v>0</v>
      </c>
      <c r="J1521" s="433">
        <f>ABSTRACT!J1521</f>
        <v>0</v>
      </c>
      <c r="K1521" s="433">
        <f>ABSTRACT!K1521</f>
        <v>0</v>
      </c>
      <c r="L1521" s="433">
        <f>'WAM-6'!O1524</f>
        <v>0</v>
      </c>
      <c r="M1521" s="433">
        <f>'WAM-6'!P1524</f>
        <v>0</v>
      </c>
      <c r="N1521" s="433">
        <f>'WAM-6'!Q1524</f>
        <v>0</v>
      </c>
      <c r="O1521" s="427">
        <f>D1522*G1522</f>
        <v>32176.116363720001</v>
      </c>
      <c r="P1521" s="427">
        <f>SUM(M1522:M1524)</f>
        <v>0</v>
      </c>
      <c r="Q1521" s="427">
        <f>SUM(N1522:N1524)</f>
        <v>0</v>
      </c>
      <c r="R1521" s="436"/>
    </row>
    <row r="1522" spans="2:21">
      <c r="B1522" s="437" t="s">
        <v>99</v>
      </c>
      <c r="C1522" s="444" t="s">
        <v>156</v>
      </c>
      <c r="D1522" s="439">
        <v>2</v>
      </c>
      <c r="E1522" s="439" t="s">
        <v>937</v>
      </c>
      <c r="F1522" s="446">
        <v>0.5</v>
      </c>
      <c r="G1522" s="449">
        <v>16088.05818186</v>
      </c>
      <c r="H1522" s="435">
        <f t="shared" si="45"/>
        <v>16088.05818186</v>
      </c>
      <c r="I1522" s="433">
        <f>ABSTRACT!I1522</f>
        <v>0</v>
      </c>
      <c r="J1522" s="433">
        <f>ABSTRACT!J1522</f>
        <v>0</v>
      </c>
      <c r="K1522" s="433">
        <f>ABSTRACT!K1522</f>
        <v>0</v>
      </c>
      <c r="L1522" s="433">
        <f>'WAM-6'!O1525</f>
        <v>0</v>
      </c>
      <c r="M1522" s="433">
        <f>'WAM-6'!P1525</f>
        <v>0</v>
      </c>
      <c r="N1522" s="433">
        <f>'WAM-6'!Q1525</f>
        <v>0</v>
      </c>
      <c r="O1522" s="427"/>
      <c r="P1522" s="427"/>
      <c r="Q1522" s="427"/>
      <c r="R1522" s="436"/>
    </row>
    <row r="1523" spans="2:21">
      <c r="B1523" s="437" t="s">
        <v>102</v>
      </c>
      <c r="C1523" s="444" t="s">
        <v>116</v>
      </c>
      <c r="D1523" s="439">
        <v>2</v>
      </c>
      <c r="E1523" s="439" t="s">
        <v>937</v>
      </c>
      <c r="F1523" s="446">
        <v>0.2</v>
      </c>
      <c r="G1523" s="449">
        <v>16088.05818186</v>
      </c>
      <c r="H1523" s="435">
        <f t="shared" si="45"/>
        <v>6435.2232727440005</v>
      </c>
      <c r="I1523" s="433">
        <f>ABSTRACT!I1523</f>
        <v>0</v>
      </c>
      <c r="J1523" s="433">
        <f>ABSTRACT!J1523</f>
        <v>0</v>
      </c>
      <c r="K1523" s="433">
        <f>ABSTRACT!K1523</f>
        <v>0</v>
      </c>
      <c r="L1523" s="433">
        <f>'WAM-6'!O1526</f>
        <v>0</v>
      </c>
      <c r="M1523" s="433">
        <f>'WAM-6'!P1526</f>
        <v>0</v>
      </c>
      <c r="N1523" s="433">
        <f>'WAM-6'!Q1526</f>
        <v>0</v>
      </c>
      <c r="O1523" s="427"/>
      <c r="P1523" s="427"/>
      <c r="Q1523" s="427"/>
      <c r="R1523" s="436"/>
    </row>
    <row r="1524" spans="2:21">
      <c r="B1524" s="437" t="s">
        <v>104</v>
      </c>
      <c r="C1524" s="444" t="s">
        <v>149</v>
      </c>
      <c r="D1524" s="439">
        <v>2</v>
      </c>
      <c r="E1524" s="439" t="s">
        <v>937</v>
      </c>
      <c r="F1524" s="446">
        <v>0.2</v>
      </c>
      <c r="G1524" s="449">
        <v>16088.05818186</v>
      </c>
      <c r="H1524" s="435">
        <f t="shared" si="45"/>
        <v>6435.2232727440005</v>
      </c>
      <c r="I1524" s="433">
        <f>ABSTRACT!I1524</f>
        <v>0</v>
      </c>
      <c r="J1524" s="433">
        <f>ABSTRACT!J1524</f>
        <v>0</v>
      </c>
      <c r="K1524" s="433">
        <f>ABSTRACT!K1524</f>
        <v>0</v>
      </c>
      <c r="L1524" s="433">
        <f>'WAM-6'!O1527</f>
        <v>0</v>
      </c>
      <c r="M1524" s="433">
        <f>'WAM-6'!P1527</f>
        <v>0</v>
      </c>
      <c r="N1524" s="433">
        <f>'WAM-6'!Q1527</f>
        <v>0</v>
      </c>
      <c r="O1524" s="427"/>
      <c r="P1524" s="427"/>
      <c r="Q1524" s="427"/>
      <c r="R1524" s="436"/>
    </row>
    <row r="1525" spans="2:21">
      <c r="B1525" s="437" t="s">
        <v>948</v>
      </c>
      <c r="C1525" s="441" t="s">
        <v>949</v>
      </c>
      <c r="D1525" s="439"/>
      <c r="E1525" s="439"/>
      <c r="F1525" s="446"/>
      <c r="G1525" s="449"/>
      <c r="H1525" s="435"/>
      <c r="I1525" s="433">
        <f>ABSTRACT!I1525</f>
        <v>0</v>
      </c>
      <c r="J1525" s="433">
        <f>ABSTRACT!J1525</f>
        <v>0</v>
      </c>
      <c r="K1525" s="433">
        <f>ABSTRACT!K1525</f>
        <v>0</v>
      </c>
      <c r="L1525" s="433">
        <f>'WAM-6'!O1528</f>
        <v>0</v>
      </c>
      <c r="M1525" s="433">
        <f>'WAM-6'!P1528</f>
        <v>0</v>
      </c>
      <c r="N1525" s="433">
        <f>'WAM-6'!Q1528</f>
        <v>0</v>
      </c>
      <c r="O1525" s="427">
        <f>D1526*G1526</f>
        <v>32200.250307449998</v>
      </c>
      <c r="P1525" s="427">
        <f>SUM(M1526:M1528)</f>
        <v>0</v>
      </c>
      <c r="Q1525" s="427">
        <f>SUM(N1526:N1528)</f>
        <v>0</v>
      </c>
      <c r="R1525" s="436"/>
    </row>
    <row r="1526" spans="2:21">
      <c r="B1526" s="437" t="s">
        <v>99</v>
      </c>
      <c r="C1526" s="444" t="s">
        <v>156</v>
      </c>
      <c r="D1526" s="439">
        <v>2</v>
      </c>
      <c r="E1526" s="439" t="s">
        <v>950</v>
      </c>
      <c r="F1526" s="446">
        <v>0.5</v>
      </c>
      <c r="G1526" s="449">
        <v>16100.125153724999</v>
      </c>
      <c r="H1526" s="435">
        <f t="shared" si="45"/>
        <v>16100.125153724999</v>
      </c>
      <c r="I1526" s="433">
        <f>ABSTRACT!I1526</f>
        <v>0</v>
      </c>
      <c r="J1526" s="433">
        <f>ABSTRACT!J1526</f>
        <v>0</v>
      </c>
      <c r="K1526" s="433">
        <f>ABSTRACT!K1526</f>
        <v>0</v>
      </c>
      <c r="L1526" s="433">
        <f>'WAM-6'!O1529</f>
        <v>0</v>
      </c>
      <c r="M1526" s="433">
        <f>'WAM-6'!P1529</f>
        <v>0</v>
      </c>
      <c r="N1526" s="433">
        <f>'WAM-6'!Q1529</f>
        <v>0</v>
      </c>
      <c r="O1526" s="427"/>
      <c r="P1526" s="427"/>
      <c r="Q1526" s="427"/>
      <c r="R1526" s="436"/>
    </row>
    <row r="1527" spans="2:21">
      <c r="B1527" s="437" t="s">
        <v>102</v>
      </c>
      <c r="C1527" s="444" t="s">
        <v>116</v>
      </c>
      <c r="D1527" s="439">
        <v>2</v>
      </c>
      <c r="E1527" s="439" t="s">
        <v>950</v>
      </c>
      <c r="F1527" s="446">
        <v>0.2</v>
      </c>
      <c r="G1527" s="449">
        <v>16100.125153724999</v>
      </c>
      <c r="H1527" s="435">
        <f t="shared" si="45"/>
        <v>6440.0500614900002</v>
      </c>
      <c r="I1527" s="433">
        <f>ABSTRACT!I1527</f>
        <v>0</v>
      </c>
      <c r="J1527" s="433">
        <f>ABSTRACT!J1527</f>
        <v>0</v>
      </c>
      <c r="K1527" s="433">
        <f>ABSTRACT!K1527</f>
        <v>0</v>
      </c>
      <c r="L1527" s="433">
        <f>'WAM-6'!O1530</f>
        <v>0</v>
      </c>
      <c r="M1527" s="433">
        <f>'WAM-6'!P1530</f>
        <v>0</v>
      </c>
      <c r="N1527" s="433">
        <f>'WAM-6'!Q1530</f>
        <v>0</v>
      </c>
      <c r="O1527" s="427"/>
      <c r="P1527" s="427"/>
      <c r="Q1527" s="427"/>
      <c r="R1527" s="436"/>
    </row>
    <row r="1528" spans="2:21">
      <c r="B1528" s="437" t="s">
        <v>104</v>
      </c>
      <c r="C1528" s="444" t="s">
        <v>149</v>
      </c>
      <c r="D1528" s="439">
        <v>2</v>
      </c>
      <c r="E1528" s="439" t="s">
        <v>950</v>
      </c>
      <c r="F1528" s="446">
        <v>0.2</v>
      </c>
      <c r="G1528" s="449">
        <v>16100.125153724999</v>
      </c>
      <c r="H1528" s="435">
        <f t="shared" ref="H1528:H1565" si="48">G1528*D1528*F1528</f>
        <v>6440.0500614900002</v>
      </c>
      <c r="I1528" s="433">
        <f>ABSTRACT!I1528</f>
        <v>0</v>
      </c>
      <c r="J1528" s="433">
        <f>ABSTRACT!J1528</f>
        <v>0</v>
      </c>
      <c r="K1528" s="433">
        <f>ABSTRACT!K1528</f>
        <v>0</v>
      </c>
      <c r="L1528" s="433">
        <f>'WAM-6'!O1531</f>
        <v>0</v>
      </c>
      <c r="M1528" s="433">
        <f>'WAM-6'!P1531</f>
        <v>0</v>
      </c>
      <c r="N1528" s="433">
        <f>'WAM-6'!Q1531</f>
        <v>0</v>
      </c>
      <c r="O1528" s="427"/>
      <c r="P1528" s="427"/>
      <c r="Q1528" s="427"/>
      <c r="R1528" s="436"/>
    </row>
    <row r="1529" spans="2:21">
      <c r="B1529" s="437" t="s">
        <v>951</v>
      </c>
      <c r="C1529" s="468" t="s">
        <v>952</v>
      </c>
      <c r="D1529" s="439"/>
      <c r="E1529" s="439"/>
      <c r="F1529" s="446"/>
      <c r="G1529" s="449"/>
      <c r="H1529" s="435"/>
      <c r="I1529" s="433">
        <f>ABSTRACT!I1529</f>
        <v>0</v>
      </c>
      <c r="J1529" s="433">
        <f>ABSTRACT!J1529</f>
        <v>0</v>
      </c>
      <c r="K1529" s="433">
        <f>ABSTRACT!K1529</f>
        <v>0</v>
      </c>
      <c r="L1529" s="433">
        <f>'WAM-6'!O1532</f>
        <v>0</v>
      </c>
      <c r="M1529" s="433">
        <f>'WAM-6'!P1532</f>
        <v>0</v>
      </c>
      <c r="N1529" s="433">
        <f>'WAM-6'!Q1532</f>
        <v>0</v>
      </c>
      <c r="O1529" s="427"/>
      <c r="P1529" s="427"/>
      <c r="Q1529" s="427"/>
      <c r="R1529" s="436"/>
      <c r="S1529" s="426">
        <f>O1530</f>
        <v>181758.29960225997</v>
      </c>
      <c r="T1529" s="426">
        <f t="shared" ref="T1529:U1529" si="49">P1530</f>
        <v>0</v>
      </c>
      <c r="U1529" s="426">
        <f t="shared" si="49"/>
        <v>0</v>
      </c>
    </row>
    <row r="1530" spans="2:21">
      <c r="B1530" s="437" t="s">
        <v>953</v>
      </c>
      <c r="C1530" s="438" t="s">
        <v>954</v>
      </c>
      <c r="D1530" s="439"/>
      <c r="E1530" s="439"/>
      <c r="F1530" s="446"/>
      <c r="G1530" s="449"/>
      <c r="H1530" s="435"/>
      <c r="I1530" s="433">
        <f>ABSTRACT!I1530</f>
        <v>0</v>
      </c>
      <c r="J1530" s="433">
        <f>ABSTRACT!J1530</f>
        <v>0</v>
      </c>
      <c r="K1530" s="433">
        <f>ABSTRACT!K1530</f>
        <v>0</v>
      </c>
      <c r="L1530" s="433">
        <f>'WAM-6'!O1533</f>
        <v>0</v>
      </c>
      <c r="M1530" s="433">
        <f>'WAM-6'!P1533</f>
        <v>0</v>
      </c>
      <c r="N1530" s="433">
        <f>'WAM-6'!Q1533</f>
        <v>0</v>
      </c>
      <c r="O1530" s="427">
        <f>D1531*G1531</f>
        <v>181758.29960225997</v>
      </c>
      <c r="P1530" s="427">
        <f>SUM(M1531:M1532)</f>
        <v>0</v>
      </c>
      <c r="Q1530" s="427">
        <f>SUM(N1531:N1532)</f>
        <v>0</v>
      </c>
      <c r="R1530" s="436"/>
      <c r="S1530" s="426" t="s">
        <v>1400</v>
      </c>
    </row>
    <row r="1531" spans="2:21">
      <c r="B1531" s="437" t="s">
        <v>99</v>
      </c>
      <c r="C1531" s="438" t="s">
        <v>955</v>
      </c>
      <c r="D1531" s="439">
        <v>42</v>
      </c>
      <c r="E1531" s="439" t="s">
        <v>144</v>
      </c>
      <c r="F1531" s="446">
        <v>0.5</v>
      </c>
      <c r="G1531" s="449">
        <v>4327.5785619585704</v>
      </c>
      <c r="H1531" s="435">
        <f t="shared" si="48"/>
        <v>90879.149801129985</v>
      </c>
      <c r="I1531" s="433">
        <f>ABSTRACT!I1531</f>
        <v>0</v>
      </c>
      <c r="J1531" s="433">
        <f>ABSTRACT!J1531</f>
        <v>0</v>
      </c>
      <c r="K1531" s="433">
        <f>ABSTRACT!K1531</f>
        <v>0</v>
      </c>
      <c r="L1531" s="433">
        <f>'WAM-6'!O1534</f>
        <v>0</v>
      </c>
      <c r="M1531" s="433">
        <f>'WAM-6'!P1534</f>
        <v>0</v>
      </c>
      <c r="N1531" s="433">
        <f>'WAM-6'!Q1534</f>
        <v>0</v>
      </c>
      <c r="O1531" s="427"/>
      <c r="P1531" s="427"/>
      <c r="Q1531" s="427"/>
      <c r="R1531" s="436"/>
    </row>
    <row r="1532" spans="2:21">
      <c r="B1532" s="437" t="s">
        <v>102</v>
      </c>
      <c r="C1532" s="438" t="s">
        <v>956</v>
      </c>
      <c r="D1532" s="439">
        <v>42</v>
      </c>
      <c r="E1532" s="439" t="s">
        <v>144</v>
      </c>
      <c r="F1532" s="446">
        <v>0.4</v>
      </c>
      <c r="G1532" s="449">
        <v>4327.5785619585704</v>
      </c>
      <c r="H1532" s="435">
        <f t="shared" si="48"/>
        <v>72703.319840903991</v>
      </c>
      <c r="I1532" s="433">
        <f>ABSTRACT!I1532</f>
        <v>0</v>
      </c>
      <c r="J1532" s="433">
        <f>ABSTRACT!J1532</f>
        <v>0</v>
      </c>
      <c r="K1532" s="433">
        <f>ABSTRACT!K1532</f>
        <v>0</v>
      </c>
      <c r="L1532" s="433">
        <f>'WAM-6'!O1535</f>
        <v>0</v>
      </c>
      <c r="M1532" s="433">
        <f>'WAM-6'!P1535</f>
        <v>0</v>
      </c>
      <c r="N1532" s="433">
        <f>'WAM-6'!Q1535</f>
        <v>0</v>
      </c>
      <c r="O1532" s="427"/>
      <c r="P1532" s="427"/>
      <c r="Q1532" s="427"/>
      <c r="R1532" s="436"/>
    </row>
    <row r="1533" spans="2:21">
      <c r="B1533" s="437" t="s">
        <v>957</v>
      </c>
      <c r="C1533" s="438" t="s">
        <v>958</v>
      </c>
      <c r="D1533" s="439"/>
      <c r="E1533" s="439"/>
      <c r="F1533" s="433"/>
      <c r="G1533" s="449"/>
      <c r="H1533" s="435"/>
      <c r="I1533" s="433">
        <f>ABSTRACT!I1533</f>
        <v>0</v>
      </c>
      <c r="J1533" s="433">
        <f>ABSTRACT!J1533</f>
        <v>0</v>
      </c>
      <c r="K1533" s="433">
        <f>ABSTRACT!K1533</f>
        <v>0</v>
      </c>
      <c r="L1533" s="433">
        <f>'WAM-6'!O1536</f>
        <v>0</v>
      </c>
      <c r="M1533" s="433">
        <f>'WAM-6'!P1536</f>
        <v>0</v>
      </c>
      <c r="N1533" s="433">
        <f>'WAM-6'!Q1536</f>
        <v>0</v>
      </c>
      <c r="O1533" s="427">
        <f>D1534*G1534</f>
        <v>432758.7402231</v>
      </c>
      <c r="P1533" s="427">
        <f>SUM(M1534:M1535)</f>
        <v>0</v>
      </c>
      <c r="Q1533" s="427">
        <f>SUM(N1534:N1535)</f>
        <v>0</v>
      </c>
      <c r="R1533" s="436"/>
      <c r="S1533" s="426">
        <f>O1533+O1536+O1539+O1542</f>
        <v>570012.19113003009</v>
      </c>
      <c r="T1533" s="426">
        <f t="shared" ref="T1533:U1533" si="50">P1533+P1536+P1539+P1542</f>
        <v>0</v>
      </c>
      <c r="U1533" s="426">
        <f t="shared" si="50"/>
        <v>0</v>
      </c>
    </row>
    <row r="1534" spans="2:21">
      <c r="B1534" s="437" t="s">
        <v>99</v>
      </c>
      <c r="C1534" s="438" t="s">
        <v>955</v>
      </c>
      <c r="D1534" s="439">
        <v>200</v>
      </c>
      <c r="E1534" s="439" t="s">
        <v>144</v>
      </c>
      <c r="F1534" s="446">
        <v>0.5</v>
      </c>
      <c r="G1534" s="449">
        <v>2163.7937011155</v>
      </c>
      <c r="H1534" s="435">
        <f t="shared" si="48"/>
        <v>216379.37011155</v>
      </c>
      <c r="I1534" s="433">
        <f>ABSTRACT!I1534</f>
        <v>0</v>
      </c>
      <c r="J1534" s="433">
        <f>ABSTRACT!J1534</f>
        <v>0</v>
      </c>
      <c r="K1534" s="433">
        <f>ABSTRACT!K1534</f>
        <v>0</v>
      </c>
      <c r="L1534" s="433">
        <f>'WAM-6'!O1537</f>
        <v>0</v>
      </c>
      <c r="M1534" s="433">
        <f>'WAM-6'!P1537</f>
        <v>0</v>
      </c>
      <c r="N1534" s="433">
        <f>'WAM-6'!Q1537</f>
        <v>0</v>
      </c>
      <c r="O1534" s="427"/>
      <c r="P1534" s="427"/>
      <c r="Q1534" s="427"/>
      <c r="R1534" s="436"/>
    </row>
    <row r="1535" spans="2:21">
      <c r="B1535" s="437" t="s">
        <v>102</v>
      </c>
      <c r="C1535" s="438" t="s">
        <v>956</v>
      </c>
      <c r="D1535" s="439">
        <v>200</v>
      </c>
      <c r="E1535" s="439" t="s">
        <v>144</v>
      </c>
      <c r="F1535" s="446">
        <v>0.4</v>
      </c>
      <c r="G1535" s="449">
        <v>2163.7937011155</v>
      </c>
      <c r="H1535" s="435">
        <f t="shared" si="48"/>
        <v>173103.49608924001</v>
      </c>
      <c r="I1535" s="433">
        <f>ABSTRACT!I1535</f>
        <v>0</v>
      </c>
      <c r="J1535" s="433">
        <f>ABSTRACT!J1535</f>
        <v>0</v>
      </c>
      <c r="K1535" s="433">
        <f>ABSTRACT!K1535</f>
        <v>0</v>
      </c>
      <c r="L1535" s="433">
        <f>'WAM-6'!O1538</f>
        <v>0</v>
      </c>
      <c r="M1535" s="433">
        <f>'WAM-6'!P1538</f>
        <v>0</v>
      </c>
      <c r="N1535" s="433">
        <f>'WAM-6'!Q1538</f>
        <v>0</v>
      </c>
      <c r="O1535" s="427"/>
      <c r="P1535" s="427"/>
      <c r="Q1535" s="427"/>
      <c r="R1535" s="436"/>
    </row>
    <row r="1536" spans="2:21">
      <c r="B1536" s="437" t="s">
        <v>959</v>
      </c>
      <c r="C1536" s="441" t="s">
        <v>960</v>
      </c>
      <c r="D1536" s="439"/>
      <c r="E1536" s="439"/>
      <c r="F1536" s="446"/>
      <c r="G1536" s="449"/>
      <c r="H1536" s="435"/>
      <c r="I1536" s="433">
        <f>ABSTRACT!I1536</f>
        <v>0</v>
      </c>
      <c r="J1536" s="433">
        <f>ABSTRACT!J1536</f>
        <v>0</v>
      </c>
      <c r="K1536" s="433">
        <f>ABSTRACT!K1536</f>
        <v>0</v>
      </c>
      <c r="L1536" s="433">
        <f>'WAM-6'!O1539</f>
        <v>0</v>
      </c>
      <c r="M1536" s="433">
        <f>'WAM-6'!P1539</f>
        <v>0</v>
      </c>
      <c r="N1536" s="433">
        <f>'WAM-6'!Q1539</f>
        <v>0</v>
      </c>
      <c r="O1536" s="427">
        <f>D1537*G1537</f>
        <v>14425.29134077</v>
      </c>
      <c r="P1536" s="427">
        <f>SUM(M1537:M1538)</f>
        <v>0</v>
      </c>
      <c r="Q1536" s="427">
        <f>SUM(N1537:N1538)</f>
        <v>0</v>
      </c>
      <c r="R1536" s="436"/>
      <c r="S1536" s="426">
        <f>O1536+O1539+O1542</f>
        <v>137253.45090693</v>
      </c>
      <c r="T1536" s="426">
        <f t="shared" ref="T1536:U1536" si="51">P1536+P1539+P1542</f>
        <v>0</v>
      </c>
      <c r="U1536" s="426">
        <f t="shared" si="51"/>
        <v>0</v>
      </c>
    </row>
    <row r="1537" spans="2:21">
      <c r="B1537" s="437" t="s">
        <v>99</v>
      </c>
      <c r="C1537" s="438" t="s">
        <v>955</v>
      </c>
      <c r="D1537" s="439">
        <v>10</v>
      </c>
      <c r="E1537" s="439" t="s">
        <v>144</v>
      </c>
      <c r="F1537" s="446">
        <v>0.5</v>
      </c>
      <c r="G1537" s="449">
        <v>1442.529134077</v>
      </c>
      <c r="H1537" s="435">
        <f t="shared" si="48"/>
        <v>7212.6456703849999</v>
      </c>
      <c r="I1537" s="433">
        <f>ABSTRACT!I1537</f>
        <v>0</v>
      </c>
      <c r="J1537" s="433">
        <f>ABSTRACT!J1537</f>
        <v>0</v>
      </c>
      <c r="K1537" s="433">
        <f>ABSTRACT!K1537</f>
        <v>0</v>
      </c>
      <c r="L1537" s="433">
        <f>'WAM-6'!O1540</f>
        <v>0</v>
      </c>
      <c r="M1537" s="433">
        <f>'WAM-6'!P1540</f>
        <v>0</v>
      </c>
      <c r="N1537" s="433">
        <f>'WAM-6'!Q1540</f>
        <v>0</v>
      </c>
      <c r="O1537" s="427"/>
      <c r="P1537" s="427"/>
      <c r="Q1537" s="427"/>
      <c r="R1537" s="436"/>
    </row>
    <row r="1538" spans="2:21">
      <c r="B1538" s="437" t="s">
        <v>102</v>
      </c>
      <c r="C1538" s="438" t="s">
        <v>956</v>
      </c>
      <c r="D1538" s="439">
        <v>10</v>
      </c>
      <c r="E1538" s="439" t="s">
        <v>144</v>
      </c>
      <c r="F1538" s="446">
        <v>0.4</v>
      </c>
      <c r="G1538" s="449">
        <v>1442.529134077</v>
      </c>
      <c r="H1538" s="435">
        <f t="shared" si="48"/>
        <v>5770.1165363079999</v>
      </c>
      <c r="I1538" s="433">
        <f>ABSTRACT!I1538</f>
        <v>0</v>
      </c>
      <c r="J1538" s="433">
        <f>ABSTRACT!J1538</f>
        <v>0</v>
      </c>
      <c r="K1538" s="433">
        <f>ABSTRACT!K1538</f>
        <v>0</v>
      </c>
      <c r="L1538" s="433">
        <f>'WAM-6'!O1541</f>
        <v>0</v>
      </c>
      <c r="M1538" s="433">
        <f>'WAM-6'!P1541</f>
        <v>0</v>
      </c>
      <c r="N1538" s="433">
        <f>'WAM-6'!Q1541</f>
        <v>0</v>
      </c>
      <c r="O1538" s="427"/>
      <c r="P1538" s="427"/>
      <c r="Q1538" s="427"/>
      <c r="R1538" s="436"/>
    </row>
    <row r="1539" spans="2:21">
      <c r="B1539" s="437" t="s">
        <v>961</v>
      </c>
      <c r="C1539" s="441" t="s">
        <v>962</v>
      </c>
      <c r="D1539" s="439"/>
      <c r="E1539" s="439"/>
      <c r="F1539" s="446"/>
      <c r="G1539" s="449"/>
      <c r="H1539" s="435"/>
      <c r="I1539" s="433">
        <f>ABSTRACT!I1539</f>
        <v>0</v>
      </c>
      <c r="J1539" s="433">
        <f>ABSTRACT!J1539</f>
        <v>0</v>
      </c>
      <c r="K1539" s="433">
        <f>ABSTRACT!K1539</f>
        <v>0</v>
      </c>
      <c r="L1539" s="433">
        <f>'WAM-6'!O1542</f>
        <v>0</v>
      </c>
      <c r="M1539" s="433">
        <f>'WAM-6'!P1542</f>
        <v>0</v>
      </c>
      <c r="N1539" s="433">
        <f>'WAM-6'!Q1542</f>
        <v>0</v>
      </c>
      <c r="O1539" s="427">
        <f>D1540*G1540</f>
        <v>14425.29134077</v>
      </c>
      <c r="P1539" s="427">
        <f>SUM(M1540:M1541)</f>
        <v>0</v>
      </c>
      <c r="Q1539" s="427">
        <f>SUM(N1540:N1541)</f>
        <v>0</v>
      </c>
      <c r="R1539" s="436"/>
    </row>
    <row r="1540" spans="2:21">
      <c r="B1540" s="437" t="s">
        <v>99</v>
      </c>
      <c r="C1540" s="438" t="s">
        <v>955</v>
      </c>
      <c r="D1540" s="439">
        <v>10</v>
      </c>
      <c r="E1540" s="439" t="s">
        <v>144</v>
      </c>
      <c r="F1540" s="446">
        <v>0.5</v>
      </c>
      <c r="G1540" s="449">
        <v>1442.529134077</v>
      </c>
      <c r="H1540" s="435">
        <f t="shared" si="48"/>
        <v>7212.6456703849999</v>
      </c>
      <c r="I1540" s="433">
        <f>ABSTRACT!I1540</f>
        <v>0</v>
      </c>
      <c r="J1540" s="433">
        <f>ABSTRACT!J1540</f>
        <v>0</v>
      </c>
      <c r="K1540" s="433">
        <f>ABSTRACT!K1540</f>
        <v>0</v>
      </c>
      <c r="L1540" s="433">
        <f>'WAM-6'!O1543</f>
        <v>0</v>
      </c>
      <c r="M1540" s="433">
        <f>'WAM-6'!P1543</f>
        <v>0</v>
      </c>
      <c r="N1540" s="433">
        <f>'WAM-6'!Q1543</f>
        <v>0</v>
      </c>
      <c r="O1540" s="427"/>
      <c r="P1540" s="427"/>
      <c r="Q1540" s="427"/>
      <c r="R1540" s="436"/>
    </row>
    <row r="1541" spans="2:21">
      <c r="B1541" s="437" t="s">
        <v>102</v>
      </c>
      <c r="C1541" s="438" t="s">
        <v>956</v>
      </c>
      <c r="D1541" s="439">
        <v>10</v>
      </c>
      <c r="E1541" s="439" t="s">
        <v>144</v>
      </c>
      <c r="F1541" s="446">
        <v>0.4</v>
      </c>
      <c r="G1541" s="449">
        <v>1442.529134077</v>
      </c>
      <c r="H1541" s="435">
        <f t="shared" si="48"/>
        <v>5770.1165363079999</v>
      </c>
      <c r="I1541" s="433">
        <f>ABSTRACT!I1541</f>
        <v>0</v>
      </c>
      <c r="J1541" s="433">
        <f>ABSTRACT!J1541</f>
        <v>0</v>
      </c>
      <c r="K1541" s="433">
        <f>ABSTRACT!K1541</f>
        <v>0</v>
      </c>
      <c r="L1541" s="433">
        <f>'WAM-6'!O1544</f>
        <v>0</v>
      </c>
      <c r="M1541" s="433">
        <f>'WAM-6'!P1544</f>
        <v>0</v>
      </c>
      <c r="N1541" s="433">
        <f>'WAM-6'!Q1544</f>
        <v>0</v>
      </c>
      <c r="O1541" s="427"/>
      <c r="P1541" s="427"/>
      <c r="Q1541" s="427"/>
      <c r="R1541" s="436"/>
    </row>
    <row r="1542" spans="2:21">
      <c r="B1542" s="437" t="s">
        <v>963</v>
      </c>
      <c r="C1542" s="438" t="s">
        <v>964</v>
      </c>
      <c r="D1542" s="465"/>
      <c r="E1542" s="439"/>
      <c r="F1542" s="446"/>
      <c r="G1542" s="449"/>
      <c r="H1542" s="435"/>
      <c r="I1542" s="433">
        <f>ABSTRACT!I1542</f>
        <v>0</v>
      </c>
      <c r="J1542" s="433">
        <f>ABSTRACT!J1542</f>
        <v>0</v>
      </c>
      <c r="K1542" s="433">
        <f>ABSTRACT!K1542</f>
        <v>0</v>
      </c>
      <c r="L1542" s="433">
        <f>'WAM-6'!O1545</f>
        <v>0</v>
      </c>
      <c r="M1542" s="433">
        <f>'WAM-6'!P1545</f>
        <v>0</v>
      </c>
      <c r="N1542" s="433">
        <f>'WAM-6'!Q1545</f>
        <v>0</v>
      </c>
      <c r="O1542" s="427">
        <f>D1543*G1543</f>
        <v>108402.86822538999</v>
      </c>
      <c r="P1542" s="427">
        <f>SUM(M1543:M1544)</f>
        <v>0</v>
      </c>
      <c r="Q1542" s="427">
        <f>SUM(N1543:N1544)</f>
        <v>0</v>
      </c>
      <c r="R1542" s="436"/>
    </row>
    <row r="1543" spans="2:21">
      <c r="B1543" s="437" t="s">
        <v>99</v>
      </c>
      <c r="C1543" s="438" t="s">
        <v>955</v>
      </c>
      <c r="D1543" s="465">
        <v>1000</v>
      </c>
      <c r="E1543" s="439" t="s">
        <v>101</v>
      </c>
      <c r="F1543" s="446">
        <v>0.5</v>
      </c>
      <c r="G1543" s="449">
        <v>108.40286822538999</v>
      </c>
      <c r="H1543" s="435">
        <f t="shared" si="48"/>
        <v>54201.434112694995</v>
      </c>
      <c r="I1543" s="433">
        <f>ABSTRACT!I1543</f>
        <v>0</v>
      </c>
      <c r="J1543" s="433">
        <f>ABSTRACT!J1543</f>
        <v>0</v>
      </c>
      <c r="K1543" s="433">
        <f>ABSTRACT!K1543</f>
        <v>0</v>
      </c>
      <c r="L1543" s="433">
        <f>'WAM-6'!O1546</f>
        <v>0</v>
      </c>
      <c r="M1543" s="433">
        <f>'WAM-6'!P1546</f>
        <v>0</v>
      </c>
      <c r="N1543" s="433">
        <f>'WAM-6'!Q1546</f>
        <v>0</v>
      </c>
      <c r="O1543" s="427"/>
      <c r="P1543" s="427"/>
      <c r="Q1543" s="427"/>
      <c r="R1543" s="436"/>
    </row>
    <row r="1544" spans="2:21">
      <c r="B1544" s="437" t="s">
        <v>102</v>
      </c>
      <c r="C1544" s="438" t="s">
        <v>956</v>
      </c>
      <c r="D1544" s="465">
        <v>1000</v>
      </c>
      <c r="E1544" s="439" t="s">
        <v>101</v>
      </c>
      <c r="F1544" s="446">
        <v>0.4</v>
      </c>
      <c r="G1544" s="449">
        <v>108.40286822538999</v>
      </c>
      <c r="H1544" s="435">
        <f t="shared" si="48"/>
        <v>43361.147290155997</v>
      </c>
      <c r="I1544" s="433">
        <f>ABSTRACT!I1544</f>
        <v>0</v>
      </c>
      <c r="J1544" s="433">
        <f>ABSTRACT!J1544</f>
        <v>0</v>
      </c>
      <c r="K1544" s="433">
        <f>ABSTRACT!K1544</f>
        <v>0</v>
      </c>
      <c r="L1544" s="433">
        <f>'WAM-6'!O1547</f>
        <v>0</v>
      </c>
      <c r="M1544" s="433">
        <f>'WAM-6'!P1547</f>
        <v>0</v>
      </c>
      <c r="N1544" s="433">
        <f>'WAM-6'!Q1547</f>
        <v>0</v>
      </c>
      <c r="O1544" s="427"/>
      <c r="P1544" s="427"/>
      <c r="Q1544" s="427"/>
      <c r="R1544" s="436"/>
    </row>
    <row r="1545" spans="2:21">
      <c r="B1545" s="437" t="s">
        <v>965</v>
      </c>
      <c r="C1545" s="468" t="s">
        <v>966</v>
      </c>
      <c r="D1545" s="439"/>
      <c r="E1545" s="439"/>
      <c r="F1545" s="446"/>
      <c r="G1545" s="449"/>
      <c r="H1545" s="435"/>
      <c r="I1545" s="433">
        <f>ABSTRACT!I1545</f>
        <v>0</v>
      </c>
      <c r="J1545" s="433">
        <f>ABSTRACT!J1545</f>
        <v>0</v>
      </c>
      <c r="K1545" s="433">
        <f>ABSTRACT!K1545</f>
        <v>0</v>
      </c>
      <c r="L1545" s="433">
        <f>'WAM-6'!O1548</f>
        <v>0</v>
      </c>
      <c r="M1545" s="433">
        <f>'WAM-6'!P1548</f>
        <v>0</v>
      </c>
      <c r="N1545" s="433">
        <f>'WAM-6'!Q1548</f>
        <v>0</v>
      </c>
      <c r="O1545" s="427">
        <f>D1546*G1546</f>
        <v>432758.7402231</v>
      </c>
      <c r="P1545" s="427">
        <f>SUM(M1546:M1547)</f>
        <v>0</v>
      </c>
      <c r="Q1545" s="427">
        <f>SUM(N1546:N1547)</f>
        <v>0</v>
      </c>
      <c r="R1545" s="436"/>
      <c r="S1545" s="426">
        <f>O1545+O1548</f>
        <v>519276.45321886963</v>
      </c>
      <c r="T1545" s="426">
        <f t="shared" ref="T1545:U1545" si="52">P1545+P1548</f>
        <v>0</v>
      </c>
      <c r="U1545" s="426">
        <f t="shared" si="52"/>
        <v>0</v>
      </c>
    </row>
    <row r="1546" spans="2:21">
      <c r="B1546" s="437" t="s">
        <v>99</v>
      </c>
      <c r="C1546" s="438" t="s">
        <v>955</v>
      </c>
      <c r="D1546" s="439">
        <v>300</v>
      </c>
      <c r="E1546" s="439" t="s">
        <v>144</v>
      </c>
      <c r="F1546" s="446">
        <v>0.5</v>
      </c>
      <c r="G1546" s="449">
        <v>1442.529134077</v>
      </c>
      <c r="H1546" s="435">
        <f t="shared" si="48"/>
        <v>216379.37011155</v>
      </c>
      <c r="I1546" s="433">
        <f>ABSTRACT!I1546</f>
        <v>0</v>
      </c>
      <c r="J1546" s="433">
        <f>ABSTRACT!J1546</f>
        <v>0</v>
      </c>
      <c r="K1546" s="433">
        <f>ABSTRACT!K1546</f>
        <v>0</v>
      </c>
      <c r="L1546" s="433">
        <f>'WAM-6'!O1549</f>
        <v>0</v>
      </c>
      <c r="M1546" s="433">
        <f>'WAM-6'!P1549</f>
        <v>0</v>
      </c>
      <c r="N1546" s="433">
        <f>'WAM-6'!Q1549</f>
        <v>0</v>
      </c>
      <c r="O1546" s="427"/>
      <c r="P1546" s="427"/>
      <c r="Q1546" s="427"/>
      <c r="R1546" s="436"/>
    </row>
    <row r="1547" spans="2:21">
      <c r="B1547" s="437" t="s">
        <v>102</v>
      </c>
      <c r="C1547" s="438" t="s">
        <v>956</v>
      </c>
      <c r="D1547" s="439">
        <v>300</v>
      </c>
      <c r="E1547" s="439" t="s">
        <v>144</v>
      </c>
      <c r="F1547" s="446">
        <v>0.4</v>
      </c>
      <c r="G1547" s="449">
        <v>1442.529134077</v>
      </c>
      <c r="H1547" s="435">
        <f t="shared" si="48"/>
        <v>173103.49608924001</v>
      </c>
      <c r="I1547" s="433">
        <f>ABSTRACT!I1547</f>
        <v>0</v>
      </c>
      <c r="J1547" s="433">
        <f>ABSTRACT!J1547</f>
        <v>0</v>
      </c>
      <c r="K1547" s="433">
        <f>ABSTRACT!K1547</f>
        <v>0</v>
      </c>
      <c r="L1547" s="433">
        <f>'WAM-6'!O1550</f>
        <v>0</v>
      </c>
      <c r="M1547" s="433">
        <f>'WAM-6'!P1550</f>
        <v>0</v>
      </c>
      <c r="N1547" s="433">
        <f>'WAM-6'!Q1550</f>
        <v>0</v>
      </c>
      <c r="O1547" s="427"/>
      <c r="P1547" s="427"/>
      <c r="Q1547" s="427"/>
      <c r="R1547" s="436"/>
    </row>
    <row r="1548" spans="2:21">
      <c r="B1548" s="437" t="s">
        <v>967</v>
      </c>
      <c r="C1548" s="441" t="s">
        <v>968</v>
      </c>
      <c r="D1548" s="439"/>
      <c r="E1548" s="439"/>
      <c r="F1548" s="446"/>
      <c r="G1548" s="449"/>
      <c r="H1548" s="435"/>
      <c r="I1548" s="433">
        <f>ABSTRACT!I1548</f>
        <v>0</v>
      </c>
      <c r="J1548" s="433">
        <f>ABSTRACT!J1548</f>
        <v>0</v>
      </c>
      <c r="K1548" s="433">
        <f>ABSTRACT!K1548</f>
        <v>0</v>
      </c>
      <c r="L1548" s="433">
        <f>'WAM-6'!O1551</f>
        <v>0</v>
      </c>
      <c r="M1548" s="433">
        <f>'WAM-6'!P1551</f>
        <v>0</v>
      </c>
      <c r="N1548" s="433">
        <f>'WAM-6'!Q1551</f>
        <v>0</v>
      </c>
      <c r="O1548" s="427">
        <f>D1549*G1549</f>
        <v>86517.712995769602</v>
      </c>
      <c r="P1548" s="427">
        <f>SUM(M1549:M1550)</f>
        <v>0</v>
      </c>
      <c r="Q1548" s="427">
        <f>SUM(N1549:N1550)</f>
        <v>0</v>
      </c>
      <c r="R1548" s="436"/>
      <c r="S1548" s="426">
        <f>O1548</f>
        <v>86517.712995769602</v>
      </c>
      <c r="T1548" s="426">
        <f t="shared" ref="T1548:U1548" si="53">P1548</f>
        <v>0</v>
      </c>
      <c r="U1548" s="426">
        <f t="shared" si="53"/>
        <v>0</v>
      </c>
    </row>
    <row r="1549" spans="2:21">
      <c r="B1549" s="437" t="s">
        <v>99</v>
      </c>
      <c r="C1549" s="438" t="s">
        <v>955</v>
      </c>
      <c r="D1549" s="439">
        <v>80</v>
      </c>
      <c r="E1549" s="439" t="s">
        <v>144</v>
      </c>
      <c r="F1549" s="446">
        <v>0.5</v>
      </c>
      <c r="G1549" s="449">
        <v>1081.47141244712</v>
      </c>
      <c r="H1549" s="435">
        <f t="shared" si="48"/>
        <v>43258.856497884801</v>
      </c>
      <c r="I1549" s="433">
        <f>ABSTRACT!I1549</f>
        <v>0</v>
      </c>
      <c r="J1549" s="433">
        <f>ABSTRACT!J1549</f>
        <v>0</v>
      </c>
      <c r="K1549" s="433">
        <f>ABSTRACT!K1549</f>
        <v>0</v>
      </c>
      <c r="L1549" s="433">
        <f>'WAM-6'!O1552</f>
        <v>0</v>
      </c>
      <c r="M1549" s="433">
        <f>'WAM-6'!P1552</f>
        <v>0</v>
      </c>
      <c r="N1549" s="433">
        <f>'WAM-6'!Q1552</f>
        <v>0</v>
      </c>
      <c r="O1549" s="427"/>
      <c r="P1549" s="427"/>
      <c r="Q1549" s="427"/>
      <c r="R1549" s="436"/>
    </row>
    <row r="1550" spans="2:21">
      <c r="B1550" s="437" t="s">
        <v>102</v>
      </c>
      <c r="C1550" s="438" t="s">
        <v>956</v>
      </c>
      <c r="D1550" s="439">
        <v>80</v>
      </c>
      <c r="E1550" s="439" t="s">
        <v>144</v>
      </c>
      <c r="F1550" s="446">
        <v>0.4</v>
      </c>
      <c r="G1550" s="449">
        <v>1081.47141244712</v>
      </c>
      <c r="H1550" s="435">
        <f t="shared" si="48"/>
        <v>34607.085198307839</v>
      </c>
      <c r="I1550" s="433">
        <f>ABSTRACT!I1550</f>
        <v>0</v>
      </c>
      <c r="J1550" s="433">
        <f>ABSTRACT!J1550</f>
        <v>0</v>
      </c>
      <c r="K1550" s="433">
        <f>ABSTRACT!K1550</f>
        <v>0</v>
      </c>
      <c r="L1550" s="433">
        <f>'WAM-6'!O1553</f>
        <v>0</v>
      </c>
      <c r="M1550" s="433">
        <f>'WAM-6'!P1553</f>
        <v>0</v>
      </c>
      <c r="N1550" s="433">
        <f>'WAM-6'!Q1553</f>
        <v>0</v>
      </c>
      <c r="O1550" s="427"/>
      <c r="P1550" s="427"/>
      <c r="Q1550" s="427"/>
      <c r="R1550" s="436"/>
    </row>
    <row r="1551" spans="2:21">
      <c r="B1551" s="437" t="s">
        <v>969</v>
      </c>
      <c r="C1551" s="468" t="s">
        <v>970</v>
      </c>
      <c r="D1551" s="439"/>
      <c r="E1551" s="439"/>
      <c r="F1551" s="433"/>
      <c r="G1551" s="449"/>
      <c r="H1551" s="435"/>
      <c r="I1551" s="433">
        <f>ABSTRACT!I1551</f>
        <v>0</v>
      </c>
      <c r="J1551" s="433">
        <f>ABSTRACT!J1551</f>
        <v>0</v>
      </c>
      <c r="K1551" s="433">
        <f>ABSTRACT!K1551</f>
        <v>0</v>
      </c>
      <c r="L1551" s="433">
        <f>'WAM-6'!O1554</f>
        <v>0</v>
      </c>
      <c r="M1551" s="433">
        <f>'WAM-6'!P1554</f>
        <v>0</v>
      </c>
      <c r="N1551" s="433">
        <f>'WAM-6'!Q1554</f>
        <v>0</v>
      </c>
      <c r="O1551" s="427"/>
      <c r="P1551" s="427"/>
      <c r="Q1551" s="427"/>
      <c r="R1551" s="436"/>
    </row>
    <row r="1552" spans="2:21">
      <c r="B1552" s="437" t="s">
        <v>99</v>
      </c>
      <c r="C1552" s="438" t="s">
        <v>955</v>
      </c>
      <c r="D1552" s="439">
        <v>10</v>
      </c>
      <c r="E1552" s="439" t="s">
        <v>144</v>
      </c>
      <c r="F1552" s="446">
        <v>0.5</v>
      </c>
      <c r="G1552" s="449">
        <v>2163.7627601620002</v>
      </c>
      <c r="H1552" s="435">
        <f t="shared" si="48"/>
        <v>10818.813800810001</v>
      </c>
      <c r="I1552" s="433">
        <f>ABSTRACT!I1552</f>
        <v>0</v>
      </c>
      <c r="J1552" s="433">
        <f>ABSTRACT!J1552</f>
        <v>0</v>
      </c>
      <c r="K1552" s="433">
        <f>ABSTRACT!K1552</f>
        <v>0</v>
      </c>
      <c r="L1552" s="433">
        <f>'WAM-6'!O1555</f>
        <v>0</v>
      </c>
      <c r="M1552" s="433">
        <f>'WAM-6'!P1555</f>
        <v>0</v>
      </c>
      <c r="N1552" s="433">
        <f>'WAM-6'!Q1555</f>
        <v>0</v>
      </c>
      <c r="O1552" s="427"/>
      <c r="P1552" s="427"/>
      <c r="Q1552" s="427"/>
      <c r="R1552" s="436"/>
    </row>
    <row r="1553" spans="2:18">
      <c r="B1553" s="437" t="s">
        <v>102</v>
      </c>
      <c r="C1553" s="438" t="s">
        <v>956</v>
      </c>
      <c r="D1553" s="439">
        <v>10</v>
      </c>
      <c r="E1553" s="439" t="s">
        <v>144</v>
      </c>
      <c r="F1553" s="446">
        <v>0.4</v>
      </c>
      <c r="G1553" s="449">
        <v>2163.7627601620002</v>
      </c>
      <c r="H1553" s="435">
        <f t="shared" si="48"/>
        <v>8655.0510406480007</v>
      </c>
      <c r="I1553" s="433">
        <f>ABSTRACT!I1553</f>
        <v>0</v>
      </c>
      <c r="J1553" s="433">
        <f>ABSTRACT!J1553</f>
        <v>0</v>
      </c>
      <c r="K1553" s="433">
        <f>ABSTRACT!K1553</f>
        <v>0</v>
      </c>
      <c r="L1553" s="433">
        <f>'WAM-6'!O1556</f>
        <v>0</v>
      </c>
      <c r="M1553" s="433">
        <f>'WAM-6'!P1556</f>
        <v>0</v>
      </c>
      <c r="N1553" s="433">
        <f>'WAM-6'!Q1556</f>
        <v>0</v>
      </c>
      <c r="O1553" s="427"/>
      <c r="P1553" s="427"/>
      <c r="Q1553" s="427"/>
      <c r="R1553" s="436"/>
    </row>
    <row r="1554" spans="2:18">
      <c r="B1554" s="437" t="s">
        <v>971</v>
      </c>
      <c r="C1554" s="438" t="s">
        <v>972</v>
      </c>
      <c r="D1554" s="439"/>
      <c r="E1554" s="439"/>
      <c r="F1554" s="446"/>
      <c r="G1554" s="449"/>
      <c r="H1554" s="435"/>
      <c r="I1554" s="433">
        <f>ABSTRACT!I1554</f>
        <v>0</v>
      </c>
      <c r="J1554" s="433">
        <f>ABSTRACT!J1554</f>
        <v>0</v>
      </c>
      <c r="K1554" s="433">
        <f>ABSTRACT!K1554</f>
        <v>0</v>
      </c>
      <c r="L1554" s="433">
        <f>'WAM-6'!O1557</f>
        <v>0</v>
      </c>
      <c r="M1554" s="433">
        <f>'WAM-6'!P1557</f>
        <v>0</v>
      </c>
      <c r="N1554" s="433">
        <f>'WAM-6'!Q1557</f>
        <v>0</v>
      </c>
      <c r="O1554" s="427"/>
      <c r="P1554" s="427"/>
      <c r="Q1554" s="427"/>
      <c r="R1554" s="436"/>
    </row>
    <row r="1555" spans="2:18">
      <c r="B1555" s="437" t="s">
        <v>973</v>
      </c>
      <c r="C1555" s="441" t="s">
        <v>974</v>
      </c>
      <c r="D1555" s="439"/>
      <c r="E1555" s="439"/>
      <c r="F1555" s="446"/>
      <c r="G1555" s="449"/>
      <c r="H1555" s="435"/>
      <c r="I1555" s="433">
        <f>ABSTRACT!I1555</f>
        <v>0</v>
      </c>
      <c r="J1555" s="433">
        <f>ABSTRACT!J1555</f>
        <v>0</v>
      </c>
      <c r="K1555" s="433">
        <f>ABSTRACT!K1555</f>
        <v>0</v>
      </c>
      <c r="L1555" s="433">
        <f>'WAM-6'!O1558</f>
        <v>0</v>
      </c>
      <c r="M1555" s="433">
        <f>'WAM-6'!P1558</f>
        <v>0</v>
      </c>
      <c r="N1555" s="433">
        <f>'WAM-6'!Q1558</f>
        <v>0</v>
      </c>
      <c r="O1555" s="427">
        <f>D1556*G1556</f>
        <v>519207.76430209994</v>
      </c>
      <c r="P1555" s="427">
        <f>SUM(M1556:M1557)</f>
        <v>0</v>
      </c>
      <c r="Q1555" s="427">
        <f>SUM(N1556:N1557)</f>
        <v>0</v>
      </c>
      <c r="R1555" s="436"/>
    </row>
    <row r="1556" spans="2:18">
      <c r="B1556" s="437" t="s">
        <v>99</v>
      </c>
      <c r="C1556" s="444" t="s">
        <v>404</v>
      </c>
      <c r="D1556" s="439">
        <v>20</v>
      </c>
      <c r="E1556" s="439" t="s">
        <v>181</v>
      </c>
      <c r="F1556" s="446">
        <v>0.7</v>
      </c>
      <c r="G1556" s="449">
        <v>25960.388215104998</v>
      </c>
      <c r="H1556" s="435">
        <f t="shared" si="48"/>
        <v>363445.43501146993</v>
      </c>
      <c r="I1556" s="433">
        <f>ABSTRACT!I1556</f>
        <v>0</v>
      </c>
      <c r="J1556" s="433">
        <f>ABSTRACT!J1556</f>
        <v>0</v>
      </c>
      <c r="K1556" s="433">
        <f>ABSTRACT!K1556</f>
        <v>0</v>
      </c>
      <c r="L1556" s="433">
        <f>'WAM-6'!O1559</f>
        <v>0</v>
      </c>
      <c r="M1556" s="433">
        <f>'WAM-6'!P1559</f>
        <v>0</v>
      </c>
      <c r="N1556" s="433">
        <f>'WAM-6'!Q1559</f>
        <v>0</v>
      </c>
      <c r="O1556" s="427"/>
      <c r="P1556" s="427"/>
      <c r="Q1556" s="427"/>
      <c r="R1556" s="436"/>
    </row>
    <row r="1557" spans="2:18">
      <c r="B1557" s="437" t="s">
        <v>102</v>
      </c>
      <c r="C1557" s="444" t="s">
        <v>406</v>
      </c>
      <c r="D1557" s="439">
        <v>20</v>
      </c>
      <c r="E1557" s="439" t="s">
        <v>181</v>
      </c>
      <c r="F1557" s="446">
        <v>0.2</v>
      </c>
      <c r="G1557" s="449">
        <v>25960.388215104998</v>
      </c>
      <c r="H1557" s="435">
        <f t="shared" si="48"/>
        <v>103841.55286041999</v>
      </c>
      <c r="I1557" s="433">
        <f>ABSTRACT!I1557</f>
        <v>0</v>
      </c>
      <c r="J1557" s="433">
        <f>ABSTRACT!J1557</f>
        <v>0</v>
      </c>
      <c r="K1557" s="433">
        <f>ABSTRACT!K1557</f>
        <v>0</v>
      </c>
      <c r="L1557" s="433">
        <f>'WAM-6'!O1560</f>
        <v>0</v>
      </c>
      <c r="M1557" s="433">
        <f>'WAM-6'!P1560</f>
        <v>0</v>
      </c>
      <c r="N1557" s="433">
        <f>'WAM-6'!Q1560</f>
        <v>0</v>
      </c>
      <c r="O1557" s="427"/>
      <c r="P1557" s="427"/>
      <c r="Q1557" s="427"/>
      <c r="R1557" s="436"/>
    </row>
    <row r="1558" spans="2:18">
      <c r="B1558" s="437" t="s">
        <v>975</v>
      </c>
      <c r="C1558" s="438" t="s">
        <v>976</v>
      </c>
      <c r="D1558" s="439"/>
      <c r="E1558" s="439"/>
      <c r="F1558" s="446"/>
      <c r="G1558" s="449"/>
      <c r="H1558" s="435"/>
      <c r="I1558" s="433">
        <f>ABSTRACT!I1558</f>
        <v>0</v>
      </c>
      <c r="J1558" s="433">
        <f>ABSTRACT!J1558</f>
        <v>0</v>
      </c>
      <c r="K1558" s="433">
        <f>ABSTRACT!K1558</f>
        <v>0</v>
      </c>
      <c r="L1558" s="433">
        <f>'WAM-6'!O1561</f>
        <v>0</v>
      </c>
      <c r="M1558" s="433">
        <f>'WAM-6'!P1561</f>
        <v>0</v>
      </c>
      <c r="N1558" s="433">
        <f>'WAM-6'!Q1561</f>
        <v>0</v>
      </c>
      <c r="O1558" s="427"/>
      <c r="P1558" s="427"/>
      <c r="Q1558" s="427"/>
      <c r="R1558" s="436"/>
    </row>
    <row r="1559" spans="2:18">
      <c r="B1559" s="437" t="s">
        <v>977</v>
      </c>
      <c r="C1559" s="468" t="s">
        <v>978</v>
      </c>
      <c r="D1559" s="439"/>
      <c r="E1559" s="439"/>
      <c r="F1559" s="446"/>
      <c r="G1559" s="449"/>
      <c r="H1559" s="435"/>
      <c r="I1559" s="433">
        <f>ABSTRACT!I1559</f>
        <v>0</v>
      </c>
      <c r="J1559" s="433">
        <f>ABSTRACT!J1559</f>
        <v>0</v>
      </c>
      <c r="K1559" s="433">
        <f>ABSTRACT!K1559</f>
        <v>0</v>
      </c>
      <c r="L1559" s="433">
        <f>'WAM-6'!O1562</f>
        <v>0</v>
      </c>
      <c r="M1559" s="433">
        <f>'WAM-6'!P1562</f>
        <v>0</v>
      </c>
      <c r="N1559" s="433">
        <f>'WAM-6'!Q1562</f>
        <v>0</v>
      </c>
      <c r="O1559" s="427">
        <f>D1560*G1560</f>
        <v>1038415.5286041999</v>
      </c>
      <c r="P1559" s="427">
        <f>SUM(M1560:M1561)</f>
        <v>0</v>
      </c>
      <c r="Q1559" s="427">
        <f>SUM(N1560:N1561)</f>
        <v>84501.063640166758</v>
      </c>
      <c r="R1559" s="436"/>
    </row>
    <row r="1560" spans="2:18">
      <c r="B1560" s="437" t="s">
        <v>99</v>
      </c>
      <c r="C1560" s="444" t="s">
        <v>404</v>
      </c>
      <c r="D1560" s="439">
        <v>40</v>
      </c>
      <c r="E1560" s="439" t="s">
        <v>181</v>
      </c>
      <c r="F1560" s="446">
        <v>0.7</v>
      </c>
      <c r="G1560" s="449">
        <v>25960.388215104998</v>
      </c>
      <c r="H1560" s="435">
        <f t="shared" si="48"/>
        <v>726890.87002293987</v>
      </c>
      <c r="I1560" s="433">
        <f>ABSTRACT!I1560</f>
        <v>4.6499999999999995</v>
      </c>
      <c r="J1560" s="433">
        <f>ABSTRACT!J1560</f>
        <v>0</v>
      </c>
      <c r="K1560" s="433">
        <f>ABSTRACT!K1560</f>
        <v>4.6499999999999995</v>
      </c>
      <c r="L1560" s="433">
        <f>'WAM-6'!O1563</f>
        <v>84501.063640166758</v>
      </c>
      <c r="M1560" s="433">
        <f>'WAM-6'!P1563</f>
        <v>0</v>
      </c>
      <c r="N1560" s="433">
        <f>'WAM-6'!Q1563</f>
        <v>84501.063640166758</v>
      </c>
      <c r="O1560" s="427"/>
      <c r="P1560" s="427"/>
      <c r="Q1560" s="427"/>
      <c r="R1560" s="436"/>
    </row>
    <row r="1561" spans="2:18">
      <c r="B1561" s="437" t="s">
        <v>102</v>
      </c>
      <c r="C1561" s="444" t="s">
        <v>406</v>
      </c>
      <c r="D1561" s="439">
        <v>40</v>
      </c>
      <c r="E1561" s="439" t="s">
        <v>181</v>
      </c>
      <c r="F1561" s="446">
        <v>0.2</v>
      </c>
      <c r="G1561" s="449">
        <v>25960.388215104998</v>
      </c>
      <c r="H1561" s="435">
        <f t="shared" si="48"/>
        <v>207683.10572083999</v>
      </c>
      <c r="I1561" s="433">
        <f>ABSTRACT!I1561</f>
        <v>0</v>
      </c>
      <c r="J1561" s="433">
        <f>ABSTRACT!J1561</f>
        <v>0</v>
      </c>
      <c r="K1561" s="433">
        <f>ABSTRACT!K1561</f>
        <v>0</v>
      </c>
      <c r="L1561" s="433">
        <f>'WAM-6'!O1564</f>
        <v>0</v>
      </c>
      <c r="M1561" s="433">
        <f>'WAM-6'!P1564</f>
        <v>0</v>
      </c>
      <c r="N1561" s="433">
        <f>'WAM-6'!Q1564</f>
        <v>0</v>
      </c>
      <c r="O1561" s="427"/>
      <c r="P1561" s="427"/>
      <c r="Q1561" s="427"/>
      <c r="R1561" s="436"/>
    </row>
    <row r="1562" spans="2:18">
      <c r="B1562" s="437" t="s">
        <v>979</v>
      </c>
      <c r="C1562" s="438" t="s">
        <v>980</v>
      </c>
      <c r="D1562" s="439"/>
      <c r="E1562" s="439"/>
      <c r="F1562" s="446"/>
      <c r="G1562" s="449"/>
      <c r="H1562" s="435"/>
      <c r="I1562" s="433">
        <f>ABSTRACT!I1562</f>
        <v>0</v>
      </c>
      <c r="J1562" s="433">
        <f>ABSTRACT!J1562</f>
        <v>0</v>
      </c>
      <c r="K1562" s="433">
        <f>ABSTRACT!K1562</f>
        <v>0</v>
      </c>
      <c r="L1562" s="433">
        <f>'WAM-6'!O1565</f>
        <v>0</v>
      </c>
      <c r="M1562" s="433">
        <f>'WAM-6'!P1565</f>
        <v>0</v>
      </c>
      <c r="N1562" s="433">
        <f>'WAM-6'!Q1565</f>
        <v>0</v>
      </c>
      <c r="O1562" s="427"/>
      <c r="P1562" s="427"/>
      <c r="Q1562" s="427"/>
      <c r="R1562" s="436"/>
    </row>
    <row r="1563" spans="2:18">
      <c r="B1563" s="437" t="s">
        <v>981</v>
      </c>
      <c r="C1563" s="468" t="s">
        <v>982</v>
      </c>
      <c r="D1563" s="439"/>
      <c r="E1563" s="439"/>
      <c r="F1563" s="433"/>
      <c r="G1563" s="449"/>
      <c r="H1563" s="435"/>
      <c r="I1563" s="433">
        <f>ABSTRACT!I1563</f>
        <v>0</v>
      </c>
      <c r="J1563" s="433">
        <f>ABSTRACT!J1563</f>
        <v>0</v>
      </c>
      <c r="K1563" s="433">
        <f>ABSTRACT!K1563</f>
        <v>0</v>
      </c>
      <c r="L1563" s="433">
        <f>'WAM-6'!O1566</f>
        <v>0</v>
      </c>
      <c r="M1563" s="433">
        <f>'WAM-6'!P1566</f>
        <v>0</v>
      </c>
      <c r="N1563" s="433">
        <f>'WAM-6'!Q1566</f>
        <v>0</v>
      </c>
      <c r="O1563" s="427">
        <f>D1564*G1564</f>
        <v>25960.697624640001</v>
      </c>
      <c r="P1563" s="427">
        <f>SUM(M1564:M1565)</f>
        <v>0</v>
      </c>
      <c r="Q1563" s="427">
        <f>SUM(N1564:N1565)</f>
        <v>0</v>
      </c>
      <c r="R1563" s="436"/>
    </row>
    <row r="1564" spans="2:18">
      <c r="B1564" s="437" t="s">
        <v>99</v>
      </c>
      <c r="C1564" s="444" t="s">
        <v>404</v>
      </c>
      <c r="D1564" s="439">
        <v>1</v>
      </c>
      <c r="E1564" s="439" t="s">
        <v>181</v>
      </c>
      <c r="F1564" s="446">
        <v>0.7</v>
      </c>
      <c r="G1564" s="449">
        <v>25960.697624640001</v>
      </c>
      <c r="H1564" s="435">
        <f t="shared" si="48"/>
        <v>18172.488337248</v>
      </c>
      <c r="I1564" s="433">
        <f>ABSTRACT!I1564</f>
        <v>0</v>
      </c>
      <c r="J1564" s="433">
        <f>ABSTRACT!J1564</f>
        <v>0</v>
      </c>
      <c r="K1564" s="433">
        <f>ABSTRACT!K1564</f>
        <v>0</v>
      </c>
      <c r="L1564" s="433">
        <f>'WAM-6'!O1567</f>
        <v>0</v>
      </c>
      <c r="M1564" s="433">
        <f>'WAM-6'!P1567</f>
        <v>0</v>
      </c>
      <c r="N1564" s="433">
        <f>'WAM-6'!Q1567</f>
        <v>0</v>
      </c>
      <c r="O1564" s="427"/>
      <c r="P1564" s="427"/>
      <c r="Q1564" s="427"/>
      <c r="R1564" s="436"/>
    </row>
    <row r="1565" spans="2:18">
      <c r="B1565" s="437" t="s">
        <v>102</v>
      </c>
      <c r="C1565" s="444" t="s">
        <v>406</v>
      </c>
      <c r="D1565" s="439">
        <v>1</v>
      </c>
      <c r="E1565" s="439" t="s">
        <v>181</v>
      </c>
      <c r="F1565" s="446">
        <v>0.2</v>
      </c>
      <c r="G1565" s="449">
        <v>25960.697624640001</v>
      </c>
      <c r="H1565" s="435">
        <f t="shared" si="48"/>
        <v>5192.1395249280004</v>
      </c>
      <c r="I1565" s="433">
        <f>ABSTRACT!I1565</f>
        <v>0</v>
      </c>
      <c r="J1565" s="433">
        <f>ABSTRACT!J1565</f>
        <v>0</v>
      </c>
      <c r="K1565" s="433">
        <f>ABSTRACT!K1565</f>
        <v>0</v>
      </c>
      <c r="L1565" s="433">
        <f>'WAM-6'!O1568</f>
        <v>0</v>
      </c>
      <c r="M1565" s="433">
        <f>'WAM-6'!P1568</f>
        <v>0</v>
      </c>
      <c r="N1565" s="433">
        <f>'WAM-6'!Q1568</f>
        <v>0</v>
      </c>
      <c r="O1565" s="427"/>
      <c r="P1565" s="427"/>
      <c r="Q1565" s="427"/>
      <c r="R1565" s="436"/>
    </row>
    <row r="1566" spans="2:18">
      <c r="B1566" s="437" t="s">
        <v>983</v>
      </c>
      <c r="C1566" s="441" t="s">
        <v>984</v>
      </c>
      <c r="D1566" s="465"/>
      <c r="E1566" s="439"/>
      <c r="F1566" s="446"/>
      <c r="G1566" s="449"/>
      <c r="H1566" s="435"/>
      <c r="I1566" s="433">
        <f>ABSTRACT!I1566</f>
        <v>0</v>
      </c>
      <c r="J1566" s="433">
        <f>ABSTRACT!J1566</f>
        <v>0</v>
      </c>
      <c r="K1566" s="433">
        <f>ABSTRACT!K1566</f>
        <v>0</v>
      </c>
      <c r="L1566" s="433">
        <f>'WAM-6'!O1569</f>
        <v>0</v>
      </c>
      <c r="M1566" s="433">
        <f>'WAM-6'!P1569</f>
        <v>0</v>
      </c>
      <c r="N1566" s="433">
        <f>'WAM-6'!Q1569</f>
        <v>0</v>
      </c>
      <c r="O1566" s="427">
        <f>D1567*G1567</f>
        <v>888563.54025114002</v>
      </c>
      <c r="P1566" s="427">
        <f>SUM(M1567:M1568)</f>
        <v>0</v>
      </c>
      <c r="Q1566" s="427">
        <f>SUM(N1567:N1568)</f>
        <v>0</v>
      </c>
      <c r="R1566" s="436"/>
    </row>
    <row r="1567" spans="2:18">
      <c r="B1567" s="437" t="s">
        <v>99</v>
      </c>
      <c r="C1567" s="444" t="s">
        <v>404</v>
      </c>
      <c r="D1567" s="465">
        <v>3000</v>
      </c>
      <c r="E1567" s="439" t="s">
        <v>108</v>
      </c>
      <c r="F1567" s="446">
        <v>0.7</v>
      </c>
      <c r="G1567" s="449">
        <v>296.18784675038</v>
      </c>
      <c r="H1567" s="435">
        <f t="shared" ref="H1567:H1611" si="54">G1567*D1567*F1567</f>
        <v>621994.47817579797</v>
      </c>
      <c r="I1567" s="433">
        <f>ABSTRACT!I1567</f>
        <v>0</v>
      </c>
      <c r="J1567" s="433">
        <f>ABSTRACT!J1567</f>
        <v>0</v>
      </c>
      <c r="K1567" s="433">
        <f>ABSTRACT!K1567</f>
        <v>0</v>
      </c>
      <c r="L1567" s="433">
        <f>'WAM-6'!O1570</f>
        <v>0</v>
      </c>
      <c r="M1567" s="433">
        <f>'WAM-6'!P1570</f>
        <v>0</v>
      </c>
      <c r="N1567" s="433">
        <f>'WAM-6'!Q1570</f>
        <v>0</v>
      </c>
      <c r="O1567" s="427"/>
      <c r="P1567" s="427"/>
      <c r="Q1567" s="427"/>
      <c r="R1567" s="436"/>
    </row>
    <row r="1568" spans="2:18">
      <c r="B1568" s="437" t="s">
        <v>102</v>
      </c>
      <c r="C1568" s="444" t="s">
        <v>406</v>
      </c>
      <c r="D1568" s="465">
        <v>3000</v>
      </c>
      <c r="E1568" s="439" t="s">
        <v>108</v>
      </c>
      <c r="F1568" s="446">
        <v>0.2</v>
      </c>
      <c r="G1568" s="449">
        <v>296.18784675038</v>
      </c>
      <c r="H1568" s="435">
        <f t="shared" si="54"/>
        <v>177712.70805022802</v>
      </c>
      <c r="I1568" s="433">
        <f>ABSTRACT!I1568</f>
        <v>0</v>
      </c>
      <c r="J1568" s="433">
        <f>ABSTRACT!J1568</f>
        <v>0</v>
      </c>
      <c r="K1568" s="433">
        <f>ABSTRACT!K1568</f>
        <v>0</v>
      </c>
      <c r="L1568" s="433">
        <f>'WAM-6'!O1571</f>
        <v>0</v>
      </c>
      <c r="M1568" s="433">
        <f>'WAM-6'!P1571</f>
        <v>0</v>
      </c>
      <c r="N1568" s="433">
        <f>'WAM-6'!Q1571</f>
        <v>0</v>
      </c>
      <c r="O1568" s="427"/>
      <c r="P1568" s="427"/>
      <c r="Q1568" s="427"/>
      <c r="R1568" s="436"/>
    </row>
    <row r="1569" spans="2:18">
      <c r="B1569" s="437" t="s">
        <v>985</v>
      </c>
      <c r="C1569" s="438" t="s">
        <v>986</v>
      </c>
      <c r="D1569" s="439"/>
      <c r="E1569" s="439"/>
      <c r="F1569" s="446"/>
      <c r="G1569" s="449"/>
      <c r="H1569" s="435"/>
      <c r="I1569" s="433">
        <f>ABSTRACT!I1569</f>
        <v>0</v>
      </c>
      <c r="J1569" s="433">
        <f>ABSTRACT!J1569</f>
        <v>0</v>
      </c>
      <c r="K1569" s="433">
        <f>ABSTRACT!K1569</f>
        <v>0</v>
      </c>
      <c r="L1569" s="433">
        <f>'WAM-6'!O1572</f>
        <v>0</v>
      </c>
      <c r="M1569" s="433">
        <f>'WAM-6'!P1572</f>
        <v>0</v>
      </c>
      <c r="N1569" s="433">
        <f>'WAM-6'!Q1572</f>
        <v>0</v>
      </c>
      <c r="O1569" s="427"/>
      <c r="P1569" s="427"/>
      <c r="Q1569" s="427"/>
      <c r="R1569" s="436"/>
    </row>
    <row r="1570" spans="2:18">
      <c r="B1570" s="437" t="s">
        <v>987</v>
      </c>
      <c r="C1570" s="441" t="s">
        <v>988</v>
      </c>
      <c r="D1570" s="439"/>
      <c r="E1570" s="439"/>
      <c r="F1570" s="446"/>
      <c r="G1570" s="449"/>
      <c r="H1570" s="435"/>
      <c r="I1570" s="433">
        <f>ABSTRACT!I1570</f>
        <v>0</v>
      </c>
      <c r="J1570" s="433">
        <f>ABSTRACT!J1570</f>
        <v>0</v>
      </c>
      <c r="K1570" s="433">
        <f>ABSTRACT!K1570</f>
        <v>0</v>
      </c>
      <c r="L1570" s="433">
        <f>'WAM-6'!O1573</f>
        <v>0</v>
      </c>
      <c r="M1570" s="433">
        <f>'WAM-6'!P1573</f>
        <v>0</v>
      </c>
      <c r="N1570" s="433">
        <f>'WAM-6'!Q1573</f>
        <v>0</v>
      </c>
      <c r="O1570" s="427">
        <f>D1571*G1571</f>
        <v>60560.728285550002</v>
      </c>
      <c r="P1570" s="427">
        <f>SUM(M1571:M1572)</f>
        <v>0</v>
      </c>
      <c r="Q1570" s="427">
        <f>SUM(N1571:N1572)</f>
        <v>0</v>
      </c>
      <c r="R1570" s="436"/>
    </row>
    <row r="1571" spans="2:18">
      <c r="B1571" s="437" t="s">
        <v>99</v>
      </c>
      <c r="C1571" s="444" t="s">
        <v>404</v>
      </c>
      <c r="D1571" s="439">
        <v>50</v>
      </c>
      <c r="E1571" s="439" t="s">
        <v>405</v>
      </c>
      <c r="F1571" s="446">
        <v>0.7</v>
      </c>
      <c r="G1571" s="449">
        <v>1211.214565711</v>
      </c>
      <c r="H1571" s="435">
        <f t="shared" si="54"/>
        <v>42392.509799884996</v>
      </c>
      <c r="I1571" s="433">
        <f>ABSTRACT!I1571</f>
        <v>0</v>
      </c>
      <c r="J1571" s="433">
        <f>ABSTRACT!J1571</f>
        <v>0</v>
      </c>
      <c r="K1571" s="433">
        <f>ABSTRACT!K1571</f>
        <v>0</v>
      </c>
      <c r="L1571" s="433">
        <f>'WAM-6'!O1574</f>
        <v>0</v>
      </c>
      <c r="M1571" s="433">
        <f>'WAM-6'!P1574</f>
        <v>0</v>
      </c>
      <c r="N1571" s="433">
        <f>'WAM-6'!Q1574</f>
        <v>0</v>
      </c>
      <c r="O1571" s="427"/>
      <c r="P1571" s="427"/>
      <c r="Q1571" s="427"/>
      <c r="R1571" s="436"/>
    </row>
    <row r="1572" spans="2:18">
      <c r="B1572" s="437" t="s">
        <v>102</v>
      </c>
      <c r="C1572" s="444" t="s">
        <v>406</v>
      </c>
      <c r="D1572" s="439">
        <v>50</v>
      </c>
      <c r="E1572" s="439" t="s">
        <v>405</v>
      </c>
      <c r="F1572" s="446">
        <v>0.2</v>
      </c>
      <c r="G1572" s="449">
        <v>1211.214565711</v>
      </c>
      <c r="H1572" s="435">
        <f t="shared" si="54"/>
        <v>12112.145657110001</v>
      </c>
      <c r="I1572" s="433">
        <f>ABSTRACT!I1572</f>
        <v>0</v>
      </c>
      <c r="J1572" s="433">
        <f>ABSTRACT!J1572</f>
        <v>0</v>
      </c>
      <c r="K1572" s="433">
        <f>ABSTRACT!K1572</f>
        <v>0</v>
      </c>
      <c r="L1572" s="433">
        <f>'WAM-6'!O1575</f>
        <v>0</v>
      </c>
      <c r="M1572" s="433">
        <f>'WAM-6'!P1575</f>
        <v>0</v>
      </c>
      <c r="N1572" s="433">
        <f>'WAM-6'!Q1575</f>
        <v>0</v>
      </c>
      <c r="O1572" s="427"/>
      <c r="P1572" s="427"/>
      <c r="Q1572" s="427"/>
      <c r="R1572" s="436"/>
    </row>
    <row r="1573" spans="2:18">
      <c r="B1573" s="437" t="s">
        <v>989</v>
      </c>
      <c r="C1573" s="438" t="s">
        <v>990</v>
      </c>
      <c r="D1573" s="439"/>
      <c r="E1573" s="439"/>
      <c r="F1573" s="446"/>
      <c r="G1573" s="449"/>
      <c r="H1573" s="435"/>
      <c r="I1573" s="433">
        <f>ABSTRACT!I1573</f>
        <v>0</v>
      </c>
      <c r="J1573" s="433">
        <f>ABSTRACT!J1573</f>
        <v>0</v>
      </c>
      <c r="K1573" s="433">
        <f>ABSTRACT!K1573</f>
        <v>0</v>
      </c>
      <c r="L1573" s="433">
        <f>'WAM-6'!O1576</f>
        <v>0</v>
      </c>
      <c r="M1573" s="433">
        <f>'WAM-6'!P1576</f>
        <v>0</v>
      </c>
      <c r="N1573" s="433">
        <f>'WAM-6'!Q1576</f>
        <v>0</v>
      </c>
      <c r="O1573" s="427"/>
      <c r="P1573" s="427"/>
      <c r="Q1573" s="427"/>
      <c r="R1573" s="436"/>
    </row>
    <row r="1574" spans="2:18">
      <c r="B1574" s="437" t="s">
        <v>991</v>
      </c>
      <c r="C1574" s="441" t="s">
        <v>992</v>
      </c>
      <c r="D1574" s="439"/>
      <c r="E1574" s="439"/>
      <c r="F1574" s="446"/>
      <c r="G1574" s="449"/>
      <c r="H1574" s="435"/>
      <c r="I1574" s="433">
        <f>ABSTRACT!I1574</f>
        <v>0</v>
      </c>
      <c r="J1574" s="433">
        <f>ABSTRACT!J1574</f>
        <v>0</v>
      </c>
      <c r="K1574" s="433">
        <f>ABSTRACT!K1574</f>
        <v>0</v>
      </c>
      <c r="L1574" s="433">
        <f>'WAM-6'!O1577</f>
        <v>0</v>
      </c>
      <c r="M1574" s="433">
        <f>'WAM-6'!P1577</f>
        <v>0</v>
      </c>
      <c r="N1574" s="433">
        <f>'WAM-6'!Q1577</f>
        <v>0</v>
      </c>
      <c r="O1574" s="427"/>
      <c r="P1574" s="427"/>
      <c r="Q1574" s="427"/>
      <c r="R1574" s="436"/>
    </row>
    <row r="1575" spans="2:18">
      <c r="B1575" s="437" t="s">
        <v>993</v>
      </c>
      <c r="C1575" s="438" t="s">
        <v>994</v>
      </c>
      <c r="D1575" s="465"/>
      <c r="E1575" s="439"/>
      <c r="F1575" s="433"/>
      <c r="G1575" s="449"/>
      <c r="H1575" s="435"/>
      <c r="I1575" s="433">
        <f>ABSTRACT!I1575</f>
        <v>0</v>
      </c>
      <c r="J1575" s="433">
        <f>ABSTRACT!J1575</f>
        <v>0</v>
      </c>
      <c r="K1575" s="433">
        <f>ABSTRACT!K1575</f>
        <v>0</v>
      </c>
      <c r="L1575" s="433">
        <f>'WAM-6'!O1578</f>
        <v>0</v>
      </c>
      <c r="M1575" s="433">
        <f>'WAM-6'!P1578</f>
        <v>0</v>
      </c>
      <c r="N1575" s="433">
        <f>'WAM-6'!Q1578</f>
        <v>0</v>
      </c>
      <c r="O1575" s="427">
        <f>D1576*G1576</f>
        <v>541161.60844849003</v>
      </c>
      <c r="P1575" s="427">
        <f>SUM(M1576:M1577)</f>
        <v>0</v>
      </c>
      <c r="Q1575" s="427">
        <f>SUM(N1576:N1577)</f>
        <v>113643.93777418291</v>
      </c>
      <c r="R1575" s="436"/>
    </row>
    <row r="1576" spans="2:18">
      <c r="B1576" s="437" t="s">
        <v>99</v>
      </c>
      <c r="C1576" s="444" t="s">
        <v>995</v>
      </c>
      <c r="D1576" s="465">
        <v>1000</v>
      </c>
      <c r="E1576" s="439" t="s">
        <v>144</v>
      </c>
      <c r="F1576" s="446">
        <v>0.7</v>
      </c>
      <c r="G1576" s="449">
        <v>541.16160844849003</v>
      </c>
      <c r="H1576" s="435">
        <f t="shared" si="54"/>
        <v>378813.12591394299</v>
      </c>
      <c r="I1576" s="433">
        <f>ABSTRACT!I1576</f>
        <v>300</v>
      </c>
      <c r="J1576" s="433">
        <f>ABSTRACT!J1576</f>
        <v>0</v>
      </c>
      <c r="K1576" s="433">
        <f>ABSTRACT!K1576</f>
        <v>300</v>
      </c>
      <c r="L1576" s="433">
        <f>'WAM-6'!O1579</f>
        <v>113643.93777418291</v>
      </c>
      <c r="M1576" s="433">
        <f>'WAM-6'!P1579</f>
        <v>0</v>
      </c>
      <c r="N1576" s="433">
        <f>'WAM-6'!Q1579</f>
        <v>113643.93777418291</v>
      </c>
      <c r="O1576" s="427"/>
      <c r="P1576" s="427"/>
      <c r="Q1576" s="427"/>
      <c r="R1576" s="436"/>
    </row>
    <row r="1577" spans="2:18">
      <c r="B1577" s="437" t="s">
        <v>102</v>
      </c>
      <c r="C1577" s="444" t="s">
        <v>206</v>
      </c>
      <c r="D1577" s="465">
        <v>1000</v>
      </c>
      <c r="E1577" s="439" t="s">
        <v>144</v>
      </c>
      <c r="F1577" s="446">
        <v>0.2</v>
      </c>
      <c r="G1577" s="449">
        <v>541.16160844849003</v>
      </c>
      <c r="H1577" s="435">
        <f t="shared" si="54"/>
        <v>108232.32168969802</v>
      </c>
      <c r="I1577" s="433">
        <f>ABSTRACT!I1577</f>
        <v>0</v>
      </c>
      <c r="J1577" s="433">
        <f>ABSTRACT!J1577</f>
        <v>0</v>
      </c>
      <c r="K1577" s="433">
        <f>ABSTRACT!K1577</f>
        <v>0</v>
      </c>
      <c r="L1577" s="433">
        <f>'WAM-6'!O1580</f>
        <v>0</v>
      </c>
      <c r="M1577" s="433">
        <f>'WAM-6'!P1580</f>
        <v>0</v>
      </c>
      <c r="N1577" s="433">
        <f>'WAM-6'!Q1580</f>
        <v>0</v>
      </c>
      <c r="O1577" s="427"/>
      <c r="P1577" s="427"/>
      <c r="Q1577" s="427"/>
      <c r="R1577" s="436"/>
    </row>
    <row r="1578" spans="2:18">
      <c r="B1578" s="437" t="s">
        <v>996</v>
      </c>
      <c r="C1578" s="438" t="s">
        <v>997</v>
      </c>
      <c r="D1578" s="439"/>
      <c r="E1578" s="439"/>
      <c r="F1578" s="446"/>
      <c r="G1578" s="449"/>
      <c r="H1578" s="435"/>
      <c r="I1578" s="433">
        <f>ABSTRACT!I1578</f>
        <v>0</v>
      </c>
      <c r="J1578" s="433">
        <f>ABSTRACT!J1578</f>
        <v>0</v>
      </c>
      <c r="K1578" s="433">
        <f>ABSTRACT!K1578</f>
        <v>0</v>
      </c>
      <c r="L1578" s="433">
        <f>'WAM-6'!O1581</f>
        <v>0</v>
      </c>
      <c r="M1578" s="433">
        <f>'WAM-6'!P1581</f>
        <v>0</v>
      </c>
      <c r="N1578" s="433">
        <f>'WAM-6'!Q1581</f>
        <v>0</v>
      </c>
      <c r="O1578" s="427">
        <f>D1579*G1579</f>
        <v>270580.49481470999</v>
      </c>
      <c r="P1578" s="427">
        <f>SUM(M1579:M1580)</f>
        <v>0</v>
      </c>
      <c r="Q1578" s="427">
        <f>SUM(N1579:N1580)</f>
        <v>0</v>
      </c>
      <c r="R1578" s="436"/>
    </row>
    <row r="1579" spans="2:18">
      <c r="B1579" s="437" t="s">
        <v>99</v>
      </c>
      <c r="C1579" s="444" t="s">
        <v>995</v>
      </c>
      <c r="D1579" s="439">
        <v>500</v>
      </c>
      <c r="E1579" s="439" t="s">
        <v>144</v>
      </c>
      <c r="F1579" s="446">
        <v>0.7</v>
      </c>
      <c r="G1579" s="449">
        <v>541.16098962941999</v>
      </c>
      <c r="H1579" s="435">
        <f t="shared" si="54"/>
        <v>189406.34637029699</v>
      </c>
      <c r="I1579" s="433">
        <f>ABSTRACT!I1579</f>
        <v>0</v>
      </c>
      <c r="J1579" s="433">
        <f>ABSTRACT!J1579</f>
        <v>0</v>
      </c>
      <c r="K1579" s="433">
        <f>ABSTRACT!K1579</f>
        <v>0</v>
      </c>
      <c r="L1579" s="433">
        <f>'WAM-6'!O1582</f>
        <v>0</v>
      </c>
      <c r="M1579" s="433">
        <f>'WAM-6'!P1582</f>
        <v>0</v>
      </c>
      <c r="N1579" s="433">
        <f>'WAM-6'!Q1582</f>
        <v>0</v>
      </c>
      <c r="O1579" s="427"/>
      <c r="P1579" s="427"/>
      <c r="Q1579" s="427"/>
      <c r="R1579" s="436"/>
    </row>
    <row r="1580" spans="2:18">
      <c r="B1580" s="437" t="s">
        <v>102</v>
      </c>
      <c r="C1580" s="444" t="s">
        <v>206</v>
      </c>
      <c r="D1580" s="439">
        <v>500</v>
      </c>
      <c r="E1580" s="439" t="s">
        <v>144</v>
      </c>
      <c r="F1580" s="446">
        <v>0.2</v>
      </c>
      <c r="G1580" s="449">
        <v>541.16098962941999</v>
      </c>
      <c r="H1580" s="435">
        <f t="shared" si="54"/>
        <v>54116.098962942</v>
      </c>
      <c r="I1580" s="433">
        <f>ABSTRACT!I1580</f>
        <v>0</v>
      </c>
      <c r="J1580" s="433">
        <f>ABSTRACT!J1580</f>
        <v>0</v>
      </c>
      <c r="K1580" s="433">
        <f>ABSTRACT!K1580</f>
        <v>0</v>
      </c>
      <c r="L1580" s="433">
        <f>'WAM-6'!O1583</f>
        <v>0</v>
      </c>
      <c r="M1580" s="433">
        <f>'WAM-6'!P1583</f>
        <v>0</v>
      </c>
      <c r="N1580" s="433">
        <f>'WAM-6'!Q1583</f>
        <v>0</v>
      </c>
      <c r="O1580" s="427"/>
      <c r="P1580" s="427"/>
      <c r="Q1580" s="427"/>
      <c r="R1580" s="436"/>
    </row>
    <row r="1581" spans="2:18">
      <c r="B1581" s="437" t="s">
        <v>998</v>
      </c>
      <c r="C1581" s="438" t="s">
        <v>999</v>
      </c>
      <c r="D1581" s="439"/>
      <c r="E1581" s="439"/>
      <c r="F1581" s="446"/>
      <c r="G1581" s="449"/>
      <c r="H1581" s="435"/>
      <c r="I1581" s="433">
        <f>ABSTRACT!I1581</f>
        <v>0</v>
      </c>
      <c r="J1581" s="433">
        <f>ABSTRACT!J1581</f>
        <v>0</v>
      </c>
      <c r="K1581" s="433">
        <f>ABSTRACT!K1581</f>
        <v>0</v>
      </c>
      <c r="L1581" s="433">
        <f>'WAM-6'!O1584</f>
        <v>0</v>
      </c>
      <c r="M1581" s="433">
        <f>'WAM-6'!P1584</f>
        <v>0</v>
      </c>
      <c r="N1581" s="433">
        <f>'WAM-6'!Q1584</f>
        <v>0</v>
      </c>
      <c r="O1581" s="427">
        <f>D1582*G1582</f>
        <v>151337.1541210599</v>
      </c>
      <c r="P1581" s="427">
        <f>SUM(M1582:M1583)</f>
        <v>0</v>
      </c>
      <c r="Q1581" s="427">
        <f>SUM(N1582:N1583)</f>
        <v>105936.00788474192</v>
      </c>
      <c r="R1581" s="436"/>
    </row>
    <row r="1582" spans="2:18">
      <c r="B1582" s="437" t="s">
        <v>99</v>
      </c>
      <c r="C1582" s="444" t="s">
        <v>995</v>
      </c>
      <c r="D1582" s="439">
        <v>300</v>
      </c>
      <c r="E1582" s="439" t="s">
        <v>144</v>
      </c>
      <c r="F1582" s="446">
        <v>0.7</v>
      </c>
      <c r="G1582" s="449">
        <v>504.45718040353302</v>
      </c>
      <c r="H1582" s="435">
        <f t="shared" si="54"/>
        <v>105936.00788474192</v>
      </c>
      <c r="I1582" s="433">
        <f>ABSTRACT!I1582</f>
        <v>300</v>
      </c>
      <c r="J1582" s="433">
        <f>ABSTRACT!J1582</f>
        <v>0</v>
      </c>
      <c r="K1582" s="433">
        <f>ABSTRACT!K1582</f>
        <v>300</v>
      </c>
      <c r="L1582" s="433">
        <f>'WAM-6'!O1585</f>
        <v>105936.00788474192</v>
      </c>
      <c r="M1582" s="433">
        <f>'WAM-6'!P1585</f>
        <v>0</v>
      </c>
      <c r="N1582" s="433">
        <f>'WAM-6'!Q1585</f>
        <v>105936.00788474192</v>
      </c>
      <c r="O1582" s="427"/>
      <c r="P1582" s="427"/>
      <c r="Q1582" s="427"/>
      <c r="R1582" s="436"/>
    </row>
    <row r="1583" spans="2:18">
      <c r="B1583" s="437" t="s">
        <v>102</v>
      </c>
      <c r="C1583" s="444" t="s">
        <v>206</v>
      </c>
      <c r="D1583" s="439">
        <v>300</v>
      </c>
      <c r="E1583" s="439" t="s">
        <v>144</v>
      </c>
      <c r="F1583" s="446">
        <v>0.2</v>
      </c>
      <c r="G1583" s="449">
        <v>504.45718040353302</v>
      </c>
      <c r="H1583" s="435">
        <f t="shared" si="54"/>
        <v>30267.430824211981</v>
      </c>
      <c r="I1583" s="433">
        <f>ABSTRACT!I1583</f>
        <v>0</v>
      </c>
      <c r="J1583" s="433">
        <f>ABSTRACT!J1583</f>
        <v>0</v>
      </c>
      <c r="K1583" s="433">
        <f>ABSTRACT!K1583</f>
        <v>0</v>
      </c>
      <c r="L1583" s="433">
        <f>'WAM-6'!O1586</f>
        <v>0</v>
      </c>
      <c r="M1583" s="433">
        <f>'WAM-6'!P1586</f>
        <v>0</v>
      </c>
      <c r="N1583" s="433">
        <f>'WAM-6'!Q1586</f>
        <v>0</v>
      </c>
      <c r="O1583" s="427"/>
      <c r="P1583" s="427"/>
      <c r="Q1583" s="427"/>
      <c r="R1583" s="436"/>
    </row>
    <row r="1584" spans="2:18">
      <c r="B1584" s="437" t="s">
        <v>1000</v>
      </c>
      <c r="C1584" s="438" t="s">
        <v>1001</v>
      </c>
      <c r="D1584" s="439"/>
      <c r="E1584" s="439"/>
      <c r="F1584" s="446"/>
      <c r="G1584" s="449"/>
      <c r="H1584" s="435"/>
      <c r="I1584" s="433">
        <f>ABSTRACT!I1584</f>
        <v>0</v>
      </c>
      <c r="J1584" s="433">
        <f>ABSTRACT!J1584</f>
        <v>0</v>
      </c>
      <c r="K1584" s="433">
        <f>ABSTRACT!K1584</f>
        <v>0</v>
      </c>
      <c r="L1584" s="433">
        <f>'WAM-6'!O1587</f>
        <v>0</v>
      </c>
      <c r="M1584" s="433">
        <f>'WAM-6'!P1587</f>
        <v>0</v>
      </c>
      <c r="N1584" s="433">
        <f>'WAM-6'!Q1587</f>
        <v>0</v>
      </c>
      <c r="O1584" s="427">
        <f>D1585*G1585</f>
        <v>151337.1541210599</v>
      </c>
      <c r="P1584" s="427">
        <f>SUM(M1585:M1586)</f>
        <v>0</v>
      </c>
      <c r="Q1584" s="427">
        <f>SUM(N1585:N1586)</f>
        <v>70624.005256494609</v>
      </c>
      <c r="R1584" s="436"/>
    </row>
    <row r="1585" spans="2:18">
      <c r="B1585" s="437" t="s">
        <v>99</v>
      </c>
      <c r="C1585" s="444" t="s">
        <v>995</v>
      </c>
      <c r="D1585" s="439">
        <v>300</v>
      </c>
      <c r="E1585" s="439" t="s">
        <v>144</v>
      </c>
      <c r="F1585" s="446">
        <v>0.7</v>
      </c>
      <c r="G1585" s="449">
        <v>504.45718040353302</v>
      </c>
      <c r="H1585" s="435">
        <f t="shared" si="54"/>
        <v>105936.00788474192</v>
      </c>
      <c r="I1585" s="433">
        <f>ABSTRACT!I1585</f>
        <v>200</v>
      </c>
      <c r="J1585" s="433">
        <f>ABSTRACT!J1585</f>
        <v>0</v>
      </c>
      <c r="K1585" s="433">
        <f>ABSTRACT!K1585</f>
        <v>200</v>
      </c>
      <c r="L1585" s="433">
        <f>'WAM-6'!O1588</f>
        <v>70624.005256494609</v>
      </c>
      <c r="M1585" s="433">
        <f>'WAM-6'!P1588</f>
        <v>0</v>
      </c>
      <c r="N1585" s="433">
        <f>'WAM-6'!Q1588</f>
        <v>70624.005256494609</v>
      </c>
      <c r="O1585" s="427"/>
      <c r="P1585" s="427"/>
      <c r="Q1585" s="427"/>
      <c r="R1585" s="436"/>
    </row>
    <row r="1586" spans="2:18">
      <c r="B1586" s="437" t="s">
        <v>102</v>
      </c>
      <c r="C1586" s="444" t="s">
        <v>206</v>
      </c>
      <c r="D1586" s="439">
        <v>300</v>
      </c>
      <c r="E1586" s="439" t="s">
        <v>144</v>
      </c>
      <c r="F1586" s="446">
        <v>0.2</v>
      </c>
      <c r="G1586" s="449">
        <v>504.45718040353302</v>
      </c>
      <c r="H1586" s="435">
        <f t="shared" si="54"/>
        <v>30267.430824211981</v>
      </c>
      <c r="I1586" s="433">
        <f>ABSTRACT!I1586</f>
        <v>0</v>
      </c>
      <c r="J1586" s="433">
        <f>ABSTRACT!J1586</f>
        <v>0</v>
      </c>
      <c r="K1586" s="433">
        <f>ABSTRACT!K1586</f>
        <v>0</v>
      </c>
      <c r="L1586" s="433">
        <f>'WAM-6'!O1589</f>
        <v>0</v>
      </c>
      <c r="M1586" s="433">
        <f>'WAM-6'!P1589</f>
        <v>0</v>
      </c>
      <c r="N1586" s="433">
        <f>'WAM-6'!Q1589</f>
        <v>0</v>
      </c>
      <c r="O1586" s="427"/>
      <c r="P1586" s="427"/>
      <c r="Q1586" s="427"/>
      <c r="R1586" s="436"/>
    </row>
    <row r="1587" spans="2:18">
      <c r="B1587" s="437" t="s">
        <v>1002</v>
      </c>
      <c r="C1587" s="438" t="s">
        <v>1003</v>
      </c>
      <c r="D1587" s="439"/>
      <c r="E1587" s="439"/>
      <c r="F1587" s="446"/>
      <c r="G1587" s="449"/>
      <c r="H1587" s="435"/>
      <c r="I1587" s="433">
        <f>ABSTRACT!I1587</f>
        <v>0</v>
      </c>
      <c r="J1587" s="433">
        <f>ABSTRACT!J1587</f>
        <v>0</v>
      </c>
      <c r="K1587" s="433">
        <f>ABSTRACT!K1587</f>
        <v>0</v>
      </c>
      <c r="L1587" s="433">
        <f>'WAM-6'!O1590</f>
        <v>0</v>
      </c>
      <c r="M1587" s="433">
        <f>'WAM-6'!P1590</f>
        <v>0</v>
      </c>
      <c r="N1587" s="433">
        <f>'WAM-6'!Q1590</f>
        <v>0</v>
      </c>
      <c r="O1587" s="427">
        <f>D1588*G1588</f>
        <v>25223.065293200001</v>
      </c>
      <c r="P1587" s="427">
        <f>SUM(M1588:M1589)</f>
        <v>0</v>
      </c>
      <c r="Q1587" s="427">
        <f>SUM(N1588:N1589)</f>
        <v>7062.4582820959986</v>
      </c>
      <c r="R1587" s="436"/>
    </row>
    <row r="1588" spans="2:18">
      <c r="B1588" s="437" t="s">
        <v>99</v>
      </c>
      <c r="C1588" s="444" t="s">
        <v>995</v>
      </c>
      <c r="D1588" s="439">
        <v>50</v>
      </c>
      <c r="E1588" s="439" t="s">
        <v>144</v>
      </c>
      <c r="F1588" s="446">
        <v>0.7</v>
      </c>
      <c r="G1588" s="449">
        <v>504.461305864</v>
      </c>
      <c r="H1588" s="435">
        <f t="shared" si="54"/>
        <v>17656.14570524</v>
      </c>
      <c r="I1588" s="433">
        <f>ABSTRACT!I1588</f>
        <v>20</v>
      </c>
      <c r="J1588" s="433">
        <f>ABSTRACT!J1588</f>
        <v>0</v>
      </c>
      <c r="K1588" s="433">
        <f>ABSTRACT!K1588</f>
        <v>20</v>
      </c>
      <c r="L1588" s="433">
        <f>'WAM-6'!O1591</f>
        <v>7062.4582820959986</v>
      </c>
      <c r="M1588" s="433">
        <f>'WAM-6'!P1591</f>
        <v>0</v>
      </c>
      <c r="N1588" s="433">
        <f>'WAM-6'!Q1591</f>
        <v>7062.4582820959986</v>
      </c>
      <c r="O1588" s="427"/>
      <c r="P1588" s="427"/>
      <c r="Q1588" s="427"/>
      <c r="R1588" s="436"/>
    </row>
    <row r="1589" spans="2:18">
      <c r="B1589" s="437" t="s">
        <v>102</v>
      </c>
      <c r="C1589" s="444" t="s">
        <v>206</v>
      </c>
      <c r="D1589" s="439">
        <v>50</v>
      </c>
      <c r="E1589" s="439" t="s">
        <v>144</v>
      </c>
      <c r="F1589" s="446">
        <v>0.2</v>
      </c>
      <c r="G1589" s="449">
        <v>504.461305864</v>
      </c>
      <c r="H1589" s="435">
        <f t="shared" si="54"/>
        <v>5044.6130586400004</v>
      </c>
      <c r="I1589" s="433">
        <f>ABSTRACT!I1589</f>
        <v>0</v>
      </c>
      <c r="J1589" s="433">
        <f>ABSTRACT!J1589</f>
        <v>0</v>
      </c>
      <c r="K1589" s="433">
        <f>ABSTRACT!K1589</f>
        <v>0</v>
      </c>
      <c r="L1589" s="433">
        <f>'WAM-6'!O1592</f>
        <v>0</v>
      </c>
      <c r="M1589" s="433">
        <f>'WAM-6'!P1592</f>
        <v>0</v>
      </c>
      <c r="N1589" s="433">
        <f>'WAM-6'!Q1592</f>
        <v>0</v>
      </c>
      <c r="O1589" s="427"/>
      <c r="P1589" s="427"/>
      <c r="Q1589" s="427"/>
      <c r="R1589" s="436"/>
    </row>
    <row r="1590" spans="2:18">
      <c r="B1590" s="437" t="s">
        <v>1004</v>
      </c>
      <c r="C1590" s="438" t="s">
        <v>1005</v>
      </c>
      <c r="D1590" s="439"/>
      <c r="E1590" s="439"/>
      <c r="F1590" s="446"/>
      <c r="G1590" s="449"/>
      <c r="H1590" s="435"/>
      <c r="I1590" s="433">
        <f>ABSTRACT!I1590</f>
        <v>0</v>
      </c>
      <c r="J1590" s="433">
        <f>ABSTRACT!J1590</f>
        <v>0</v>
      </c>
      <c r="K1590" s="433">
        <f>ABSTRACT!K1590</f>
        <v>0</v>
      </c>
      <c r="L1590" s="433">
        <f>'WAM-6'!O1593</f>
        <v>0</v>
      </c>
      <c r="M1590" s="433">
        <f>'WAM-6'!P1593</f>
        <v>0</v>
      </c>
      <c r="N1590" s="433">
        <f>'WAM-6'!Q1593</f>
        <v>0</v>
      </c>
      <c r="O1590" s="427">
        <f>D1591*G1591</f>
        <v>12611.532646600001</v>
      </c>
      <c r="P1590" s="427">
        <f>SUM(M1591:M1592)</f>
        <v>0</v>
      </c>
      <c r="Q1590" s="427">
        <f>SUM(N1591:N1592)</f>
        <v>3531.2291410479993</v>
      </c>
      <c r="R1590" s="436"/>
    </row>
    <row r="1591" spans="2:18">
      <c r="B1591" s="437" t="s">
        <v>99</v>
      </c>
      <c r="C1591" s="444" t="s">
        <v>995</v>
      </c>
      <c r="D1591" s="439">
        <v>50</v>
      </c>
      <c r="E1591" s="439" t="s">
        <v>144</v>
      </c>
      <c r="F1591" s="446">
        <v>0.7</v>
      </c>
      <c r="G1591" s="449">
        <v>252.230652932</v>
      </c>
      <c r="H1591" s="435">
        <f t="shared" si="54"/>
        <v>8828.07285262</v>
      </c>
      <c r="I1591" s="433">
        <f>ABSTRACT!I1591</f>
        <v>20</v>
      </c>
      <c r="J1591" s="433">
        <f>ABSTRACT!J1591</f>
        <v>0</v>
      </c>
      <c r="K1591" s="433">
        <f>ABSTRACT!K1591</f>
        <v>20</v>
      </c>
      <c r="L1591" s="433">
        <f>'WAM-6'!O1594</f>
        <v>3531.2291410479993</v>
      </c>
      <c r="M1591" s="433">
        <f>'WAM-6'!P1594</f>
        <v>0</v>
      </c>
      <c r="N1591" s="433">
        <f>'WAM-6'!Q1594</f>
        <v>3531.2291410479993</v>
      </c>
      <c r="O1591" s="427"/>
      <c r="P1591" s="427"/>
      <c r="Q1591" s="427"/>
      <c r="R1591" s="436"/>
    </row>
    <row r="1592" spans="2:18">
      <c r="B1592" s="437" t="s">
        <v>102</v>
      </c>
      <c r="C1592" s="444" t="s">
        <v>206</v>
      </c>
      <c r="D1592" s="439">
        <v>50</v>
      </c>
      <c r="E1592" s="439" t="s">
        <v>144</v>
      </c>
      <c r="F1592" s="446">
        <v>0.2</v>
      </c>
      <c r="G1592" s="449">
        <v>252.230652932</v>
      </c>
      <c r="H1592" s="435">
        <f t="shared" si="54"/>
        <v>2522.3065293200002</v>
      </c>
      <c r="I1592" s="433">
        <f>ABSTRACT!I1592</f>
        <v>0</v>
      </c>
      <c r="J1592" s="433">
        <f>ABSTRACT!J1592</f>
        <v>0</v>
      </c>
      <c r="K1592" s="433">
        <f>ABSTRACT!K1592</f>
        <v>0</v>
      </c>
      <c r="L1592" s="433">
        <f>'WAM-6'!O1595</f>
        <v>0</v>
      </c>
      <c r="M1592" s="433">
        <f>'WAM-6'!P1595</f>
        <v>0</v>
      </c>
      <c r="N1592" s="433">
        <f>'WAM-6'!Q1595</f>
        <v>0</v>
      </c>
      <c r="O1592" s="427"/>
      <c r="P1592" s="427"/>
      <c r="Q1592" s="427"/>
      <c r="R1592" s="436"/>
    </row>
    <row r="1593" spans="2:18">
      <c r="B1593" s="437" t="s">
        <v>1006</v>
      </c>
      <c r="C1593" s="468" t="s">
        <v>1007</v>
      </c>
      <c r="D1593" s="439"/>
      <c r="E1593" s="439"/>
      <c r="F1593" s="433"/>
      <c r="G1593" s="449"/>
      <c r="H1593" s="435"/>
      <c r="I1593" s="433">
        <f>ABSTRACT!I1593</f>
        <v>0</v>
      </c>
      <c r="J1593" s="433">
        <f>ABSTRACT!J1593</f>
        <v>0</v>
      </c>
      <c r="K1593" s="433">
        <f>ABSTRACT!K1593</f>
        <v>0</v>
      </c>
      <c r="L1593" s="433">
        <f>'WAM-6'!O1596</f>
        <v>0</v>
      </c>
      <c r="M1593" s="433">
        <f>'WAM-6'!P1596</f>
        <v>0</v>
      </c>
      <c r="N1593" s="433">
        <f>'WAM-6'!Q1596</f>
        <v>0</v>
      </c>
      <c r="O1593" s="427"/>
      <c r="P1593" s="427"/>
      <c r="Q1593" s="427"/>
      <c r="R1593" s="436"/>
    </row>
    <row r="1594" spans="2:18">
      <c r="B1594" s="437" t="s">
        <v>1008</v>
      </c>
      <c r="C1594" s="438" t="s">
        <v>994</v>
      </c>
      <c r="D1594" s="439"/>
      <c r="E1594" s="439"/>
      <c r="F1594" s="446"/>
      <c r="G1594" s="449"/>
      <c r="H1594" s="435"/>
      <c r="I1594" s="433">
        <f>ABSTRACT!I1594</f>
        <v>0</v>
      </c>
      <c r="J1594" s="433">
        <f>ABSTRACT!J1594</f>
        <v>0</v>
      </c>
      <c r="K1594" s="433">
        <f>ABSTRACT!K1594</f>
        <v>0</v>
      </c>
      <c r="L1594" s="433">
        <f>'WAM-6'!O1597</f>
        <v>0</v>
      </c>
      <c r="M1594" s="433">
        <f>'WAM-6'!P1597</f>
        <v>0</v>
      </c>
      <c r="N1594" s="433">
        <f>'WAM-6'!Q1597</f>
        <v>0</v>
      </c>
      <c r="O1594" s="427">
        <f>D1595*G1595</f>
        <v>57701.165363079999</v>
      </c>
      <c r="P1594" s="427">
        <f>SUM(M1595:M1596)</f>
        <v>0</v>
      </c>
      <c r="Q1594" s="427">
        <f>SUM(N1595:N1596)</f>
        <v>40390.815754155999</v>
      </c>
      <c r="R1594" s="436"/>
    </row>
    <row r="1595" spans="2:18">
      <c r="B1595" s="437" t="s">
        <v>99</v>
      </c>
      <c r="C1595" s="444" t="s">
        <v>995</v>
      </c>
      <c r="D1595" s="439">
        <v>100</v>
      </c>
      <c r="E1595" s="439" t="s">
        <v>144</v>
      </c>
      <c r="F1595" s="446">
        <v>0.7</v>
      </c>
      <c r="G1595" s="449">
        <v>577.01165363079997</v>
      </c>
      <c r="H1595" s="435">
        <f t="shared" si="54"/>
        <v>40390.815754155999</v>
      </c>
      <c r="I1595" s="433">
        <f>ABSTRACT!I1595</f>
        <v>100</v>
      </c>
      <c r="J1595" s="433">
        <f>ABSTRACT!J1595</f>
        <v>0</v>
      </c>
      <c r="K1595" s="433">
        <f>ABSTRACT!K1595</f>
        <v>100</v>
      </c>
      <c r="L1595" s="433">
        <f>'WAM-6'!O1598</f>
        <v>40390.815754155999</v>
      </c>
      <c r="M1595" s="433">
        <f>'WAM-6'!P1598</f>
        <v>0</v>
      </c>
      <c r="N1595" s="433">
        <f>'WAM-6'!Q1598</f>
        <v>40390.815754155999</v>
      </c>
      <c r="O1595" s="427"/>
      <c r="P1595" s="427"/>
      <c r="Q1595" s="427"/>
      <c r="R1595" s="436"/>
    </row>
    <row r="1596" spans="2:18">
      <c r="B1596" s="437" t="s">
        <v>102</v>
      </c>
      <c r="C1596" s="444" t="s">
        <v>206</v>
      </c>
      <c r="D1596" s="439">
        <v>100</v>
      </c>
      <c r="E1596" s="439" t="s">
        <v>144</v>
      </c>
      <c r="F1596" s="446">
        <v>0.2</v>
      </c>
      <c r="G1596" s="449">
        <v>577.01165363079997</v>
      </c>
      <c r="H1596" s="435">
        <f t="shared" si="54"/>
        <v>11540.233072616</v>
      </c>
      <c r="I1596" s="433">
        <f>ABSTRACT!I1596</f>
        <v>0</v>
      </c>
      <c r="J1596" s="433">
        <f>ABSTRACT!J1596</f>
        <v>0</v>
      </c>
      <c r="K1596" s="433">
        <f>ABSTRACT!K1596</f>
        <v>0</v>
      </c>
      <c r="L1596" s="433">
        <f>'WAM-6'!O1599</f>
        <v>0</v>
      </c>
      <c r="M1596" s="433">
        <f>'WAM-6'!P1599</f>
        <v>0</v>
      </c>
      <c r="N1596" s="433">
        <f>'WAM-6'!Q1599</f>
        <v>0</v>
      </c>
      <c r="O1596" s="427"/>
      <c r="P1596" s="427"/>
      <c r="Q1596" s="427"/>
      <c r="R1596" s="436"/>
    </row>
    <row r="1597" spans="2:18">
      <c r="B1597" s="437" t="s">
        <v>1009</v>
      </c>
      <c r="C1597" s="438" t="s">
        <v>997</v>
      </c>
      <c r="D1597" s="439"/>
      <c r="E1597" s="439"/>
      <c r="F1597" s="446"/>
      <c r="G1597" s="449"/>
      <c r="H1597" s="435"/>
      <c r="I1597" s="433">
        <f>ABSTRACT!I1597</f>
        <v>0</v>
      </c>
      <c r="J1597" s="433">
        <f>ABSTRACT!J1597</f>
        <v>0</v>
      </c>
      <c r="K1597" s="433">
        <f>ABSTRACT!K1597</f>
        <v>0</v>
      </c>
      <c r="L1597" s="433">
        <f>'WAM-6'!O1600</f>
        <v>0</v>
      </c>
      <c r="M1597" s="433">
        <f>'WAM-6'!P1600</f>
        <v>0</v>
      </c>
      <c r="N1597" s="433">
        <f>'WAM-6'!Q1600</f>
        <v>0</v>
      </c>
      <c r="O1597" s="427">
        <f>D1598*G1598</f>
        <v>40390.939517970015</v>
      </c>
      <c r="P1597" s="427">
        <f>SUM(M1598:M1599)</f>
        <v>0</v>
      </c>
      <c r="Q1597" s="427">
        <f>SUM(N1598:N1599)</f>
        <v>28273.657662579008</v>
      </c>
      <c r="R1597" s="436"/>
    </row>
    <row r="1598" spans="2:18">
      <c r="B1598" s="437" t="s">
        <v>99</v>
      </c>
      <c r="C1598" s="444" t="s">
        <v>995</v>
      </c>
      <c r="D1598" s="439">
        <v>70</v>
      </c>
      <c r="E1598" s="439" t="s">
        <v>144</v>
      </c>
      <c r="F1598" s="446">
        <v>0.7</v>
      </c>
      <c r="G1598" s="449">
        <v>577.01342168528595</v>
      </c>
      <c r="H1598" s="435">
        <f t="shared" si="54"/>
        <v>28273.657662579008</v>
      </c>
      <c r="I1598" s="433">
        <f>ABSTRACT!I1598</f>
        <v>70</v>
      </c>
      <c r="J1598" s="433">
        <f>ABSTRACT!J1598</f>
        <v>0</v>
      </c>
      <c r="K1598" s="433">
        <f>ABSTRACT!K1598</f>
        <v>70</v>
      </c>
      <c r="L1598" s="433">
        <f>'WAM-6'!O1601</f>
        <v>28273.657662579008</v>
      </c>
      <c r="M1598" s="433">
        <f>'WAM-6'!P1601</f>
        <v>0</v>
      </c>
      <c r="N1598" s="433">
        <f>'WAM-6'!Q1601</f>
        <v>28273.657662579008</v>
      </c>
      <c r="O1598" s="427"/>
      <c r="P1598" s="427"/>
      <c r="Q1598" s="427"/>
      <c r="R1598" s="436"/>
    </row>
    <row r="1599" spans="2:18">
      <c r="B1599" s="437" t="s">
        <v>102</v>
      </c>
      <c r="C1599" s="444" t="s">
        <v>206</v>
      </c>
      <c r="D1599" s="439">
        <v>70</v>
      </c>
      <c r="E1599" s="439" t="s">
        <v>144</v>
      </c>
      <c r="F1599" s="446">
        <v>0.2</v>
      </c>
      <c r="G1599" s="449">
        <v>577.01342168528595</v>
      </c>
      <c r="H1599" s="435">
        <f t="shared" si="54"/>
        <v>8078.1879035940037</v>
      </c>
      <c r="I1599" s="433">
        <f>ABSTRACT!I1599</f>
        <v>0</v>
      </c>
      <c r="J1599" s="433">
        <f>ABSTRACT!J1599</f>
        <v>0</v>
      </c>
      <c r="K1599" s="433">
        <f>ABSTRACT!K1599</f>
        <v>0</v>
      </c>
      <c r="L1599" s="433">
        <f>'WAM-6'!O1602</f>
        <v>0</v>
      </c>
      <c r="M1599" s="433">
        <f>'WAM-6'!P1602</f>
        <v>0</v>
      </c>
      <c r="N1599" s="433">
        <f>'WAM-6'!Q1602</f>
        <v>0</v>
      </c>
      <c r="O1599" s="427"/>
      <c r="P1599" s="427"/>
      <c r="Q1599" s="427"/>
      <c r="R1599" s="436"/>
    </row>
    <row r="1600" spans="2:18">
      <c r="B1600" s="437" t="s">
        <v>1010</v>
      </c>
      <c r="C1600" s="438" t="s">
        <v>999</v>
      </c>
      <c r="D1600" s="439"/>
      <c r="E1600" s="439"/>
      <c r="F1600" s="446"/>
      <c r="G1600" s="449"/>
      <c r="H1600" s="435"/>
      <c r="I1600" s="433">
        <f>ABSTRACT!I1600</f>
        <v>0</v>
      </c>
      <c r="J1600" s="433">
        <f>ABSTRACT!J1600</f>
        <v>0</v>
      </c>
      <c r="K1600" s="433">
        <f>ABSTRACT!K1600</f>
        <v>0</v>
      </c>
      <c r="L1600" s="433">
        <f>'WAM-6'!O1603</f>
        <v>0</v>
      </c>
      <c r="M1600" s="433">
        <f>'WAM-6'!P1603</f>
        <v>0</v>
      </c>
      <c r="N1600" s="433">
        <f>'WAM-6'!Q1603</f>
        <v>0</v>
      </c>
      <c r="O1600" s="427">
        <f>D1601*G1601</f>
        <v>37881.00937005</v>
      </c>
      <c r="P1600" s="427">
        <f>SUM(M1601:M1602)</f>
        <v>0</v>
      </c>
      <c r="Q1600" s="427">
        <f>SUM(N1601:N1602)</f>
        <v>26516.706559034999</v>
      </c>
      <c r="R1600" s="436"/>
    </row>
    <row r="1601" spans="2:18">
      <c r="B1601" s="437" t="s">
        <v>99</v>
      </c>
      <c r="C1601" s="444" t="s">
        <v>995</v>
      </c>
      <c r="D1601" s="439">
        <v>70</v>
      </c>
      <c r="E1601" s="439" t="s">
        <v>144</v>
      </c>
      <c r="F1601" s="446">
        <v>0.7</v>
      </c>
      <c r="G1601" s="449">
        <v>541.15727671499997</v>
      </c>
      <c r="H1601" s="435">
        <f t="shared" si="54"/>
        <v>26516.706559034999</v>
      </c>
      <c r="I1601" s="433">
        <f>ABSTRACT!I1601</f>
        <v>70</v>
      </c>
      <c r="J1601" s="433">
        <f>ABSTRACT!J1601</f>
        <v>0</v>
      </c>
      <c r="K1601" s="433">
        <f>ABSTRACT!K1601</f>
        <v>70</v>
      </c>
      <c r="L1601" s="433">
        <f>'WAM-6'!O1604</f>
        <v>26516.706559034999</v>
      </c>
      <c r="M1601" s="433">
        <f>'WAM-6'!P1604</f>
        <v>0</v>
      </c>
      <c r="N1601" s="433">
        <f>'WAM-6'!Q1604</f>
        <v>26516.706559034999</v>
      </c>
      <c r="O1601" s="427"/>
      <c r="P1601" s="427"/>
      <c r="Q1601" s="427"/>
      <c r="R1601" s="436"/>
    </row>
    <row r="1602" spans="2:18">
      <c r="B1602" s="437" t="s">
        <v>102</v>
      </c>
      <c r="C1602" s="444" t="s">
        <v>206</v>
      </c>
      <c r="D1602" s="439">
        <v>70</v>
      </c>
      <c r="E1602" s="439" t="s">
        <v>144</v>
      </c>
      <c r="F1602" s="446">
        <v>0.2</v>
      </c>
      <c r="G1602" s="449">
        <v>541.15727671499997</v>
      </c>
      <c r="H1602" s="435">
        <f t="shared" si="54"/>
        <v>7576.2018740100002</v>
      </c>
      <c r="I1602" s="433">
        <f>ABSTRACT!I1602</f>
        <v>0</v>
      </c>
      <c r="J1602" s="433">
        <f>ABSTRACT!J1602</f>
        <v>0</v>
      </c>
      <c r="K1602" s="433">
        <f>ABSTRACT!K1602</f>
        <v>0</v>
      </c>
      <c r="L1602" s="433">
        <f>'WAM-6'!O1605</f>
        <v>0</v>
      </c>
      <c r="M1602" s="433">
        <f>'WAM-6'!P1605</f>
        <v>0</v>
      </c>
      <c r="N1602" s="433">
        <f>'WAM-6'!Q1605</f>
        <v>0</v>
      </c>
      <c r="O1602" s="427"/>
      <c r="P1602" s="427"/>
      <c r="Q1602" s="427"/>
      <c r="R1602" s="436"/>
    </row>
    <row r="1603" spans="2:18">
      <c r="B1603" s="437" t="s">
        <v>1011</v>
      </c>
      <c r="C1603" s="438" t="s">
        <v>1001</v>
      </c>
      <c r="D1603" s="439"/>
      <c r="E1603" s="439"/>
      <c r="F1603" s="446"/>
      <c r="G1603" s="449"/>
      <c r="H1603" s="435"/>
      <c r="I1603" s="433">
        <f>ABSTRACT!I1603</f>
        <v>0</v>
      </c>
      <c r="J1603" s="433">
        <f>ABSTRACT!J1603</f>
        <v>0</v>
      </c>
      <c r="K1603" s="433">
        <f>ABSTRACT!K1603</f>
        <v>0</v>
      </c>
      <c r="L1603" s="433">
        <f>'WAM-6'!O1606</f>
        <v>0</v>
      </c>
      <c r="M1603" s="433">
        <f>'WAM-6'!P1606</f>
        <v>0</v>
      </c>
      <c r="N1603" s="433">
        <f>'WAM-6'!Q1606</f>
        <v>0</v>
      </c>
      <c r="O1603" s="427">
        <f>D1604*G1604</f>
        <v>27057.863835749999</v>
      </c>
      <c r="P1603" s="427">
        <f>SUM(M1604:M1605)</f>
        <v>0</v>
      </c>
      <c r="Q1603" s="427">
        <f>SUM(N1604:N1605)</f>
        <v>11364.302811014999</v>
      </c>
      <c r="R1603" s="436"/>
    </row>
    <row r="1604" spans="2:18">
      <c r="B1604" s="437" t="s">
        <v>99</v>
      </c>
      <c r="C1604" s="444" t="s">
        <v>995</v>
      </c>
      <c r="D1604" s="439">
        <v>50</v>
      </c>
      <c r="E1604" s="439" t="s">
        <v>144</v>
      </c>
      <c r="F1604" s="446">
        <v>0.7</v>
      </c>
      <c r="G1604" s="449">
        <v>541.15727671499997</v>
      </c>
      <c r="H1604" s="435">
        <f t="shared" si="54"/>
        <v>18940.504685024996</v>
      </c>
      <c r="I1604" s="433">
        <f>ABSTRACT!I1604</f>
        <v>30</v>
      </c>
      <c r="J1604" s="433">
        <f>ABSTRACT!J1604</f>
        <v>0</v>
      </c>
      <c r="K1604" s="433">
        <f>ABSTRACT!K1604</f>
        <v>30</v>
      </c>
      <c r="L1604" s="433">
        <f>'WAM-6'!O1607</f>
        <v>11364.302811014999</v>
      </c>
      <c r="M1604" s="433">
        <f>'WAM-6'!P1607</f>
        <v>0</v>
      </c>
      <c r="N1604" s="433">
        <f>'WAM-6'!Q1607</f>
        <v>11364.302811014999</v>
      </c>
      <c r="O1604" s="427"/>
      <c r="P1604" s="427"/>
      <c r="Q1604" s="427"/>
      <c r="R1604" s="436"/>
    </row>
    <row r="1605" spans="2:18">
      <c r="B1605" s="437" t="s">
        <v>102</v>
      </c>
      <c r="C1605" s="444" t="s">
        <v>206</v>
      </c>
      <c r="D1605" s="439">
        <v>50</v>
      </c>
      <c r="E1605" s="439" t="s">
        <v>144</v>
      </c>
      <c r="F1605" s="446">
        <v>0.2</v>
      </c>
      <c r="G1605" s="449">
        <v>541.15727671499997</v>
      </c>
      <c r="H1605" s="435">
        <f t="shared" si="54"/>
        <v>5411.5727671499999</v>
      </c>
      <c r="I1605" s="433">
        <f>ABSTRACT!I1605</f>
        <v>0</v>
      </c>
      <c r="J1605" s="433">
        <f>ABSTRACT!J1605</f>
        <v>0</v>
      </c>
      <c r="K1605" s="433">
        <f>ABSTRACT!K1605</f>
        <v>0</v>
      </c>
      <c r="L1605" s="433">
        <f>'WAM-6'!O1608</f>
        <v>0</v>
      </c>
      <c r="M1605" s="433">
        <f>'WAM-6'!P1608</f>
        <v>0</v>
      </c>
      <c r="N1605" s="433">
        <f>'WAM-6'!Q1608</f>
        <v>0</v>
      </c>
      <c r="O1605" s="427"/>
      <c r="P1605" s="427"/>
      <c r="Q1605" s="427"/>
      <c r="R1605" s="436"/>
    </row>
    <row r="1606" spans="2:18">
      <c r="B1606" s="437" t="s">
        <v>1012</v>
      </c>
      <c r="C1606" s="438" t="s">
        <v>1003</v>
      </c>
      <c r="D1606" s="439"/>
      <c r="E1606" s="439"/>
      <c r="F1606" s="446"/>
      <c r="G1606" s="449"/>
      <c r="H1606" s="435"/>
      <c r="I1606" s="433">
        <f>ABSTRACT!I1606</f>
        <v>0</v>
      </c>
      <c r="J1606" s="433">
        <f>ABSTRACT!J1606</f>
        <v>0</v>
      </c>
      <c r="K1606" s="433">
        <f>ABSTRACT!K1606</f>
        <v>0</v>
      </c>
      <c r="L1606" s="433">
        <f>'WAM-6'!O1609</f>
        <v>0</v>
      </c>
      <c r="M1606" s="433">
        <f>'WAM-6'!P1609</f>
        <v>0</v>
      </c>
      <c r="N1606" s="433">
        <f>'WAM-6'!Q1609</f>
        <v>0</v>
      </c>
      <c r="O1606" s="427">
        <f>D1607*G1607</f>
        <v>16234.718301449999</v>
      </c>
      <c r="P1606" s="427">
        <f>SUM(M1607:M1608)</f>
        <v>0</v>
      </c>
      <c r="Q1606" s="427">
        <f>SUM(N1607:N1608)</f>
        <v>5682.1514055074995</v>
      </c>
      <c r="R1606" s="436"/>
    </row>
    <row r="1607" spans="2:18">
      <c r="B1607" s="437" t="s">
        <v>99</v>
      </c>
      <c r="C1607" s="444" t="s">
        <v>995</v>
      </c>
      <c r="D1607" s="439">
        <v>30</v>
      </c>
      <c r="E1607" s="439" t="s">
        <v>144</v>
      </c>
      <c r="F1607" s="446">
        <v>0.7</v>
      </c>
      <c r="G1607" s="449">
        <v>541.15727671499997</v>
      </c>
      <c r="H1607" s="435">
        <f t="shared" si="54"/>
        <v>11364.302811014999</v>
      </c>
      <c r="I1607" s="433">
        <f>ABSTRACT!I1607</f>
        <v>15</v>
      </c>
      <c r="J1607" s="433">
        <f>ABSTRACT!J1607</f>
        <v>0</v>
      </c>
      <c r="K1607" s="433">
        <f>ABSTRACT!K1607</f>
        <v>15</v>
      </c>
      <c r="L1607" s="433">
        <f>'WAM-6'!O1610</f>
        <v>5682.1514055074995</v>
      </c>
      <c r="M1607" s="433">
        <f>'WAM-6'!P1610</f>
        <v>0</v>
      </c>
      <c r="N1607" s="433">
        <f>'WAM-6'!Q1610</f>
        <v>5682.1514055074995</v>
      </c>
      <c r="O1607" s="427"/>
      <c r="P1607" s="427"/>
      <c r="Q1607" s="427"/>
      <c r="R1607" s="436"/>
    </row>
    <row r="1608" spans="2:18">
      <c r="B1608" s="437" t="s">
        <v>102</v>
      </c>
      <c r="C1608" s="444" t="s">
        <v>206</v>
      </c>
      <c r="D1608" s="439">
        <v>30</v>
      </c>
      <c r="E1608" s="439" t="s">
        <v>144</v>
      </c>
      <c r="F1608" s="446">
        <v>0.2</v>
      </c>
      <c r="G1608" s="449">
        <v>541.15727671499997</v>
      </c>
      <c r="H1608" s="435">
        <f t="shared" si="54"/>
        <v>3246.94366029</v>
      </c>
      <c r="I1608" s="433">
        <f>ABSTRACT!I1608</f>
        <v>0</v>
      </c>
      <c r="J1608" s="433">
        <f>ABSTRACT!J1608</f>
        <v>0</v>
      </c>
      <c r="K1608" s="433">
        <f>ABSTRACT!K1608</f>
        <v>0</v>
      </c>
      <c r="L1608" s="433">
        <f>'WAM-6'!O1611</f>
        <v>0</v>
      </c>
      <c r="M1608" s="433">
        <f>'WAM-6'!P1611</f>
        <v>0</v>
      </c>
      <c r="N1608" s="433">
        <f>'WAM-6'!Q1611</f>
        <v>0</v>
      </c>
      <c r="O1608" s="427"/>
      <c r="P1608" s="427"/>
      <c r="Q1608" s="427"/>
      <c r="R1608" s="436"/>
    </row>
    <row r="1609" spans="2:18">
      <c r="B1609" s="437" t="s">
        <v>1013</v>
      </c>
      <c r="C1609" s="438" t="s">
        <v>1005</v>
      </c>
      <c r="D1609" s="439"/>
      <c r="E1609" s="439"/>
      <c r="F1609" s="433"/>
      <c r="G1609" s="449"/>
      <c r="H1609" s="435"/>
      <c r="I1609" s="433">
        <f>ABSTRACT!I1609</f>
        <v>0</v>
      </c>
      <c r="J1609" s="433">
        <f>ABSTRACT!J1609</f>
        <v>0</v>
      </c>
      <c r="K1609" s="433">
        <f>ABSTRACT!K1609</f>
        <v>0</v>
      </c>
      <c r="L1609" s="433">
        <f>'WAM-6'!O1612</f>
        <v>0</v>
      </c>
      <c r="M1609" s="433">
        <f>'WAM-6'!P1612</f>
        <v>0</v>
      </c>
      <c r="N1609" s="433">
        <f>'WAM-6'!Q1612</f>
        <v>0</v>
      </c>
      <c r="O1609" s="427">
        <f>D1610*G1610</f>
        <v>8117.6685602600091</v>
      </c>
      <c r="P1609" s="427">
        <f>SUM(M1610:M1611)</f>
        <v>0</v>
      </c>
      <c r="Q1609" s="427">
        <f>SUM(N1610:N1611)</f>
        <v>2841.1839960910029</v>
      </c>
      <c r="R1609" s="436"/>
    </row>
    <row r="1610" spans="2:18">
      <c r="B1610" s="437" t="s">
        <v>99</v>
      </c>
      <c r="C1610" s="444" t="s">
        <v>995</v>
      </c>
      <c r="D1610" s="439">
        <v>30</v>
      </c>
      <c r="E1610" s="439" t="s">
        <v>144</v>
      </c>
      <c r="F1610" s="446">
        <v>0.7</v>
      </c>
      <c r="G1610" s="449">
        <v>270.58895200866698</v>
      </c>
      <c r="H1610" s="435">
        <f t="shared" si="54"/>
        <v>5682.3679921820058</v>
      </c>
      <c r="I1610" s="433">
        <f>ABSTRACT!I1610</f>
        <v>15</v>
      </c>
      <c r="J1610" s="433">
        <f>ABSTRACT!J1610</f>
        <v>0</v>
      </c>
      <c r="K1610" s="433">
        <f>ABSTRACT!K1610</f>
        <v>15</v>
      </c>
      <c r="L1610" s="433">
        <f>'WAM-6'!O1613</f>
        <v>2841.1839960910029</v>
      </c>
      <c r="M1610" s="433">
        <f>'WAM-6'!P1613</f>
        <v>0</v>
      </c>
      <c r="N1610" s="433">
        <f>'WAM-6'!Q1613</f>
        <v>2841.1839960910029</v>
      </c>
      <c r="O1610" s="427"/>
      <c r="P1610" s="427"/>
      <c r="Q1610" s="427"/>
      <c r="R1610" s="436"/>
    </row>
    <row r="1611" spans="2:18">
      <c r="B1611" s="437" t="s">
        <v>102</v>
      </c>
      <c r="C1611" s="444" t="s">
        <v>206</v>
      </c>
      <c r="D1611" s="439">
        <v>30</v>
      </c>
      <c r="E1611" s="439" t="s">
        <v>144</v>
      </c>
      <c r="F1611" s="446">
        <v>0.2</v>
      </c>
      <c r="G1611" s="449">
        <v>270.58895200866698</v>
      </c>
      <c r="H1611" s="435">
        <f t="shared" si="54"/>
        <v>1623.5337120520019</v>
      </c>
      <c r="I1611" s="433">
        <f>ABSTRACT!I1611</f>
        <v>0</v>
      </c>
      <c r="J1611" s="433">
        <f>ABSTRACT!J1611</f>
        <v>0</v>
      </c>
      <c r="K1611" s="433">
        <f>ABSTRACT!K1611</f>
        <v>0</v>
      </c>
      <c r="L1611" s="433">
        <f>'WAM-6'!O1614</f>
        <v>0</v>
      </c>
      <c r="M1611" s="433">
        <f>'WAM-6'!P1614</f>
        <v>0</v>
      </c>
      <c r="N1611" s="433">
        <f>'WAM-6'!Q1614</f>
        <v>0</v>
      </c>
      <c r="O1611" s="427"/>
      <c r="P1611" s="427"/>
      <c r="Q1611" s="427"/>
      <c r="R1611" s="436"/>
    </row>
    <row r="1612" spans="2:18">
      <c r="B1612" s="437" t="s">
        <v>1014</v>
      </c>
      <c r="C1612" s="438" t="s">
        <v>1015</v>
      </c>
      <c r="D1612" s="439"/>
      <c r="E1612" s="439"/>
      <c r="F1612" s="446"/>
      <c r="G1612" s="449"/>
      <c r="H1612" s="435"/>
      <c r="I1612" s="433">
        <f>ABSTRACT!I1612</f>
        <v>0</v>
      </c>
      <c r="J1612" s="433">
        <f>ABSTRACT!J1612</f>
        <v>0</v>
      </c>
      <c r="K1612" s="433">
        <f>ABSTRACT!K1612</f>
        <v>0</v>
      </c>
      <c r="L1612" s="433">
        <f>'WAM-6'!O1615</f>
        <v>0</v>
      </c>
      <c r="M1612" s="433">
        <f>'WAM-6'!P1615</f>
        <v>0</v>
      </c>
      <c r="N1612" s="433">
        <f>'WAM-6'!Q1615</f>
        <v>0</v>
      </c>
      <c r="O1612" s="427"/>
      <c r="P1612" s="427"/>
      <c r="Q1612" s="427"/>
      <c r="R1612" s="436"/>
    </row>
    <row r="1613" spans="2:18">
      <c r="B1613" s="437" t="s">
        <v>1016</v>
      </c>
      <c r="C1613" s="438" t="s">
        <v>1017</v>
      </c>
      <c r="D1613" s="439"/>
      <c r="E1613" s="439"/>
      <c r="F1613" s="446"/>
      <c r="G1613" s="449"/>
      <c r="H1613" s="435"/>
      <c r="I1613" s="433">
        <f>ABSTRACT!I1613</f>
        <v>0</v>
      </c>
      <c r="J1613" s="433">
        <f>ABSTRACT!J1613</f>
        <v>0</v>
      </c>
      <c r="K1613" s="433">
        <f>ABSTRACT!K1613</f>
        <v>0</v>
      </c>
      <c r="L1613" s="433">
        <f>'WAM-6'!O1616</f>
        <v>0</v>
      </c>
      <c r="M1613" s="433">
        <f>'WAM-6'!P1616</f>
        <v>0</v>
      </c>
      <c r="N1613" s="433">
        <f>'WAM-6'!Q1616</f>
        <v>0</v>
      </c>
      <c r="O1613" s="427">
        <f>D1614*G1614</f>
        <v>64294.682553929997</v>
      </c>
      <c r="P1613" s="427">
        <f>SUM(M1614:M1615)</f>
        <v>0</v>
      </c>
      <c r="Q1613" s="427">
        <f>SUM(N1614:N1615)</f>
        <v>0</v>
      </c>
      <c r="R1613" s="436"/>
    </row>
    <row r="1614" spans="2:18">
      <c r="B1614" s="437" t="s">
        <v>99</v>
      </c>
      <c r="C1614" s="438" t="s">
        <v>1018</v>
      </c>
      <c r="D1614" s="439">
        <v>1</v>
      </c>
      <c r="E1614" s="439" t="s">
        <v>108</v>
      </c>
      <c r="F1614" s="446">
        <v>0.8</v>
      </c>
      <c r="G1614" s="449">
        <v>64294.682553929997</v>
      </c>
      <c r="H1614" s="435">
        <f t="shared" ref="H1614:H1621" si="55">G1614*D1614*F1614</f>
        <v>51435.746043143998</v>
      </c>
      <c r="I1614" s="433">
        <f>ABSTRACT!I1614</f>
        <v>0</v>
      </c>
      <c r="J1614" s="433">
        <f>ABSTRACT!J1614</f>
        <v>0</v>
      </c>
      <c r="K1614" s="433">
        <f>ABSTRACT!K1614</f>
        <v>0</v>
      </c>
      <c r="L1614" s="433">
        <f>'WAM-6'!O1617</f>
        <v>0</v>
      </c>
      <c r="M1614" s="433">
        <f>'WAM-6'!P1617</f>
        <v>0</v>
      </c>
      <c r="N1614" s="433">
        <f>'WAM-6'!Q1617</f>
        <v>0</v>
      </c>
      <c r="O1614" s="427"/>
      <c r="P1614" s="427"/>
      <c r="Q1614" s="427"/>
      <c r="R1614" s="436"/>
    </row>
    <row r="1615" spans="2:18">
      <c r="B1615" s="437" t="s">
        <v>102</v>
      </c>
      <c r="C1615" s="438" t="s">
        <v>1019</v>
      </c>
      <c r="D1615" s="439">
        <v>1</v>
      </c>
      <c r="E1615" s="439" t="s">
        <v>108</v>
      </c>
      <c r="F1615" s="446">
        <v>0.1</v>
      </c>
      <c r="G1615" s="449">
        <v>64294.682553929997</v>
      </c>
      <c r="H1615" s="435">
        <f t="shared" si="55"/>
        <v>6429.4682553929997</v>
      </c>
      <c r="I1615" s="433">
        <f>ABSTRACT!I1615</f>
        <v>0</v>
      </c>
      <c r="J1615" s="433">
        <f>ABSTRACT!J1615</f>
        <v>0</v>
      </c>
      <c r="K1615" s="433">
        <f>ABSTRACT!K1615</f>
        <v>0</v>
      </c>
      <c r="L1615" s="433">
        <f>'WAM-6'!O1618</f>
        <v>0</v>
      </c>
      <c r="M1615" s="433">
        <f>'WAM-6'!P1618</f>
        <v>0</v>
      </c>
      <c r="N1615" s="433">
        <f>'WAM-6'!Q1618</f>
        <v>0</v>
      </c>
      <c r="O1615" s="427"/>
      <c r="P1615" s="427"/>
      <c r="Q1615" s="427"/>
      <c r="R1615" s="436"/>
    </row>
    <row r="1616" spans="2:18">
      <c r="B1616" s="437" t="s">
        <v>1020</v>
      </c>
      <c r="C1616" s="438" t="s">
        <v>1021</v>
      </c>
      <c r="D1616" s="439"/>
      <c r="E1616" s="439"/>
      <c r="F1616" s="446"/>
      <c r="G1616" s="449"/>
      <c r="H1616" s="435"/>
      <c r="I1616" s="433">
        <f>ABSTRACT!I1616</f>
        <v>0</v>
      </c>
      <c r="J1616" s="433">
        <f>ABSTRACT!J1616</f>
        <v>0</v>
      </c>
      <c r="K1616" s="433">
        <f>ABSTRACT!K1616</f>
        <v>0</v>
      </c>
      <c r="L1616" s="433">
        <f>'WAM-6'!O1619</f>
        <v>0</v>
      </c>
      <c r="M1616" s="433">
        <f>'WAM-6'!P1619</f>
        <v>0</v>
      </c>
      <c r="N1616" s="433">
        <f>'WAM-6'!Q1619</f>
        <v>0</v>
      </c>
      <c r="O1616" s="427"/>
      <c r="P1616" s="427"/>
      <c r="Q1616" s="427"/>
      <c r="R1616" s="436"/>
    </row>
    <row r="1617" spans="2:18">
      <c r="B1617" s="437" t="s">
        <v>1022</v>
      </c>
      <c r="C1617" s="441" t="s">
        <v>1023</v>
      </c>
      <c r="D1617" s="439"/>
      <c r="E1617" s="439"/>
      <c r="F1617" s="446"/>
      <c r="G1617" s="449"/>
      <c r="H1617" s="435"/>
      <c r="I1617" s="433">
        <f>ABSTRACT!I1617</f>
        <v>0</v>
      </c>
      <c r="J1617" s="433">
        <f>ABSTRACT!J1617</f>
        <v>0</v>
      </c>
      <c r="K1617" s="433">
        <f>ABSTRACT!K1617</f>
        <v>0</v>
      </c>
      <c r="L1617" s="433">
        <f>'WAM-6'!O1620</f>
        <v>0</v>
      </c>
      <c r="M1617" s="433">
        <f>'WAM-6'!P1620</f>
        <v>0</v>
      </c>
      <c r="N1617" s="433">
        <f>'WAM-6'!Q1620</f>
        <v>0</v>
      </c>
      <c r="O1617" s="427">
        <f>D1618*G1618</f>
        <v>36062.918942390002</v>
      </c>
      <c r="P1617" s="427">
        <f>SUM(M1618:M1619)</f>
        <v>0</v>
      </c>
      <c r="Q1617" s="427">
        <f>SUM(N1618:N1619)</f>
        <v>0</v>
      </c>
      <c r="R1617" s="436"/>
    </row>
    <row r="1618" spans="2:18">
      <c r="B1618" s="437" t="s">
        <v>99</v>
      </c>
      <c r="C1618" s="438" t="s">
        <v>1018</v>
      </c>
      <c r="D1618" s="439">
        <v>50</v>
      </c>
      <c r="E1618" s="439" t="s">
        <v>144</v>
      </c>
      <c r="F1618" s="446">
        <v>0.8</v>
      </c>
      <c r="G1618" s="449">
        <v>721.25837884780003</v>
      </c>
      <c r="H1618" s="435">
        <f t="shared" si="55"/>
        <v>28850.335153912005</v>
      </c>
      <c r="I1618" s="433">
        <f>ABSTRACT!I1618</f>
        <v>0</v>
      </c>
      <c r="J1618" s="433">
        <f>ABSTRACT!J1618</f>
        <v>0</v>
      </c>
      <c r="K1618" s="433">
        <f>ABSTRACT!K1618</f>
        <v>0</v>
      </c>
      <c r="L1618" s="433">
        <f>'WAM-6'!O1621</f>
        <v>0</v>
      </c>
      <c r="M1618" s="433">
        <f>'WAM-6'!P1621</f>
        <v>0</v>
      </c>
      <c r="N1618" s="433">
        <f>'WAM-6'!Q1621</f>
        <v>0</v>
      </c>
      <c r="O1618" s="427"/>
      <c r="P1618" s="427"/>
      <c r="Q1618" s="427"/>
      <c r="R1618" s="436"/>
    </row>
    <row r="1619" spans="2:18">
      <c r="B1619" s="437" t="s">
        <v>102</v>
      </c>
      <c r="C1619" s="438" t="s">
        <v>1019</v>
      </c>
      <c r="D1619" s="439">
        <v>50</v>
      </c>
      <c r="E1619" s="439" t="s">
        <v>144</v>
      </c>
      <c r="F1619" s="446">
        <v>0.1</v>
      </c>
      <c r="G1619" s="449">
        <v>721.25837884780003</v>
      </c>
      <c r="H1619" s="435">
        <f t="shared" si="55"/>
        <v>3606.2918942390006</v>
      </c>
      <c r="I1619" s="433">
        <f>ABSTRACT!I1619</f>
        <v>0</v>
      </c>
      <c r="J1619" s="433">
        <f>ABSTRACT!J1619</f>
        <v>0</v>
      </c>
      <c r="K1619" s="433">
        <f>ABSTRACT!K1619</f>
        <v>0</v>
      </c>
      <c r="L1619" s="433">
        <f>'WAM-6'!O1622</f>
        <v>0</v>
      </c>
      <c r="M1619" s="433">
        <f>'WAM-6'!P1622</f>
        <v>0</v>
      </c>
      <c r="N1619" s="433">
        <f>'WAM-6'!Q1622</f>
        <v>0</v>
      </c>
      <c r="O1619" s="427"/>
      <c r="P1619" s="427"/>
      <c r="Q1619" s="427"/>
      <c r="R1619" s="436"/>
    </row>
    <row r="1620" spans="2:18">
      <c r="B1620" s="437" t="s">
        <v>1024</v>
      </c>
      <c r="C1620" s="438" t="s">
        <v>1025</v>
      </c>
      <c r="D1620" s="439">
        <v>1</v>
      </c>
      <c r="E1620" s="439" t="s">
        <v>1026</v>
      </c>
      <c r="F1620" s="446">
        <v>0.9</v>
      </c>
      <c r="G1620" s="470">
        <v>213391.71164158999</v>
      </c>
      <c r="H1620" s="435">
        <f t="shared" si="55"/>
        <v>192052.540477431</v>
      </c>
      <c r="I1620" s="433">
        <f>ABSTRACT!I1620</f>
        <v>0</v>
      </c>
      <c r="J1620" s="433">
        <f>ABSTRACT!J1620</f>
        <v>0</v>
      </c>
      <c r="K1620" s="433">
        <f>ABSTRACT!K1620</f>
        <v>0</v>
      </c>
      <c r="L1620" s="433">
        <f>'WAM-6'!O1623</f>
        <v>0</v>
      </c>
      <c r="M1620" s="433">
        <f>'WAM-6'!P1623</f>
        <v>0</v>
      </c>
      <c r="N1620" s="433">
        <f>'WAM-6'!Q1623</f>
        <v>0</v>
      </c>
      <c r="O1620" s="427">
        <f>D1620*G1620</f>
        <v>213391.71164158999</v>
      </c>
      <c r="P1620" s="427">
        <f>SUM(M1620)</f>
        <v>0</v>
      </c>
      <c r="Q1620" s="427">
        <f>SUM(N1620)</f>
        <v>0</v>
      </c>
      <c r="R1620" s="436"/>
    </row>
    <row r="1621" spans="2:18">
      <c r="B1621" s="437" t="s">
        <v>1027</v>
      </c>
      <c r="C1621" s="441" t="s">
        <v>1028</v>
      </c>
      <c r="D1621" s="437">
        <v>300</v>
      </c>
      <c r="E1621" s="472" t="s">
        <v>1029</v>
      </c>
      <c r="F1621" s="446">
        <v>0.9</v>
      </c>
      <c r="G1621" s="449">
        <v>7190.45069307433</v>
      </c>
      <c r="H1621" s="435">
        <f t="shared" si="55"/>
        <v>1941421.6871300691</v>
      </c>
      <c r="I1621" s="433">
        <f>ABSTRACT!I1621</f>
        <v>0</v>
      </c>
      <c r="J1621" s="433">
        <f>ABSTRACT!J1621</f>
        <v>0</v>
      </c>
      <c r="K1621" s="433">
        <f>ABSTRACT!K1621</f>
        <v>0</v>
      </c>
      <c r="L1621" s="433">
        <f>'WAM-6'!O1624</f>
        <v>0</v>
      </c>
      <c r="M1621" s="433">
        <f>'WAM-6'!P1624</f>
        <v>0</v>
      </c>
      <c r="N1621" s="433">
        <f>'WAM-6'!Q1624</f>
        <v>0</v>
      </c>
      <c r="O1621" s="427">
        <f>D1621*G1621</f>
        <v>2157135.2079222989</v>
      </c>
      <c r="P1621" s="427">
        <f>SUM(M1621)</f>
        <v>0</v>
      </c>
      <c r="Q1621" s="427">
        <f>SUM(N1621)</f>
        <v>0</v>
      </c>
      <c r="R1621" s="436"/>
    </row>
    <row r="1622" spans="2:18">
      <c r="B1622" s="437"/>
      <c r="C1622" s="441"/>
      <c r="D1622" s="437"/>
      <c r="E1622" s="472"/>
      <c r="F1622" s="433"/>
      <c r="G1622" s="449"/>
      <c r="H1622" s="435"/>
      <c r="I1622" s="433">
        <f>ABSTRACT!I1622</f>
        <v>0</v>
      </c>
      <c r="J1622" s="433">
        <f>ABSTRACT!J1622</f>
        <v>0</v>
      </c>
      <c r="K1622" s="433">
        <f>ABSTRACT!K1622</f>
        <v>0</v>
      </c>
      <c r="L1622" s="433">
        <f>'WAM-6'!O1625</f>
        <v>0</v>
      </c>
      <c r="M1622" s="433">
        <f>'WAM-6'!P1625</f>
        <v>0</v>
      </c>
      <c r="N1622" s="433">
        <f>'WAM-6'!Q1625</f>
        <v>0</v>
      </c>
      <c r="O1622" s="427"/>
      <c r="P1622" s="427"/>
      <c r="Q1622" s="427"/>
      <c r="R1622" s="436"/>
    </row>
    <row r="1623" spans="2:18">
      <c r="B1623" s="461"/>
      <c r="C1623" s="444" t="s">
        <v>1030</v>
      </c>
      <c r="D1623" s="459"/>
      <c r="E1623" s="459"/>
      <c r="F1623" s="446"/>
      <c r="G1623" s="449"/>
      <c r="H1623" s="435"/>
      <c r="I1623" s="433">
        <f>ABSTRACT!I1623</f>
        <v>0</v>
      </c>
      <c r="J1623" s="433">
        <f>ABSTRACT!J1623</f>
        <v>0</v>
      </c>
      <c r="K1623" s="433">
        <f>ABSTRACT!K1623</f>
        <v>0</v>
      </c>
      <c r="L1623" s="433">
        <f>'WAM-6'!O1626</f>
        <v>0</v>
      </c>
      <c r="M1623" s="433">
        <f>'WAM-6'!P1626</f>
        <v>0</v>
      </c>
      <c r="N1623" s="433">
        <f>'WAM-6'!Q1626</f>
        <v>0</v>
      </c>
      <c r="O1623" s="427"/>
      <c r="P1623" s="427"/>
      <c r="Q1623" s="427"/>
      <c r="R1623" s="436"/>
    </row>
    <row r="1624" spans="2:18">
      <c r="B1624" s="437" t="s">
        <v>95</v>
      </c>
      <c r="C1624" s="467" t="s">
        <v>1031</v>
      </c>
      <c r="D1624" s="437"/>
      <c r="E1624" s="437"/>
      <c r="F1624" s="446"/>
      <c r="G1624" s="449"/>
      <c r="H1624" s="435"/>
      <c r="I1624" s="433">
        <f>ABSTRACT!I1624</f>
        <v>0</v>
      </c>
      <c r="J1624" s="433">
        <f>ABSTRACT!J1624</f>
        <v>0</v>
      </c>
      <c r="K1624" s="433">
        <f>ABSTRACT!K1624</f>
        <v>0</v>
      </c>
      <c r="L1624" s="433">
        <f>'WAM-6'!O1627</f>
        <v>0</v>
      </c>
      <c r="M1624" s="433">
        <f>'WAM-6'!P1627</f>
        <v>0</v>
      </c>
      <c r="N1624" s="433">
        <f>'WAM-6'!Q1627</f>
        <v>0</v>
      </c>
      <c r="O1624" s="427"/>
      <c r="P1624" s="427"/>
      <c r="Q1624" s="427"/>
      <c r="R1624" s="436"/>
    </row>
    <row r="1625" spans="2:18">
      <c r="B1625" s="437" t="s">
        <v>97</v>
      </c>
      <c r="C1625" s="468" t="s">
        <v>1032</v>
      </c>
      <c r="D1625" s="437"/>
      <c r="E1625" s="437"/>
      <c r="F1625" s="446"/>
      <c r="G1625" s="447"/>
      <c r="H1625" s="435"/>
      <c r="I1625" s="433">
        <f>ABSTRACT!I1625</f>
        <v>0</v>
      </c>
      <c r="J1625" s="433">
        <f>ABSTRACT!J1625</f>
        <v>0</v>
      </c>
      <c r="K1625" s="433">
        <f>ABSTRACT!K1625</f>
        <v>0</v>
      </c>
      <c r="L1625" s="433">
        <f>'WAM-6'!O1628</f>
        <v>0</v>
      </c>
      <c r="M1625" s="433">
        <f>'WAM-6'!P1628</f>
        <v>0</v>
      </c>
      <c r="N1625" s="433">
        <f>'WAM-6'!Q1628</f>
        <v>0</v>
      </c>
      <c r="O1625" s="427">
        <f>D1626*G1626</f>
        <v>519207.76430209994</v>
      </c>
      <c r="P1625" s="427">
        <f>SUM(M1626:M1627)</f>
        <v>0</v>
      </c>
      <c r="Q1625" s="427">
        <f>SUM(N1626:N1627)</f>
        <v>348893.07979361073</v>
      </c>
      <c r="R1625" s="436"/>
    </row>
    <row r="1626" spans="2:18">
      <c r="B1626" s="437" t="s">
        <v>99</v>
      </c>
      <c r="C1626" s="444" t="s">
        <v>1033</v>
      </c>
      <c r="D1626" s="437">
        <v>20</v>
      </c>
      <c r="E1626" s="437" t="s">
        <v>181</v>
      </c>
      <c r="F1626" s="446">
        <v>0.7</v>
      </c>
      <c r="G1626" s="447">
        <v>25960.388215104998</v>
      </c>
      <c r="H1626" s="435">
        <f t="shared" ref="H1626:H1663" si="56">G1626*D1626*F1626</f>
        <v>363445.43501146993</v>
      </c>
      <c r="I1626" s="433">
        <f>ABSTRACT!I1626</f>
        <v>19.199200000000001</v>
      </c>
      <c r="J1626" s="433">
        <f>ABSTRACT!J1626</f>
        <v>0</v>
      </c>
      <c r="K1626" s="433">
        <f>ABSTRACT!K1626</f>
        <v>19.199200000000001</v>
      </c>
      <c r="L1626" s="433">
        <f>'WAM-6'!O1629</f>
        <v>348893.07979361073</v>
      </c>
      <c r="M1626" s="433">
        <f>'WAM-6'!P1629</f>
        <v>0</v>
      </c>
      <c r="N1626" s="433">
        <f>'WAM-6'!Q1629</f>
        <v>348893.07979361073</v>
      </c>
      <c r="O1626" s="427"/>
      <c r="P1626" s="427"/>
      <c r="Q1626" s="427"/>
      <c r="R1626" s="436"/>
    </row>
    <row r="1627" spans="2:18">
      <c r="B1627" s="437" t="s">
        <v>102</v>
      </c>
      <c r="C1627" s="444" t="s">
        <v>1034</v>
      </c>
      <c r="D1627" s="437">
        <v>20</v>
      </c>
      <c r="E1627" s="437" t="s">
        <v>181</v>
      </c>
      <c r="F1627" s="446">
        <v>0.2</v>
      </c>
      <c r="G1627" s="447">
        <v>25960.388215104998</v>
      </c>
      <c r="H1627" s="435">
        <f t="shared" si="56"/>
        <v>103841.55286041999</v>
      </c>
      <c r="I1627" s="433">
        <f>ABSTRACT!I1627</f>
        <v>0</v>
      </c>
      <c r="J1627" s="433">
        <f>ABSTRACT!J1627</f>
        <v>0</v>
      </c>
      <c r="K1627" s="433">
        <f>ABSTRACT!K1627</f>
        <v>0</v>
      </c>
      <c r="L1627" s="433">
        <f>'WAM-6'!O1630</f>
        <v>0</v>
      </c>
      <c r="M1627" s="433">
        <f>'WAM-6'!P1630</f>
        <v>0</v>
      </c>
      <c r="N1627" s="433">
        <f>'WAM-6'!Q1630</f>
        <v>0</v>
      </c>
      <c r="O1627" s="427"/>
      <c r="P1627" s="427"/>
      <c r="Q1627" s="427"/>
      <c r="R1627" s="436"/>
    </row>
    <row r="1628" spans="2:18">
      <c r="B1628" s="437" t="s">
        <v>106</v>
      </c>
      <c r="C1628" s="468" t="s">
        <v>1035</v>
      </c>
      <c r="D1628" s="437"/>
      <c r="E1628" s="437"/>
      <c r="F1628" s="446"/>
      <c r="G1628" s="447"/>
      <c r="H1628" s="435"/>
      <c r="I1628" s="433">
        <f>ABSTRACT!I1628</f>
        <v>0</v>
      </c>
      <c r="J1628" s="433">
        <f>ABSTRACT!J1628</f>
        <v>0</v>
      </c>
      <c r="K1628" s="433">
        <f>ABSTRACT!K1628</f>
        <v>0</v>
      </c>
      <c r="L1628" s="433">
        <f>'WAM-6'!O1631</f>
        <v>0</v>
      </c>
      <c r="M1628" s="433">
        <f>'WAM-6'!P1631</f>
        <v>0</v>
      </c>
      <c r="N1628" s="433">
        <f>'WAM-6'!Q1631</f>
        <v>0</v>
      </c>
      <c r="O1628" s="427">
        <f>D1629*G1629</f>
        <v>259603.88215104997</v>
      </c>
      <c r="P1628" s="427">
        <f>SUM(M1629:M1630)</f>
        <v>0</v>
      </c>
      <c r="Q1628" s="427">
        <f>SUM(N1629:N1630)</f>
        <v>0</v>
      </c>
      <c r="R1628" s="436"/>
    </row>
    <row r="1629" spans="2:18">
      <c r="B1629" s="437" t="s">
        <v>99</v>
      </c>
      <c r="C1629" s="444" t="s">
        <v>1033</v>
      </c>
      <c r="D1629" s="437">
        <v>10</v>
      </c>
      <c r="E1629" s="437" t="s">
        <v>181</v>
      </c>
      <c r="F1629" s="446">
        <v>0.7</v>
      </c>
      <c r="G1629" s="447">
        <v>25960.388215104998</v>
      </c>
      <c r="H1629" s="435">
        <f t="shared" si="56"/>
        <v>181722.71750573497</v>
      </c>
      <c r="I1629" s="433">
        <f>ABSTRACT!I1629</f>
        <v>0</v>
      </c>
      <c r="J1629" s="433">
        <f>ABSTRACT!J1629</f>
        <v>0</v>
      </c>
      <c r="K1629" s="433">
        <f>ABSTRACT!K1629</f>
        <v>0</v>
      </c>
      <c r="L1629" s="433">
        <f>'WAM-6'!O1632</f>
        <v>0</v>
      </c>
      <c r="M1629" s="433">
        <f>'WAM-6'!P1632</f>
        <v>0</v>
      </c>
      <c r="N1629" s="433">
        <f>'WAM-6'!Q1632</f>
        <v>0</v>
      </c>
      <c r="O1629" s="427"/>
      <c r="P1629" s="427"/>
      <c r="Q1629" s="427"/>
      <c r="R1629" s="436"/>
    </row>
    <row r="1630" spans="2:18">
      <c r="B1630" s="437" t="s">
        <v>102</v>
      </c>
      <c r="C1630" s="444" t="s">
        <v>1034</v>
      </c>
      <c r="D1630" s="437">
        <v>10</v>
      </c>
      <c r="E1630" s="437" t="s">
        <v>181</v>
      </c>
      <c r="F1630" s="446">
        <v>0.2</v>
      </c>
      <c r="G1630" s="447">
        <v>25960.388215104998</v>
      </c>
      <c r="H1630" s="435">
        <f t="shared" si="56"/>
        <v>51920.776430209997</v>
      </c>
      <c r="I1630" s="433">
        <f>ABSTRACT!I1630</f>
        <v>0</v>
      </c>
      <c r="J1630" s="433">
        <f>ABSTRACT!J1630</f>
        <v>0</v>
      </c>
      <c r="K1630" s="433">
        <f>ABSTRACT!K1630</f>
        <v>0</v>
      </c>
      <c r="L1630" s="433">
        <f>'WAM-6'!O1633</f>
        <v>0</v>
      </c>
      <c r="M1630" s="433">
        <f>'WAM-6'!P1633</f>
        <v>0</v>
      </c>
      <c r="N1630" s="433">
        <f>'WAM-6'!Q1633</f>
        <v>0</v>
      </c>
      <c r="O1630" s="427"/>
      <c r="P1630" s="427"/>
      <c r="Q1630" s="427"/>
      <c r="R1630" s="436"/>
    </row>
    <row r="1631" spans="2:18">
      <c r="B1631" s="437" t="s">
        <v>109</v>
      </c>
      <c r="C1631" s="468" t="s">
        <v>1036</v>
      </c>
      <c r="D1631" s="437"/>
      <c r="E1631" s="437"/>
      <c r="F1631" s="446"/>
      <c r="G1631" s="447"/>
      <c r="H1631" s="435"/>
      <c r="I1631" s="433">
        <f>ABSTRACT!I1631</f>
        <v>0</v>
      </c>
      <c r="J1631" s="433">
        <f>ABSTRACT!J1631</f>
        <v>0</v>
      </c>
      <c r="K1631" s="433">
        <f>ABSTRACT!K1631</f>
        <v>0</v>
      </c>
      <c r="L1631" s="433">
        <f>'WAM-6'!O1634</f>
        <v>0</v>
      </c>
      <c r="M1631" s="433">
        <f>'WAM-6'!P1634</f>
        <v>0</v>
      </c>
      <c r="N1631" s="433">
        <f>'WAM-6'!Q1634</f>
        <v>0</v>
      </c>
      <c r="O1631" s="427">
        <f>D1632*G1632</f>
        <v>25960.697624640001</v>
      </c>
      <c r="P1631" s="427">
        <f>SUM(M1632:M1633)</f>
        <v>0</v>
      </c>
      <c r="Q1631" s="427">
        <f>SUM(N1632:N1633)</f>
        <v>0</v>
      </c>
      <c r="R1631" s="436"/>
    </row>
    <row r="1632" spans="2:18">
      <c r="B1632" s="437" t="s">
        <v>99</v>
      </c>
      <c r="C1632" s="444" t="s">
        <v>1033</v>
      </c>
      <c r="D1632" s="437">
        <v>1</v>
      </c>
      <c r="E1632" s="437" t="s">
        <v>181</v>
      </c>
      <c r="F1632" s="446">
        <v>0.7</v>
      </c>
      <c r="G1632" s="447">
        <v>25960.697624640001</v>
      </c>
      <c r="H1632" s="435">
        <f t="shared" si="56"/>
        <v>18172.488337248</v>
      </c>
      <c r="I1632" s="433">
        <f>ABSTRACT!I1632</f>
        <v>0</v>
      </c>
      <c r="J1632" s="433">
        <f>ABSTRACT!J1632</f>
        <v>0</v>
      </c>
      <c r="K1632" s="433">
        <f>ABSTRACT!K1632</f>
        <v>0</v>
      </c>
      <c r="L1632" s="433">
        <f>'WAM-6'!O1635</f>
        <v>0</v>
      </c>
      <c r="M1632" s="433">
        <f>'WAM-6'!P1635</f>
        <v>0</v>
      </c>
      <c r="N1632" s="433">
        <f>'WAM-6'!Q1635</f>
        <v>0</v>
      </c>
      <c r="O1632" s="427"/>
      <c r="P1632" s="427"/>
      <c r="Q1632" s="427"/>
      <c r="R1632" s="436"/>
    </row>
    <row r="1633" spans="2:18">
      <c r="B1633" s="437" t="s">
        <v>102</v>
      </c>
      <c r="C1633" s="444" t="s">
        <v>1034</v>
      </c>
      <c r="D1633" s="437">
        <v>1</v>
      </c>
      <c r="E1633" s="437" t="s">
        <v>181</v>
      </c>
      <c r="F1633" s="446">
        <v>0.2</v>
      </c>
      <c r="G1633" s="447">
        <v>25960.697624640001</v>
      </c>
      <c r="H1633" s="435">
        <f t="shared" si="56"/>
        <v>5192.1395249280004</v>
      </c>
      <c r="I1633" s="433">
        <f>ABSTRACT!I1633</f>
        <v>0</v>
      </c>
      <c r="J1633" s="433">
        <f>ABSTRACT!J1633</f>
        <v>0</v>
      </c>
      <c r="K1633" s="433">
        <f>ABSTRACT!K1633</f>
        <v>0</v>
      </c>
      <c r="L1633" s="433">
        <f>'WAM-6'!O1636</f>
        <v>0</v>
      </c>
      <c r="M1633" s="433">
        <f>'WAM-6'!P1636</f>
        <v>0</v>
      </c>
      <c r="N1633" s="433">
        <f>'WAM-6'!Q1636</f>
        <v>0</v>
      </c>
      <c r="O1633" s="427"/>
      <c r="P1633" s="427"/>
      <c r="Q1633" s="427"/>
      <c r="R1633" s="436"/>
    </row>
    <row r="1634" spans="2:18">
      <c r="B1634" s="437" t="s">
        <v>111</v>
      </c>
      <c r="C1634" s="468" t="s">
        <v>1037</v>
      </c>
      <c r="D1634" s="437"/>
      <c r="E1634" s="437"/>
      <c r="F1634" s="433"/>
      <c r="G1634" s="447"/>
      <c r="H1634" s="435"/>
      <c r="I1634" s="433">
        <f>ABSTRACT!I1634</f>
        <v>0</v>
      </c>
      <c r="J1634" s="433">
        <f>ABSTRACT!J1634</f>
        <v>0</v>
      </c>
      <c r="K1634" s="433">
        <f>ABSTRACT!K1634</f>
        <v>0</v>
      </c>
      <c r="L1634" s="433">
        <f>'WAM-6'!O1637</f>
        <v>0</v>
      </c>
      <c r="M1634" s="433">
        <f>'WAM-6'!P1637</f>
        <v>0</v>
      </c>
      <c r="N1634" s="433">
        <f>'WAM-6'!Q1637</f>
        <v>0</v>
      </c>
      <c r="O1634" s="427">
        <f>D1635*G1635</f>
        <v>12112.145657109999</v>
      </c>
      <c r="P1634" s="427">
        <f>SUM(M1635:M1636)</f>
        <v>0</v>
      </c>
      <c r="Q1634" s="427">
        <f>SUM(N1635:N1636)</f>
        <v>0</v>
      </c>
      <c r="R1634" s="436"/>
    </row>
    <row r="1635" spans="2:18">
      <c r="B1635" s="437" t="s">
        <v>99</v>
      </c>
      <c r="C1635" s="444" t="s">
        <v>1033</v>
      </c>
      <c r="D1635" s="437">
        <v>10</v>
      </c>
      <c r="E1635" s="437" t="s">
        <v>405</v>
      </c>
      <c r="F1635" s="446">
        <v>0.7</v>
      </c>
      <c r="G1635" s="447">
        <v>1211.214565711</v>
      </c>
      <c r="H1635" s="435">
        <f t="shared" si="56"/>
        <v>8478.5019599769985</v>
      </c>
      <c r="I1635" s="433">
        <f>ABSTRACT!I1635</f>
        <v>0</v>
      </c>
      <c r="J1635" s="433">
        <f>ABSTRACT!J1635</f>
        <v>0</v>
      </c>
      <c r="K1635" s="433">
        <f>ABSTRACT!K1635</f>
        <v>0</v>
      </c>
      <c r="L1635" s="433">
        <f>'WAM-6'!O1638</f>
        <v>0</v>
      </c>
      <c r="M1635" s="433">
        <f>'WAM-6'!P1638</f>
        <v>0</v>
      </c>
      <c r="N1635" s="433">
        <f>'WAM-6'!Q1638</f>
        <v>0</v>
      </c>
      <c r="O1635" s="427"/>
      <c r="P1635" s="427"/>
      <c r="Q1635" s="427"/>
      <c r="R1635" s="436"/>
    </row>
    <row r="1636" spans="2:18">
      <c r="B1636" s="437" t="s">
        <v>102</v>
      </c>
      <c r="C1636" s="444" t="s">
        <v>1034</v>
      </c>
      <c r="D1636" s="437">
        <v>10</v>
      </c>
      <c r="E1636" s="437" t="s">
        <v>405</v>
      </c>
      <c r="F1636" s="446">
        <v>0.2</v>
      </c>
      <c r="G1636" s="447">
        <v>1211.214565711</v>
      </c>
      <c r="H1636" s="435">
        <f t="shared" si="56"/>
        <v>2422.429131422</v>
      </c>
      <c r="I1636" s="433">
        <f>ABSTRACT!I1636</f>
        <v>0</v>
      </c>
      <c r="J1636" s="433">
        <f>ABSTRACT!J1636</f>
        <v>0</v>
      </c>
      <c r="K1636" s="433">
        <f>ABSTRACT!K1636</f>
        <v>0</v>
      </c>
      <c r="L1636" s="433">
        <f>'WAM-6'!O1639</f>
        <v>0</v>
      </c>
      <c r="M1636" s="433">
        <f>'WAM-6'!P1639</f>
        <v>0</v>
      </c>
      <c r="N1636" s="433">
        <f>'WAM-6'!Q1639</f>
        <v>0</v>
      </c>
      <c r="O1636" s="427"/>
      <c r="P1636" s="427"/>
      <c r="Q1636" s="427"/>
      <c r="R1636" s="436"/>
    </row>
    <row r="1637" spans="2:18">
      <c r="B1637" s="437" t="s">
        <v>113</v>
      </c>
      <c r="C1637" s="468" t="s">
        <v>1038</v>
      </c>
      <c r="D1637" s="473"/>
      <c r="E1637" s="473"/>
      <c r="F1637" s="446"/>
      <c r="G1637" s="474"/>
      <c r="H1637" s="435"/>
      <c r="I1637" s="433">
        <f>ABSTRACT!I1637</f>
        <v>0</v>
      </c>
      <c r="J1637" s="433">
        <f>ABSTRACT!J1637</f>
        <v>0</v>
      </c>
      <c r="K1637" s="433">
        <f>ABSTRACT!K1637</f>
        <v>0</v>
      </c>
      <c r="L1637" s="433">
        <f>'WAM-6'!O1640</f>
        <v>0</v>
      </c>
      <c r="M1637" s="433">
        <f>'WAM-6'!P1640</f>
        <v>0</v>
      </c>
      <c r="N1637" s="433">
        <f>'WAM-6'!Q1640</f>
        <v>0</v>
      </c>
      <c r="O1637" s="427"/>
      <c r="P1637" s="427"/>
      <c r="Q1637" s="427"/>
      <c r="R1637" s="436"/>
    </row>
    <row r="1638" spans="2:18">
      <c r="B1638" s="437" t="s">
        <v>1039</v>
      </c>
      <c r="C1638" s="467" t="s">
        <v>1040</v>
      </c>
      <c r="D1638" s="473"/>
      <c r="E1638" s="473"/>
      <c r="F1638" s="446"/>
      <c r="G1638" s="474"/>
      <c r="H1638" s="435"/>
      <c r="I1638" s="433">
        <f>ABSTRACT!I1638</f>
        <v>0</v>
      </c>
      <c r="J1638" s="433">
        <f>ABSTRACT!J1638</f>
        <v>0</v>
      </c>
      <c r="K1638" s="433">
        <f>ABSTRACT!K1638</f>
        <v>0</v>
      </c>
      <c r="L1638" s="433">
        <f>'WAM-6'!O1641</f>
        <v>0</v>
      </c>
      <c r="M1638" s="433">
        <f>'WAM-6'!P1641</f>
        <v>0</v>
      </c>
      <c r="N1638" s="433">
        <f>'WAM-6'!Q1641</f>
        <v>0</v>
      </c>
      <c r="O1638" s="427"/>
      <c r="P1638" s="427"/>
      <c r="Q1638" s="427"/>
      <c r="R1638" s="436"/>
    </row>
    <row r="1639" spans="2:18">
      <c r="B1639" s="437" t="s">
        <v>1041</v>
      </c>
      <c r="C1639" s="467" t="s">
        <v>1042</v>
      </c>
      <c r="D1639" s="437"/>
      <c r="E1639" s="437"/>
      <c r="F1639" s="446"/>
      <c r="G1639" s="447"/>
      <c r="H1639" s="435"/>
      <c r="I1639" s="433">
        <f>ABSTRACT!I1639</f>
        <v>0</v>
      </c>
      <c r="J1639" s="433">
        <f>ABSTRACT!J1639</f>
        <v>0</v>
      </c>
      <c r="K1639" s="433">
        <f>ABSTRACT!K1639</f>
        <v>0</v>
      </c>
      <c r="L1639" s="433">
        <f>'WAM-6'!O1642</f>
        <v>0</v>
      </c>
      <c r="M1639" s="433">
        <f>'WAM-6'!P1642</f>
        <v>0</v>
      </c>
      <c r="N1639" s="433">
        <f>'WAM-6'!Q1642</f>
        <v>0</v>
      </c>
      <c r="O1639" s="427">
        <f>D1640*G1640</f>
        <v>135290.55681688999</v>
      </c>
      <c r="P1639" s="427">
        <f>SUM(M1640:M1641)</f>
        <v>0</v>
      </c>
      <c r="Q1639" s="427">
        <f>SUM(N1640:N1641)</f>
        <v>75762.711817458388</v>
      </c>
      <c r="R1639" s="436"/>
    </row>
    <row r="1640" spans="2:18">
      <c r="B1640" s="437" t="s">
        <v>99</v>
      </c>
      <c r="C1640" s="444" t="s">
        <v>204</v>
      </c>
      <c r="D1640" s="437">
        <v>250</v>
      </c>
      <c r="E1640" s="437" t="s">
        <v>144</v>
      </c>
      <c r="F1640" s="446">
        <v>0.7</v>
      </c>
      <c r="G1640" s="447">
        <v>541.16222726755996</v>
      </c>
      <c r="H1640" s="435">
        <f t="shared" si="56"/>
        <v>94703.389771822985</v>
      </c>
      <c r="I1640" s="433">
        <f>ABSTRACT!I1640</f>
        <v>200</v>
      </c>
      <c r="J1640" s="433">
        <f>ABSTRACT!J1640</f>
        <v>0</v>
      </c>
      <c r="K1640" s="433">
        <f>ABSTRACT!K1640</f>
        <v>200</v>
      </c>
      <c r="L1640" s="433">
        <f>'WAM-6'!O1643</f>
        <v>75762.711817458388</v>
      </c>
      <c r="M1640" s="433">
        <f>'WAM-6'!P1643</f>
        <v>0</v>
      </c>
      <c r="N1640" s="433">
        <f>'WAM-6'!Q1643</f>
        <v>75762.711817458388</v>
      </c>
      <c r="O1640" s="427"/>
      <c r="P1640" s="427"/>
      <c r="Q1640" s="427"/>
      <c r="R1640" s="436"/>
    </row>
    <row r="1641" spans="2:18">
      <c r="B1641" s="437" t="s">
        <v>102</v>
      </c>
      <c r="C1641" s="444" t="s">
        <v>206</v>
      </c>
      <c r="D1641" s="437">
        <v>250</v>
      </c>
      <c r="E1641" s="437" t="s">
        <v>144</v>
      </c>
      <c r="F1641" s="446">
        <v>0.2</v>
      </c>
      <c r="G1641" s="447">
        <v>541.16222726755996</v>
      </c>
      <c r="H1641" s="435">
        <f t="shared" si="56"/>
        <v>27058.111363378001</v>
      </c>
      <c r="I1641" s="433">
        <f>ABSTRACT!I1641</f>
        <v>0</v>
      </c>
      <c r="J1641" s="433">
        <f>ABSTRACT!J1641</f>
        <v>0</v>
      </c>
      <c r="K1641" s="433">
        <f>ABSTRACT!K1641</f>
        <v>0</v>
      </c>
      <c r="L1641" s="433">
        <f>'WAM-6'!O1644</f>
        <v>0</v>
      </c>
      <c r="M1641" s="433">
        <f>'WAM-6'!P1644</f>
        <v>0</v>
      </c>
      <c r="N1641" s="433">
        <f>'WAM-6'!Q1644</f>
        <v>0</v>
      </c>
      <c r="O1641" s="427"/>
      <c r="P1641" s="427"/>
      <c r="Q1641" s="427"/>
      <c r="R1641" s="436"/>
    </row>
    <row r="1642" spans="2:18">
      <c r="B1642" s="437" t="s">
        <v>1043</v>
      </c>
      <c r="C1642" s="467" t="s">
        <v>1044</v>
      </c>
      <c r="D1642" s="437"/>
      <c r="E1642" s="437"/>
      <c r="F1642" s="446"/>
      <c r="G1642" s="447"/>
      <c r="H1642" s="435"/>
      <c r="I1642" s="433">
        <f>ABSTRACT!I1642</f>
        <v>0</v>
      </c>
      <c r="J1642" s="433">
        <f>ABSTRACT!J1642</f>
        <v>0</v>
      </c>
      <c r="K1642" s="433">
        <f>ABSTRACT!K1642</f>
        <v>0</v>
      </c>
      <c r="L1642" s="433">
        <f>'WAM-6'!O1645</f>
        <v>0</v>
      </c>
      <c r="M1642" s="433">
        <f>'WAM-6'!P1645</f>
        <v>0</v>
      </c>
      <c r="N1642" s="433">
        <f>'WAM-6'!Q1645</f>
        <v>0</v>
      </c>
      <c r="O1642" s="427">
        <f>D1643*G1643</f>
        <v>81174.210326320041</v>
      </c>
      <c r="P1642" s="427">
        <f>SUM(M1643:M1644)</f>
        <v>0</v>
      </c>
      <c r="Q1642" s="427">
        <f>SUM(N1643:N1644)</f>
        <v>37881.298152282681</v>
      </c>
      <c r="R1642" s="436"/>
    </row>
    <row r="1643" spans="2:18">
      <c r="B1643" s="437" t="s">
        <v>99</v>
      </c>
      <c r="C1643" s="444" t="s">
        <v>204</v>
      </c>
      <c r="D1643" s="437">
        <v>150</v>
      </c>
      <c r="E1643" s="437" t="s">
        <v>144</v>
      </c>
      <c r="F1643" s="446">
        <v>0.7</v>
      </c>
      <c r="G1643" s="447">
        <v>541.16140217546695</v>
      </c>
      <c r="H1643" s="435">
        <f t="shared" si="56"/>
        <v>56821.947228424026</v>
      </c>
      <c r="I1643" s="433">
        <f>ABSTRACT!I1643</f>
        <v>100</v>
      </c>
      <c r="J1643" s="433">
        <f>ABSTRACT!J1643</f>
        <v>0</v>
      </c>
      <c r="K1643" s="433">
        <f>ABSTRACT!K1643</f>
        <v>100</v>
      </c>
      <c r="L1643" s="433">
        <f>'WAM-6'!O1646</f>
        <v>37881.298152282681</v>
      </c>
      <c r="M1643" s="433">
        <f>'WAM-6'!P1646</f>
        <v>0</v>
      </c>
      <c r="N1643" s="433">
        <f>'WAM-6'!Q1646</f>
        <v>37881.298152282681</v>
      </c>
      <c r="O1643" s="427"/>
      <c r="P1643" s="427"/>
      <c r="Q1643" s="427"/>
      <c r="R1643" s="436"/>
    </row>
    <row r="1644" spans="2:18">
      <c r="B1644" s="437" t="s">
        <v>102</v>
      </c>
      <c r="C1644" s="444" t="s">
        <v>206</v>
      </c>
      <c r="D1644" s="437">
        <v>150</v>
      </c>
      <c r="E1644" s="437" t="s">
        <v>144</v>
      </c>
      <c r="F1644" s="446">
        <v>0.2</v>
      </c>
      <c r="G1644" s="447">
        <v>541.16140217546695</v>
      </c>
      <c r="H1644" s="435">
        <f t="shared" si="56"/>
        <v>16234.842065264009</v>
      </c>
      <c r="I1644" s="433">
        <f>ABSTRACT!I1644</f>
        <v>0</v>
      </c>
      <c r="J1644" s="433">
        <f>ABSTRACT!J1644</f>
        <v>0</v>
      </c>
      <c r="K1644" s="433">
        <f>ABSTRACT!K1644</f>
        <v>0</v>
      </c>
      <c r="L1644" s="433">
        <f>'WAM-6'!O1647</f>
        <v>0</v>
      </c>
      <c r="M1644" s="433">
        <f>'WAM-6'!P1647</f>
        <v>0</v>
      </c>
      <c r="N1644" s="433">
        <f>'WAM-6'!Q1647</f>
        <v>0</v>
      </c>
      <c r="O1644" s="427"/>
      <c r="P1644" s="427"/>
      <c r="Q1644" s="427"/>
      <c r="R1644" s="436"/>
    </row>
    <row r="1645" spans="2:18">
      <c r="B1645" s="437" t="s">
        <v>1045</v>
      </c>
      <c r="C1645" s="467" t="s">
        <v>1046</v>
      </c>
      <c r="D1645" s="437"/>
      <c r="E1645" s="437"/>
      <c r="F1645" s="446"/>
      <c r="G1645" s="447"/>
      <c r="H1645" s="435"/>
      <c r="I1645" s="433">
        <f>ABSTRACT!I1645</f>
        <v>0</v>
      </c>
      <c r="J1645" s="433">
        <f>ABSTRACT!J1645</f>
        <v>0</v>
      </c>
      <c r="K1645" s="433">
        <f>ABSTRACT!K1645</f>
        <v>0</v>
      </c>
      <c r="L1645" s="433">
        <f>'WAM-6'!O1648</f>
        <v>0</v>
      </c>
      <c r="M1645" s="433">
        <f>'WAM-6'!P1648</f>
        <v>0</v>
      </c>
      <c r="N1645" s="433">
        <f>'WAM-6'!Q1648</f>
        <v>0</v>
      </c>
      <c r="O1645" s="427">
        <f>D1646*G1646</f>
        <v>75668.577060529948</v>
      </c>
      <c r="P1645" s="427">
        <f>SUM(M1646:M1647)</f>
        <v>0</v>
      </c>
      <c r="Q1645" s="427">
        <f>SUM(N1646:N1647)</f>
        <v>35312.002628247305</v>
      </c>
      <c r="R1645" s="436"/>
    </row>
    <row r="1646" spans="2:18">
      <c r="B1646" s="437" t="s">
        <v>99</v>
      </c>
      <c r="C1646" s="444" t="s">
        <v>204</v>
      </c>
      <c r="D1646" s="437">
        <v>150</v>
      </c>
      <c r="E1646" s="437" t="s">
        <v>144</v>
      </c>
      <c r="F1646" s="446">
        <v>0.7</v>
      </c>
      <c r="G1646" s="447">
        <v>504.45718040353302</v>
      </c>
      <c r="H1646" s="435">
        <f t="shared" si="56"/>
        <v>52968.00394237096</v>
      </c>
      <c r="I1646" s="433">
        <f>ABSTRACT!I1646</f>
        <v>100</v>
      </c>
      <c r="J1646" s="433">
        <f>ABSTRACT!J1646</f>
        <v>0</v>
      </c>
      <c r="K1646" s="433">
        <f>ABSTRACT!K1646</f>
        <v>100</v>
      </c>
      <c r="L1646" s="433">
        <f>'WAM-6'!O1649</f>
        <v>35312.002628247305</v>
      </c>
      <c r="M1646" s="433">
        <f>'WAM-6'!P1649</f>
        <v>0</v>
      </c>
      <c r="N1646" s="433">
        <f>'WAM-6'!Q1649</f>
        <v>35312.002628247305</v>
      </c>
      <c r="O1646" s="427"/>
      <c r="P1646" s="427"/>
      <c r="Q1646" s="427"/>
      <c r="R1646" s="436"/>
    </row>
    <row r="1647" spans="2:18">
      <c r="B1647" s="437" t="s">
        <v>102</v>
      </c>
      <c r="C1647" s="444" t="s">
        <v>206</v>
      </c>
      <c r="D1647" s="437">
        <v>150</v>
      </c>
      <c r="E1647" s="437" t="s">
        <v>144</v>
      </c>
      <c r="F1647" s="446">
        <v>0.2</v>
      </c>
      <c r="G1647" s="447">
        <v>504.45718040353302</v>
      </c>
      <c r="H1647" s="435">
        <f t="shared" si="56"/>
        <v>15133.71541210599</v>
      </c>
      <c r="I1647" s="433">
        <f>ABSTRACT!I1647</f>
        <v>0</v>
      </c>
      <c r="J1647" s="433">
        <f>ABSTRACT!J1647</f>
        <v>0</v>
      </c>
      <c r="K1647" s="433">
        <f>ABSTRACT!K1647</f>
        <v>0</v>
      </c>
      <c r="L1647" s="433">
        <f>'WAM-6'!O1650</f>
        <v>0</v>
      </c>
      <c r="M1647" s="433">
        <f>'WAM-6'!P1650</f>
        <v>0</v>
      </c>
      <c r="N1647" s="433">
        <f>'WAM-6'!Q1650</f>
        <v>0</v>
      </c>
      <c r="O1647" s="427"/>
      <c r="P1647" s="427"/>
      <c r="Q1647" s="427"/>
      <c r="R1647" s="436"/>
    </row>
    <row r="1648" spans="2:18">
      <c r="B1648" s="437" t="s">
        <v>1047</v>
      </c>
      <c r="C1648" s="467" t="s">
        <v>1048</v>
      </c>
      <c r="D1648" s="437"/>
      <c r="E1648" s="437"/>
      <c r="F1648" s="433"/>
      <c r="G1648" s="447"/>
      <c r="H1648" s="435"/>
      <c r="I1648" s="433">
        <f>ABSTRACT!I1648</f>
        <v>0</v>
      </c>
      <c r="J1648" s="433">
        <f>ABSTRACT!J1648</f>
        <v>0</v>
      </c>
      <c r="K1648" s="433">
        <f>ABSTRACT!K1648</f>
        <v>0</v>
      </c>
      <c r="L1648" s="433">
        <f>'WAM-6'!O1651</f>
        <v>0</v>
      </c>
      <c r="M1648" s="433">
        <f>'WAM-6'!P1651</f>
        <v>0</v>
      </c>
      <c r="N1648" s="433">
        <f>'WAM-6'!Q1651</f>
        <v>0</v>
      </c>
      <c r="O1648" s="427">
        <f>D1649*G1649</f>
        <v>75668.577060529948</v>
      </c>
      <c r="P1648" s="427">
        <f>SUM(M1649:M1650)</f>
        <v>0</v>
      </c>
      <c r="Q1648" s="427">
        <f>SUM(N1649:N1650)</f>
        <v>35312.002628247305</v>
      </c>
      <c r="R1648" s="436"/>
    </row>
    <row r="1649" spans="2:18">
      <c r="B1649" s="437" t="s">
        <v>99</v>
      </c>
      <c r="C1649" s="444" t="s">
        <v>204</v>
      </c>
      <c r="D1649" s="437">
        <v>150</v>
      </c>
      <c r="E1649" s="437" t="s">
        <v>144</v>
      </c>
      <c r="F1649" s="446">
        <v>0.7</v>
      </c>
      <c r="G1649" s="447">
        <v>504.45718040353302</v>
      </c>
      <c r="H1649" s="435">
        <f t="shared" si="56"/>
        <v>52968.00394237096</v>
      </c>
      <c r="I1649" s="433">
        <f>ABSTRACT!I1649</f>
        <v>100</v>
      </c>
      <c r="J1649" s="433">
        <f>ABSTRACT!J1649</f>
        <v>0</v>
      </c>
      <c r="K1649" s="433">
        <f>ABSTRACT!K1649</f>
        <v>100</v>
      </c>
      <c r="L1649" s="433">
        <f>'WAM-6'!O1652</f>
        <v>35312.002628247305</v>
      </c>
      <c r="M1649" s="433">
        <f>'WAM-6'!P1652</f>
        <v>0</v>
      </c>
      <c r="N1649" s="433">
        <f>'WAM-6'!Q1652</f>
        <v>35312.002628247305</v>
      </c>
      <c r="O1649" s="427"/>
      <c r="P1649" s="427"/>
      <c r="Q1649" s="427"/>
      <c r="R1649" s="436"/>
    </row>
    <row r="1650" spans="2:18">
      <c r="B1650" s="437" t="s">
        <v>102</v>
      </c>
      <c r="C1650" s="444" t="s">
        <v>206</v>
      </c>
      <c r="D1650" s="437">
        <v>150</v>
      </c>
      <c r="E1650" s="437" t="s">
        <v>144</v>
      </c>
      <c r="F1650" s="446">
        <v>0.2</v>
      </c>
      <c r="G1650" s="447">
        <v>504.45718040353302</v>
      </c>
      <c r="H1650" s="435">
        <f t="shared" si="56"/>
        <v>15133.71541210599</v>
      </c>
      <c r="I1650" s="433">
        <f>ABSTRACT!I1650</f>
        <v>0</v>
      </c>
      <c r="J1650" s="433">
        <f>ABSTRACT!J1650</f>
        <v>0</v>
      </c>
      <c r="K1650" s="433">
        <f>ABSTRACT!K1650</f>
        <v>0</v>
      </c>
      <c r="L1650" s="433">
        <f>'WAM-6'!O1653</f>
        <v>0</v>
      </c>
      <c r="M1650" s="433">
        <f>'WAM-6'!P1653</f>
        <v>0</v>
      </c>
      <c r="N1650" s="433">
        <f>'WAM-6'!Q1653</f>
        <v>0</v>
      </c>
      <c r="O1650" s="427"/>
      <c r="P1650" s="427"/>
      <c r="Q1650" s="427"/>
      <c r="R1650" s="436"/>
    </row>
    <row r="1651" spans="2:18">
      <c r="B1651" s="437" t="s">
        <v>1049</v>
      </c>
      <c r="C1651" s="467" t="s">
        <v>1050</v>
      </c>
      <c r="D1651" s="437"/>
      <c r="E1651" s="437"/>
      <c r="F1651" s="446"/>
      <c r="G1651" s="475"/>
      <c r="H1651" s="435"/>
      <c r="I1651" s="433">
        <f>ABSTRACT!I1651</f>
        <v>0</v>
      </c>
      <c r="J1651" s="433">
        <f>ABSTRACT!J1651</f>
        <v>0</v>
      </c>
      <c r="K1651" s="433">
        <f>ABSTRACT!K1651</f>
        <v>0</v>
      </c>
      <c r="L1651" s="433">
        <f>'WAM-6'!O1654</f>
        <v>0</v>
      </c>
      <c r="M1651" s="433">
        <f>'WAM-6'!P1654</f>
        <v>0</v>
      </c>
      <c r="N1651" s="433">
        <f>'WAM-6'!Q1654</f>
        <v>0</v>
      </c>
      <c r="O1651" s="427"/>
      <c r="P1651" s="427"/>
      <c r="Q1651" s="427"/>
      <c r="R1651" s="436"/>
    </row>
    <row r="1652" spans="2:18">
      <c r="B1652" s="437" t="s">
        <v>1051</v>
      </c>
      <c r="C1652" s="467" t="s">
        <v>1042</v>
      </c>
      <c r="D1652" s="437"/>
      <c r="E1652" s="437"/>
      <c r="F1652" s="446"/>
      <c r="G1652" s="447"/>
      <c r="H1652" s="435"/>
      <c r="I1652" s="433">
        <f>ABSTRACT!I1652</f>
        <v>0</v>
      </c>
      <c r="J1652" s="433">
        <f>ABSTRACT!J1652</f>
        <v>0</v>
      </c>
      <c r="K1652" s="433">
        <f>ABSTRACT!K1652</f>
        <v>0</v>
      </c>
      <c r="L1652" s="433">
        <f>'WAM-6'!O1655</f>
        <v>0</v>
      </c>
      <c r="M1652" s="433">
        <f>'WAM-6'!P1655</f>
        <v>0</v>
      </c>
      <c r="N1652" s="433">
        <f>'WAM-6'!Q1655</f>
        <v>0</v>
      </c>
      <c r="O1652" s="427">
        <f>D1653*G1653</f>
        <v>43275.874022309996</v>
      </c>
      <c r="P1652" s="427">
        <f>SUM(M1653:M1654)</f>
        <v>0</v>
      </c>
      <c r="Q1652" s="427">
        <f>SUM(N1653:N1654)</f>
        <v>20195.407877078</v>
      </c>
      <c r="R1652" s="436"/>
    </row>
    <row r="1653" spans="2:18">
      <c r="B1653" s="437" t="s">
        <v>99</v>
      </c>
      <c r="C1653" s="444" t="s">
        <v>204</v>
      </c>
      <c r="D1653" s="437">
        <v>75</v>
      </c>
      <c r="E1653" s="437" t="s">
        <v>144</v>
      </c>
      <c r="F1653" s="446">
        <v>0.7</v>
      </c>
      <c r="G1653" s="447">
        <v>577.01165363079997</v>
      </c>
      <c r="H1653" s="435">
        <f t="shared" si="56"/>
        <v>30293.111815616994</v>
      </c>
      <c r="I1653" s="433">
        <f>ABSTRACT!I1653</f>
        <v>50</v>
      </c>
      <c r="J1653" s="433">
        <f>ABSTRACT!J1653</f>
        <v>0</v>
      </c>
      <c r="K1653" s="433">
        <f>ABSTRACT!K1653</f>
        <v>50</v>
      </c>
      <c r="L1653" s="433">
        <f>'WAM-6'!O1656</f>
        <v>20195.407877078</v>
      </c>
      <c r="M1653" s="433">
        <f>'WAM-6'!P1656</f>
        <v>0</v>
      </c>
      <c r="N1653" s="433">
        <f>'WAM-6'!Q1656</f>
        <v>20195.407877078</v>
      </c>
      <c r="O1653" s="427"/>
      <c r="P1653" s="427"/>
      <c r="Q1653" s="427"/>
      <c r="R1653" s="436"/>
    </row>
    <row r="1654" spans="2:18">
      <c r="B1654" s="437" t="s">
        <v>102</v>
      </c>
      <c r="C1654" s="444" t="s">
        <v>206</v>
      </c>
      <c r="D1654" s="437">
        <v>75</v>
      </c>
      <c r="E1654" s="437" t="s">
        <v>144</v>
      </c>
      <c r="F1654" s="446">
        <v>0.2</v>
      </c>
      <c r="G1654" s="447">
        <v>577.01165363079997</v>
      </c>
      <c r="H1654" s="435">
        <f t="shared" si="56"/>
        <v>8655.1748044619999</v>
      </c>
      <c r="I1654" s="433">
        <f>ABSTRACT!I1654</f>
        <v>0</v>
      </c>
      <c r="J1654" s="433">
        <f>ABSTRACT!J1654</f>
        <v>0</v>
      </c>
      <c r="K1654" s="433">
        <f>ABSTRACT!K1654</f>
        <v>0</v>
      </c>
      <c r="L1654" s="433">
        <f>'WAM-6'!O1657</f>
        <v>0</v>
      </c>
      <c r="M1654" s="433">
        <f>'WAM-6'!P1657</f>
        <v>0</v>
      </c>
      <c r="N1654" s="433">
        <f>'WAM-6'!Q1657</f>
        <v>0</v>
      </c>
      <c r="O1654" s="427"/>
      <c r="P1654" s="427"/>
      <c r="Q1654" s="427"/>
      <c r="R1654" s="436"/>
    </row>
    <row r="1655" spans="2:18">
      <c r="B1655" s="437" t="s">
        <v>1052</v>
      </c>
      <c r="C1655" s="467" t="s">
        <v>1044</v>
      </c>
      <c r="D1655" s="437"/>
      <c r="E1655" s="437"/>
      <c r="F1655" s="446"/>
      <c r="G1655" s="447"/>
      <c r="H1655" s="435"/>
      <c r="I1655" s="433">
        <f>ABSTRACT!I1655</f>
        <v>0</v>
      </c>
      <c r="J1655" s="433">
        <f>ABSTRACT!J1655</f>
        <v>0</v>
      </c>
      <c r="K1655" s="433">
        <f>ABSTRACT!K1655</f>
        <v>0</v>
      </c>
      <c r="L1655" s="433">
        <f>'WAM-6'!O1658</f>
        <v>0</v>
      </c>
      <c r="M1655" s="433">
        <f>'WAM-6'!P1658</f>
        <v>0</v>
      </c>
      <c r="N1655" s="433">
        <f>'WAM-6'!Q1658</f>
        <v>0</v>
      </c>
      <c r="O1655" s="427">
        <f>D1656*G1656</f>
        <v>72126.456703849995</v>
      </c>
      <c r="P1655" s="427">
        <f>SUM(M1656:M1657)</f>
        <v>0</v>
      </c>
      <c r="Q1655" s="427">
        <f>SUM(N1656:N1657)</f>
        <v>0</v>
      </c>
      <c r="R1655" s="436"/>
    </row>
    <row r="1656" spans="2:18">
      <c r="B1656" s="437" t="s">
        <v>99</v>
      </c>
      <c r="C1656" s="444" t="s">
        <v>204</v>
      </c>
      <c r="D1656" s="437">
        <v>125</v>
      </c>
      <c r="E1656" s="437" t="s">
        <v>144</v>
      </c>
      <c r="F1656" s="446">
        <v>0.7</v>
      </c>
      <c r="G1656" s="447">
        <v>577.01165363079997</v>
      </c>
      <c r="H1656" s="435">
        <f t="shared" si="56"/>
        <v>50488.519692694994</v>
      </c>
      <c r="I1656" s="433">
        <f>ABSTRACT!I1656</f>
        <v>0</v>
      </c>
      <c r="J1656" s="433">
        <f>ABSTRACT!J1656</f>
        <v>0</v>
      </c>
      <c r="K1656" s="433">
        <f>ABSTRACT!K1656</f>
        <v>0</v>
      </c>
      <c r="L1656" s="433">
        <f>'WAM-6'!O1659</f>
        <v>0</v>
      </c>
      <c r="M1656" s="433">
        <f>'WAM-6'!P1659</f>
        <v>0</v>
      </c>
      <c r="N1656" s="433">
        <f>'WAM-6'!Q1659</f>
        <v>0</v>
      </c>
      <c r="O1656" s="427"/>
      <c r="P1656" s="427"/>
      <c r="Q1656" s="427"/>
      <c r="R1656" s="436"/>
    </row>
    <row r="1657" spans="2:18">
      <c r="B1657" s="437" t="s">
        <v>102</v>
      </c>
      <c r="C1657" s="444" t="s">
        <v>206</v>
      </c>
      <c r="D1657" s="437">
        <v>125</v>
      </c>
      <c r="E1657" s="437" t="s">
        <v>144</v>
      </c>
      <c r="F1657" s="446">
        <v>0.2</v>
      </c>
      <c r="G1657" s="447">
        <v>577.01165363079997</v>
      </c>
      <c r="H1657" s="435">
        <f t="shared" si="56"/>
        <v>14425.29134077</v>
      </c>
      <c r="I1657" s="433">
        <f>ABSTRACT!I1657</f>
        <v>0</v>
      </c>
      <c r="J1657" s="433">
        <f>ABSTRACT!J1657</f>
        <v>0</v>
      </c>
      <c r="K1657" s="433">
        <f>ABSTRACT!K1657</f>
        <v>0</v>
      </c>
      <c r="L1657" s="433">
        <f>'WAM-6'!O1660</f>
        <v>0</v>
      </c>
      <c r="M1657" s="433">
        <f>'WAM-6'!P1660</f>
        <v>0</v>
      </c>
      <c r="N1657" s="433">
        <f>'WAM-6'!Q1660</f>
        <v>0</v>
      </c>
      <c r="O1657" s="427"/>
      <c r="P1657" s="427"/>
      <c r="Q1657" s="427"/>
      <c r="R1657" s="436"/>
    </row>
    <row r="1658" spans="2:18">
      <c r="B1658" s="437" t="s">
        <v>1053</v>
      </c>
      <c r="C1658" s="467" t="s">
        <v>1046</v>
      </c>
      <c r="D1658" s="437"/>
      <c r="E1658" s="437"/>
      <c r="F1658" s="446"/>
      <c r="G1658" s="447"/>
      <c r="H1658" s="435"/>
      <c r="I1658" s="433">
        <f>ABSTRACT!I1658</f>
        <v>0</v>
      </c>
      <c r="J1658" s="433">
        <f>ABSTRACT!J1658</f>
        <v>0</v>
      </c>
      <c r="K1658" s="433">
        <f>ABSTRACT!K1658</f>
        <v>0</v>
      </c>
      <c r="L1658" s="433">
        <f>'WAM-6'!O1661</f>
        <v>0</v>
      </c>
      <c r="M1658" s="433">
        <f>'WAM-6'!P1661</f>
        <v>0</v>
      </c>
      <c r="N1658" s="433">
        <f>'WAM-6'!Q1661</f>
        <v>0</v>
      </c>
      <c r="O1658" s="427">
        <f>D1659*G1659</f>
        <v>40587.10516316002</v>
      </c>
      <c r="P1658" s="427">
        <f>SUM(M1659:M1660)</f>
        <v>0</v>
      </c>
      <c r="Q1658" s="427">
        <f>SUM(N1659:N1660)</f>
        <v>0</v>
      </c>
      <c r="R1658" s="436"/>
    </row>
    <row r="1659" spans="2:18">
      <c r="B1659" s="437" t="s">
        <v>99</v>
      </c>
      <c r="C1659" s="444" t="s">
        <v>204</v>
      </c>
      <c r="D1659" s="437">
        <v>75</v>
      </c>
      <c r="E1659" s="437" t="s">
        <v>144</v>
      </c>
      <c r="F1659" s="446">
        <v>0.7</v>
      </c>
      <c r="G1659" s="447">
        <v>541.16140217546695</v>
      </c>
      <c r="H1659" s="435">
        <f t="shared" si="56"/>
        <v>28410.973614212013</v>
      </c>
      <c r="I1659" s="433">
        <f>ABSTRACT!I1659</f>
        <v>0</v>
      </c>
      <c r="J1659" s="433">
        <f>ABSTRACT!J1659</f>
        <v>0</v>
      </c>
      <c r="K1659" s="433">
        <f>ABSTRACT!K1659</f>
        <v>0</v>
      </c>
      <c r="L1659" s="433">
        <f>'WAM-6'!O1662</f>
        <v>0</v>
      </c>
      <c r="M1659" s="433">
        <f>'WAM-6'!P1662</f>
        <v>0</v>
      </c>
      <c r="N1659" s="433">
        <f>'WAM-6'!Q1662</f>
        <v>0</v>
      </c>
      <c r="O1659" s="427"/>
      <c r="P1659" s="427"/>
      <c r="Q1659" s="427"/>
      <c r="R1659" s="436"/>
    </row>
    <row r="1660" spans="2:18">
      <c r="B1660" s="437" t="s">
        <v>102</v>
      </c>
      <c r="C1660" s="444" t="s">
        <v>206</v>
      </c>
      <c r="D1660" s="437">
        <v>75</v>
      </c>
      <c r="E1660" s="437" t="s">
        <v>144</v>
      </c>
      <c r="F1660" s="446">
        <v>0.2</v>
      </c>
      <c r="G1660" s="447">
        <v>541.16140217546695</v>
      </c>
      <c r="H1660" s="435">
        <f t="shared" si="56"/>
        <v>8117.4210326320044</v>
      </c>
      <c r="I1660" s="433">
        <f>ABSTRACT!I1660</f>
        <v>0</v>
      </c>
      <c r="J1660" s="433">
        <f>ABSTRACT!J1660</f>
        <v>0</v>
      </c>
      <c r="K1660" s="433">
        <f>ABSTRACT!K1660</f>
        <v>0</v>
      </c>
      <c r="L1660" s="433">
        <f>'WAM-6'!O1663</f>
        <v>0</v>
      </c>
      <c r="M1660" s="433">
        <f>'WAM-6'!P1663</f>
        <v>0</v>
      </c>
      <c r="N1660" s="433">
        <f>'WAM-6'!Q1663</f>
        <v>0</v>
      </c>
      <c r="O1660" s="427"/>
      <c r="P1660" s="427"/>
      <c r="Q1660" s="427"/>
      <c r="R1660" s="436"/>
    </row>
    <row r="1661" spans="2:18">
      <c r="B1661" s="437" t="s">
        <v>1054</v>
      </c>
      <c r="C1661" s="467" t="s">
        <v>1048</v>
      </c>
      <c r="D1661" s="437"/>
      <c r="E1661" s="437"/>
      <c r="F1661" s="446"/>
      <c r="G1661" s="447"/>
      <c r="H1661" s="435"/>
      <c r="I1661" s="433">
        <f>ABSTRACT!I1661</f>
        <v>0</v>
      </c>
      <c r="J1661" s="433">
        <f>ABSTRACT!J1661</f>
        <v>0</v>
      </c>
      <c r="K1661" s="433">
        <f>ABSTRACT!K1661</f>
        <v>0</v>
      </c>
      <c r="L1661" s="433">
        <f>'WAM-6'!O1664</f>
        <v>0</v>
      </c>
      <c r="M1661" s="433">
        <f>'WAM-6'!P1664</f>
        <v>0</v>
      </c>
      <c r="N1661" s="433">
        <f>'WAM-6'!Q1664</f>
        <v>0</v>
      </c>
      <c r="O1661" s="427">
        <f>D1662*G1662</f>
        <v>40587.10516316002</v>
      </c>
      <c r="P1661" s="427">
        <f>SUM(M1662:M1663)</f>
        <v>0</v>
      </c>
      <c r="Q1661" s="427">
        <f>SUM(N1662:N1663)</f>
        <v>0</v>
      </c>
      <c r="R1661" s="436"/>
    </row>
    <row r="1662" spans="2:18">
      <c r="B1662" s="437" t="s">
        <v>99</v>
      </c>
      <c r="C1662" s="444" t="s">
        <v>204</v>
      </c>
      <c r="D1662" s="437">
        <v>75</v>
      </c>
      <c r="E1662" s="437" t="s">
        <v>144</v>
      </c>
      <c r="F1662" s="446">
        <v>0.7</v>
      </c>
      <c r="G1662" s="447">
        <v>541.16140217546695</v>
      </c>
      <c r="H1662" s="435">
        <f t="shared" si="56"/>
        <v>28410.973614212013</v>
      </c>
      <c r="I1662" s="433">
        <f>ABSTRACT!I1662</f>
        <v>0</v>
      </c>
      <c r="J1662" s="433">
        <f>ABSTRACT!J1662</f>
        <v>0</v>
      </c>
      <c r="K1662" s="433">
        <f>ABSTRACT!K1662</f>
        <v>0</v>
      </c>
      <c r="L1662" s="433">
        <f>'WAM-6'!O1665</f>
        <v>0</v>
      </c>
      <c r="M1662" s="433">
        <f>'WAM-6'!P1665</f>
        <v>0</v>
      </c>
      <c r="N1662" s="433">
        <f>'WAM-6'!Q1665</f>
        <v>0</v>
      </c>
      <c r="O1662" s="427"/>
      <c r="P1662" s="427"/>
      <c r="Q1662" s="427"/>
      <c r="R1662" s="436"/>
    </row>
    <row r="1663" spans="2:18">
      <c r="B1663" s="437" t="s">
        <v>102</v>
      </c>
      <c r="C1663" s="444" t="s">
        <v>206</v>
      </c>
      <c r="D1663" s="437">
        <v>75</v>
      </c>
      <c r="E1663" s="437" t="s">
        <v>144</v>
      </c>
      <c r="F1663" s="446">
        <v>0.2</v>
      </c>
      <c r="G1663" s="447">
        <v>541.16140217546695</v>
      </c>
      <c r="H1663" s="435">
        <f t="shared" si="56"/>
        <v>8117.4210326320044</v>
      </c>
      <c r="I1663" s="433">
        <f>ABSTRACT!I1663</f>
        <v>0</v>
      </c>
      <c r="J1663" s="433">
        <f>ABSTRACT!J1663</f>
        <v>0</v>
      </c>
      <c r="K1663" s="433">
        <f>ABSTRACT!K1663</f>
        <v>0</v>
      </c>
      <c r="L1663" s="433">
        <f>'WAM-6'!O1666</f>
        <v>0</v>
      </c>
      <c r="M1663" s="433">
        <f>'WAM-6'!P1666</f>
        <v>0</v>
      </c>
      <c r="N1663" s="433">
        <f>'WAM-6'!Q1666</f>
        <v>0</v>
      </c>
      <c r="O1663" s="427"/>
      <c r="P1663" s="427"/>
      <c r="Q1663" s="427"/>
      <c r="R1663" s="436"/>
    </row>
    <row r="1664" spans="2:18">
      <c r="B1664" s="437" t="s">
        <v>745</v>
      </c>
      <c r="C1664" s="468" t="s">
        <v>1055</v>
      </c>
      <c r="D1664" s="437"/>
      <c r="E1664" s="437"/>
      <c r="F1664" s="433"/>
      <c r="G1664" s="447"/>
      <c r="H1664" s="435"/>
      <c r="I1664" s="433">
        <f>ABSTRACT!I1664</f>
        <v>0</v>
      </c>
      <c r="J1664" s="433">
        <f>ABSTRACT!J1664</f>
        <v>0</v>
      </c>
      <c r="K1664" s="433">
        <f>ABSTRACT!K1664</f>
        <v>0</v>
      </c>
      <c r="L1664" s="433">
        <f>'WAM-6'!O1667</f>
        <v>0</v>
      </c>
      <c r="M1664" s="433">
        <f>'WAM-6'!P1667</f>
        <v>0</v>
      </c>
      <c r="N1664" s="433">
        <f>'WAM-6'!Q1667</f>
        <v>0</v>
      </c>
      <c r="O1664" s="427">
        <f>D1665*G1665</f>
        <v>3947.44684753</v>
      </c>
      <c r="P1664" s="427">
        <f>SUM(M1665:M1666)</f>
        <v>0</v>
      </c>
      <c r="Q1664" s="427">
        <f>SUM(N1665:N1666)</f>
        <v>0</v>
      </c>
      <c r="R1664" s="436"/>
    </row>
    <row r="1665" spans="2:18">
      <c r="B1665" s="437" t="s">
        <v>99</v>
      </c>
      <c r="C1665" s="468" t="s">
        <v>1056</v>
      </c>
      <c r="D1665" s="437">
        <v>25</v>
      </c>
      <c r="E1665" s="437" t="s">
        <v>144</v>
      </c>
      <c r="F1665" s="446">
        <v>0.8</v>
      </c>
      <c r="G1665" s="447">
        <v>157.8978739012</v>
      </c>
      <c r="H1665" s="435">
        <f t="shared" ref="H1665:H1713" si="57">G1665*D1665*F1665</f>
        <v>3157.957478024</v>
      </c>
      <c r="I1665" s="433">
        <f>ABSTRACT!I1665</f>
        <v>0</v>
      </c>
      <c r="J1665" s="433">
        <f>ABSTRACT!J1665</f>
        <v>0</v>
      </c>
      <c r="K1665" s="433">
        <f>ABSTRACT!K1665</f>
        <v>0</v>
      </c>
      <c r="L1665" s="433">
        <f>'WAM-6'!O1668</f>
        <v>0</v>
      </c>
      <c r="M1665" s="433">
        <f>'WAM-6'!P1668</f>
        <v>0</v>
      </c>
      <c r="N1665" s="433">
        <f>'WAM-6'!Q1668</f>
        <v>0</v>
      </c>
      <c r="O1665" s="427"/>
      <c r="P1665" s="427"/>
      <c r="Q1665" s="427"/>
      <c r="R1665" s="436"/>
    </row>
    <row r="1666" spans="2:18">
      <c r="B1666" s="437" t="s">
        <v>102</v>
      </c>
      <c r="C1666" s="468" t="s">
        <v>1057</v>
      </c>
      <c r="D1666" s="437">
        <v>25</v>
      </c>
      <c r="E1666" s="437" t="s">
        <v>144</v>
      </c>
      <c r="F1666" s="446">
        <v>0.1</v>
      </c>
      <c r="G1666" s="447">
        <v>157.8978739012</v>
      </c>
      <c r="H1666" s="435">
        <f t="shared" si="57"/>
        <v>394.744684753</v>
      </c>
      <c r="I1666" s="433">
        <f>ABSTRACT!I1666</f>
        <v>0</v>
      </c>
      <c r="J1666" s="433">
        <f>ABSTRACT!J1666</f>
        <v>0</v>
      </c>
      <c r="K1666" s="433">
        <f>ABSTRACT!K1666</f>
        <v>0</v>
      </c>
      <c r="L1666" s="433">
        <f>'WAM-6'!O1669</f>
        <v>0</v>
      </c>
      <c r="M1666" s="433">
        <f>'WAM-6'!P1669</f>
        <v>0</v>
      </c>
      <c r="N1666" s="433">
        <f>'WAM-6'!Q1669</f>
        <v>0</v>
      </c>
      <c r="O1666" s="427"/>
      <c r="P1666" s="427"/>
      <c r="Q1666" s="427"/>
      <c r="R1666" s="436"/>
    </row>
    <row r="1667" spans="2:18">
      <c r="B1667" s="437" t="s">
        <v>120</v>
      </c>
      <c r="C1667" s="468" t="s">
        <v>1058</v>
      </c>
      <c r="D1667" s="437"/>
      <c r="E1667" s="437"/>
      <c r="F1667" s="446"/>
      <c r="G1667" s="447"/>
      <c r="H1667" s="435"/>
      <c r="I1667" s="433">
        <f>ABSTRACT!I1667</f>
        <v>0</v>
      </c>
      <c r="J1667" s="433">
        <f>ABSTRACT!J1667</f>
        <v>0</v>
      </c>
      <c r="K1667" s="433">
        <f>ABSTRACT!K1667</f>
        <v>0</v>
      </c>
      <c r="L1667" s="433">
        <f>'WAM-6'!O1670</f>
        <v>0</v>
      </c>
      <c r="M1667" s="433">
        <f>'WAM-6'!P1670</f>
        <v>0</v>
      </c>
      <c r="N1667" s="433">
        <f>'WAM-6'!Q1670</f>
        <v>0</v>
      </c>
      <c r="O1667" s="427">
        <f>D1668*G1668</f>
        <v>8810.745918659999</v>
      </c>
      <c r="P1667" s="427">
        <f>SUM(M1668:M1669)</f>
        <v>0</v>
      </c>
      <c r="Q1667" s="427">
        <f>SUM(N1668:N1669)</f>
        <v>0</v>
      </c>
      <c r="R1667" s="436"/>
    </row>
    <row r="1668" spans="2:18">
      <c r="B1668" s="437" t="s">
        <v>99</v>
      </c>
      <c r="C1668" s="468" t="s">
        <v>1056</v>
      </c>
      <c r="D1668" s="437">
        <v>25</v>
      </c>
      <c r="E1668" s="437" t="s">
        <v>1059</v>
      </c>
      <c r="F1668" s="446">
        <v>0.8</v>
      </c>
      <c r="G1668" s="447">
        <v>352.42983674639999</v>
      </c>
      <c r="H1668" s="435">
        <f t="shared" si="57"/>
        <v>7048.5967349279999</v>
      </c>
      <c r="I1668" s="433">
        <f>ABSTRACT!I1668</f>
        <v>0</v>
      </c>
      <c r="J1668" s="433">
        <f>ABSTRACT!J1668</f>
        <v>0</v>
      </c>
      <c r="K1668" s="433">
        <f>ABSTRACT!K1668</f>
        <v>0</v>
      </c>
      <c r="L1668" s="433">
        <f>'WAM-6'!O1671</f>
        <v>0</v>
      </c>
      <c r="M1668" s="433">
        <f>'WAM-6'!P1671</f>
        <v>0</v>
      </c>
      <c r="N1668" s="433">
        <f>'WAM-6'!Q1671</f>
        <v>0</v>
      </c>
      <c r="O1668" s="427"/>
      <c r="P1668" s="427"/>
      <c r="Q1668" s="427"/>
      <c r="R1668" s="436"/>
    </row>
    <row r="1669" spans="2:18">
      <c r="B1669" s="437" t="s">
        <v>102</v>
      </c>
      <c r="C1669" s="468" t="s">
        <v>1057</v>
      </c>
      <c r="D1669" s="437">
        <v>25</v>
      </c>
      <c r="E1669" s="437" t="s">
        <v>1059</v>
      </c>
      <c r="F1669" s="446">
        <v>0.1</v>
      </c>
      <c r="G1669" s="447">
        <v>352.42983674639999</v>
      </c>
      <c r="H1669" s="435">
        <f t="shared" si="57"/>
        <v>881.07459186599999</v>
      </c>
      <c r="I1669" s="433">
        <f>ABSTRACT!I1669</f>
        <v>0</v>
      </c>
      <c r="J1669" s="433">
        <f>ABSTRACT!J1669</f>
        <v>0</v>
      </c>
      <c r="K1669" s="433">
        <f>ABSTRACT!K1669</f>
        <v>0</v>
      </c>
      <c r="L1669" s="433">
        <f>'WAM-6'!O1672</f>
        <v>0</v>
      </c>
      <c r="M1669" s="433">
        <f>'WAM-6'!P1672</f>
        <v>0</v>
      </c>
      <c r="N1669" s="433">
        <f>'WAM-6'!Q1672</f>
        <v>0</v>
      </c>
      <c r="O1669" s="427"/>
      <c r="P1669" s="427"/>
      <c r="Q1669" s="427"/>
      <c r="R1669" s="436"/>
    </row>
    <row r="1670" spans="2:18">
      <c r="B1670" s="437" t="s">
        <v>748</v>
      </c>
      <c r="C1670" s="468" t="s">
        <v>1060</v>
      </c>
      <c r="D1670" s="437"/>
      <c r="E1670" s="437"/>
      <c r="F1670" s="446"/>
      <c r="G1670" s="447"/>
      <c r="H1670" s="435"/>
      <c r="I1670" s="433">
        <f>ABSTRACT!I1670</f>
        <v>0</v>
      </c>
      <c r="J1670" s="433">
        <f>ABSTRACT!J1670</f>
        <v>0</v>
      </c>
      <c r="K1670" s="433">
        <f>ABSTRACT!K1670</f>
        <v>0</v>
      </c>
      <c r="L1670" s="433">
        <f>'WAM-6'!O1673</f>
        <v>0</v>
      </c>
      <c r="M1670" s="433">
        <f>'WAM-6'!P1673</f>
        <v>0</v>
      </c>
      <c r="N1670" s="433">
        <f>'WAM-6'!Q1673</f>
        <v>0</v>
      </c>
      <c r="O1670" s="427">
        <f>D1671*G1671</f>
        <v>14809.57798324</v>
      </c>
      <c r="P1670" s="427">
        <f>SUM(M1671:M1672)</f>
        <v>0</v>
      </c>
      <c r="Q1670" s="427">
        <f>SUM(N1671:N1672)</f>
        <v>0</v>
      </c>
      <c r="R1670" s="436"/>
    </row>
    <row r="1671" spans="2:18">
      <c r="B1671" s="437" t="s">
        <v>99</v>
      </c>
      <c r="C1671" s="468" t="s">
        <v>1056</v>
      </c>
      <c r="D1671" s="437">
        <v>50</v>
      </c>
      <c r="E1671" s="437" t="s">
        <v>108</v>
      </c>
      <c r="F1671" s="446">
        <v>0.8</v>
      </c>
      <c r="G1671" s="447">
        <v>296.19155966480002</v>
      </c>
      <c r="H1671" s="435">
        <f t="shared" si="57"/>
        <v>11847.662386592001</v>
      </c>
      <c r="I1671" s="433">
        <f>ABSTRACT!I1671</f>
        <v>0</v>
      </c>
      <c r="J1671" s="433">
        <f>ABSTRACT!J1671</f>
        <v>0</v>
      </c>
      <c r="K1671" s="433">
        <f>ABSTRACT!K1671</f>
        <v>0</v>
      </c>
      <c r="L1671" s="433">
        <f>'WAM-6'!O1674</f>
        <v>0</v>
      </c>
      <c r="M1671" s="433">
        <f>'WAM-6'!P1674</f>
        <v>0</v>
      </c>
      <c r="N1671" s="433">
        <f>'WAM-6'!Q1674</f>
        <v>0</v>
      </c>
      <c r="O1671" s="427"/>
      <c r="P1671" s="427"/>
      <c r="Q1671" s="427"/>
      <c r="R1671" s="436"/>
    </row>
    <row r="1672" spans="2:18">
      <c r="B1672" s="437" t="s">
        <v>102</v>
      </c>
      <c r="C1672" s="468" t="s">
        <v>1057</v>
      </c>
      <c r="D1672" s="437">
        <v>50</v>
      </c>
      <c r="E1672" s="437" t="s">
        <v>108</v>
      </c>
      <c r="F1672" s="446">
        <v>0.1</v>
      </c>
      <c r="G1672" s="447">
        <v>296.19155966480002</v>
      </c>
      <c r="H1672" s="435">
        <f t="shared" si="57"/>
        <v>1480.9577983240001</v>
      </c>
      <c r="I1672" s="433">
        <f>ABSTRACT!I1672</f>
        <v>0</v>
      </c>
      <c r="J1672" s="433">
        <f>ABSTRACT!J1672</f>
        <v>0</v>
      </c>
      <c r="K1672" s="433">
        <f>ABSTRACT!K1672</f>
        <v>0</v>
      </c>
      <c r="L1672" s="433">
        <f>'WAM-6'!O1675</f>
        <v>0</v>
      </c>
      <c r="M1672" s="433">
        <f>'WAM-6'!P1675</f>
        <v>0</v>
      </c>
      <c r="N1672" s="433">
        <f>'WAM-6'!Q1675</f>
        <v>0</v>
      </c>
      <c r="O1672" s="427"/>
      <c r="P1672" s="427"/>
      <c r="Q1672" s="427"/>
      <c r="R1672" s="436"/>
    </row>
    <row r="1673" spans="2:18">
      <c r="B1673" s="437" t="s">
        <v>750</v>
      </c>
      <c r="C1673" s="468" t="s">
        <v>1061</v>
      </c>
      <c r="D1673" s="437"/>
      <c r="E1673" s="437"/>
      <c r="F1673" s="446"/>
      <c r="G1673" s="447"/>
      <c r="H1673" s="435"/>
      <c r="I1673" s="433">
        <f>ABSTRACT!I1673</f>
        <v>0</v>
      </c>
      <c r="J1673" s="433">
        <f>ABSTRACT!J1673</f>
        <v>0</v>
      </c>
      <c r="K1673" s="433">
        <f>ABSTRACT!K1673</f>
        <v>0</v>
      </c>
      <c r="L1673" s="433">
        <f>'WAM-6'!O1676</f>
        <v>0</v>
      </c>
      <c r="M1673" s="433">
        <f>'WAM-6'!P1676</f>
        <v>0</v>
      </c>
      <c r="N1673" s="433">
        <f>'WAM-6'!Q1676</f>
        <v>0</v>
      </c>
      <c r="O1673" s="427">
        <f>D1674*G1674</f>
        <v>13217.356516129999</v>
      </c>
      <c r="P1673" s="427">
        <f>SUM(M1674:M1675)</f>
        <v>0</v>
      </c>
      <c r="Q1673" s="427">
        <f>SUM(N1674:N1675)</f>
        <v>0</v>
      </c>
      <c r="R1673" s="436"/>
    </row>
    <row r="1674" spans="2:18">
      <c r="B1674" s="437" t="s">
        <v>99</v>
      </c>
      <c r="C1674" s="468" t="s">
        <v>1056</v>
      </c>
      <c r="D1674" s="437">
        <v>100</v>
      </c>
      <c r="E1674" s="437" t="s">
        <v>1059</v>
      </c>
      <c r="F1674" s="446">
        <v>0.8</v>
      </c>
      <c r="G1674" s="447">
        <v>132.17356516129999</v>
      </c>
      <c r="H1674" s="435">
        <f t="shared" si="57"/>
        <v>10573.885212904001</v>
      </c>
      <c r="I1674" s="433">
        <f>ABSTRACT!I1674</f>
        <v>0</v>
      </c>
      <c r="J1674" s="433">
        <f>ABSTRACT!J1674</f>
        <v>0</v>
      </c>
      <c r="K1674" s="433">
        <f>ABSTRACT!K1674</f>
        <v>0</v>
      </c>
      <c r="L1674" s="433">
        <f>'WAM-6'!O1677</f>
        <v>0</v>
      </c>
      <c r="M1674" s="433">
        <f>'WAM-6'!P1677</f>
        <v>0</v>
      </c>
      <c r="N1674" s="433">
        <f>'WAM-6'!Q1677</f>
        <v>0</v>
      </c>
      <c r="O1674" s="427"/>
      <c r="P1674" s="427"/>
      <c r="Q1674" s="427"/>
      <c r="R1674" s="436"/>
    </row>
    <row r="1675" spans="2:18">
      <c r="B1675" s="437" t="s">
        <v>102</v>
      </c>
      <c r="C1675" s="468" t="s">
        <v>1057</v>
      </c>
      <c r="D1675" s="437">
        <v>100</v>
      </c>
      <c r="E1675" s="437" t="s">
        <v>1059</v>
      </c>
      <c r="F1675" s="446">
        <v>0.1</v>
      </c>
      <c r="G1675" s="447">
        <v>132.17356516129999</v>
      </c>
      <c r="H1675" s="435">
        <f t="shared" si="57"/>
        <v>1321.7356516130001</v>
      </c>
      <c r="I1675" s="433">
        <f>ABSTRACT!I1675</f>
        <v>0</v>
      </c>
      <c r="J1675" s="433">
        <f>ABSTRACT!J1675</f>
        <v>0</v>
      </c>
      <c r="K1675" s="433">
        <f>ABSTRACT!K1675</f>
        <v>0</v>
      </c>
      <c r="L1675" s="433">
        <f>'WAM-6'!O1678</f>
        <v>0</v>
      </c>
      <c r="M1675" s="433">
        <f>'WAM-6'!P1678</f>
        <v>0</v>
      </c>
      <c r="N1675" s="433">
        <f>'WAM-6'!Q1678</f>
        <v>0</v>
      </c>
      <c r="O1675" s="427"/>
      <c r="P1675" s="427"/>
      <c r="Q1675" s="427"/>
      <c r="R1675" s="436"/>
    </row>
    <row r="1676" spans="2:18">
      <c r="B1676" s="437" t="s">
        <v>1062</v>
      </c>
      <c r="C1676" s="468" t="s">
        <v>1063</v>
      </c>
      <c r="D1676" s="437"/>
      <c r="E1676" s="437"/>
      <c r="F1676" s="446"/>
      <c r="G1676" s="447"/>
      <c r="H1676" s="435"/>
      <c r="I1676" s="433">
        <f>ABSTRACT!I1676</f>
        <v>0</v>
      </c>
      <c r="J1676" s="433">
        <f>ABSTRACT!J1676</f>
        <v>0</v>
      </c>
      <c r="K1676" s="433">
        <f>ABSTRACT!K1676</f>
        <v>0</v>
      </c>
      <c r="L1676" s="433">
        <f>'WAM-6'!O1679</f>
        <v>0</v>
      </c>
      <c r="M1676" s="433">
        <f>'WAM-6'!P1679</f>
        <v>0</v>
      </c>
      <c r="N1676" s="433">
        <f>'WAM-6'!Q1679</f>
        <v>0</v>
      </c>
      <c r="O1676" s="427">
        <f>D1677*G1677</f>
        <v>10579.94963979</v>
      </c>
      <c r="P1676" s="427">
        <f>SUM(M1677:M1678)</f>
        <v>0</v>
      </c>
      <c r="Q1676" s="427">
        <f>SUM(N1677:N1678)</f>
        <v>0</v>
      </c>
      <c r="R1676" s="436"/>
    </row>
    <row r="1677" spans="2:18">
      <c r="B1677" s="437" t="s">
        <v>99</v>
      </c>
      <c r="C1677" s="468" t="s">
        <v>1056</v>
      </c>
      <c r="D1677" s="437">
        <v>15</v>
      </c>
      <c r="E1677" s="437" t="s">
        <v>405</v>
      </c>
      <c r="F1677" s="446">
        <v>0.8</v>
      </c>
      <c r="G1677" s="447">
        <v>705.32997598600002</v>
      </c>
      <c r="H1677" s="435">
        <f t="shared" si="57"/>
        <v>8463.9597118319998</v>
      </c>
      <c r="I1677" s="433">
        <f>ABSTRACT!I1677</f>
        <v>0</v>
      </c>
      <c r="J1677" s="433">
        <f>ABSTRACT!J1677</f>
        <v>0</v>
      </c>
      <c r="K1677" s="433">
        <f>ABSTRACT!K1677</f>
        <v>0</v>
      </c>
      <c r="L1677" s="433">
        <f>'WAM-6'!O1680</f>
        <v>0</v>
      </c>
      <c r="M1677" s="433">
        <f>'WAM-6'!P1680</f>
        <v>0</v>
      </c>
      <c r="N1677" s="433">
        <f>'WAM-6'!Q1680</f>
        <v>0</v>
      </c>
      <c r="O1677" s="427"/>
      <c r="P1677" s="427"/>
      <c r="Q1677" s="427"/>
      <c r="R1677" s="436"/>
    </row>
    <row r="1678" spans="2:18">
      <c r="B1678" s="437" t="s">
        <v>102</v>
      </c>
      <c r="C1678" s="468" t="s">
        <v>1057</v>
      </c>
      <c r="D1678" s="437">
        <v>15</v>
      </c>
      <c r="E1678" s="437" t="s">
        <v>405</v>
      </c>
      <c r="F1678" s="446">
        <v>0.1</v>
      </c>
      <c r="G1678" s="447">
        <v>705.32997598600002</v>
      </c>
      <c r="H1678" s="435">
        <f t="shared" si="57"/>
        <v>1057.994963979</v>
      </c>
      <c r="I1678" s="433">
        <f>ABSTRACT!I1678</f>
        <v>0</v>
      </c>
      <c r="J1678" s="433">
        <f>ABSTRACT!J1678</f>
        <v>0</v>
      </c>
      <c r="K1678" s="433">
        <f>ABSTRACT!K1678</f>
        <v>0</v>
      </c>
      <c r="L1678" s="433">
        <f>'WAM-6'!O1681</f>
        <v>0</v>
      </c>
      <c r="M1678" s="433">
        <f>'WAM-6'!P1681</f>
        <v>0</v>
      </c>
      <c r="N1678" s="433">
        <f>'WAM-6'!Q1681</f>
        <v>0</v>
      </c>
      <c r="O1678" s="427"/>
      <c r="P1678" s="427"/>
      <c r="Q1678" s="427"/>
      <c r="R1678" s="436"/>
    </row>
    <row r="1679" spans="2:18">
      <c r="B1679" s="437" t="s">
        <v>1064</v>
      </c>
      <c r="C1679" s="467" t="s">
        <v>1065</v>
      </c>
      <c r="D1679" s="437"/>
      <c r="E1679" s="437"/>
      <c r="F1679" s="446"/>
      <c r="G1679" s="475"/>
      <c r="H1679" s="435"/>
      <c r="I1679" s="433">
        <f>ABSTRACT!I1679</f>
        <v>0</v>
      </c>
      <c r="J1679" s="433">
        <f>ABSTRACT!J1679</f>
        <v>0</v>
      </c>
      <c r="K1679" s="433">
        <f>ABSTRACT!K1679</f>
        <v>0</v>
      </c>
      <c r="L1679" s="433">
        <f>'WAM-6'!O1682</f>
        <v>0</v>
      </c>
      <c r="M1679" s="433">
        <f>'WAM-6'!P1682</f>
        <v>0</v>
      </c>
      <c r="N1679" s="433">
        <f>'WAM-6'!Q1682</f>
        <v>0</v>
      </c>
      <c r="O1679" s="427"/>
      <c r="P1679" s="427"/>
      <c r="Q1679" s="427"/>
      <c r="R1679" s="436"/>
    </row>
    <row r="1680" spans="2:18">
      <c r="B1680" s="437" t="s">
        <v>1066</v>
      </c>
      <c r="C1680" s="467" t="s">
        <v>1067</v>
      </c>
      <c r="D1680" s="437"/>
      <c r="E1680" s="437"/>
      <c r="F1680" s="433"/>
      <c r="G1680" s="447"/>
      <c r="H1680" s="435"/>
      <c r="I1680" s="433">
        <f>ABSTRACT!I1680</f>
        <v>0</v>
      </c>
      <c r="J1680" s="433">
        <f>ABSTRACT!J1680</f>
        <v>0</v>
      </c>
      <c r="K1680" s="433">
        <f>ABSTRACT!K1680</f>
        <v>0</v>
      </c>
      <c r="L1680" s="433">
        <f>'WAM-6'!O1683</f>
        <v>0</v>
      </c>
      <c r="M1680" s="433">
        <f>'WAM-6'!P1683</f>
        <v>0</v>
      </c>
      <c r="N1680" s="433">
        <f>'WAM-6'!Q1683</f>
        <v>0</v>
      </c>
      <c r="O1680" s="427"/>
      <c r="P1680" s="427"/>
      <c r="Q1680" s="427"/>
      <c r="R1680" s="436"/>
    </row>
    <row r="1681" spans="2:21">
      <c r="B1681" s="437" t="s">
        <v>99</v>
      </c>
      <c r="C1681" s="468" t="s">
        <v>1068</v>
      </c>
      <c r="D1681" s="437">
        <v>1</v>
      </c>
      <c r="E1681" s="437" t="s">
        <v>67</v>
      </c>
      <c r="F1681" s="446">
        <v>0.9</v>
      </c>
      <c r="G1681" s="447">
        <v>462.87666436000001</v>
      </c>
      <c r="H1681" s="435">
        <f t="shared" si="57"/>
        <v>416.58899792400001</v>
      </c>
      <c r="I1681" s="433">
        <f>ABSTRACT!I1681</f>
        <v>0</v>
      </c>
      <c r="J1681" s="433">
        <f>ABSTRACT!J1681</f>
        <v>0</v>
      </c>
      <c r="K1681" s="433">
        <f>ABSTRACT!K1681</f>
        <v>0</v>
      </c>
      <c r="L1681" s="433">
        <f>'WAM-6'!O1684</f>
        <v>0</v>
      </c>
      <c r="M1681" s="433">
        <f>'WAM-6'!P1684</f>
        <v>0</v>
      </c>
      <c r="N1681" s="433">
        <f>'WAM-6'!Q1684</f>
        <v>0</v>
      </c>
      <c r="O1681" s="427"/>
      <c r="P1681" s="427"/>
      <c r="Q1681" s="427"/>
      <c r="R1681" s="436"/>
    </row>
    <row r="1682" spans="2:21">
      <c r="B1682" s="437" t="s">
        <v>1069</v>
      </c>
      <c r="C1682" s="467" t="s">
        <v>1070</v>
      </c>
      <c r="D1682" s="437"/>
      <c r="E1682" s="437"/>
      <c r="F1682" s="433"/>
      <c r="G1682" s="447"/>
      <c r="H1682" s="435"/>
      <c r="I1682" s="433">
        <f>ABSTRACT!I1682</f>
        <v>0</v>
      </c>
      <c r="J1682" s="433">
        <f>ABSTRACT!J1682</f>
        <v>0</v>
      </c>
      <c r="K1682" s="433">
        <f>ABSTRACT!K1682</f>
        <v>0</v>
      </c>
      <c r="L1682" s="433">
        <f>'WAM-6'!O1685</f>
        <v>0</v>
      </c>
      <c r="M1682" s="433">
        <f>'WAM-6'!P1685</f>
        <v>0</v>
      </c>
      <c r="N1682" s="433">
        <f>'WAM-6'!Q1685</f>
        <v>0</v>
      </c>
      <c r="O1682" s="427"/>
      <c r="P1682" s="427"/>
      <c r="Q1682" s="427"/>
      <c r="R1682" s="436"/>
    </row>
    <row r="1683" spans="2:21">
      <c r="B1683" s="437" t="s">
        <v>99</v>
      </c>
      <c r="C1683" s="468" t="s">
        <v>1068</v>
      </c>
      <c r="D1683" s="437">
        <v>1</v>
      </c>
      <c r="E1683" s="437" t="s">
        <v>67</v>
      </c>
      <c r="F1683" s="446">
        <v>0.9</v>
      </c>
      <c r="G1683" s="447">
        <v>792.70722866999995</v>
      </c>
      <c r="H1683" s="435">
        <f t="shared" si="57"/>
        <v>713.43650580299993</v>
      </c>
      <c r="I1683" s="433">
        <f>ABSTRACT!I1683</f>
        <v>0</v>
      </c>
      <c r="J1683" s="433">
        <f>ABSTRACT!J1683</f>
        <v>0</v>
      </c>
      <c r="K1683" s="433">
        <f>ABSTRACT!K1683</f>
        <v>0</v>
      </c>
      <c r="L1683" s="433">
        <f>'WAM-6'!O1686</f>
        <v>0</v>
      </c>
      <c r="M1683" s="433">
        <f>'WAM-6'!P1686</f>
        <v>0</v>
      </c>
      <c r="N1683" s="433">
        <f>'WAM-6'!Q1686</f>
        <v>0</v>
      </c>
      <c r="O1683" s="427"/>
      <c r="P1683" s="427"/>
      <c r="Q1683" s="427"/>
      <c r="R1683" s="436"/>
    </row>
    <row r="1684" spans="2:21">
      <c r="B1684" s="437" t="s">
        <v>1071</v>
      </c>
      <c r="C1684" s="467" t="s">
        <v>1072</v>
      </c>
      <c r="D1684" s="437"/>
      <c r="E1684" s="437"/>
      <c r="F1684" s="446"/>
      <c r="G1684" s="447"/>
      <c r="H1684" s="435"/>
      <c r="I1684" s="433">
        <f>ABSTRACT!I1684</f>
        <v>0</v>
      </c>
      <c r="J1684" s="433">
        <f>ABSTRACT!J1684</f>
        <v>0</v>
      </c>
      <c r="K1684" s="433">
        <f>ABSTRACT!K1684</f>
        <v>0</v>
      </c>
      <c r="L1684" s="433">
        <f>'WAM-6'!O1687</f>
        <v>0</v>
      </c>
      <c r="M1684" s="433">
        <f>'WAM-6'!P1687</f>
        <v>0</v>
      </c>
      <c r="N1684" s="433">
        <f>'WAM-6'!Q1687</f>
        <v>0</v>
      </c>
      <c r="O1684" s="427"/>
      <c r="P1684" s="427"/>
      <c r="Q1684" s="427"/>
      <c r="R1684" s="436"/>
    </row>
    <row r="1685" spans="2:21">
      <c r="B1685" s="437" t="s">
        <v>99</v>
      </c>
      <c r="C1685" s="468" t="s">
        <v>1068</v>
      </c>
      <c r="D1685" s="437">
        <v>5</v>
      </c>
      <c r="E1685" s="437" t="s">
        <v>67</v>
      </c>
      <c r="F1685" s="446">
        <v>0.9</v>
      </c>
      <c r="G1685" s="447">
        <v>594.68512626999996</v>
      </c>
      <c r="H1685" s="435">
        <f t="shared" si="57"/>
        <v>2676.0830682149999</v>
      </c>
      <c r="I1685" s="433">
        <f>ABSTRACT!I1685</f>
        <v>0</v>
      </c>
      <c r="J1685" s="433">
        <f>ABSTRACT!J1685</f>
        <v>0</v>
      </c>
      <c r="K1685" s="433">
        <f>ABSTRACT!K1685</f>
        <v>0</v>
      </c>
      <c r="L1685" s="433">
        <f>'WAM-6'!O1688</f>
        <v>0</v>
      </c>
      <c r="M1685" s="433">
        <f>'WAM-6'!P1688</f>
        <v>0</v>
      </c>
      <c r="N1685" s="433">
        <f>'WAM-6'!Q1688</f>
        <v>0</v>
      </c>
      <c r="O1685" s="427"/>
      <c r="P1685" s="427"/>
      <c r="Q1685" s="427"/>
      <c r="R1685" s="436"/>
    </row>
    <row r="1686" spans="2:21">
      <c r="B1686" s="437" t="s">
        <v>1073</v>
      </c>
      <c r="C1686" s="467" t="s">
        <v>1074</v>
      </c>
      <c r="D1686" s="437"/>
      <c r="E1686" s="437"/>
      <c r="F1686" s="446"/>
      <c r="G1686" s="475"/>
      <c r="H1686" s="435"/>
      <c r="I1686" s="433">
        <f>ABSTRACT!I1686</f>
        <v>0</v>
      </c>
      <c r="J1686" s="433">
        <f>ABSTRACT!J1686</f>
        <v>0</v>
      </c>
      <c r="K1686" s="433">
        <f>ABSTRACT!K1686</f>
        <v>0</v>
      </c>
      <c r="L1686" s="433">
        <f>'WAM-6'!O1689</f>
        <v>0</v>
      </c>
      <c r="M1686" s="433">
        <f>'WAM-6'!P1689</f>
        <v>0</v>
      </c>
      <c r="N1686" s="433">
        <f>'WAM-6'!Q1689</f>
        <v>0</v>
      </c>
      <c r="O1686" s="427"/>
      <c r="P1686" s="427"/>
      <c r="Q1686" s="427"/>
      <c r="R1686" s="436"/>
      <c r="S1686" s="426">
        <f>SUM(O1688:O1832)</f>
        <v>1106886.00224249</v>
      </c>
      <c r="T1686" s="426">
        <f t="shared" ref="T1686:U1686" si="58">SUM(P1688:P1832)</f>
        <v>496586.46190680802</v>
      </c>
      <c r="U1686" s="426">
        <f t="shared" si="58"/>
        <v>622648.81746041612</v>
      </c>
    </row>
    <row r="1687" spans="2:21">
      <c r="B1687" s="437" t="s">
        <v>1075</v>
      </c>
      <c r="C1687" s="467" t="s">
        <v>1076</v>
      </c>
      <c r="D1687" s="437"/>
      <c r="E1687" s="437"/>
      <c r="F1687" s="446"/>
      <c r="G1687" s="475"/>
      <c r="H1687" s="435"/>
      <c r="I1687" s="433">
        <f>ABSTRACT!I1687</f>
        <v>0</v>
      </c>
      <c r="J1687" s="433">
        <f>ABSTRACT!J1687</f>
        <v>0</v>
      </c>
      <c r="K1687" s="433">
        <f>ABSTRACT!K1687</f>
        <v>0</v>
      </c>
      <c r="L1687" s="433">
        <f>'WAM-6'!O1690</f>
        <v>0</v>
      </c>
      <c r="M1687" s="433">
        <f>'WAM-6'!P1690</f>
        <v>0</v>
      </c>
      <c r="N1687" s="433">
        <f>'WAM-6'!Q1690</f>
        <v>0</v>
      </c>
      <c r="O1687" s="427"/>
      <c r="P1687" s="427"/>
      <c r="Q1687" s="427"/>
      <c r="R1687" s="436"/>
      <c r="S1687" s="426" t="s">
        <v>1401</v>
      </c>
    </row>
    <row r="1688" spans="2:21">
      <c r="B1688" s="733" t="s">
        <v>1077</v>
      </c>
      <c r="C1688" s="468" t="s">
        <v>1078</v>
      </c>
      <c r="D1688" s="437"/>
      <c r="E1688" s="437"/>
      <c r="F1688" s="446"/>
      <c r="G1688" s="475"/>
      <c r="H1688" s="435"/>
      <c r="I1688" s="433">
        <f>ABSTRACT!I1688</f>
        <v>0</v>
      </c>
      <c r="J1688" s="433">
        <f>ABSTRACT!J1688</f>
        <v>0</v>
      </c>
      <c r="K1688" s="433">
        <f>ABSTRACT!K1688</f>
        <v>0</v>
      </c>
      <c r="L1688" s="433">
        <f>'WAM-6'!O1691</f>
        <v>0</v>
      </c>
      <c r="M1688" s="433">
        <f>'WAM-6'!P1691</f>
        <v>0</v>
      </c>
      <c r="N1688" s="433">
        <f>'WAM-6'!Q1691</f>
        <v>0</v>
      </c>
      <c r="O1688" s="427"/>
      <c r="P1688" s="427"/>
      <c r="Q1688" s="427"/>
      <c r="R1688" s="436"/>
    </row>
    <row r="1689" spans="2:21">
      <c r="B1689" s="733"/>
      <c r="C1689" s="438" t="s">
        <v>1079</v>
      </c>
      <c r="D1689" s="437"/>
      <c r="E1689" s="437"/>
      <c r="F1689" s="446"/>
      <c r="G1689" s="475"/>
      <c r="H1689" s="435"/>
      <c r="I1689" s="433">
        <f>ABSTRACT!I1689</f>
        <v>0</v>
      </c>
      <c r="J1689" s="433">
        <f>ABSTRACT!J1689</f>
        <v>0</v>
      </c>
      <c r="K1689" s="433">
        <f>ABSTRACT!K1689</f>
        <v>0</v>
      </c>
      <c r="L1689" s="433">
        <f>'WAM-6'!O1692</f>
        <v>0</v>
      </c>
      <c r="M1689" s="433">
        <f>'WAM-6'!P1692</f>
        <v>0</v>
      </c>
      <c r="N1689" s="433">
        <f>'WAM-6'!Q1692</f>
        <v>0</v>
      </c>
      <c r="O1689" s="427"/>
      <c r="P1689" s="427"/>
      <c r="Q1689" s="427"/>
      <c r="R1689" s="436"/>
    </row>
    <row r="1690" spans="2:21">
      <c r="B1690" s="437" t="s">
        <v>1080</v>
      </c>
      <c r="C1690" s="438" t="s">
        <v>1081</v>
      </c>
      <c r="D1690" s="437"/>
      <c r="E1690" s="437"/>
      <c r="F1690" s="433"/>
      <c r="G1690" s="447"/>
      <c r="H1690" s="435"/>
      <c r="I1690" s="433">
        <f>ABSTRACT!I1690</f>
        <v>0</v>
      </c>
      <c r="J1690" s="433">
        <f>ABSTRACT!J1690</f>
        <v>0</v>
      </c>
      <c r="K1690" s="433">
        <f>ABSTRACT!K1690</f>
        <v>0</v>
      </c>
      <c r="L1690" s="433">
        <f>'WAM-6'!O1693</f>
        <v>0</v>
      </c>
      <c r="M1690" s="433">
        <f>'WAM-6'!P1693</f>
        <v>0</v>
      </c>
      <c r="N1690" s="433">
        <f>'WAM-6'!Q1693</f>
        <v>0</v>
      </c>
      <c r="O1690" s="427">
        <f>D1691*G1691</f>
        <v>7738.9512894199997</v>
      </c>
      <c r="P1690" s="427">
        <f>SUM(M1691:M1692)</f>
        <v>6191.1610315360003</v>
      </c>
      <c r="Q1690" s="427">
        <f>SUM(N1691:N1692)</f>
        <v>6191.1610315360003</v>
      </c>
      <c r="R1690" s="436"/>
    </row>
    <row r="1691" spans="2:21">
      <c r="B1691" s="437" t="s">
        <v>99</v>
      </c>
      <c r="C1691" s="468" t="s">
        <v>1056</v>
      </c>
      <c r="D1691" s="437">
        <v>50</v>
      </c>
      <c r="E1691" s="437" t="s">
        <v>1082</v>
      </c>
      <c r="F1691" s="446">
        <v>0.8</v>
      </c>
      <c r="G1691" s="447">
        <v>154.77902578839999</v>
      </c>
      <c r="H1691" s="435">
        <f t="shared" si="57"/>
        <v>6191.1610315360003</v>
      </c>
      <c r="I1691" s="433">
        <f>ABSTRACT!I1691</f>
        <v>0</v>
      </c>
      <c r="J1691" s="433">
        <f>ABSTRACT!J1691</f>
        <v>50</v>
      </c>
      <c r="K1691" s="433">
        <f>ABSTRACT!K1691</f>
        <v>50</v>
      </c>
      <c r="L1691" s="433">
        <f>'WAM-6'!O1694</f>
        <v>0</v>
      </c>
      <c r="M1691" s="433">
        <f>'WAM-6'!P1694</f>
        <v>6191.1610315360003</v>
      </c>
      <c r="N1691" s="433">
        <f>'WAM-6'!Q1694</f>
        <v>6191.1610315360003</v>
      </c>
      <c r="O1691" s="427"/>
      <c r="P1691" s="427"/>
      <c r="Q1691" s="427"/>
      <c r="R1691" s="436"/>
    </row>
    <row r="1692" spans="2:21">
      <c r="B1692" s="437" t="s">
        <v>102</v>
      </c>
      <c r="C1692" s="468" t="s">
        <v>1057</v>
      </c>
      <c r="D1692" s="437">
        <v>50</v>
      </c>
      <c r="E1692" s="437" t="s">
        <v>1082</v>
      </c>
      <c r="F1692" s="446">
        <v>0.1</v>
      </c>
      <c r="G1692" s="447">
        <v>154.77902578839999</v>
      </c>
      <c r="H1692" s="435">
        <f t="shared" si="57"/>
        <v>773.89512894200004</v>
      </c>
      <c r="I1692" s="433">
        <f>ABSTRACT!I1692</f>
        <v>0</v>
      </c>
      <c r="J1692" s="433">
        <f>ABSTRACT!J1692</f>
        <v>0</v>
      </c>
      <c r="K1692" s="433">
        <f>ABSTRACT!K1692</f>
        <v>0</v>
      </c>
      <c r="L1692" s="433">
        <f>'WAM-6'!O1695</f>
        <v>0</v>
      </c>
      <c r="M1692" s="433">
        <f>'WAM-6'!P1695</f>
        <v>0</v>
      </c>
      <c r="N1692" s="433">
        <f>'WAM-6'!Q1695</f>
        <v>0</v>
      </c>
      <c r="O1692" s="427"/>
      <c r="P1692" s="427"/>
      <c r="Q1692" s="427"/>
      <c r="R1692" s="436"/>
    </row>
    <row r="1693" spans="2:21">
      <c r="B1693" s="437" t="s">
        <v>1083</v>
      </c>
      <c r="C1693" s="438" t="s">
        <v>1084</v>
      </c>
      <c r="D1693" s="437"/>
      <c r="E1693" s="437"/>
      <c r="F1693" s="446"/>
      <c r="G1693" s="447"/>
      <c r="H1693" s="435"/>
      <c r="I1693" s="433">
        <f>ABSTRACT!I1693</f>
        <v>0</v>
      </c>
      <c r="J1693" s="433">
        <f>ABSTRACT!J1693</f>
        <v>0</v>
      </c>
      <c r="K1693" s="433">
        <f>ABSTRACT!K1693</f>
        <v>0</v>
      </c>
      <c r="L1693" s="433">
        <f>'WAM-6'!O1696</f>
        <v>0</v>
      </c>
      <c r="M1693" s="433">
        <f>'WAM-6'!P1696</f>
        <v>0</v>
      </c>
      <c r="N1693" s="433">
        <f>'WAM-6'!Q1696</f>
        <v>0</v>
      </c>
      <c r="O1693" s="427">
        <f>D1694*G1694</f>
        <v>7738.9512894199997</v>
      </c>
      <c r="P1693" s="427">
        <f>SUM(M1694:M1695)</f>
        <v>6191.1610315360003</v>
      </c>
      <c r="Q1693" s="427">
        <f>SUM(N1694:N1695)</f>
        <v>6191.1610315360003</v>
      </c>
      <c r="R1693" s="436"/>
    </row>
    <row r="1694" spans="2:21">
      <c r="B1694" s="437" t="s">
        <v>99</v>
      </c>
      <c r="C1694" s="468" t="s">
        <v>1056</v>
      </c>
      <c r="D1694" s="437">
        <v>50</v>
      </c>
      <c r="E1694" s="437" t="s">
        <v>1082</v>
      </c>
      <c r="F1694" s="446">
        <v>0.8</v>
      </c>
      <c r="G1694" s="447">
        <v>154.77902578839999</v>
      </c>
      <c r="H1694" s="435">
        <f t="shared" si="57"/>
        <v>6191.1610315360003</v>
      </c>
      <c r="I1694" s="433">
        <f>ABSTRACT!I1694</f>
        <v>0</v>
      </c>
      <c r="J1694" s="433">
        <f>ABSTRACT!J1694</f>
        <v>50</v>
      </c>
      <c r="K1694" s="433">
        <f>ABSTRACT!K1694</f>
        <v>50</v>
      </c>
      <c r="L1694" s="433">
        <f>'WAM-6'!O1697</f>
        <v>0</v>
      </c>
      <c r="M1694" s="433">
        <f>'WAM-6'!P1697</f>
        <v>6191.1610315360003</v>
      </c>
      <c r="N1694" s="433">
        <f>'WAM-6'!Q1697</f>
        <v>6191.1610315360003</v>
      </c>
      <c r="O1694" s="427"/>
      <c r="P1694" s="427"/>
      <c r="Q1694" s="427"/>
      <c r="R1694" s="436"/>
    </row>
    <row r="1695" spans="2:21">
      <c r="B1695" s="437" t="s">
        <v>102</v>
      </c>
      <c r="C1695" s="468" t="s">
        <v>1057</v>
      </c>
      <c r="D1695" s="437">
        <v>50</v>
      </c>
      <c r="E1695" s="437" t="s">
        <v>1082</v>
      </c>
      <c r="F1695" s="446">
        <v>0.1</v>
      </c>
      <c r="G1695" s="447">
        <v>154.77902578839999</v>
      </c>
      <c r="H1695" s="435">
        <f t="shared" si="57"/>
        <v>773.89512894200004</v>
      </c>
      <c r="I1695" s="433">
        <f>ABSTRACT!I1695</f>
        <v>0</v>
      </c>
      <c r="J1695" s="433">
        <f>ABSTRACT!J1695</f>
        <v>0</v>
      </c>
      <c r="K1695" s="433">
        <f>ABSTRACT!K1695</f>
        <v>0</v>
      </c>
      <c r="L1695" s="433">
        <f>'WAM-6'!O1698</f>
        <v>0</v>
      </c>
      <c r="M1695" s="433">
        <f>'WAM-6'!P1698</f>
        <v>0</v>
      </c>
      <c r="N1695" s="433">
        <f>'WAM-6'!Q1698</f>
        <v>0</v>
      </c>
      <c r="O1695" s="427"/>
      <c r="P1695" s="427"/>
      <c r="Q1695" s="427"/>
      <c r="R1695" s="436"/>
    </row>
    <row r="1696" spans="2:21">
      <c r="B1696" s="437" t="s">
        <v>1085</v>
      </c>
      <c r="C1696" s="438" t="s">
        <v>1086</v>
      </c>
      <c r="D1696" s="437"/>
      <c r="E1696" s="437"/>
      <c r="F1696" s="446"/>
      <c r="G1696" s="447"/>
      <c r="H1696" s="435"/>
      <c r="I1696" s="433">
        <f>ABSTRACT!I1696</f>
        <v>0</v>
      </c>
      <c r="J1696" s="433">
        <f>ABSTRACT!J1696</f>
        <v>0</v>
      </c>
      <c r="K1696" s="433">
        <f>ABSTRACT!K1696</f>
        <v>0</v>
      </c>
      <c r="L1696" s="433">
        <f>'WAM-6'!O1699</f>
        <v>0</v>
      </c>
      <c r="M1696" s="433">
        <f>'WAM-6'!P1699</f>
        <v>0</v>
      </c>
      <c r="N1696" s="433">
        <f>'WAM-6'!Q1699</f>
        <v>0</v>
      </c>
      <c r="O1696" s="427">
        <f>D1697*G1697</f>
        <v>7738.9512894199997</v>
      </c>
      <c r="P1696" s="427">
        <f>SUM(M1697:M1698)</f>
        <v>6191.1610315360003</v>
      </c>
      <c r="Q1696" s="427">
        <f>SUM(N1697:N1698)</f>
        <v>6191.1610315360003</v>
      </c>
      <c r="R1696" s="436"/>
    </row>
    <row r="1697" spans="2:18">
      <c r="B1697" s="437" t="s">
        <v>99</v>
      </c>
      <c r="C1697" s="468" t="s">
        <v>1056</v>
      </c>
      <c r="D1697" s="437">
        <v>50</v>
      </c>
      <c r="E1697" s="437" t="s">
        <v>1082</v>
      </c>
      <c r="F1697" s="446">
        <v>0.8</v>
      </c>
      <c r="G1697" s="447">
        <v>154.77902578839999</v>
      </c>
      <c r="H1697" s="435">
        <f t="shared" si="57"/>
        <v>6191.1610315360003</v>
      </c>
      <c r="I1697" s="433">
        <f>ABSTRACT!I1697</f>
        <v>0</v>
      </c>
      <c r="J1697" s="433">
        <f>ABSTRACT!J1697</f>
        <v>50</v>
      </c>
      <c r="K1697" s="433">
        <f>ABSTRACT!K1697</f>
        <v>50</v>
      </c>
      <c r="L1697" s="433">
        <f>'WAM-6'!O1700</f>
        <v>0</v>
      </c>
      <c r="M1697" s="433">
        <f>'WAM-6'!P1700</f>
        <v>6191.1610315360003</v>
      </c>
      <c r="N1697" s="433">
        <f>'WAM-6'!Q1700</f>
        <v>6191.1610315360003</v>
      </c>
      <c r="O1697" s="427"/>
      <c r="P1697" s="427"/>
      <c r="Q1697" s="427"/>
      <c r="R1697" s="436"/>
    </row>
    <row r="1698" spans="2:18">
      <c r="B1698" s="437" t="s">
        <v>102</v>
      </c>
      <c r="C1698" s="468" t="s">
        <v>1057</v>
      </c>
      <c r="D1698" s="437">
        <v>50</v>
      </c>
      <c r="E1698" s="437" t="s">
        <v>1082</v>
      </c>
      <c r="F1698" s="446">
        <v>0.1</v>
      </c>
      <c r="G1698" s="447">
        <v>154.77902578839999</v>
      </c>
      <c r="H1698" s="435">
        <f t="shared" si="57"/>
        <v>773.89512894200004</v>
      </c>
      <c r="I1698" s="433">
        <f>ABSTRACT!I1698</f>
        <v>0</v>
      </c>
      <c r="J1698" s="433">
        <f>ABSTRACT!J1698</f>
        <v>0</v>
      </c>
      <c r="K1698" s="433">
        <f>ABSTRACT!K1698</f>
        <v>0</v>
      </c>
      <c r="L1698" s="433">
        <f>'WAM-6'!O1701</f>
        <v>0</v>
      </c>
      <c r="M1698" s="433">
        <f>'WAM-6'!P1701</f>
        <v>0</v>
      </c>
      <c r="N1698" s="433">
        <f>'WAM-6'!Q1701</f>
        <v>0</v>
      </c>
      <c r="O1698" s="427"/>
      <c r="P1698" s="427"/>
      <c r="Q1698" s="427"/>
      <c r="R1698" s="436"/>
    </row>
    <row r="1699" spans="2:18">
      <c r="B1699" s="437" t="s">
        <v>1087</v>
      </c>
      <c r="C1699" s="438" t="s">
        <v>1088</v>
      </c>
      <c r="D1699" s="437"/>
      <c r="E1699" s="437"/>
      <c r="F1699" s="446"/>
      <c r="G1699" s="447"/>
      <c r="H1699" s="435"/>
      <c r="I1699" s="433">
        <f>ABSTRACT!I1699</f>
        <v>0</v>
      </c>
      <c r="J1699" s="433">
        <f>ABSTRACT!J1699</f>
        <v>0</v>
      </c>
      <c r="K1699" s="433">
        <f>ABSTRACT!K1699</f>
        <v>0</v>
      </c>
      <c r="L1699" s="433">
        <f>'WAM-6'!O1702</f>
        <v>0</v>
      </c>
      <c r="M1699" s="433">
        <f>'WAM-6'!P1702</f>
        <v>0</v>
      </c>
      <c r="N1699" s="433">
        <f>'WAM-6'!Q1702</f>
        <v>0</v>
      </c>
      <c r="O1699" s="427">
        <f>D1700*G1700</f>
        <v>9379.4406439899994</v>
      </c>
      <c r="P1699" s="427">
        <f>SUM(M1700:M1701)</f>
        <v>7503.5525151920001</v>
      </c>
      <c r="Q1699" s="427">
        <f>SUM(N1700:N1701)</f>
        <v>7503.5525151920001</v>
      </c>
      <c r="R1699" s="436"/>
    </row>
    <row r="1700" spans="2:18">
      <c r="B1700" s="437" t="s">
        <v>99</v>
      </c>
      <c r="C1700" s="468" t="s">
        <v>1056</v>
      </c>
      <c r="D1700" s="437">
        <v>50</v>
      </c>
      <c r="E1700" s="437" t="s">
        <v>1082</v>
      </c>
      <c r="F1700" s="446">
        <v>0.8</v>
      </c>
      <c r="G1700" s="447">
        <v>187.5888128798</v>
      </c>
      <c r="H1700" s="435">
        <f t="shared" si="57"/>
        <v>7503.5525151920001</v>
      </c>
      <c r="I1700" s="433">
        <f>ABSTRACT!I1700</f>
        <v>0</v>
      </c>
      <c r="J1700" s="433">
        <f>ABSTRACT!J1700</f>
        <v>50</v>
      </c>
      <c r="K1700" s="433">
        <f>ABSTRACT!K1700</f>
        <v>50</v>
      </c>
      <c r="L1700" s="433">
        <f>'WAM-6'!O1703</f>
        <v>0</v>
      </c>
      <c r="M1700" s="433">
        <f>'WAM-6'!P1703</f>
        <v>7503.5525151920001</v>
      </c>
      <c r="N1700" s="433">
        <f>'WAM-6'!Q1703</f>
        <v>7503.5525151920001</v>
      </c>
      <c r="O1700" s="427"/>
      <c r="P1700" s="427"/>
      <c r="Q1700" s="427"/>
      <c r="R1700" s="436"/>
    </row>
    <row r="1701" spans="2:18">
      <c r="B1701" s="437" t="s">
        <v>102</v>
      </c>
      <c r="C1701" s="468" t="s">
        <v>1057</v>
      </c>
      <c r="D1701" s="437">
        <v>50</v>
      </c>
      <c r="E1701" s="437" t="s">
        <v>1082</v>
      </c>
      <c r="F1701" s="446">
        <v>0.1</v>
      </c>
      <c r="G1701" s="447">
        <v>187.5888128798</v>
      </c>
      <c r="H1701" s="435">
        <f t="shared" si="57"/>
        <v>937.94406439900001</v>
      </c>
      <c r="I1701" s="433">
        <f>ABSTRACT!I1701</f>
        <v>0</v>
      </c>
      <c r="J1701" s="433">
        <f>ABSTRACT!J1701</f>
        <v>0</v>
      </c>
      <c r="K1701" s="433">
        <f>ABSTRACT!K1701</f>
        <v>0</v>
      </c>
      <c r="L1701" s="433">
        <f>'WAM-6'!O1704</f>
        <v>0</v>
      </c>
      <c r="M1701" s="433">
        <f>'WAM-6'!P1704</f>
        <v>0</v>
      </c>
      <c r="N1701" s="433">
        <f>'WAM-6'!Q1704</f>
        <v>0</v>
      </c>
      <c r="O1701" s="427"/>
      <c r="P1701" s="427"/>
      <c r="Q1701" s="427"/>
      <c r="R1701" s="436"/>
    </row>
    <row r="1702" spans="2:18">
      <c r="B1702" s="437" t="s">
        <v>1089</v>
      </c>
      <c r="C1702" s="438" t="s">
        <v>1090</v>
      </c>
      <c r="D1702" s="437"/>
      <c r="E1702" s="437"/>
      <c r="F1702" s="446"/>
      <c r="G1702" s="447"/>
      <c r="H1702" s="435"/>
      <c r="I1702" s="433">
        <f>ABSTRACT!I1702</f>
        <v>0</v>
      </c>
      <c r="J1702" s="433">
        <f>ABSTRACT!J1702</f>
        <v>0</v>
      </c>
      <c r="K1702" s="433">
        <f>ABSTRACT!K1702</f>
        <v>0</v>
      </c>
      <c r="L1702" s="433">
        <f>'WAM-6'!O1705</f>
        <v>0</v>
      </c>
      <c r="M1702" s="433">
        <f>'WAM-6'!P1705</f>
        <v>0</v>
      </c>
      <c r="N1702" s="433">
        <f>'WAM-6'!Q1705</f>
        <v>0</v>
      </c>
      <c r="O1702" s="427">
        <f>D1703*G1703</f>
        <v>12155.46299201</v>
      </c>
      <c r="P1702" s="427">
        <f>SUM(M1703:M1704)</f>
        <v>9724.3703936080001</v>
      </c>
      <c r="Q1702" s="427">
        <f>SUM(N1703:N1704)</f>
        <v>9724.3703936080001</v>
      </c>
      <c r="R1702" s="436"/>
    </row>
    <row r="1703" spans="2:18">
      <c r="B1703" s="437" t="s">
        <v>99</v>
      </c>
      <c r="C1703" s="468" t="s">
        <v>1056</v>
      </c>
      <c r="D1703" s="437">
        <v>50</v>
      </c>
      <c r="E1703" s="437" t="s">
        <v>1082</v>
      </c>
      <c r="F1703" s="446">
        <v>0.8</v>
      </c>
      <c r="G1703" s="447">
        <v>243.1092598402</v>
      </c>
      <c r="H1703" s="435">
        <f t="shared" si="57"/>
        <v>9724.3703936080001</v>
      </c>
      <c r="I1703" s="433">
        <f>ABSTRACT!I1703</f>
        <v>0</v>
      </c>
      <c r="J1703" s="433">
        <f>ABSTRACT!J1703</f>
        <v>50</v>
      </c>
      <c r="K1703" s="433">
        <f>ABSTRACT!K1703</f>
        <v>50</v>
      </c>
      <c r="L1703" s="433">
        <f>'WAM-6'!O1706</f>
        <v>0</v>
      </c>
      <c r="M1703" s="433">
        <f>'WAM-6'!P1706</f>
        <v>9724.3703936080001</v>
      </c>
      <c r="N1703" s="433">
        <f>'WAM-6'!Q1706</f>
        <v>9724.3703936080001</v>
      </c>
      <c r="O1703" s="427"/>
      <c r="P1703" s="427"/>
      <c r="Q1703" s="427"/>
      <c r="R1703" s="436"/>
    </row>
    <row r="1704" spans="2:18">
      <c r="B1704" s="437" t="s">
        <v>102</v>
      </c>
      <c r="C1704" s="468" t="s">
        <v>1057</v>
      </c>
      <c r="D1704" s="437">
        <v>50</v>
      </c>
      <c r="E1704" s="437" t="s">
        <v>1082</v>
      </c>
      <c r="F1704" s="446">
        <v>0.1</v>
      </c>
      <c r="G1704" s="447">
        <v>243.1092598402</v>
      </c>
      <c r="H1704" s="435">
        <f t="shared" si="57"/>
        <v>1215.546299201</v>
      </c>
      <c r="I1704" s="433">
        <f>ABSTRACT!I1704</f>
        <v>0</v>
      </c>
      <c r="J1704" s="433">
        <f>ABSTRACT!J1704</f>
        <v>0</v>
      </c>
      <c r="K1704" s="433">
        <f>ABSTRACT!K1704</f>
        <v>0</v>
      </c>
      <c r="L1704" s="433">
        <f>'WAM-6'!O1707</f>
        <v>0</v>
      </c>
      <c r="M1704" s="433">
        <f>'WAM-6'!P1707</f>
        <v>0</v>
      </c>
      <c r="N1704" s="433">
        <f>'WAM-6'!Q1707</f>
        <v>0</v>
      </c>
      <c r="O1704" s="427"/>
      <c r="P1704" s="427"/>
      <c r="Q1704" s="427"/>
      <c r="R1704" s="436"/>
    </row>
    <row r="1705" spans="2:18">
      <c r="B1705" s="437" t="s">
        <v>1091</v>
      </c>
      <c r="C1705" s="438" t="s">
        <v>1092</v>
      </c>
      <c r="D1705" s="437"/>
      <c r="E1705" s="437"/>
      <c r="F1705" s="446"/>
      <c r="G1705" s="447"/>
      <c r="H1705" s="435"/>
      <c r="I1705" s="433">
        <f>ABSTRACT!I1705</f>
        <v>0</v>
      </c>
      <c r="J1705" s="433">
        <f>ABSTRACT!J1705</f>
        <v>0</v>
      </c>
      <c r="K1705" s="433">
        <f>ABSTRACT!K1705</f>
        <v>0</v>
      </c>
      <c r="L1705" s="433">
        <f>'WAM-6'!O1708</f>
        <v>0</v>
      </c>
      <c r="M1705" s="433">
        <f>'WAM-6'!P1708</f>
        <v>0</v>
      </c>
      <c r="N1705" s="433">
        <f>'WAM-6'!Q1708</f>
        <v>0</v>
      </c>
      <c r="O1705" s="427">
        <f>D1706*G1706</f>
        <v>15814.540152920001</v>
      </c>
      <c r="P1705" s="427">
        <f>SUM(M1706:M1707)</f>
        <v>12651.632122336001</v>
      </c>
      <c r="Q1705" s="427">
        <f>SUM(N1706:N1707)</f>
        <v>12651.632122336001</v>
      </c>
      <c r="R1705" s="436"/>
    </row>
    <row r="1706" spans="2:18">
      <c r="B1706" s="437" t="s">
        <v>99</v>
      </c>
      <c r="C1706" s="468" t="s">
        <v>1056</v>
      </c>
      <c r="D1706" s="437">
        <v>50</v>
      </c>
      <c r="E1706" s="437" t="s">
        <v>1082</v>
      </c>
      <c r="F1706" s="446">
        <v>0.8</v>
      </c>
      <c r="G1706" s="447">
        <v>316.2908030584</v>
      </c>
      <c r="H1706" s="435">
        <f t="shared" si="57"/>
        <v>12651.632122336001</v>
      </c>
      <c r="I1706" s="433">
        <f>ABSTRACT!I1706</f>
        <v>0</v>
      </c>
      <c r="J1706" s="433">
        <f>ABSTRACT!J1706</f>
        <v>50</v>
      </c>
      <c r="K1706" s="433">
        <f>ABSTRACT!K1706</f>
        <v>50</v>
      </c>
      <c r="L1706" s="433">
        <f>'WAM-6'!O1709</f>
        <v>0</v>
      </c>
      <c r="M1706" s="433">
        <f>'WAM-6'!P1709</f>
        <v>12651.632122336001</v>
      </c>
      <c r="N1706" s="433">
        <f>'WAM-6'!Q1709</f>
        <v>12651.632122336001</v>
      </c>
      <c r="O1706" s="427"/>
      <c r="P1706" s="427"/>
      <c r="Q1706" s="427"/>
      <c r="R1706" s="436"/>
    </row>
    <row r="1707" spans="2:18">
      <c r="B1707" s="437" t="s">
        <v>102</v>
      </c>
      <c r="C1707" s="468" t="s">
        <v>1057</v>
      </c>
      <c r="D1707" s="437">
        <v>50</v>
      </c>
      <c r="E1707" s="437" t="s">
        <v>1082</v>
      </c>
      <c r="F1707" s="446">
        <v>0.1</v>
      </c>
      <c r="G1707" s="447">
        <v>316.2908030584</v>
      </c>
      <c r="H1707" s="435">
        <f t="shared" si="57"/>
        <v>1581.4540152920001</v>
      </c>
      <c r="I1707" s="433">
        <f>ABSTRACT!I1707</f>
        <v>0</v>
      </c>
      <c r="J1707" s="433">
        <f>ABSTRACT!J1707</f>
        <v>0</v>
      </c>
      <c r="K1707" s="433">
        <f>ABSTRACT!K1707</f>
        <v>0</v>
      </c>
      <c r="L1707" s="433">
        <f>'WAM-6'!O1710</f>
        <v>0</v>
      </c>
      <c r="M1707" s="433">
        <f>'WAM-6'!P1710</f>
        <v>0</v>
      </c>
      <c r="N1707" s="433">
        <f>'WAM-6'!Q1710</f>
        <v>0</v>
      </c>
      <c r="O1707" s="427"/>
      <c r="P1707" s="427"/>
      <c r="Q1707" s="427"/>
      <c r="R1707" s="436"/>
    </row>
    <row r="1708" spans="2:18">
      <c r="B1708" s="437" t="s">
        <v>1093</v>
      </c>
      <c r="C1708" s="438" t="s">
        <v>1094</v>
      </c>
      <c r="D1708" s="437"/>
      <c r="E1708" s="437"/>
      <c r="F1708" s="433"/>
      <c r="G1708" s="447"/>
      <c r="H1708" s="435"/>
      <c r="I1708" s="433">
        <f>ABSTRACT!I1708</f>
        <v>0</v>
      </c>
      <c r="J1708" s="433">
        <f>ABSTRACT!J1708</f>
        <v>0</v>
      </c>
      <c r="K1708" s="433">
        <f>ABSTRACT!K1708</f>
        <v>0</v>
      </c>
      <c r="L1708" s="433">
        <f>'WAM-6'!O1711</f>
        <v>0</v>
      </c>
      <c r="M1708" s="433">
        <f>'WAM-6'!P1711</f>
        <v>0</v>
      </c>
      <c r="N1708" s="433">
        <f>'WAM-6'!Q1711</f>
        <v>0</v>
      </c>
      <c r="O1708" s="427">
        <f>D1709*G1709</f>
        <v>18674.103075389998</v>
      </c>
      <c r="P1708" s="427">
        <f>SUM(M1709:M1710)</f>
        <v>14939.282460311999</v>
      </c>
      <c r="Q1708" s="427">
        <f>SUM(N1709:N1710)</f>
        <v>14939.282460311999</v>
      </c>
      <c r="R1708" s="436"/>
    </row>
    <row r="1709" spans="2:18">
      <c r="B1709" s="437" t="s">
        <v>99</v>
      </c>
      <c r="C1709" s="468" t="s">
        <v>1056</v>
      </c>
      <c r="D1709" s="437">
        <v>50</v>
      </c>
      <c r="E1709" s="437" t="s">
        <v>1082</v>
      </c>
      <c r="F1709" s="446">
        <v>0.8</v>
      </c>
      <c r="G1709" s="447">
        <v>373.48206150779998</v>
      </c>
      <c r="H1709" s="435">
        <f t="shared" si="57"/>
        <v>14939.282460311999</v>
      </c>
      <c r="I1709" s="433">
        <f>ABSTRACT!I1709</f>
        <v>0</v>
      </c>
      <c r="J1709" s="433">
        <f>ABSTRACT!J1709</f>
        <v>50</v>
      </c>
      <c r="K1709" s="433">
        <f>ABSTRACT!K1709</f>
        <v>50</v>
      </c>
      <c r="L1709" s="433">
        <f>'WAM-6'!O1712</f>
        <v>0</v>
      </c>
      <c r="M1709" s="433">
        <f>'WAM-6'!P1712</f>
        <v>14939.282460311999</v>
      </c>
      <c r="N1709" s="433">
        <f>'WAM-6'!Q1712</f>
        <v>14939.282460311999</v>
      </c>
      <c r="O1709" s="427"/>
      <c r="P1709" s="427"/>
      <c r="Q1709" s="427"/>
      <c r="R1709" s="436"/>
    </row>
    <row r="1710" spans="2:18">
      <c r="B1710" s="437" t="s">
        <v>102</v>
      </c>
      <c r="C1710" s="468" t="s">
        <v>1057</v>
      </c>
      <c r="D1710" s="437">
        <v>50</v>
      </c>
      <c r="E1710" s="437" t="s">
        <v>1082</v>
      </c>
      <c r="F1710" s="446">
        <v>0.1</v>
      </c>
      <c r="G1710" s="447">
        <v>373.48206150779998</v>
      </c>
      <c r="H1710" s="435">
        <f t="shared" si="57"/>
        <v>1867.4103075389999</v>
      </c>
      <c r="I1710" s="433">
        <f>ABSTRACT!I1710</f>
        <v>0</v>
      </c>
      <c r="J1710" s="433">
        <f>ABSTRACT!J1710</f>
        <v>0</v>
      </c>
      <c r="K1710" s="433">
        <f>ABSTRACT!K1710</f>
        <v>0</v>
      </c>
      <c r="L1710" s="433">
        <f>'WAM-6'!O1713</f>
        <v>0</v>
      </c>
      <c r="M1710" s="433">
        <f>'WAM-6'!P1713</f>
        <v>0</v>
      </c>
      <c r="N1710" s="433">
        <f>'WAM-6'!Q1713</f>
        <v>0</v>
      </c>
      <c r="O1710" s="427"/>
      <c r="P1710" s="427"/>
      <c r="Q1710" s="427"/>
      <c r="R1710" s="436"/>
    </row>
    <row r="1711" spans="2:18">
      <c r="B1711" s="437" t="s">
        <v>1095</v>
      </c>
      <c r="C1711" s="438" t="s">
        <v>1096</v>
      </c>
      <c r="D1711" s="437"/>
      <c r="E1711" s="437"/>
      <c r="F1711" s="446"/>
      <c r="G1711" s="447"/>
      <c r="H1711" s="435"/>
      <c r="I1711" s="433">
        <f>ABSTRACT!I1711</f>
        <v>0</v>
      </c>
      <c r="J1711" s="433">
        <f>ABSTRACT!J1711</f>
        <v>0</v>
      </c>
      <c r="K1711" s="433">
        <f>ABSTRACT!K1711</f>
        <v>0</v>
      </c>
      <c r="L1711" s="433">
        <f>'WAM-6'!O1714</f>
        <v>0</v>
      </c>
      <c r="M1711" s="433">
        <f>'WAM-6'!P1714</f>
        <v>0</v>
      </c>
      <c r="N1711" s="433">
        <f>'WAM-6'!Q1714</f>
        <v>0</v>
      </c>
      <c r="O1711" s="427">
        <f>D1712*G1712</f>
        <v>19599.85640411</v>
      </c>
      <c r="P1711" s="427">
        <f>SUM(M1712:M1713)</f>
        <v>15679.885123288001</v>
      </c>
      <c r="Q1711" s="427">
        <f>SUM(N1712:N1713)</f>
        <v>15679.885123288001</v>
      </c>
      <c r="R1711" s="436"/>
    </row>
    <row r="1712" spans="2:18">
      <c r="B1712" s="437" t="s">
        <v>99</v>
      </c>
      <c r="C1712" s="468" t="s">
        <v>1056</v>
      </c>
      <c r="D1712" s="437">
        <v>50</v>
      </c>
      <c r="E1712" s="437" t="s">
        <v>1082</v>
      </c>
      <c r="F1712" s="446">
        <v>0.8</v>
      </c>
      <c r="G1712" s="447">
        <v>391.99712808219999</v>
      </c>
      <c r="H1712" s="435">
        <f t="shared" si="57"/>
        <v>15679.885123288001</v>
      </c>
      <c r="I1712" s="433">
        <f>ABSTRACT!I1712</f>
        <v>0</v>
      </c>
      <c r="J1712" s="433">
        <f>ABSTRACT!J1712</f>
        <v>50</v>
      </c>
      <c r="K1712" s="433">
        <f>ABSTRACT!K1712</f>
        <v>50</v>
      </c>
      <c r="L1712" s="433">
        <f>'WAM-6'!O1715</f>
        <v>0</v>
      </c>
      <c r="M1712" s="433">
        <f>'WAM-6'!P1715</f>
        <v>15679.885123288001</v>
      </c>
      <c r="N1712" s="433">
        <f>'WAM-6'!Q1715</f>
        <v>15679.885123288001</v>
      </c>
      <c r="O1712" s="427"/>
      <c r="P1712" s="427"/>
      <c r="Q1712" s="427"/>
      <c r="R1712" s="436"/>
    </row>
    <row r="1713" spans="2:18">
      <c r="B1713" s="437" t="s">
        <v>102</v>
      </c>
      <c r="C1713" s="468" t="s">
        <v>1057</v>
      </c>
      <c r="D1713" s="437">
        <v>50</v>
      </c>
      <c r="E1713" s="437" t="s">
        <v>1082</v>
      </c>
      <c r="F1713" s="446">
        <v>0.1</v>
      </c>
      <c r="G1713" s="447">
        <v>391.99712808219999</v>
      </c>
      <c r="H1713" s="435">
        <f t="shared" si="57"/>
        <v>1959.9856404110001</v>
      </c>
      <c r="I1713" s="433">
        <f>ABSTRACT!I1713</f>
        <v>0</v>
      </c>
      <c r="J1713" s="433">
        <f>ABSTRACT!J1713</f>
        <v>0</v>
      </c>
      <c r="K1713" s="433">
        <f>ABSTRACT!K1713</f>
        <v>0</v>
      </c>
      <c r="L1713" s="433">
        <f>'WAM-6'!O1716</f>
        <v>0</v>
      </c>
      <c r="M1713" s="433">
        <f>'WAM-6'!P1716</f>
        <v>0</v>
      </c>
      <c r="N1713" s="433">
        <f>'WAM-6'!Q1716</f>
        <v>0</v>
      </c>
      <c r="O1713" s="427"/>
      <c r="P1713" s="427"/>
      <c r="Q1713" s="427"/>
      <c r="R1713" s="436"/>
    </row>
    <row r="1714" spans="2:18">
      <c r="B1714" s="437" t="s">
        <v>1097</v>
      </c>
      <c r="C1714" s="438" t="s">
        <v>1098</v>
      </c>
      <c r="D1714" s="437"/>
      <c r="E1714" s="437"/>
      <c r="F1714" s="446"/>
      <c r="G1714" s="447"/>
      <c r="H1714" s="435"/>
      <c r="I1714" s="433">
        <f>ABSTRACT!I1714</f>
        <v>0</v>
      </c>
      <c r="J1714" s="433">
        <f>ABSTRACT!J1714</f>
        <v>0</v>
      </c>
      <c r="K1714" s="433">
        <f>ABSTRACT!K1714</f>
        <v>0</v>
      </c>
      <c r="L1714" s="433">
        <f>'WAM-6'!O1717</f>
        <v>0</v>
      </c>
      <c r="M1714" s="433">
        <f>'WAM-6'!P1717</f>
        <v>0</v>
      </c>
      <c r="N1714" s="433">
        <f>'WAM-6'!Q1717</f>
        <v>0</v>
      </c>
      <c r="O1714" s="427">
        <f>D1715*G1715</f>
        <v>27465.046783809998</v>
      </c>
      <c r="P1714" s="427">
        <f>SUM(M1715:M1716)</f>
        <v>21972.037427047999</v>
      </c>
      <c r="Q1714" s="427">
        <f>SUM(N1715:N1716)</f>
        <v>21972.037427047999</v>
      </c>
      <c r="R1714" s="436"/>
    </row>
    <row r="1715" spans="2:18">
      <c r="B1715" s="437" t="s">
        <v>99</v>
      </c>
      <c r="C1715" s="468" t="s">
        <v>1056</v>
      </c>
      <c r="D1715" s="437">
        <v>50</v>
      </c>
      <c r="E1715" s="437" t="s">
        <v>1082</v>
      </c>
      <c r="F1715" s="446">
        <v>0.8</v>
      </c>
      <c r="G1715" s="447">
        <v>549.30093567619997</v>
      </c>
      <c r="H1715" s="435">
        <f t="shared" ref="H1715:H1762" si="59">G1715*D1715*F1715</f>
        <v>21972.037427047999</v>
      </c>
      <c r="I1715" s="433">
        <f>ABSTRACT!I1715</f>
        <v>0</v>
      </c>
      <c r="J1715" s="433">
        <f>ABSTRACT!J1715</f>
        <v>50</v>
      </c>
      <c r="K1715" s="433">
        <f>ABSTRACT!K1715</f>
        <v>50</v>
      </c>
      <c r="L1715" s="433">
        <f>'WAM-6'!O1718</f>
        <v>0</v>
      </c>
      <c r="M1715" s="433">
        <f>'WAM-6'!P1718</f>
        <v>21972.037427047999</v>
      </c>
      <c r="N1715" s="433">
        <f>'WAM-6'!Q1718</f>
        <v>21972.037427047999</v>
      </c>
      <c r="O1715" s="427"/>
      <c r="P1715" s="427"/>
      <c r="Q1715" s="427"/>
      <c r="R1715" s="436"/>
    </row>
    <row r="1716" spans="2:18">
      <c r="B1716" s="437" t="s">
        <v>102</v>
      </c>
      <c r="C1716" s="468" t="s">
        <v>1057</v>
      </c>
      <c r="D1716" s="437">
        <v>50</v>
      </c>
      <c r="E1716" s="437" t="s">
        <v>1082</v>
      </c>
      <c r="F1716" s="446">
        <v>0.1</v>
      </c>
      <c r="G1716" s="447">
        <v>549.30093567619997</v>
      </c>
      <c r="H1716" s="435">
        <f t="shared" si="59"/>
        <v>2746.5046783809998</v>
      </c>
      <c r="I1716" s="433">
        <f>ABSTRACT!I1716</f>
        <v>0</v>
      </c>
      <c r="J1716" s="433">
        <f>ABSTRACT!J1716</f>
        <v>0</v>
      </c>
      <c r="K1716" s="433">
        <f>ABSTRACT!K1716</f>
        <v>0</v>
      </c>
      <c r="L1716" s="433">
        <f>'WAM-6'!O1719</f>
        <v>0</v>
      </c>
      <c r="M1716" s="433">
        <f>'WAM-6'!P1719</f>
        <v>0</v>
      </c>
      <c r="N1716" s="433">
        <f>'WAM-6'!Q1719</f>
        <v>0</v>
      </c>
      <c r="O1716" s="427"/>
      <c r="P1716" s="427"/>
      <c r="Q1716" s="427"/>
      <c r="R1716" s="436"/>
    </row>
    <row r="1717" spans="2:18">
      <c r="B1717" s="437" t="s">
        <v>1099</v>
      </c>
      <c r="C1717" s="438" t="s">
        <v>1100</v>
      </c>
      <c r="D1717" s="437"/>
      <c r="E1717" s="437"/>
      <c r="F1717" s="446"/>
      <c r="G1717" s="447"/>
      <c r="H1717" s="435"/>
      <c r="I1717" s="433">
        <f>ABSTRACT!I1717</f>
        <v>0</v>
      </c>
      <c r="J1717" s="433">
        <f>ABSTRACT!J1717</f>
        <v>0</v>
      </c>
      <c r="K1717" s="433">
        <f>ABSTRACT!K1717</f>
        <v>0</v>
      </c>
      <c r="L1717" s="433">
        <f>'WAM-6'!O1720</f>
        <v>0</v>
      </c>
      <c r="M1717" s="433">
        <f>'WAM-6'!P1720</f>
        <v>0</v>
      </c>
      <c r="N1717" s="433">
        <f>'WAM-6'!Q1720</f>
        <v>0</v>
      </c>
      <c r="O1717" s="427">
        <f>D1718*G1718</f>
        <v>31755.319396120001</v>
      </c>
      <c r="P1717" s="427">
        <f>SUM(M1718:M1719)</f>
        <v>25404.255516896003</v>
      </c>
      <c r="Q1717" s="427">
        <f>SUM(N1718:N1719)</f>
        <v>25404.255516896003</v>
      </c>
      <c r="R1717" s="436"/>
    </row>
    <row r="1718" spans="2:18">
      <c r="B1718" s="437" t="s">
        <v>99</v>
      </c>
      <c r="C1718" s="468" t="s">
        <v>1056</v>
      </c>
      <c r="D1718" s="437">
        <v>50</v>
      </c>
      <c r="E1718" s="437" t="s">
        <v>1082</v>
      </c>
      <c r="F1718" s="446">
        <v>0.8</v>
      </c>
      <c r="G1718" s="447">
        <v>635.10638792240002</v>
      </c>
      <c r="H1718" s="435">
        <f t="shared" si="59"/>
        <v>25404.255516896003</v>
      </c>
      <c r="I1718" s="433">
        <f>ABSTRACT!I1718</f>
        <v>0</v>
      </c>
      <c r="J1718" s="433">
        <f>ABSTRACT!J1718</f>
        <v>50</v>
      </c>
      <c r="K1718" s="433">
        <f>ABSTRACT!K1718</f>
        <v>50</v>
      </c>
      <c r="L1718" s="433">
        <f>'WAM-6'!O1721</f>
        <v>0</v>
      </c>
      <c r="M1718" s="433">
        <f>'WAM-6'!P1721</f>
        <v>25404.255516896003</v>
      </c>
      <c r="N1718" s="433">
        <f>'WAM-6'!Q1721</f>
        <v>25404.255516896003</v>
      </c>
      <c r="O1718" s="427"/>
      <c r="P1718" s="427"/>
      <c r="Q1718" s="427"/>
      <c r="R1718" s="436"/>
    </row>
    <row r="1719" spans="2:18">
      <c r="B1719" s="437" t="s">
        <v>102</v>
      </c>
      <c r="C1719" s="468" t="s">
        <v>1057</v>
      </c>
      <c r="D1719" s="437">
        <v>50</v>
      </c>
      <c r="E1719" s="437" t="s">
        <v>1082</v>
      </c>
      <c r="F1719" s="446">
        <v>0.1</v>
      </c>
      <c r="G1719" s="447">
        <v>635.10638792240002</v>
      </c>
      <c r="H1719" s="435">
        <f t="shared" si="59"/>
        <v>3175.5319396120003</v>
      </c>
      <c r="I1719" s="433">
        <f>ABSTRACT!I1719</f>
        <v>0</v>
      </c>
      <c r="J1719" s="433">
        <f>ABSTRACT!J1719</f>
        <v>0</v>
      </c>
      <c r="K1719" s="433">
        <f>ABSTRACT!K1719</f>
        <v>0</v>
      </c>
      <c r="L1719" s="433">
        <f>'WAM-6'!O1722</f>
        <v>0</v>
      </c>
      <c r="M1719" s="433">
        <f>'WAM-6'!P1722</f>
        <v>0</v>
      </c>
      <c r="N1719" s="433">
        <f>'WAM-6'!Q1722</f>
        <v>0</v>
      </c>
      <c r="O1719" s="427"/>
      <c r="P1719" s="427"/>
      <c r="Q1719" s="427"/>
      <c r="R1719" s="436"/>
    </row>
    <row r="1720" spans="2:18">
      <c r="B1720" s="437" t="s">
        <v>1101</v>
      </c>
      <c r="C1720" s="438" t="s">
        <v>1102</v>
      </c>
      <c r="D1720" s="437"/>
      <c r="E1720" s="437"/>
      <c r="F1720" s="446"/>
      <c r="G1720" s="447"/>
      <c r="H1720" s="435"/>
      <c r="I1720" s="433">
        <f>ABSTRACT!I1720</f>
        <v>0</v>
      </c>
      <c r="J1720" s="433">
        <f>ABSTRACT!J1720</f>
        <v>0</v>
      </c>
      <c r="K1720" s="433">
        <f>ABSTRACT!K1720</f>
        <v>0</v>
      </c>
      <c r="L1720" s="433">
        <f>'WAM-6'!O1723</f>
        <v>0</v>
      </c>
      <c r="M1720" s="433">
        <f>'WAM-6'!P1723</f>
        <v>0</v>
      </c>
      <c r="N1720" s="433">
        <f>'WAM-6'!Q1723</f>
        <v>0</v>
      </c>
      <c r="O1720" s="427">
        <f>D1721*G1721</f>
        <v>39830.289440550005</v>
      </c>
      <c r="P1720" s="427">
        <f>SUM(M1721:M1722)</f>
        <v>31864.231552440004</v>
      </c>
      <c r="Q1720" s="427">
        <f>SUM(N1721:N1722)</f>
        <v>31864.231552440004</v>
      </c>
      <c r="R1720" s="436"/>
    </row>
    <row r="1721" spans="2:18">
      <c r="B1721" s="437" t="s">
        <v>99</v>
      </c>
      <c r="C1721" s="468" t="s">
        <v>1056</v>
      </c>
      <c r="D1721" s="437">
        <v>50</v>
      </c>
      <c r="E1721" s="437" t="s">
        <v>1082</v>
      </c>
      <c r="F1721" s="446">
        <v>0.8</v>
      </c>
      <c r="G1721" s="447">
        <v>796.60578881100002</v>
      </c>
      <c r="H1721" s="435">
        <f t="shared" si="59"/>
        <v>31864.231552440004</v>
      </c>
      <c r="I1721" s="433">
        <f>ABSTRACT!I1721</f>
        <v>0</v>
      </c>
      <c r="J1721" s="433">
        <f>ABSTRACT!J1721</f>
        <v>50</v>
      </c>
      <c r="K1721" s="433">
        <f>ABSTRACT!K1721</f>
        <v>50</v>
      </c>
      <c r="L1721" s="433">
        <f>'WAM-6'!O1724</f>
        <v>0</v>
      </c>
      <c r="M1721" s="433">
        <f>'WAM-6'!P1724</f>
        <v>31864.231552440004</v>
      </c>
      <c r="N1721" s="433">
        <f>'WAM-6'!Q1724</f>
        <v>31864.231552440004</v>
      </c>
      <c r="O1721" s="427"/>
      <c r="P1721" s="427"/>
      <c r="Q1721" s="427"/>
      <c r="R1721" s="436"/>
    </row>
    <row r="1722" spans="2:18">
      <c r="B1722" s="437" t="s">
        <v>102</v>
      </c>
      <c r="C1722" s="468" t="s">
        <v>1057</v>
      </c>
      <c r="D1722" s="437">
        <v>50</v>
      </c>
      <c r="E1722" s="437" t="s">
        <v>1082</v>
      </c>
      <c r="F1722" s="446">
        <v>0.1</v>
      </c>
      <c r="G1722" s="447">
        <v>796.60578881100002</v>
      </c>
      <c r="H1722" s="435">
        <f t="shared" si="59"/>
        <v>3983.0289440550005</v>
      </c>
      <c r="I1722" s="433">
        <f>ABSTRACT!I1722</f>
        <v>0</v>
      </c>
      <c r="J1722" s="433">
        <f>ABSTRACT!J1722</f>
        <v>0</v>
      </c>
      <c r="K1722" s="433">
        <f>ABSTRACT!K1722</f>
        <v>0</v>
      </c>
      <c r="L1722" s="433">
        <f>'WAM-6'!O1725</f>
        <v>0</v>
      </c>
      <c r="M1722" s="433">
        <f>'WAM-6'!P1725</f>
        <v>0</v>
      </c>
      <c r="N1722" s="433">
        <f>'WAM-6'!Q1725</f>
        <v>0</v>
      </c>
      <c r="O1722" s="427"/>
      <c r="P1722" s="427"/>
      <c r="Q1722" s="427"/>
      <c r="R1722" s="436"/>
    </row>
    <row r="1723" spans="2:18">
      <c r="B1723" s="437" t="s">
        <v>1103</v>
      </c>
      <c r="C1723" s="438" t="s">
        <v>1104</v>
      </c>
      <c r="D1723" s="437"/>
      <c r="E1723" s="437"/>
      <c r="F1723" s="446"/>
      <c r="G1723" s="447"/>
      <c r="H1723" s="435"/>
      <c r="I1723" s="433">
        <f>ABSTRACT!I1723</f>
        <v>0</v>
      </c>
      <c r="J1723" s="433">
        <f>ABSTRACT!J1723</f>
        <v>0</v>
      </c>
      <c r="K1723" s="433">
        <f>ABSTRACT!K1723</f>
        <v>0</v>
      </c>
      <c r="L1723" s="433">
        <f>'WAM-6'!O1726</f>
        <v>0</v>
      </c>
      <c r="M1723" s="433">
        <f>'WAM-6'!P1726</f>
        <v>0</v>
      </c>
      <c r="N1723" s="433">
        <f>'WAM-6'!Q1726</f>
        <v>0</v>
      </c>
      <c r="O1723" s="427">
        <f>D1724*G1724</f>
        <v>47064.903187919997</v>
      </c>
      <c r="P1723" s="427">
        <f>SUM(M1724:M1725)</f>
        <v>37651.922550335999</v>
      </c>
      <c r="Q1723" s="427">
        <f>SUM(N1724:N1725)</f>
        <v>37651.922550335999</v>
      </c>
      <c r="R1723" s="436"/>
    </row>
    <row r="1724" spans="2:18">
      <c r="B1724" s="437" t="s">
        <v>99</v>
      </c>
      <c r="C1724" s="468" t="s">
        <v>1056</v>
      </c>
      <c r="D1724" s="437">
        <v>50</v>
      </c>
      <c r="E1724" s="437" t="s">
        <v>1082</v>
      </c>
      <c r="F1724" s="446">
        <v>0.8</v>
      </c>
      <c r="G1724" s="447">
        <v>941.29806375839996</v>
      </c>
      <c r="H1724" s="435">
        <f t="shared" si="59"/>
        <v>37651.922550335999</v>
      </c>
      <c r="I1724" s="433">
        <f>ABSTRACT!I1724</f>
        <v>0</v>
      </c>
      <c r="J1724" s="433">
        <f>ABSTRACT!J1724</f>
        <v>50</v>
      </c>
      <c r="K1724" s="433">
        <f>ABSTRACT!K1724</f>
        <v>50</v>
      </c>
      <c r="L1724" s="433">
        <f>'WAM-6'!O1727</f>
        <v>0</v>
      </c>
      <c r="M1724" s="433">
        <f>'WAM-6'!P1727</f>
        <v>37651.922550335999</v>
      </c>
      <c r="N1724" s="433">
        <f>'WAM-6'!Q1727</f>
        <v>37651.922550335999</v>
      </c>
      <c r="O1724" s="427"/>
      <c r="P1724" s="427"/>
      <c r="Q1724" s="427"/>
      <c r="R1724" s="436"/>
    </row>
    <row r="1725" spans="2:18">
      <c r="B1725" s="437" t="s">
        <v>102</v>
      </c>
      <c r="C1725" s="468" t="s">
        <v>1057</v>
      </c>
      <c r="D1725" s="437">
        <v>50</v>
      </c>
      <c r="E1725" s="437" t="s">
        <v>1082</v>
      </c>
      <c r="F1725" s="446">
        <v>0.1</v>
      </c>
      <c r="G1725" s="447">
        <v>941.29806375839996</v>
      </c>
      <c r="H1725" s="435">
        <f t="shared" si="59"/>
        <v>4706.4903187919999</v>
      </c>
      <c r="I1725" s="433">
        <f>ABSTRACT!I1725</f>
        <v>0</v>
      </c>
      <c r="J1725" s="433">
        <f>ABSTRACT!J1725</f>
        <v>0</v>
      </c>
      <c r="K1725" s="433">
        <f>ABSTRACT!K1725</f>
        <v>0</v>
      </c>
      <c r="L1725" s="433">
        <f>'WAM-6'!O1728</f>
        <v>0</v>
      </c>
      <c r="M1725" s="433">
        <f>'WAM-6'!P1728</f>
        <v>0</v>
      </c>
      <c r="N1725" s="433">
        <f>'WAM-6'!Q1728</f>
        <v>0</v>
      </c>
      <c r="O1725" s="427"/>
      <c r="P1725" s="427"/>
      <c r="Q1725" s="427"/>
      <c r="R1725" s="436"/>
    </row>
    <row r="1726" spans="2:18">
      <c r="B1726" s="437" t="s">
        <v>1105</v>
      </c>
      <c r="C1726" s="438" t="s">
        <v>1106</v>
      </c>
      <c r="D1726" s="437"/>
      <c r="E1726" s="437"/>
      <c r="F1726" s="446"/>
      <c r="G1726" s="447"/>
      <c r="H1726" s="435"/>
      <c r="I1726" s="433">
        <f>ABSTRACT!I1726</f>
        <v>0</v>
      </c>
      <c r="J1726" s="433">
        <f>ABSTRACT!J1726</f>
        <v>0</v>
      </c>
      <c r="K1726" s="433">
        <f>ABSTRACT!K1726</f>
        <v>0</v>
      </c>
      <c r="L1726" s="433">
        <f>'WAM-6'!O1729</f>
        <v>0</v>
      </c>
      <c r="M1726" s="433">
        <f>'WAM-6'!P1729</f>
        <v>0</v>
      </c>
      <c r="N1726" s="433">
        <f>'WAM-6'!Q1729</f>
        <v>0</v>
      </c>
      <c r="O1726" s="427">
        <f>D1727*G1727</f>
        <v>47064.903187919997</v>
      </c>
      <c r="P1726" s="427">
        <f>SUM(M1727:M1728)</f>
        <v>37651.922550335999</v>
      </c>
      <c r="Q1726" s="427">
        <f>SUM(N1727:N1728)</f>
        <v>37651.922550335999</v>
      </c>
      <c r="R1726" s="436"/>
    </row>
    <row r="1727" spans="2:18">
      <c r="B1727" s="437" t="s">
        <v>99</v>
      </c>
      <c r="C1727" s="468" t="s">
        <v>1056</v>
      </c>
      <c r="D1727" s="437">
        <v>50</v>
      </c>
      <c r="E1727" s="437" t="s">
        <v>1082</v>
      </c>
      <c r="F1727" s="446">
        <v>0.8</v>
      </c>
      <c r="G1727" s="447">
        <v>941.29806375839996</v>
      </c>
      <c r="H1727" s="435">
        <f t="shared" si="59"/>
        <v>37651.922550335999</v>
      </c>
      <c r="I1727" s="433">
        <f>ABSTRACT!I1727</f>
        <v>0</v>
      </c>
      <c r="J1727" s="433">
        <f>ABSTRACT!J1727</f>
        <v>50</v>
      </c>
      <c r="K1727" s="433">
        <f>ABSTRACT!K1727</f>
        <v>50</v>
      </c>
      <c r="L1727" s="433">
        <f>'WAM-6'!O1730</f>
        <v>0</v>
      </c>
      <c r="M1727" s="433">
        <f>'WAM-6'!P1730</f>
        <v>37651.922550335999</v>
      </c>
      <c r="N1727" s="433">
        <f>'WAM-6'!Q1730</f>
        <v>37651.922550335999</v>
      </c>
      <c r="O1727" s="427"/>
      <c r="P1727" s="427"/>
      <c r="Q1727" s="427"/>
      <c r="R1727" s="436"/>
    </row>
    <row r="1728" spans="2:18">
      <c r="B1728" s="437" t="s">
        <v>102</v>
      </c>
      <c r="C1728" s="468" t="s">
        <v>1057</v>
      </c>
      <c r="D1728" s="437">
        <v>50</v>
      </c>
      <c r="E1728" s="437" t="s">
        <v>1082</v>
      </c>
      <c r="F1728" s="446">
        <v>0.1</v>
      </c>
      <c r="G1728" s="447">
        <v>941.29806375839996</v>
      </c>
      <c r="H1728" s="435">
        <f t="shared" si="59"/>
        <v>4706.4903187919999</v>
      </c>
      <c r="I1728" s="433">
        <f>ABSTRACT!I1728</f>
        <v>0</v>
      </c>
      <c r="J1728" s="433">
        <f>ABSTRACT!J1728</f>
        <v>0</v>
      </c>
      <c r="K1728" s="433">
        <f>ABSTRACT!K1728</f>
        <v>0</v>
      </c>
      <c r="L1728" s="433">
        <f>'WAM-6'!O1731</f>
        <v>0</v>
      </c>
      <c r="M1728" s="433">
        <f>'WAM-6'!P1731</f>
        <v>0</v>
      </c>
      <c r="N1728" s="433">
        <f>'WAM-6'!Q1731</f>
        <v>0</v>
      </c>
      <c r="O1728" s="427"/>
      <c r="P1728" s="427"/>
      <c r="Q1728" s="427"/>
      <c r="R1728" s="436"/>
    </row>
    <row r="1729" spans="2:18">
      <c r="B1729" s="437" t="s">
        <v>1107</v>
      </c>
      <c r="C1729" s="438" t="s">
        <v>1108</v>
      </c>
      <c r="D1729" s="437"/>
      <c r="E1729" s="437"/>
      <c r="F1729" s="433"/>
      <c r="G1729" s="447"/>
      <c r="H1729" s="435"/>
      <c r="I1729" s="433">
        <f>ABSTRACT!I1729</f>
        <v>0</v>
      </c>
      <c r="J1729" s="433">
        <f>ABSTRACT!J1729</f>
        <v>0</v>
      </c>
      <c r="K1729" s="433">
        <f>ABSTRACT!K1729</f>
        <v>0</v>
      </c>
      <c r="L1729" s="433">
        <f>'WAM-6'!O1732</f>
        <v>0</v>
      </c>
      <c r="M1729" s="433">
        <f>'WAM-6'!P1732</f>
        <v>0</v>
      </c>
      <c r="N1729" s="433">
        <f>'WAM-6'!Q1732</f>
        <v>0</v>
      </c>
      <c r="O1729" s="427">
        <f>D1730*G1730</f>
        <v>51607.035161719999</v>
      </c>
      <c r="P1729" s="427">
        <f>SUM(M1730:M1731)</f>
        <v>41285.628129376004</v>
      </c>
      <c r="Q1729" s="427">
        <f>SUM(N1730:N1731)</f>
        <v>41285.628129376004</v>
      </c>
      <c r="R1729" s="436"/>
    </row>
    <row r="1730" spans="2:18">
      <c r="B1730" s="437" t="s">
        <v>99</v>
      </c>
      <c r="C1730" s="468" t="s">
        <v>1056</v>
      </c>
      <c r="D1730" s="437">
        <v>50</v>
      </c>
      <c r="E1730" s="437" t="s">
        <v>1082</v>
      </c>
      <c r="F1730" s="446">
        <v>0.8</v>
      </c>
      <c r="G1730" s="447">
        <v>1032.1407032344</v>
      </c>
      <c r="H1730" s="435">
        <f t="shared" si="59"/>
        <v>41285.628129376004</v>
      </c>
      <c r="I1730" s="433">
        <f>ABSTRACT!I1730</f>
        <v>0</v>
      </c>
      <c r="J1730" s="433">
        <f>ABSTRACT!J1730</f>
        <v>50</v>
      </c>
      <c r="K1730" s="433">
        <f>ABSTRACT!K1730</f>
        <v>50</v>
      </c>
      <c r="L1730" s="433">
        <f>'WAM-6'!O1733</f>
        <v>0</v>
      </c>
      <c r="M1730" s="433">
        <f>'WAM-6'!P1733</f>
        <v>41285.628129376004</v>
      </c>
      <c r="N1730" s="433">
        <f>'WAM-6'!Q1733</f>
        <v>41285.628129376004</v>
      </c>
      <c r="O1730" s="427"/>
      <c r="P1730" s="427"/>
      <c r="Q1730" s="427"/>
      <c r="R1730" s="436"/>
    </row>
    <row r="1731" spans="2:18">
      <c r="B1731" s="437" t="s">
        <v>102</v>
      </c>
      <c r="C1731" s="468" t="s">
        <v>1057</v>
      </c>
      <c r="D1731" s="437">
        <v>50</v>
      </c>
      <c r="E1731" s="437" t="s">
        <v>1082</v>
      </c>
      <c r="F1731" s="446">
        <v>0.1</v>
      </c>
      <c r="G1731" s="447">
        <v>1032.1407032344</v>
      </c>
      <c r="H1731" s="435">
        <f t="shared" si="59"/>
        <v>5160.7035161720005</v>
      </c>
      <c r="I1731" s="433">
        <f>ABSTRACT!I1731</f>
        <v>0</v>
      </c>
      <c r="J1731" s="433">
        <f>ABSTRACT!J1731</f>
        <v>0</v>
      </c>
      <c r="K1731" s="433">
        <f>ABSTRACT!K1731</f>
        <v>0</v>
      </c>
      <c r="L1731" s="433">
        <f>'WAM-6'!O1734</f>
        <v>0</v>
      </c>
      <c r="M1731" s="433">
        <f>'WAM-6'!P1734</f>
        <v>0</v>
      </c>
      <c r="N1731" s="433">
        <f>'WAM-6'!Q1734</f>
        <v>0</v>
      </c>
      <c r="O1731" s="427"/>
      <c r="P1731" s="427"/>
      <c r="Q1731" s="427"/>
      <c r="R1731" s="436"/>
    </row>
    <row r="1732" spans="2:18">
      <c r="B1732" s="437" t="s">
        <v>1109</v>
      </c>
      <c r="C1732" s="438" t="s">
        <v>1110</v>
      </c>
      <c r="D1732" s="437"/>
      <c r="E1732" s="437"/>
      <c r="F1732" s="433"/>
      <c r="G1732" s="447"/>
      <c r="H1732" s="435"/>
      <c r="I1732" s="433">
        <f>ABSTRACT!I1732</f>
        <v>0</v>
      </c>
      <c r="J1732" s="433">
        <f>ABSTRACT!J1732</f>
        <v>0</v>
      </c>
      <c r="K1732" s="433">
        <f>ABSTRACT!K1732</f>
        <v>0</v>
      </c>
      <c r="L1732" s="433">
        <f>'WAM-6'!O1735</f>
        <v>0</v>
      </c>
      <c r="M1732" s="433">
        <f>'WAM-6'!P1735</f>
        <v>0</v>
      </c>
      <c r="N1732" s="433">
        <f>'WAM-6'!Q1735</f>
        <v>0</v>
      </c>
      <c r="O1732" s="427">
        <f>D1733*G1733</f>
        <v>58967.887999369996</v>
      </c>
      <c r="P1732" s="427">
        <f>SUM(M1733:M1734)</f>
        <v>47174.310399495997</v>
      </c>
      <c r="Q1732" s="427">
        <f>SUM(N1733:N1734)</f>
        <v>47174.310399495997</v>
      </c>
      <c r="R1732" s="436"/>
    </row>
    <row r="1733" spans="2:18">
      <c r="B1733" s="437" t="s">
        <v>99</v>
      </c>
      <c r="C1733" s="468" t="s">
        <v>1056</v>
      </c>
      <c r="D1733" s="437">
        <v>50</v>
      </c>
      <c r="E1733" s="437" t="s">
        <v>1082</v>
      </c>
      <c r="F1733" s="446">
        <v>0.8</v>
      </c>
      <c r="G1733" s="447">
        <v>1179.3577599874</v>
      </c>
      <c r="H1733" s="435">
        <f t="shared" si="59"/>
        <v>47174.310399495997</v>
      </c>
      <c r="I1733" s="433">
        <f>ABSTRACT!I1733</f>
        <v>0</v>
      </c>
      <c r="J1733" s="433">
        <f>ABSTRACT!J1733</f>
        <v>50</v>
      </c>
      <c r="K1733" s="433">
        <f>ABSTRACT!K1733</f>
        <v>50</v>
      </c>
      <c r="L1733" s="433">
        <f>'WAM-6'!O1736</f>
        <v>0</v>
      </c>
      <c r="M1733" s="433">
        <f>'WAM-6'!P1736</f>
        <v>47174.310399495997</v>
      </c>
      <c r="N1733" s="433">
        <f>'WAM-6'!Q1736</f>
        <v>47174.310399495997</v>
      </c>
      <c r="O1733" s="427"/>
      <c r="P1733" s="427"/>
      <c r="Q1733" s="427"/>
      <c r="R1733" s="436"/>
    </row>
    <row r="1734" spans="2:18">
      <c r="B1734" s="437" t="s">
        <v>102</v>
      </c>
      <c r="C1734" s="468" t="s">
        <v>1057</v>
      </c>
      <c r="D1734" s="437">
        <v>50</v>
      </c>
      <c r="E1734" s="437" t="s">
        <v>1082</v>
      </c>
      <c r="F1734" s="446">
        <v>0.1</v>
      </c>
      <c r="G1734" s="447">
        <v>1179.3577599874</v>
      </c>
      <c r="H1734" s="435">
        <f t="shared" si="59"/>
        <v>5896.7887999369996</v>
      </c>
      <c r="I1734" s="433">
        <f>ABSTRACT!I1734</f>
        <v>0</v>
      </c>
      <c r="J1734" s="433">
        <f>ABSTRACT!J1734</f>
        <v>0</v>
      </c>
      <c r="K1734" s="433">
        <f>ABSTRACT!K1734</f>
        <v>0</v>
      </c>
      <c r="L1734" s="433">
        <f>'WAM-6'!O1737</f>
        <v>0</v>
      </c>
      <c r="M1734" s="433">
        <f>'WAM-6'!P1737</f>
        <v>0</v>
      </c>
      <c r="N1734" s="433">
        <f>'WAM-6'!Q1737</f>
        <v>0</v>
      </c>
      <c r="O1734" s="427"/>
      <c r="P1734" s="427"/>
      <c r="Q1734" s="427"/>
      <c r="R1734" s="436"/>
    </row>
    <row r="1735" spans="2:18">
      <c r="B1735" s="437" t="s">
        <v>1111</v>
      </c>
      <c r="C1735" s="438" t="s">
        <v>1112</v>
      </c>
      <c r="D1735" s="437"/>
      <c r="E1735" s="437"/>
      <c r="F1735" s="446"/>
      <c r="G1735" s="447"/>
      <c r="H1735" s="435"/>
      <c r="I1735" s="433">
        <f>ABSTRACT!I1735</f>
        <v>0</v>
      </c>
      <c r="J1735" s="433">
        <f>ABSTRACT!J1735</f>
        <v>0</v>
      </c>
      <c r="K1735" s="433">
        <f>ABSTRACT!K1735</f>
        <v>0</v>
      </c>
      <c r="L1735" s="433">
        <f>'WAM-6'!O1738</f>
        <v>0</v>
      </c>
      <c r="M1735" s="433">
        <f>'WAM-6'!P1738</f>
        <v>0</v>
      </c>
      <c r="N1735" s="433">
        <f>'WAM-6'!Q1738</f>
        <v>0</v>
      </c>
      <c r="O1735" s="427">
        <f>D1736*G1736</f>
        <v>88409.442892759995</v>
      </c>
      <c r="P1735" s="427">
        <f>SUM(M1736:M1737)</f>
        <v>70727.554314207999</v>
      </c>
      <c r="Q1735" s="427">
        <f>SUM(N1736:N1737)</f>
        <v>70727.554314207999</v>
      </c>
      <c r="R1735" s="436"/>
    </row>
    <row r="1736" spans="2:18">
      <c r="B1736" s="437" t="s">
        <v>99</v>
      </c>
      <c r="C1736" s="468" t="s">
        <v>1056</v>
      </c>
      <c r="D1736" s="437">
        <v>50</v>
      </c>
      <c r="E1736" s="437" t="s">
        <v>1082</v>
      </c>
      <c r="F1736" s="446">
        <v>0.8</v>
      </c>
      <c r="G1736" s="447">
        <v>1768.1888578552</v>
      </c>
      <c r="H1736" s="435">
        <f t="shared" si="59"/>
        <v>70727.554314207999</v>
      </c>
      <c r="I1736" s="433">
        <f>ABSTRACT!I1736</f>
        <v>0</v>
      </c>
      <c r="J1736" s="433">
        <f>ABSTRACT!J1736</f>
        <v>50</v>
      </c>
      <c r="K1736" s="433">
        <f>ABSTRACT!K1736</f>
        <v>50</v>
      </c>
      <c r="L1736" s="433">
        <f>'WAM-6'!O1739</f>
        <v>0</v>
      </c>
      <c r="M1736" s="433">
        <f>'WAM-6'!P1739</f>
        <v>70727.554314207999</v>
      </c>
      <c r="N1736" s="433">
        <f>'WAM-6'!Q1739</f>
        <v>70727.554314207999</v>
      </c>
      <c r="O1736" s="427"/>
      <c r="P1736" s="427"/>
      <c r="Q1736" s="427"/>
      <c r="R1736" s="436"/>
    </row>
    <row r="1737" spans="2:18">
      <c r="B1737" s="437" t="s">
        <v>102</v>
      </c>
      <c r="C1737" s="468" t="s">
        <v>1057</v>
      </c>
      <c r="D1737" s="437">
        <v>50</v>
      </c>
      <c r="E1737" s="437" t="s">
        <v>1082</v>
      </c>
      <c r="F1737" s="446">
        <v>0.1</v>
      </c>
      <c r="G1737" s="447">
        <v>1768.1888578552</v>
      </c>
      <c r="H1737" s="435">
        <f t="shared" si="59"/>
        <v>8840.9442892759998</v>
      </c>
      <c r="I1737" s="433">
        <f>ABSTRACT!I1737</f>
        <v>0</v>
      </c>
      <c r="J1737" s="433">
        <f>ABSTRACT!J1737</f>
        <v>0</v>
      </c>
      <c r="K1737" s="433">
        <f>ABSTRACT!K1737</f>
        <v>0</v>
      </c>
      <c r="L1737" s="433">
        <f>'WAM-6'!O1740</f>
        <v>0</v>
      </c>
      <c r="M1737" s="433">
        <f>'WAM-6'!P1740</f>
        <v>0</v>
      </c>
      <c r="N1737" s="433">
        <f>'WAM-6'!Q1740</f>
        <v>0</v>
      </c>
      <c r="O1737" s="427"/>
      <c r="P1737" s="427"/>
      <c r="Q1737" s="427"/>
      <c r="R1737" s="436"/>
    </row>
    <row r="1738" spans="2:18">
      <c r="B1738" s="437" t="s">
        <v>1113</v>
      </c>
      <c r="C1738" s="468" t="s">
        <v>1114</v>
      </c>
      <c r="D1738" s="437"/>
      <c r="E1738" s="437"/>
      <c r="F1738" s="446"/>
      <c r="G1738" s="475"/>
      <c r="H1738" s="435"/>
      <c r="I1738" s="433">
        <f>ABSTRACT!I1738</f>
        <v>0</v>
      </c>
      <c r="J1738" s="433">
        <f>ABSTRACT!J1738</f>
        <v>0</v>
      </c>
      <c r="K1738" s="433">
        <f>ABSTRACT!K1738</f>
        <v>0</v>
      </c>
      <c r="L1738" s="433">
        <f>'WAM-6'!O1741</f>
        <v>0</v>
      </c>
      <c r="M1738" s="433">
        <f>'WAM-6'!P1741</f>
        <v>0</v>
      </c>
      <c r="N1738" s="433">
        <f>'WAM-6'!Q1741</f>
        <v>0</v>
      </c>
      <c r="O1738" s="427"/>
      <c r="P1738" s="427"/>
      <c r="Q1738" s="427"/>
      <c r="R1738" s="436"/>
    </row>
    <row r="1739" spans="2:18">
      <c r="B1739" s="437" t="s">
        <v>1115</v>
      </c>
      <c r="C1739" s="467" t="s">
        <v>1116</v>
      </c>
      <c r="D1739" s="437"/>
      <c r="E1739" s="437"/>
      <c r="F1739" s="446"/>
      <c r="G1739" s="447"/>
      <c r="H1739" s="435"/>
      <c r="I1739" s="433">
        <f>ABSTRACT!I1739</f>
        <v>0</v>
      </c>
      <c r="J1739" s="433">
        <f>ABSTRACT!J1739</f>
        <v>0</v>
      </c>
      <c r="K1739" s="433">
        <f>ABSTRACT!K1739</f>
        <v>0</v>
      </c>
      <c r="L1739" s="433">
        <f>'WAM-6'!O1742</f>
        <v>0</v>
      </c>
      <c r="M1739" s="433">
        <f>'WAM-6'!P1742</f>
        <v>0</v>
      </c>
      <c r="N1739" s="433">
        <f>'WAM-6'!Q1742</f>
        <v>0</v>
      </c>
      <c r="O1739" s="427">
        <f>D1740*G1740</f>
        <v>378.71727083999997</v>
      </c>
      <c r="P1739" s="427">
        <f>SUM(M1740:M1741)</f>
        <v>302.973816672</v>
      </c>
      <c r="Q1739" s="427">
        <f>SUM(N1740:N1741)</f>
        <v>302.973816672</v>
      </c>
      <c r="R1739" s="436"/>
    </row>
    <row r="1740" spans="2:18">
      <c r="B1740" s="437" t="s">
        <v>99</v>
      </c>
      <c r="C1740" s="468" t="s">
        <v>1056</v>
      </c>
      <c r="D1740" s="437">
        <v>50</v>
      </c>
      <c r="E1740" s="437" t="s">
        <v>144</v>
      </c>
      <c r="F1740" s="446">
        <v>0.8</v>
      </c>
      <c r="G1740" s="447">
        <v>7.5743454168</v>
      </c>
      <c r="H1740" s="435">
        <f t="shared" si="59"/>
        <v>302.973816672</v>
      </c>
      <c r="I1740" s="433">
        <f>ABSTRACT!I1740</f>
        <v>0</v>
      </c>
      <c r="J1740" s="433">
        <f>ABSTRACT!J1740</f>
        <v>50</v>
      </c>
      <c r="K1740" s="433">
        <f>ABSTRACT!K1740</f>
        <v>50</v>
      </c>
      <c r="L1740" s="433">
        <f>'WAM-6'!O1743</f>
        <v>0</v>
      </c>
      <c r="M1740" s="433">
        <f>'WAM-6'!P1743</f>
        <v>302.973816672</v>
      </c>
      <c r="N1740" s="433">
        <f>'WAM-6'!Q1743</f>
        <v>302.973816672</v>
      </c>
      <c r="O1740" s="427"/>
      <c r="P1740" s="427"/>
      <c r="Q1740" s="427"/>
      <c r="R1740" s="436"/>
    </row>
    <row r="1741" spans="2:18">
      <c r="B1741" s="437" t="s">
        <v>102</v>
      </c>
      <c r="C1741" s="468" t="s">
        <v>1057</v>
      </c>
      <c r="D1741" s="437">
        <v>50</v>
      </c>
      <c r="E1741" s="437" t="s">
        <v>144</v>
      </c>
      <c r="F1741" s="446">
        <v>0.1</v>
      </c>
      <c r="G1741" s="447">
        <v>7.5743454168</v>
      </c>
      <c r="H1741" s="435">
        <f t="shared" si="59"/>
        <v>37.871727084</v>
      </c>
      <c r="I1741" s="433">
        <f>ABSTRACT!I1741</f>
        <v>0</v>
      </c>
      <c r="J1741" s="433">
        <f>ABSTRACT!J1741</f>
        <v>0</v>
      </c>
      <c r="K1741" s="433">
        <f>ABSTRACT!K1741</f>
        <v>0</v>
      </c>
      <c r="L1741" s="433">
        <f>'WAM-6'!O1744</f>
        <v>0</v>
      </c>
      <c r="M1741" s="433">
        <f>'WAM-6'!P1744</f>
        <v>0</v>
      </c>
      <c r="N1741" s="433">
        <f>'WAM-6'!Q1744</f>
        <v>0</v>
      </c>
      <c r="O1741" s="427"/>
      <c r="P1741" s="427"/>
      <c r="Q1741" s="427"/>
      <c r="R1741" s="436"/>
    </row>
    <row r="1742" spans="2:18">
      <c r="B1742" s="437" t="s">
        <v>1117</v>
      </c>
      <c r="C1742" s="467" t="s">
        <v>1118</v>
      </c>
      <c r="D1742" s="437"/>
      <c r="E1742" s="437"/>
      <c r="F1742" s="446"/>
      <c r="G1742" s="447"/>
      <c r="H1742" s="435"/>
      <c r="I1742" s="433">
        <f>ABSTRACT!I1742</f>
        <v>0</v>
      </c>
      <c r="J1742" s="433">
        <f>ABSTRACT!J1742</f>
        <v>0</v>
      </c>
      <c r="K1742" s="433">
        <f>ABSTRACT!K1742</f>
        <v>0</v>
      </c>
      <c r="L1742" s="433">
        <f>'WAM-6'!O1745</f>
        <v>0</v>
      </c>
      <c r="M1742" s="433">
        <f>'WAM-6'!P1745</f>
        <v>0</v>
      </c>
      <c r="N1742" s="433">
        <f>'WAM-6'!Q1745</f>
        <v>0</v>
      </c>
      <c r="O1742" s="427">
        <f>D1743*G1743</f>
        <v>462.87666435999995</v>
      </c>
      <c r="P1742" s="427">
        <f>SUM(M1743:M1744)</f>
        <v>370.30133148799996</v>
      </c>
      <c r="Q1742" s="427">
        <f>SUM(N1743:N1744)</f>
        <v>370.30133148799996</v>
      </c>
      <c r="R1742" s="436"/>
    </row>
    <row r="1743" spans="2:18">
      <c r="B1743" s="437" t="s">
        <v>99</v>
      </c>
      <c r="C1743" s="468" t="s">
        <v>1056</v>
      </c>
      <c r="D1743" s="437">
        <v>50</v>
      </c>
      <c r="E1743" s="437" t="s">
        <v>144</v>
      </c>
      <c r="F1743" s="446">
        <v>0.8</v>
      </c>
      <c r="G1743" s="447">
        <v>9.2575332871999994</v>
      </c>
      <c r="H1743" s="435">
        <f t="shared" si="59"/>
        <v>370.30133148799996</v>
      </c>
      <c r="I1743" s="433">
        <f>ABSTRACT!I1743</f>
        <v>0</v>
      </c>
      <c r="J1743" s="433">
        <f>ABSTRACT!J1743</f>
        <v>50</v>
      </c>
      <c r="K1743" s="433">
        <f>ABSTRACT!K1743</f>
        <v>50</v>
      </c>
      <c r="L1743" s="433">
        <f>'WAM-6'!O1746</f>
        <v>0</v>
      </c>
      <c r="M1743" s="433">
        <f>'WAM-6'!P1746</f>
        <v>370.30133148799996</v>
      </c>
      <c r="N1743" s="433">
        <f>'WAM-6'!Q1746</f>
        <v>370.30133148799996</v>
      </c>
      <c r="O1743" s="427"/>
      <c r="P1743" s="427"/>
      <c r="Q1743" s="427"/>
      <c r="R1743" s="436"/>
    </row>
    <row r="1744" spans="2:18">
      <c r="B1744" s="437" t="s">
        <v>102</v>
      </c>
      <c r="C1744" s="468" t="s">
        <v>1057</v>
      </c>
      <c r="D1744" s="437">
        <v>50</v>
      </c>
      <c r="E1744" s="437" t="s">
        <v>144</v>
      </c>
      <c r="F1744" s="446">
        <v>0.1</v>
      </c>
      <c r="G1744" s="447">
        <v>9.2575332871999994</v>
      </c>
      <c r="H1744" s="435">
        <f t="shared" si="59"/>
        <v>46.287666435999995</v>
      </c>
      <c r="I1744" s="433">
        <f>ABSTRACT!I1744</f>
        <v>0</v>
      </c>
      <c r="J1744" s="433">
        <f>ABSTRACT!J1744</f>
        <v>0</v>
      </c>
      <c r="K1744" s="433">
        <f>ABSTRACT!K1744</f>
        <v>0</v>
      </c>
      <c r="L1744" s="433">
        <f>'WAM-6'!O1747</f>
        <v>0</v>
      </c>
      <c r="M1744" s="433">
        <f>'WAM-6'!P1747</f>
        <v>0</v>
      </c>
      <c r="N1744" s="433">
        <f>'WAM-6'!Q1747</f>
        <v>0</v>
      </c>
      <c r="O1744" s="427"/>
      <c r="P1744" s="427"/>
      <c r="Q1744" s="427"/>
      <c r="R1744" s="436"/>
    </row>
    <row r="1745" spans="2:18">
      <c r="B1745" s="437" t="s">
        <v>1119</v>
      </c>
      <c r="C1745" s="467" t="s">
        <v>1120</v>
      </c>
      <c r="D1745" s="437"/>
      <c r="E1745" s="437"/>
      <c r="F1745" s="446"/>
      <c r="G1745" s="447"/>
      <c r="H1745" s="435"/>
      <c r="I1745" s="433">
        <f>ABSTRACT!I1745</f>
        <v>0</v>
      </c>
      <c r="J1745" s="433">
        <f>ABSTRACT!J1745</f>
        <v>0</v>
      </c>
      <c r="K1745" s="433">
        <f>ABSTRACT!K1745</f>
        <v>0</v>
      </c>
      <c r="L1745" s="433">
        <f>'WAM-6'!O1748</f>
        <v>0</v>
      </c>
      <c r="M1745" s="433">
        <f>'WAM-6'!P1748</f>
        <v>0</v>
      </c>
      <c r="N1745" s="433">
        <f>'WAM-6'!Q1748</f>
        <v>0</v>
      </c>
      <c r="O1745" s="427">
        <f>D1746*G1746</f>
        <v>504.95636112</v>
      </c>
      <c r="P1745" s="427">
        <f>SUM(M1746:M1747)</f>
        <v>403.965088896</v>
      </c>
      <c r="Q1745" s="427">
        <f>SUM(N1746:N1747)</f>
        <v>403.965088896</v>
      </c>
      <c r="R1745" s="436"/>
    </row>
    <row r="1746" spans="2:18">
      <c r="B1746" s="437" t="s">
        <v>99</v>
      </c>
      <c r="C1746" s="468" t="s">
        <v>1056</v>
      </c>
      <c r="D1746" s="437">
        <v>50</v>
      </c>
      <c r="E1746" s="437" t="s">
        <v>144</v>
      </c>
      <c r="F1746" s="446">
        <v>0.8</v>
      </c>
      <c r="G1746" s="447">
        <v>10.0991272224</v>
      </c>
      <c r="H1746" s="435">
        <f t="shared" si="59"/>
        <v>403.965088896</v>
      </c>
      <c r="I1746" s="433">
        <f>ABSTRACT!I1746</f>
        <v>0</v>
      </c>
      <c r="J1746" s="433">
        <f>ABSTRACT!J1746</f>
        <v>50</v>
      </c>
      <c r="K1746" s="433">
        <f>ABSTRACT!K1746</f>
        <v>50</v>
      </c>
      <c r="L1746" s="433">
        <f>'WAM-6'!O1749</f>
        <v>0</v>
      </c>
      <c r="M1746" s="433">
        <f>'WAM-6'!P1749</f>
        <v>403.965088896</v>
      </c>
      <c r="N1746" s="433">
        <f>'WAM-6'!Q1749</f>
        <v>403.965088896</v>
      </c>
      <c r="O1746" s="427"/>
      <c r="P1746" s="427"/>
      <c r="Q1746" s="427"/>
      <c r="R1746" s="436"/>
    </row>
    <row r="1747" spans="2:18">
      <c r="B1747" s="437" t="s">
        <v>102</v>
      </c>
      <c r="C1747" s="468" t="s">
        <v>1057</v>
      </c>
      <c r="D1747" s="437">
        <v>50</v>
      </c>
      <c r="E1747" s="437" t="s">
        <v>144</v>
      </c>
      <c r="F1747" s="446">
        <v>0.1</v>
      </c>
      <c r="G1747" s="447">
        <v>10.0991272224</v>
      </c>
      <c r="H1747" s="435">
        <f t="shared" si="59"/>
        <v>50.495636112</v>
      </c>
      <c r="I1747" s="433">
        <f>ABSTRACT!I1747</f>
        <v>0</v>
      </c>
      <c r="J1747" s="433">
        <f>ABSTRACT!J1747</f>
        <v>0</v>
      </c>
      <c r="K1747" s="433">
        <f>ABSTRACT!K1747</f>
        <v>0</v>
      </c>
      <c r="L1747" s="433">
        <f>'WAM-6'!O1750</f>
        <v>0</v>
      </c>
      <c r="M1747" s="433">
        <f>'WAM-6'!P1750</f>
        <v>0</v>
      </c>
      <c r="N1747" s="433">
        <f>'WAM-6'!Q1750</f>
        <v>0</v>
      </c>
      <c r="O1747" s="427"/>
      <c r="P1747" s="427"/>
      <c r="Q1747" s="427"/>
      <c r="R1747" s="436"/>
    </row>
    <row r="1748" spans="2:18">
      <c r="B1748" s="437" t="s">
        <v>1121</v>
      </c>
      <c r="C1748" s="467" t="s">
        <v>1122</v>
      </c>
      <c r="D1748" s="437"/>
      <c r="E1748" s="437"/>
      <c r="F1748" s="446"/>
      <c r="G1748" s="447"/>
      <c r="H1748" s="435"/>
      <c r="I1748" s="433">
        <f>ABSTRACT!I1748</f>
        <v>0</v>
      </c>
      <c r="J1748" s="433">
        <f>ABSTRACT!J1748</f>
        <v>0</v>
      </c>
      <c r="K1748" s="433">
        <f>ABSTRACT!K1748</f>
        <v>0</v>
      </c>
      <c r="L1748" s="433">
        <f>'WAM-6'!O1751</f>
        <v>0</v>
      </c>
      <c r="M1748" s="433">
        <f>'WAM-6'!P1751</f>
        <v>0</v>
      </c>
      <c r="N1748" s="433">
        <f>'WAM-6'!Q1751</f>
        <v>0</v>
      </c>
      <c r="O1748" s="427">
        <f>D1749*G1749</f>
        <v>673.27514816000007</v>
      </c>
      <c r="P1748" s="427">
        <f>SUM(M1749:M1750)</f>
        <v>538.62011852800003</v>
      </c>
      <c r="Q1748" s="427">
        <f>SUM(N1749:N1750)</f>
        <v>538.62011852800003</v>
      </c>
      <c r="R1748" s="436"/>
    </row>
    <row r="1749" spans="2:18">
      <c r="B1749" s="437" t="s">
        <v>99</v>
      </c>
      <c r="C1749" s="468" t="s">
        <v>1056</v>
      </c>
      <c r="D1749" s="437">
        <v>50</v>
      </c>
      <c r="E1749" s="437" t="s">
        <v>144</v>
      </c>
      <c r="F1749" s="446">
        <v>0.8</v>
      </c>
      <c r="G1749" s="447">
        <v>13.465502963200001</v>
      </c>
      <c r="H1749" s="435">
        <f t="shared" si="59"/>
        <v>538.62011852800003</v>
      </c>
      <c r="I1749" s="433">
        <f>ABSTRACT!I1749</f>
        <v>0</v>
      </c>
      <c r="J1749" s="433">
        <f>ABSTRACT!J1749</f>
        <v>50</v>
      </c>
      <c r="K1749" s="433">
        <f>ABSTRACT!K1749</f>
        <v>50</v>
      </c>
      <c r="L1749" s="433">
        <f>'WAM-6'!O1752</f>
        <v>0</v>
      </c>
      <c r="M1749" s="433">
        <f>'WAM-6'!P1752</f>
        <v>538.62011852800003</v>
      </c>
      <c r="N1749" s="433">
        <f>'WAM-6'!Q1752</f>
        <v>538.62011852800003</v>
      </c>
      <c r="O1749" s="427"/>
      <c r="P1749" s="427"/>
      <c r="Q1749" s="427"/>
      <c r="R1749" s="436"/>
    </row>
    <row r="1750" spans="2:18">
      <c r="B1750" s="437" t="s">
        <v>102</v>
      </c>
      <c r="C1750" s="468" t="s">
        <v>1057</v>
      </c>
      <c r="D1750" s="437">
        <v>50</v>
      </c>
      <c r="E1750" s="437" t="s">
        <v>144</v>
      </c>
      <c r="F1750" s="446">
        <v>0.1</v>
      </c>
      <c r="G1750" s="447">
        <v>13.465502963200001</v>
      </c>
      <c r="H1750" s="435">
        <f t="shared" si="59"/>
        <v>67.327514816000004</v>
      </c>
      <c r="I1750" s="433">
        <f>ABSTRACT!I1750</f>
        <v>0</v>
      </c>
      <c r="J1750" s="433">
        <f>ABSTRACT!J1750</f>
        <v>0</v>
      </c>
      <c r="K1750" s="433">
        <f>ABSTRACT!K1750</f>
        <v>0</v>
      </c>
      <c r="L1750" s="433">
        <f>'WAM-6'!O1753</f>
        <v>0</v>
      </c>
      <c r="M1750" s="433">
        <f>'WAM-6'!P1753</f>
        <v>0</v>
      </c>
      <c r="N1750" s="433">
        <f>'WAM-6'!Q1753</f>
        <v>0</v>
      </c>
      <c r="O1750" s="427"/>
      <c r="P1750" s="427"/>
      <c r="Q1750" s="427"/>
      <c r="R1750" s="436"/>
    </row>
    <row r="1751" spans="2:18">
      <c r="B1751" s="437" t="s">
        <v>1123</v>
      </c>
      <c r="C1751" s="467" t="s">
        <v>1124</v>
      </c>
      <c r="D1751" s="437"/>
      <c r="E1751" s="437"/>
      <c r="F1751" s="433"/>
      <c r="G1751" s="447"/>
      <c r="H1751" s="435"/>
      <c r="I1751" s="433">
        <f>ABSTRACT!I1751</f>
        <v>0</v>
      </c>
      <c r="J1751" s="433">
        <f>ABSTRACT!J1751</f>
        <v>0</v>
      </c>
      <c r="K1751" s="433">
        <f>ABSTRACT!K1751</f>
        <v>0</v>
      </c>
      <c r="L1751" s="433">
        <f>'WAM-6'!O1754</f>
        <v>0</v>
      </c>
      <c r="M1751" s="433">
        <f>'WAM-6'!P1754</f>
        <v>0</v>
      </c>
      <c r="N1751" s="433">
        <f>'WAM-6'!Q1754</f>
        <v>0</v>
      </c>
      <c r="O1751" s="427">
        <f>D1752*G1752</f>
        <v>1009.29390317</v>
      </c>
      <c r="P1751" s="427">
        <f>SUM(M1752:M1753)</f>
        <v>807.43512253600011</v>
      </c>
      <c r="Q1751" s="427">
        <f>SUM(N1752:N1753)</f>
        <v>807.43512253600011</v>
      </c>
      <c r="R1751" s="436"/>
    </row>
    <row r="1752" spans="2:18">
      <c r="B1752" s="437" t="s">
        <v>99</v>
      </c>
      <c r="C1752" s="468" t="s">
        <v>1056</v>
      </c>
      <c r="D1752" s="437">
        <v>50</v>
      </c>
      <c r="E1752" s="437" t="s">
        <v>144</v>
      </c>
      <c r="F1752" s="446">
        <v>0.8</v>
      </c>
      <c r="G1752" s="447">
        <v>20.185878063400001</v>
      </c>
      <c r="H1752" s="435">
        <f t="shared" si="59"/>
        <v>807.43512253600011</v>
      </c>
      <c r="I1752" s="433">
        <f>ABSTRACT!I1752</f>
        <v>0</v>
      </c>
      <c r="J1752" s="433">
        <f>ABSTRACT!J1752</f>
        <v>50</v>
      </c>
      <c r="K1752" s="433">
        <f>ABSTRACT!K1752</f>
        <v>50</v>
      </c>
      <c r="L1752" s="433">
        <f>'WAM-6'!O1755</f>
        <v>0</v>
      </c>
      <c r="M1752" s="433">
        <f>'WAM-6'!P1755</f>
        <v>807.43512253600011</v>
      </c>
      <c r="N1752" s="433">
        <f>'WAM-6'!Q1755</f>
        <v>807.43512253600011</v>
      </c>
      <c r="O1752" s="427"/>
      <c r="P1752" s="427"/>
      <c r="Q1752" s="427"/>
      <c r="R1752" s="436"/>
    </row>
    <row r="1753" spans="2:18">
      <c r="B1753" s="437" t="s">
        <v>102</v>
      </c>
      <c r="C1753" s="468" t="s">
        <v>1057</v>
      </c>
      <c r="D1753" s="437">
        <v>50</v>
      </c>
      <c r="E1753" s="437" t="s">
        <v>144</v>
      </c>
      <c r="F1753" s="446">
        <v>0.1</v>
      </c>
      <c r="G1753" s="447">
        <v>20.185878063400001</v>
      </c>
      <c r="H1753" s="435">
        <f t="shared" si="59"/>
        <v>100.92939031700001</v>
      </c>
      <c r="I1753" s="433">
        <f>ABSTRACT!I1753</f>
        <v>0</v>
      </c>
      <c r="J1753" s="433">
        <f>ABSTRACT!J1753</f>
        <v>0</v>
      </c>
      <c r="K1753" s="433">
        <f>ABSTRACT!K1753</f>
        <v>0</v>
      </c>
      <c r="L1753" s="433">
        <f>'WAM-6'!O1756</f>
        <v>0</v>
      </c>
      <c r="M1753" s="433">
        <f>'WAM-6'!P1756</f>
        <v>0</v>
      </c>
      <c r="N1753" s="433">
        <f>'WAM-6'!Q1756</f>
        <v>0</v>
      </c>
      <c r="O1753" s="427"/>
      <c r="P1753" s="427"/>
      <c r="Q1753" s="427"/>
      <c r="R1753" s="436"/>
    </row>
    <row r="1754" spans="2:18">
      <c r="B1754" s="437" t="s">
        <v>1125</v>
      </c>
      <c r="C1754" s="467" t="s">
        <v>1126</v>
      </c>
      <c r="D1754" s="437"/>
      <c r="E1754" s="437"/>
      <c r="F1754" s="446"/>
      <c r="G1754" s="447"/>
      <c r="H1754" s="435"/>
      <c r="I1754" s="433">
        <f>ABSTRACT!I1754</f>
        <v>0</v>
      </c>
      <c r="J1754" s="433">
        <f>ABSTRACT!J1754</f>
        <v>0</v>
      </c>
      <c r="K1754" s="433">
        <f>ABSTRACT!K1754</f>
        <v>0</v>
      </c>
      <c r="L1754" s="433">
        <f>'WAM-6'!O1757</f>
        <v>0</v>
      </c>
      <c r="M1754" s="433">
        <f>'WAM-6'!P1757</f>
        <v>0</v>
      </c>
      <c r="N1754" s="433">
        <f>'WAM-6'!Q1757</f>
        <v>0</v>
      </c>
      <c r="O1754" s="427">
        <f>D1755*G1755</f>
        <v>1345.9314772500002</v>
      </c>
      <c r="P1754" s="427">
        <f>SUM(M1755:M1756)</f>
        <v>1076.7451818000002</v>
      </c>
      <c r="Q1754" s="427">
        <f>SUM(N1755:N1756)</f>
        <v>1076.7451818000002</v>
      </c>
      <c r="R1754" s="436"/>
    </row>
    <row r="1755" spans="2:18">
      <c r="B1755" s="437" t="s">
        <v>99</v>
      </c>
      <c r="C1755" s="468" t="s">
        <v>1056</v>
      </c>
      <c r="D1755" s="437">
        <v>50</v>
      </c>
      <c r="E1755" s="437" t="s">
        <v>144</v>
      </c>
      <c r="F1755" s="446">
        <v>0.8</v>
      </c>
      <c r="G1755" s="447">
        <v>26.918629545000002</v>
      </c>
      <c r="H1755" s="435">
        <f t="shared" si="59"/>
        <v>1076.7451818000002</v>
      </c>
      <c r="I1755" s="433">
        <f>ABSTRACT!I1755</f>
        <v>0</v>
      </c>
      <c r="J1755" s="433">
        <f>ABSTRACT!J1755</f>
        <v>50</v>
      </c>
      <c r="K1755" s="433">
        <f>ABSTRACT!K1755</f>
        <v>50</v>
      </c>
      <c r="L1755" s="433">
        <f>'WAM-6'!O1758</f>
        <v>0</v>
      </c>
      <c r="M1755" s="433">
        <f>'WAM-6'!P1758</f>
        <v>1076.7451818000002</v>
      </c>
      <c r="N1755" s="433">
        <f>'WAM-6'!Q1758</f>
        <v>1076.7451818000002</v>
      </c>
      <c r="O1755" s="427"/>
      <c r="P1755" s="427"/>
      <c r="Q1755" s="427"/>
      <c r="R1755" s="436"/>
    </row>
    <row r="1756" spans="2:18">
      <c r="B1756" s="437" t="s">
        <v>102</v>
      </c>
      <c r="C1756" s="468" t="s">
        <v>1057</v>
      </c>
      <c r="D1756" s="437">
        <v>50</v>
      </c>
      <c r="E1756" s="437" t="s">
        <v>144</v>
      </c>
      <c r="F1756" s="446">
        <v>0.1</v>
      </c>
      <c r="G1756" s="447">
        <v>26.918629545000002</v>
      </c>
      <c r="H1756" s="435">
        <f t="shared" si="59"/>
        <v>134.59314772500002</v>
      </c>
      <c r="I1756" s="433">
        <f>ABSTRACT!I1756</f>
        <v>0</v>
      </c>
      <c r="J1756" s="433">
        <f>ABSTRACT!J1756</f>
        <v>0</v>
      </c>
      <c r="K1756" s="433">
        <f>ABSTRACT!K1756</f>
        <v>0</v>
      </c>
      <c r="L1756" s="433">
        <f>'WAM-6'!O1759</f>
        <v>0</v>
      </c>
      <c r="M1756" s="433">
        <f>'WAM-6'!P1759</f>
        <v>0</v>
      </c>
      <c r="N1756" s="433">
        <f>'WAM-6'!Q1759</f>
        <v>0</v>
      </c>
      <c r="O1756" s="427"/>
      <c r="P1756" s="427"/>
      <c r="Q1756" s="427"/>
      <c r="R1756" s="436"/>
    </row>
    <row r="1757" spans="2:18">
      <c r="B1757" s="437" t="s">
        <v>1127</v>
      </c>
      <c r="C1757" s="467" t="s">
        <v>1128</v>
      </c>
      <c r="D1757" s="437"/>
      <c r="E1757" s="437"/>
      <c r="F1757" s="446"/>
      <c r="G1757" s="447"/>
      <c r="H1757" s="435"/>
      <c r="I1757" s="433">
        <f>ABSTRACT!I1757</f>
        <v>0</v>
      </c>
      <c r="J1757" s="433">
        <f>ABSTRACT!J1757</f>
        <v>0</v>
      </c>
      <c r="K1757" s="433">
        <f>ABSTRACT!K1757</f>
        <v>0</v>
      </c>
      <c r="L1757" s="433">
        <f>'WAM-6'!O1760</f>
        <v>0</v>
      </c>
      <c r="M1757" s="433">
        <f>'WAM-6'!P1760</f>
        <v>0</v>
      </c>
      <c r="N1757" s="433">
        <f>'WAM-6'!Q1760</f>
        <v>0</v>
      </c>
      <c r="O1757" s="427">
        <f>D1758*G1758</f>
        <v>2187.5254124499997</v>
      </c>
      <c r="P1757" s="427">
        <f>SUM(M1758:M1759)</f>
        <v>1750.0203299599998</v>
      </c>
      <c r="Q1757" s="427">
        <f>SUM(N1758:N1759)</f>
        <v>1750.0203299599998</v>
      </c>
      <c r="R1757" s="436"/>
    </row>
    <row r="1758" spans="2:18">
      <c r="B1758" s="437" t="s">
        <v>99</v>
      </c>
      <c r="C1758" s="468" t="s">
        <v>1056</v>
      </c>
      <c r="D1758" s="437">
        <v>50</v>
      </c>
      <c r="E1758" s="437" t="s">
        <v>144</v>
      </c>
      <c r="F1758" s="446">
        <v>0.8</v>
      </c>
      <c r="G1758" s="447">
        <v>43.750508248999999</v>
      </c>
      <c r="H1758" s="435">
        <f t="shared" si="59"/>
        <v>1750.0203299599998</v>
      </c>
      <c r="I1758" s="433">
        <f>ABSTRACT!I1758</f>
        <v>0</v>
      </c>
      <c r="J1758" s="433">
        <f>ABSTRACT!J1758</f>
        <v>50</v>
      </c>
      <c r="K1758" s="433">
        <f>ABSTRACT!K1758</f>
        <v>50</v>
      </c>
      <c r="L1758" s="433">
        <f>'WAM-6'!O1761</f>
        <v>0</v>
      </c>
      <c r="M1758" s="433">
        <f>'WAM-6'!P1761</f>
        <v>1750.0203299599998</v>
      </c>
      <c r="N1758" s="433">
        <f>'WAM-6'!Q1761</f>
        <v>1750.0203299599998</v>
      </c>
      <c r="O1758" s="427"/>
      <c r="P1758" s="427"/>
      <c r="Q1758" s="427"/>
      <c r="R1758" s="436"/>
    </row>
    <row r="1759" spans="2:18">
      <c r="B1759" s="437" t="s">
        <v>102</v>
      </c>
      <c r="C1759" s="468" t="s">
        <v>1057</v>
      </c>
      <c r="D1759" s="437">
        <v>50</v>
      </c>
      <c r="E1759" s="437" t="s">
        <v>144</v>
      </c>
      <c r="F1759" s="446">
        <v>0.1</v>
      </c>
      <c r="G1759" s="447">
        <v>43.750508248999999</v>
      </c>
      <c r="H1759" s="435">
        <f t="shared" si="59"/>
        <v>218.75254124499997</v>
      </c>
      <c r="I1759" s="433">
        <f>ABSTRACT!I1759</f>
        <v>0</v>
      </c>
      <c r="J1759" s="433">
        <f>ABSTRACT!J1759</f>
        <v>0</v>
      </c>
      <c r="K1759" s="433">
        <f>ABSTRACT!K1759</f>
        <v>0</v>
      </c>
      <c r="L1759" s="433">
        <f>'WAM-6'!O1762</f>
        <v>0</v>
      </c>
      <c r="M1759" s="433">
        <f>'WAM-6'!P1762</f>
        <v>0</v>
      </c>
      <c r="N1759" s="433">
        <f>'WAM-6'!Q1762</f>
        <v>0</v>
      </c>
      <c r="O1759" s="427"/>
      <c r="P1759" s="427"/>
      <c r="Q1759" s="427"/>
      <c r="R1759" s="436"/>
    </row>
    <row r="1760" spans="2:18">
      <c r="B1760" s="437" t="s">
        <v>1129</v>
      </c>
      <c r="C1760" s="467" t="s">
        <v>1130</v>
      </c>
      <c r="D1760" s="437"/>
      <c r="E1760" s="437"/>
      <c r="F1760" s="446"/>
      <c r="G1760" s="447"/>
      <c r="H1760" s="435"/>
      <c r="I1760" s="433">
        <f>ABSTRACT!I1760</f>
        <v>0</v>
      </c>
      <c r="J1760" s="433">
        <f>ABSTRACT!J1760</f>
        <v>0</v>
      </c>
      <c r="K1760" s="433">
        <f>ABSTRACT!K1760</f>
        <v>0</v>
      </c>
      <c r="L1760" s="433">
        <f>'WAM-6'!O1763</f>
        <v>0</v>
      </c>
      <c r="M1760" s="433">
        <f>'WAM-6'!P1763</f>
        <v>0</v>
      </c>
      <c r="N1760" s="433">
        <f>'WAM-6'!Q1763</f>
        <v>0</v>
      </c>
      <c r="O1760" s="427">
        <f>D1761*G1761</f>
        <v>3238.28019331</v>
      </c>
      <c r="P1760" s="427">
        <f>SUM(M1761:M1762)</f>
        <v>2590.6241546480001</v>
      </c>
      <c r="Q1760" s="427">
        <f>SUM(N1761:N1762)</f>
        <v>2590.6241546480001</v>
      </c>
      <c r="R1760" s="436"/>
    </row>
    <row r="1761" spans="2:18">
      <c r="B1761" s="437" t="s">
        <v>99</v>
      </c>
      <c r="C1761" s="468" t="s">
        <v>1056</v>
      </c>
      <c r="D1761" s="437">
        <v>50</v>
      </c>
      <c r="E1761" s="437" t="s">
        <v>144</v>
      </c>
      <c r="F1761" s="446">
        <v>0.8</v>
      </c>
      <c r="G1761" s="447">
        <v>64.765603866199996</v>
      </c>
      <c r="H1761" s="435">
        <f t="shared" si="59"/>
        <v>2590.6241546480001</v>
      </c>
      <c r="I1761" s="433">
        <f>ABSTRACT!I1761</f>
        <v>0</v>
      </c>
      <c r="J1761" s="433">
        <f>ABSTRACT!J1761</f>
        <v>50</v>
      </c>
      <c r="K1761" s="433">
        <f>ABSTRACT!K1761</f>
        <v>50</v>
      </c>
      <c r="L1761" s="433">
        <f>'WAM-6'!O1764</f>
        <v>0</v>
      </c>
      <c r="M1761" s="433">
        <f>'WAM-6'!P1764</f>
        <v>2590.6241546480001</v>
      </c>
      <c r="N1761" s="433">
        <f>'WAM-6'!Q1764</f>
        <v>2590.6241546480001</v>
      </c>
      <c r="O1761" s="427"/>
      <c r="P1761" s="427"/>
      <c r="Q1761" s="427"/>
      <c r="R1761" s="436"/>
    </row>
    <row r="1762" spans="2:18">
      <c r="B1762" s="437" t="s">
        <v>102</v>
      </c>
      <c r="C1762" s="468" t="s">
        <v>1057</v>
      </c>
      <c r="D1762" s="437">
        <v>50</v>
      </c>
      <c r="E1762" s="437" t="s">
        <v>144</v>
      </c>
      <c r="F1762" s="446">
        <v>0.1</v>
      </c>
      <c r="G1762" s="447">
        <v>64.765603866199996</v>
      </c>
      <c r="H1762" s="435">
        <f t="shared" si="59"/>
        <v>323.82801933100001</v>
      </c>
      <c r="I1762" s="433">
        <f>ABSTRACT!I1762</f>
        <v>0</v>
      </c>
      <c r="J1762" s="433">
        <f>ABSTRACT!J1762</f>
        <v>0</v>
      </c>
      <c r="K1762" s="433">
        <f>ABSTRACT!K1762</f>
        <v>0</v>
      </c>
      <c r="L1762" s="433">
        <f>'WAM-6'!O1765</f>
        <v>0</v>
      </c>
      <c r="M1762" s="433">
        <f>'WAM-6'!P1765</f>
        <v>0</v>
      </c>
      <c r="N1762" s="433">
        <f>'WAM-6'!Q1765</f>
        <v>0</v>
      </c>
      <c r="O1762" s="427"/>
      <c r="P1762" s="427"/>
      <c r="Q1762" s="427"/>
      <c r="R1762" s="436"/>
    </row>
    <row r="1763" spans="2:18">
      <c r="B1763" s="437" t="s">
        <v>1131</v>
      </c>
      <c r="C1763" s="467" t="s">
        <v>1132</v>
      </c>
      <c r="D1763" s="437"/>
      <c r="E1763" s="437"/>
      <c r="F1763" s="446"/>
      <c r="G1763" s="447"/>
      <c r="H1763" s="435"/>
      <c r="I1763" s="433">
        <f>ABSTRACT!I1763</f>
        <v>0</v>
      </c>
      <c r="J1763" s="433">
        <f>ABSTRACT!J1763</f>
        <v>0</v>
      </c>
      <c r="K1763" s="433">
        <f>ABSTRACT!K1763</f>
        <v>0</v>
      </c>
      <c r="L1763" s="433">
        <f>'WAM-6'!O1766</f>
        <v>0</v>
      </c>
      <c r="M1763" s="433">
        <f>'WAM-6'!P1766</f>
        <v>0</v>
      </c>
      <c r="N1763" s="433">
        <f>'WAM-6'!Q1766</f>
        <v>0</v>
      </c>
      <c r="O1763" s="427">
        <f>D1764*G1764</f>
        <v>4711.0695799100004</v>
      </c>
      <c r="P1763" s="427">
        <f>SUM(M1764:M1765)</f>
        <v>3768.8556639280005</v>
      </c>
      <c r="Q1763" s="427">
        <f>SUM(N1764:N1765)</f>
        <v>3768.8556639280005</v>
      </c>
      <c r="R1763" s="436"/>
    </row>
    <row r="1764" spans="2:18">
      <c r="B1764" s="437" t="s">
        <v>99</v>
      </c>
      <c r="C1764" s="468" t="s">
        <v>1056</v>
      </c>
      <c r="D1764" s="437">
        <v>50</v>
      </c>
      <c r="E1764" s="437" t="s">
        <v>144</v>
      </c>
      <c r="F1764" s="446">
        <v>0.8</v>
      </c>
      <c r="G1764" s="447">
        <v>94.2213915982</v>
      </c>
      <c r="H1764" s="435">
        <f t="shared" ref="H1764:H1810" si="60">G1764*D1764*F1764</f>
        <v>3768.8556639280005</v>
      </c>
      <c r="I1764" s="433">
        <f>ABSTRACT!I1764</f>
        <v>0</v>
      </c>
      <c r="J1764" s="433">
        <f>ABSTRACT!J1764</f>
        <v>50</v>
      </c>
      <c r="K1764" s="433">
        <f>ABSTRACT!K1764</f>
        <v>50</v>
      </c>
      <c r="L1764" s="433">
        <f>'WAM-6'!O1767</f>
        <v>0</v>
      </c>
      <c r="M1764" s="433">
        <f>'WAM-6'!P1767</f>
        <v>3768.8556639280005</v>
      </c>
      <c r="N1764" s="433">
        <f>'WAM-6'!Q1767</f>
        <v>3768.8556639280005</v>
      </c>
      <c r="O1764" s="427"/>
      <c r="P1764" s="427"/>
      <c r="Q1764" s="427"/>
      <c r="R1764" s="436"/>
    </row>
    <row r="1765" spans="2:18">
      <c r="B1765" s="437" t="s">
        <v>102</v>
      </c>
      <c r="C1765" s="468" t="s">
        <v>1057</v>
      </c>
      <c r="D1765" s="437">
        <v>50</v>
      </c>
      <c r="E1765" s="437" t="s">
        <v>144</v>
      </c>
      <c r="F1765" s="446">
        <v>0.1</v>
      </c>
      <c r="G1765" s="447">
        <v>94.2213915982</v>
      </c>
      <c r="H1765" s="435">
        <f t="shared" si="60"/>
        <v>471.10695799100006</v>
      </c>
      <c r="I1765" s="433">
        <f>ABSTRACT!I1765</f>
        <v>0</v>
      </c>
      <c r="J1765" s="433">
        <f>ABSTRACT!J1765</f>
        <v>0</v>
      </c>
      <c r="K1765" s="433">
        <f>ABSTRACT!K1765</f>
        <v>0</v>
      </c>
      <c r="L1765" s="433">
        <f>'WAM-6'!O1768</f>
        <v>0</v>
      </c>
      <c r="M1765" s="433">
        <f>'WAM-6'!P1768</f>
        <v>0</v>
      </c>
      <c r="N1765" s="433">
        <f>'WAM-6'!Q1768</f>
        <v>0</v>
      </c>
      <c r="O1765" s="427"/>
      <c r="P1765" s="427"/>
      <c r="Q1765" s="427"/>
      <c r="R1765" s="436"/>
    </row>
    <row r="1766" spans="2:18">
      <c r="B1766" s="437" t="s">
        <v>1133</v>
      </c>
      <c r="C1766" s="467" t="s">
        <v>1134</v>
      </c>
      <c r="D1766" s="437"/>
      <c r="E1766" s="437"/>
      <c r="F1766" s="446"/>
      <c r="G1766" s="447"/>
      <c r="H1766" s="435"/>
      <c r="I1766" s="433">
        <f>ABSTRACT!I1766</f>
        <v>0</v>
      </c>
      <c r="J1766" s="433">
        <f>ABSTRACT!J1766</f>
        <v>0</v>
      </c>
      <c r="K1766" s="433">
        <f>ABSTRACT!K1766</f>
        <v>0</v>
      </c>
      <c r="L1766" s="433">
        <f>'WAM-6'!O1769</f>
        <v>0</v>
      </c>
      <c r="M1766" s="433">
        <f>'WAM-6'!P1769</f>
        <v>0</v>
      </c>
      <c r="N1766" s="433">
        <f>'WAM-6'!Q1769</f>
        <v>0</v>
      </c>
      <c r="O1766" s="427">
        <f>D1767*G1767</f>
        <v>6266.7807218899998</v>
      </c>
      <c r="P1766" s="427">
        <f>SUM(M1767:M1768)</f>
        <v>5013.4245775119998</v>
      </c>
      <c r="Q1766" s="427">
        <f>SUM(N1767:N1768)</f>
        <v>5013.4245775119998</v>
      </c>
      <c r="R1766" s="436"/>
    </row>
    <row r="1767" spans="2:18">
      <c r="B1767" s="437" t="s">
        <v>99</v>
      </c>
      <c r="C1767" s="468" t="s">
        <v>1056</v>
      </c>
      <c r="D1767" s="437">
        <v>50</v>
      </c>
      <c r="E1767" s="437" t="s">
        <v>144</v>
      </c>
      <c r="F1767" s="446">
        <v>0.8</v>
      </c>
      <c r="G1767" s="447">
        <v>125.3356144378</v>
      </c>
      <c r="H1767" s="435">
        <f t="shared" si="60"/>
        <v>5013.4245775119998</v>
      </c>
      <c r="I1767" s="433">
        <f>ABSTRACT!I1767</f>
        <v>0</v>
      </c>
      <c r="J1767" s="433">
        <f>ABSTRACT!J1767</f>
        <v>50</v>
      </c>
      <c r="K1767" s="433">
        <f>ABSTRACT!K1767</f>
        <v>50</v>
      </c>
      <c r="L1767" s="433">
        <f>'WAM-6'!O1770</f>
        <v>0</v>
      </c>
      <c r="M1767" s="433">
        <f>'WAM-6'!P1770</f>
        <v>5013.4245775119998</v>
      </c>
      <c r="N1767" s="433">
        <f>'WAM-6'!Q1770</f>
        <v>5013.4245775119998</v>
      </c>
      <c r="O1767" s="427"/>
      <c r="P1767" s="427"/>
      <c r="Q1767" s="427"/>
      <c r="R1767" s="436"/>
    </row>
    <row r="1768" spans="2:18">
      <c r="B1768" s="437" t="s">
        <v>102</v>
      </c>
      <c r="C1768" s="468" t="s">
        <v>1057</v>
      </c>
      <c r="D1768" s="437">
        <v>50</v>
      </c>
      <c r="E1768" s="437" t="s">
        <v>144</v>
      </c>
      <c r="F1768" s="446">
        <v>0.1</v>
      </c>
      <c r="G1768" s="447">
        <v>125.3356144378</v>
      </c>
      <c r="H1768" s="435">
        <f t="shared" si="60"/>
        <v>626.67807218899998</v>
      </c>
      <c r="I1768" s="433">
        <f>ABSTRACT!I1768</f>
        <v>0</v>
      </c>
      <c r="J1768" s="433">
        <f>ABSTRACT!J1768</f>
        <v>0</v>
      </c>
      <c r="K1768" s="433">
        <f>ABSTRACT!K1768</f>
        <v>0</v>
      </c>
      <c r="L1768" s="433">
        <f>'WAM-6'!O1771</f>
        <v>0</v>
      </c>
      <c r="M1768" s="433">
        <f>'WAM-6'!P1771</f>
        <v>0</v>
      </c>
      <c r="N1768" s="433">
        <f>'WAM-6'!Q1771</f>
        <v>0</v>
      </c>
      <c r="O1768" s="427"/>
      <c r="P1768" s="427"/>
      <c r="Q1768" s="427"/>
      <c r="R1768" s="436"/>
    </row>
    <row r="1769" spans="2:18">
      <c r="B1769" s="437" t="s">
        <v>1135</v>
      </c>
      <c r="C1769" s="467" t="s">
        <v>1136</v>
      </c>
      <c r="D1769" s="437"/>
      <c r="E1769" s="437"/>
      <c r="F1769" s="446"/>
      <c r="G1769" s="447"/>
      <c r="H1769" s="435"/>
      <c r="I1769" s="433">
        <f>ABSTRACT!I1769</f>
        <v>0</v>
      </c>
      <c r="J1769" s="433">
        <f>ABSTRACT!J1769</f>
        <v>0</v>
      </c>
      <c r="K1769" s="433">
        <f>ABSTRACT!K1769</f>
        <v>0</v>
      </c>
      <c r="L1769" s="433">
        <f>'WAM-6'!O1772</f>
        <v>0</v>
      </c>
      <c r="M1769" s="433">
        <f>'WAM-6'!P1772</f>
        <v>0</v>
      </c>
      <c r="N1769" s="433">
        <f>'WAM-6'!Q1772</f>
        <v>0</v>
      </c>
      <c r="O1769" s="427">
        <f>D1770*G1770</f>
        <v>8159.74825702</v>
      </c>
      <c r="P1769" s="427">
        <f>SUM(M1770:M1771)</f>
        <v>6527.7986056160007</v>
      </c>
      <c r="Q1769" s="427">
        <f>SUM(N1770:N1771)</f>
        <v>6527.7986056160007</v>
      </c>
      <c r="R1769" s="436"/>
    </row>
    <row r="1770" spans="2:18">
      <c r="B1770" s="437" t="s">
        <v>99</v>
      </c>
      <c r="C1770" s="468" t="s">
        <v>1056</v>
      </c>
      <c r="D1770" s="437">
        <v>50</v>
      </c>
      <c r="E1770" s="437" t="s">
        <v>144</v>
      </c>
      <c r="F1770" s="446">
        <v>0.8</v>
      </c>
      <c r="G1770" s="447">
        <v>163.1949651404</v>
      </c>
      <c r="H1770" s="435">
        <f t="shared" si="60"/>
        <v>6527.7986056160007</v>
      </c>
      <c r="I1770" s="433">
        <f>ABSTRACT!I1770</f>
        <v>0</v>
      </c>
      <c r="J1770" s="433">
        <f>ABSTRACT!J1770</f>
        <v>50</v>
      </c>
      <c r="K1770" s="433">
        <f>ABSTRACT!K1770</f>
        <v>50</v>
      </c>
      <c r="L1770" s="433">
        <f>'WAM-6'!O1773</f>
        <v>0</v>
      </c>
      <c r="M1770" s="433">
        <f>'WAM-6'!P1773</f>
        <v>6527.7986056160007</v>
      </c>
      <c r="N1770" s="433">
        <f>'WAM-6'!Q1773</f>
        <v>6527.7986056160007</v>
      </c>
      <c r="O1770" s="427"/>
      <c r="P1770" s="427"/>
      <c r="Q1770" s="427"/>
      <c r="R1770" s="436"/>
    </row>
    <row r="1771" spans="2:18">
      <c r="B1771" s="437" t="s">
        <v>102</v>
      </c>
      <c r="C1771" s="468" t="s">
        <v>1057</v>
      </c>
      <c r="D1771" s="437">
        <v>50</v>
      </c>
      <c r="E1771" s="437" t="s">
        <v>144</v>
      </c>
      <c r="F1771" s="446">
        <v>0.1</v>
      </c>
      <c r="G1771" s="447">
        <v>163.1949651404</v>
      </c>
      <c r="H1771" s="435">
        <f t="shared" si="60"/>
        <v>815.97482570200009</v>
      </c>
      <c r="I1771" s="433">
        <f>ABSTRACT!I1771</f>
        <v>0</v>
      </c>
      <c r="J1771" s="433">
        <f>ABSTRACT!J1771</f>
        <v>0</v>
      </c>
      <c r="K1771" s="433">
        <f>ABSTRACT!K1771</f>
        <v>0</v>
      </c>
      <c r="L1771" s="433">
        <f>'WAM-6'!O1774</f>
        <v>0</v>
      </c>
      <c r="M1771" s="433">
        <f>'WAM-6'!P1774</f>
        <v>0</v>
      </c>
      <c r="N1771" s="433">
        <f>'WAM-6'!Q1774</f>
        <v>0</v>
      </c>
      <c r="O1771" s="427"/>
      <c r="P1771" s="427"/>
      <c r="Q1771" s="427"/>
      <c r="R1771" s="436"/>
    </row>
    <row r="1772" spans="2:18">
      <c r="B1772" s="437" t="s">
        <v>1137</v>
      </c>
      <c r="C1772" s="467" t="s">
        <v>1138</v>
      </c>
      <c r="D1772" s="437"/>
      <c r="E1772" s="437"/>
      <c r="F1772" s="446"/>
      <c r="G1772" s="447"/>
      <c r="H1772" s="435"/>
      <c r="I1772" s="433">
        <f>ABSTRACT!I1772</f>
        <v>0</v>
      </c>
      <c r="J1772" s="433">
        <f>ABSTRACT!J1772</f>
        <v>0</v>
      </c>
      <c r="K1772" s="433">
        <f>ABSTRACT!K1772</f>
        <v>0</v>
      </c>
      <c r="L1772" s="433">
        <f>'WAM-6'!O1775</f>
        <v>0</v>
      </c>
      <c r="M1772" s="433">
        <f>'WAM-6'!P1775</f>
        <v>0</v>
      </c>
      <c r="N1772" s="433">
        <f>'WAM-6'!Q1775</f>
        <v>0</v>
      </c>
      <c r="O1772" s="427">
        <f>D1773*G1773</f>
        <v>10683.29242448</v>
      </c>
      <c r="P1772" s="427">
        <f>SUM(M1773:M1774)</f>
        <v>8546.6339395840005</v>
      </c>
      <c r="Q1772" s="427">
        <f>SUM(N1773:N1774)</f>
        <v>8546.6339395840005</v>
      </c>
      <c r="R1772" s="436"/>
    </row>
    <row r="1773" spans="2:18">
      <c r="B1773" s="437" t="s">
        <v>99</v>
      </c>
      <c r="C1773" s="468" t="s">
        <v>1056</v>
      </c>
      <c r="D1773" s="437">
        <v>50</v>
      </c>
      <c r="E1773" s="437" t="s">
        <v>144</v>
      </c>
      <c r="F1773" s="446">
        <v>0.8</v>
      </c>
      <c r="G1773" s="447">
        <v>213.66584848959999</v>
      </c>
      <c r="H1773" s="435">
        <f t="shared" si="60"/>
        <v>8546.6339395840005</v>
      </c>
      <c r="I1773" s="433">
        <f>ABSTRACT!I1773</f>
        <v>0</v>
      </c>
      <c r="J1773" s="433">
        <f>ABSTRACT!J1773</f>
        <v>50</v>
      </c>
      <c r="K1773" s="433">
        <f>ABSTRACT!K1773</f>
        <v>50</v>
      </c>
      <c r="L1773" s="433">
        <f>'WAM-6'!O1776</f>
        <v>0</v>
      </c>
      <c r="M1773" s="433">
        <f>'WAM-6'!P1776</f>
        <v>8546.6339395840005</v>
      </c>
      <c r="N1773" s="433">
        <f>'WAM-6'!Q1776</f>
        <v>8546.6339395840005</v>
      </c>
      <c r="O1773" s="427"/>
      <c r="P1773" s="427"/>
      <c r="Q1773" s="427"/>
      <c r="R1773" s="436"/>
    </row>
    <row r="1774" spans="2:18">
      <c r="B1774" s="437" t="s">
        <v>102</v>
      </c>
      <c r="C1774" s="468" t="s">
        <v>1057</v>
      </c>
      <c r="D1774" s="437">
        <v>50</v>
      </c>
      <c r="E1774" s="437" t="s">
        <v>144</v>
      </c>
      <c r="F1774" s="446">
        <v>0.1</v>
      </c>
      <c r="G1774" s="447">
        <v>213.66584848959999</v>
      </c>
      <c r="H1774" s="435">
        <f t="shared" si="60"/>
        <v>1068.3292424480001</v>
      </c>
      <c r="I1774" s="433">
        <f>ABSTRACT!I1774</f>
        <v>0</v>
      </c>
      <c r="J1774" s="433">
        <f>ABSTRACT!J1774</f>
        <v>0</v>
      </c>
      <c r="K1774" s="433">
        <f>ABSTRACT!K1774</f>
        <v>0</v>
      </c>
      <c r="L1774" s="433">
        <f>'WAM-6'!O1777</f>
        <v>0</v>
      </c>
      <c r="M1774" s="433">
        <f>'WAM-6'!P1777</f>
        <v>0</v>
      </c>
      <c r="N1774" s="433">
        <f>'WAM-6'!Q1777</f>
        <v>0</v>
      </c>
      <c r="O1774" s="427"/>
      <c r="P1774" s="427"/>
      <c r="Q1774" s="427"/>
      <c r="R1774" s="436"/>
    </row>
    <row r="1775" spans="2:18">
      <c r="B1775" s="437" t="s">
        <v>1139</v>
      </c>
      <c r="C1775" s="467" t="s">
        <v>1140</v>
      </c>
      <c r="D1775" s="437"/>
      <c r="E1775" s="437"/>
      <c r="F1775" s="433"/>
      <c r="G1775" s="447"/>
      <c r="H1775" s="435"/>
      <c r="I1775" s="433">
        <f>ABSTRACT!I1775</f>
        <v>0</v>
      </c>
      <c r="J1775" s="433">
        <f>ABSTRACT!J1775</f>
        <v>0</v>
      </c>
      <c r="K1775" s="433">
        <f>ABSTRACT!K1775</f>
        <v>0</v>
      </c>
      <c r="L1775" s="433">
        <f>'WAM-6'!O1778</f>
        <v>0</v>
      </c>
      <c r="M1775" s="433">
        <f>'WAM-6'!P1778</f>
        <v>0</v>
      </c>
      <c r="N1775" s="433">
        <f>'WAM-6'!Q1778</f>
        <v>0</v>
      </c>
      <c r="O1775" s="427">
        <f>D1776*G1776</f>
        <v>16403.655907559998</v>
      </c>
      <c r="P1775" s="427">
        <f>SUM(M1776:M1777)</f>
        <v>13122.924726047999</v>
      </c>
      <c r="Q1775" s="427">
        <f>SUM(N1776:N1777)</f>
        <v>13122.924726047999</v>
      </c>
      <c r="R1775" s="436"/>
    </row>
    <row r="1776" spans="2:18">
      <c r="B1776" s="437" t="s">
        <v>99</v>
      </c>
      <c r="C1776" s="468" t="s">
        <v>1056</v>
      </c>
      <c r="D1776" s="437">
        <v>50</v>
      </c>
      <c r="E1776" s="437" t="s">
        <v>144</v>
      </c>
      <c r="F1776" s="446">
        <v>0.8</v>
      </c>
      <c r="G1776" s="447">
        <v>328.07311815119999</v>
      </c>
      <c r="H1776" s="435">
        <f t="shared" si="60"/>
        <v>13122.924726047999</v>
      </c>
      <c r="I1776" s="433">
        <f>ABSTRACT!I1776</f>
        <v>0</v>
      </c>
      <c r="J1776" s="433">
        <f>ABSTRACT!J1776</f>
        <v>50</v>
      </c>
      <c r="K1776" s="433">
        <f>ABSTRACT!K1776</f>
        <v>50</v>
      </c>
      <c r="L1776" s="433">
        <f>'WAM-6'!O1779</f>
        <v>0</v>
      </c>
      <c r="M1776" s="433">
        <f>'WAM-6'!P1779</f>
        <v>13122.924726047999</v>
      </c>
      <c r="N1776" s="433">
        <f>'WAM-6'!Q1779</f>
        <v>13122.924726047999</v>
      </c>
      <c r="O1776" s="427"/>
      <c r="P1776" s="427"/>
      <c r="Q1776" s="427"/>
      <c r="R1776" s="436"/>
    </row>
    <row r="1777" spans="2:18">
      <c r="B1777" s="437" t="s">
        <v>102</v>
      </c>
      <c r="C1777" s="468" t="s">
        <v>1057</v>
      </c>
      <c r="D1777" s="437">
        <v>50</v>
      </c>
      <c r="E1777" s="437" t="s">
        <v>144</v>
      </c>
      <c r="F1777" s="446">
        <v>0.1</v>
      </c>
      <c r="G1777" s="447">
        <v>328.07311815119999</v>
      </c>
      <c r="H1777" s="435">
        <f t="shared" si="60"/>
        <v>1640.3655907559998</v>
      </c>
      <c r="I1777" s="433">
        <f>ABSTRACT!I1777</f>
        <v>0</v>
      </c>
      <c r="J1777" s="433">
        <f>ABSTRACT!J1777</f>
        <v>0</v>
      </c>
      <c r="K1777" s="433">
        <f>ABSTRACT!K1777</f>
        <v>0</v>
      </c>
      <c r="L1777" s="433">
        <f>'WAM-6'!O1780</f>
        <v>0</v>
      </c>
      <c r="M1777" s="433">
        <f>'WAM-6'!P1780</f>
        <v>0</v>
      </c>
      <c r="N1777" s="433">
        <f>'WAM-6'!Q1780</f>
        <v>0</v>
      </c>
      <c r="O1777" s="427"/>
      <c r="P1777" s="427"/>
      <c r="Q1777" s="427"/>
      <c r="R1777" s="436"/>
    </row>
    <row r="1778" spans="2:18">
      <c r="B1778" s="437" t="s">
        <v>1141</v>
      </c>
      <c r="C1778" s="467" t="s">
        <v>1142</v>
      </c>
      <c r="D1778" s="437"/>
      <c r="E1778" s="437"/>
      <c r="F1778" s="446"/>
      <c r="G1778" s="447"/>
      <c r="H1778" s="435"/>
      <c r="I1778" s="433">
        <f>ABSTRACT!I1778</f>
        <v>0</v>
      </c>
      <c r="J1778" s="433">
        <f>ABSTRACT!J1778</f>
        <v>0</v>
      </c>
      <c r="K1778" s="433">
        <f>ABSTRACT!K1778</f>
        <v>0</v>
      </c>
      <c r="L1778" s="433">
        <f>'WAM-6'!O1781</f>
        <v>0</v>
      </c>
      <c r="M1778" s="433">
        <f>'WAM-6'!P1781</f>
        <v>0</v>
      </c>
      <c r="N1778" s="433">
        <f>'WAM-6'!Q1781</f>
        <v>0</v>
      </c>
      <c r="O1778" s="427">
        <f>D1779*G1779</f>
        <v>25151.90110015</v>
      </c>
      <c r="P1778" s="427">
        <f>SUM(M1779:M1780)</f>
        <v>20121.520880120002</v>
      </c>
      <c r="Q1778" s="427">
        <f>SUM(N1779:N1780)</f>
        <v>20121.520880120002</v>
      </c>
      <c r="R1778" s="436"/>
    </row>
    <row r="1779" spans="2:18">
      <c r="B1779" s="437" t="s">
        <v>99</v>
      </c>
      <c r="C1779" s="468" t="s">
        <v>1056</v>
      </c>
      <c r="D1779" s="437">
        <v>50</v>
      </c>
      <c r="E1779" s="437" t="s">
        <v>144</v>
      </c>
      <c r="F1779" s="446">
        <v>0.8</v>
      </c>
      <c r="G1779" s="447">
        <v>503.03802200299998</v>
      </c>
      <c r="H1779" s="435">
        <f t="shared" si="60"/>
        <v>20121.520880120002</v>
      </c>
      <c r="I1779" s="433">
        <f>ABSTRACT!I1779</f>
        <v>0</v>
      </c>
      <c r="J1779" s="433">
        <f>ABSTRACT!J1779</f>
        <v>50</v>
      </c>
      <c r="K1779" s="433">
        <f>ABSTRACT!K1779</f>
        <v>50</v>
      </c>
      <c r="L1779" s="433">
        <f>'WAM-6'!O1782</f>
        <v>0</v>
      </c>
      <c r="M1779" s="433">
        <f>'WAM-6'!P1782</f>
        <v>20121.520880120002</v>
      </c>
      <c r="N1779" s="433">
        <f>'WAM-6'!Q1782</f>
        <v>20121.520880120002</v>
      </c>
      <c r="O1779" s="427"/>
      <c r="P1779" s="427"/>
      <c r="Q1779" s="427"/>
      <c r="R1779" s="436"/>
    </row>
    <row r="1780" spans="2:18">
      <c r="B1780" s="437" t="s">
        <v>102</v>
      </c>
      <c r="C1780" s="468" t="s">
        <v>1057</v>
      </c>
      <c r="D1780" s="437">
        <v>50</v>
      </c>
      <c r="E1780" s="437" t="s">
        <v>144</v>
      </c>
      <c r="F1780" s="446">
        <v>0.1</v>
      </c>
      <c r="G1780" s="447">
        <v>503.03802200299998</v>
      </c>
      <c r="H1780" s="435">
        <f t="shared" si="60"/>
        <v>2515.1901100150003</v>
      </c>
      <c r="I1780" s="433">
        <f>ABSTRACT!I1780</f>
        <v>0</v>
      </c>
      <c r="J1780" s="433">
        <f>ABSTRACT!J1780</f>
        <v>0</v>
      </c>
      <c r="K1780" s="433">
        <f>ABSTRACT!K1780</f>
        <v>0</v>
      </c>
      <c r="L1780" s="433">
        <f>'WAM-6'!O1783</f>
        <v>0</v>
      </c>
      <c r="M1780" s="433">
        <f>'WAM-6'!P1783</f>
        <v>0</v>
      </c>
      <c r="N1780" s="433">
        <f>'WAM-6'!Q1783</f>
        <v>0</v>
      </c>
      <c r="O1780" s="427"/>
      <c r="P1780" s="427"/>
      <c r="Q1780" s="427"/>
      <c r="R1780" s="436"/>
    </row>
    <row r="1781" spans="2:18">
      <c r="B1781" s="437" t="s">
        <v>1143</v>
      </c>
      <c r="C1781" s="467" t="s">
        <v>1144</v>
      </c>
      <c r="D1781" s="437"/>
      <c r="E1781" s="437"/>
      <c r="F1781" s="446"/>
      <c r="G1781" s="447"/>
      <c r="H1781" s="435"/>
      <c r="I1781" s="433">
        <f>ABSTRACT!I1781</f>
        <v>0</v>
      </c>
      <c r="J1781" s="433">
        <f>ABSTRACT!J1781</f>
        <v>0</v>
      </c>
      <c r="K1781" s="433">
        <f>ABSTRACT!K1781</f>
        <v>0</v>
      </c>
      <c r="L1781" s="433">
        <f>'WAM-6'!O1784</f>
        <v>0</v>
      </c>
      <c r="M1781" s="433">
        <f>'WAM-6'!P1784</f>
        <v>0</v>
      </c>
      <c r="N1781" s="433">
        <f>'WAM-6'!Q1784</f>
        <v>0</v>
      </c>
      <c r="O1781" s="427">
        <f>D1782*G1782</f>
        <v>38905.154930899997</v>
      </c>
      <c r="P1781" s="427">
        <f>SUM(M1782:M1783)</f>
        <v>31124.123944719999</v>
      </c>
      <c r="Q1781" s="427">
        <f>SUM(N1782:N1783)</f>
        <v>31124.123944719999</v>
      </c>
      <c r="R1781" s="436"/>
    </row>
    <row r="1782" spans="2:18">
      <c r="B1782" s="437" t="s">
        <v>99</v>
      </c>
      <c r="C1782" s="468" t="s">
        <v>1056</v>
      </c>
      <c r="D1782" s="437">
        <v>50</v>
      </c>
      <c r="E1782" s="437" t="s">
        <v>144</v>
      </c>
      <c r="F1782" s="446">
        <v>0.8</v>
      </c>
      <c r="G1782" s="447">
        <v>778.10309861799999</v>
      </c>
      <c r="H1782" s="435">
        <f t="shared" si="60"/>
        <v>31124.123944719999</v>
      </c>
      <c r="I1782" s="433">
        <f>ABSTRACT!I1782</f>
        <v>0</v>
      </c>
      <c r="J1782" s="433">
        <f>ABSTRACT!J1782</f>
        <v>50</v>
      </c>
      <c r="K1782" s="433">
        <f>ABSTRACT!K1782</f>
        <v>50</v>
      </c>
      <c r="L1782" s="433">
        <f>'WAM-6'!O1785</f>
        <v>0</v>
      </c>
      <c r="M1782" s="433">
        <f>'WAM-6'!P1785</f>
        <v>31124.123944719999</v>
      </c>
      <c r="N1782" s="433">
        <f>'WAM-6'!Q1785</f>
        <v>31124.123944719999</v>
      </c>
      <c r="O1782" s="427"/>
      <c r="P1782" s="427"/>
      <c r="Q1782" s="427"/>
      <c r="R1782" s="436"/>
    </row>
    <row r="1783" spans="2:18">
      <c r="B1783" s="437" t="s">
        <v>102</v>
      </c>
      <c r="C1783" s="468" t="s">
        <v>1057</v>
      </c>
      <c r="D1783" s="437">
        <v>50</v>
      </c>
      <c r="E1783" s="437" t="s">
        <v>144</v>
      </c>
      <c r="F1783" s="446">
        <v>0.1</v>
      </c>
      <c r="G1783" s="447">
        <v>778.10309861799999</v>
      </c>
      <c r="H1783" s="435">
        <f t="shared" si="60"/>
        <v>3890.5154930899998</v>
      </c>
      <c r="I1783" s="433">
        <f>ABSTRACT!I1783</f>
        <v>0</v>
      </c>
      <c r="J1783" s="433">
        <f>ABSTRACT!J1783</f>
        <v>0</v>
      </c>
      <c r="K1783" s="433">
        <f>ABSTRACT!K1783</f>
        <v>0</v>
      </c>
      <c r="L1783" s="433">
        <f>'WAM-6'!O1786</f>
        <v>0</v>
      </c>
      <c r="M1783" s="433">
        <f>'WAM-6'!P1786</f>
        <v>0</v>
      </c>
      <c r="N1783" s="433">
        <f>'WAM-6'!Q1786</f>
        <v>0</v>
      </c>
      <c r="O1783" s="427"/>
      <c r="P1783" s="427"/>
      <c r="Q1783" s="427"/>
      <c r="R1783" s="436"/>
    </row>
    <row r="1784" spans="2:18">
      <c r="B1784" s="437" t="s">
        <v>1145</v>
      </c>
      <c r="C1784" s="468" t="s">
        <v>1146</v>
      </c>
      <c r="D1784" s="437"/>
      <c r="E1784" s="437"/>
      <c r="F1784" s="446"/>
      <c r="G1784" s="447"/>
      <c r="H1784" s="435"/>
      <c r="I1784" s="433">
        <f>ABSTRACT!I1784</f>
        <v>0</v>
      </c>
      <c r="J1784" s="433">
        <f>ABSTRACT!J1784</f>
        <v>0</v>
      </c>
      <c r="K1784" s="433">
        <f>ABSTRACT!K1784</f>
        <v>0</v>
      </c>
      <c r="L1784" s="433">
        <f>'WAM-6'!O1787</f>
        <v>0</v>
      </c>
      <c r="M1784" s="433">
        <f>'WAM-6'!P1787</f>
        <v>0</v>
      </c>
      <c r="N1784" s="433">
        <f>'WAM-6'!Q1787</f>
        <v>0</v>
      </c>
      <c r="O1784" s="427">
        <f>D1785*G1785</f>
        <v>19979.192494020001</v>
      </c>
      <c r="P1784" s="427">
        <f>SUM(M1785:M1786)</f>
        <v>0</v>
      </c>
      <c r="Q1784" s="427">
        <f>SUM(N1785:N1786)</f>
        <v>0</v>
      </c>
      <c r="R1784" s="436"/>
    </row>
    <row r="1785" spans="2:18">
      <c r="B1785" s="437" t="s">
        <v>99</v>
      </c>
      <c r="C1785" s="468" t="s">
        <v>1056</v>
      </c>
      <c r="D1785" s="437">
        <v>50</v>
      </c>
      <c r="E1785" s="437" t="s">
        <v>1059</v>
      </c>
      <c r="F1785" s="446">
        <v>0.8</v>
      </c>
      <c r="G1785" s="447">
        <v>399.58384988040001</v>
      </c>
      <c r="H1785" s="435">
        <f t="shared" si="60"/>
        <v>15983.353995216001</v>
      </c>
      <c r="I1785" s="433">
        <f>ABSTRACT!I1785</f>
        <v>0</v>
      </c>
      <c r="J1785" s="433">
        <f>ABSTRACT!J1785</f>
        <v>0</v>
      </c>
      <c r="K1785" s="433">
        <f>ABSTRACT!K1785</f>
        <v>0</v>
      </c>
      <c r="L1785" s="433">
        <f>'WAM-6'!O1788</f>
        <v>0</v>
      </c>
      <c r="M1785" s="433">
        <f>'WAM-6'!P1788</f>
        <v>0</v>
      </c>
      <c r="N1785" s="433">
        <f>'WAM-6'!Q1788</f>
        <v>0</v>
      </c>
      <c r="O1785" s="427"/>
      <c r="P1785" s="427"/>
      <c r="Q1785" s="427"/>
      <c r="R1785" s="436"/>
    </row>
    <row r="1786" spans="2:18">
      <c r="B1786" s="437" t="s">
        <v>102</v>
      </c>
      <c r="C1786" s="468" t="s">
        <v>1057</v>
      </c>
      <c r="D1786" s="437">
        <v>50</v>
      </c>
      <c r="E1786" s="437" t="s">
        <v>1059</v>
      </c>
      <c r="F1786" s="446">
        <v>0.1</v>
      </c>
      <c r="G1786" s="447">
        <v>399.58384988040001</v>
      </c>
      <c r="H1786" s="435">
        <f t="shared" si="60"/>
        <v>1997.9192494020001</v>
      </c>
      <c r="I1786" s="433">
        <f>ABSTRACT!I1786</f>
        <v>0</v>
      </c>
      <c r="J1786" s="433">
        <f>ABSTRACT!J1786</f>
        <v>0</v>
      </c>
      <c r="K1786" s="433">
        <f>ABSTRACT!K1786</f>
        <v>0</v>
      </c>
      <c r="L1786" s="433">
        <f>'WAM-6'!O1789</f>
        <v>0</v>
      </c>
      <c r="M1786" s="433">
        <f>'WAM-6'!P1789</f>
        <v>0</v>
      </c>
      <c r="N1786" s="433">
        <f>'WAM-6'!Q1789</f>
        <v>0</v>
      </c>
      <c r="O1786" s="427"/>
      <c r="P1786" s="427"/>
      <c r="Q1786" s="427"/>
      <c r="R1786" s="436"/>
    </row>
    <row r="1787" spans="2:18">
      <c r="B1787" s="437" t="s">
        <v>1147</v>
      </c>
      <c r="C1787" s="467" t="s">
        <v>1148</v>
      </c>
      <c r="D1787" s="437"/>
      <c r="E1787" s="437"/>
      <c r="F1787" s="446"/>
      <c r="G1787" s="475"/>
      <c r="H1787" s="435"/>
      <c r="I1787" s="433">
        <f>ABSTRACT!I1787</f>
        <v>0</v>
      </c>
      <c r="J1787" s="433">
        <f>ABSTRACT!J1787</f>
        <v>0</v>
      </c>
      <c r="K1787" s="433">
        <f>ABSTRACT!K1787</f>
        <v>0</v>
      </c>
      <c r="L1787" s="433">
        <f>'WAM-6'!O1790</f>
        <v>0</v>
      </c>
      <c r="M1787" s="433">
        <f>'WAM-6'!P1790</f>
        <v>0</v>
      </c>
      <c r="N1787" s="433">
        <f>'WAM-6'!Q1790</f>
        <v>0</v>
      </c>
      <c r="O1787" s="427"/>
      <c r="P1787" s="427"/>
      <c r="Q1787" s="427"/>
      <c r="R1787" s="436"/>
    </row>
    <row r="1788" spans="2:18">
      <c r="B1788" s="437" t="s">
        <v>1149</v>
      </c>
      <c r="C1788" s="467" t="s">
        <v>1150</v>
      </c>
      <c r="D1788" s="437"/>
      <c r="E1788" s="437"/>
      <c r="F1788" s="446"/>
      <c r="G1788" s="475"/>
      <c r="H1788" s="435"/>
      <c r="I1788" s="433">
        <f>ABSTRACT!I1788</f>
        <v>0</v>
      </c>
      <c r="J1788" s="433">
        <f>ABSTRACT!J1788</f>
        <v>0</v>
      </c>
      <c r="K1788" s="433">
        <f>ABSTRACT!K1788</f>
        <v>0</v>
      </c>
      <c r="L1788" s="433">
        <f>'WAM-6'!O1791</f>
        <v>0</v>
      </c>
      <c r="M1788" s="433">
        <f>'WAM-6'!P1791</f>
        <v>0</v>
      </c>
      <c r="N1788" s="433">
        <f>'WAM-6'!Q1791</f>
        <v>0</v>
      </c>
      <c r="O1788" s="427"/>
      <c r="P1788" s="427"/>
      <c r="Q1788" s="427"/>
      <c r="R1788" s="436"/>
    </row>
    <row r="1789" spans="2:18">
      <c r="B1789" s="437" t="s">
        <v>1151</v>
      </c>
      <c r="C1789" s="467" t="s">
        <v>1152</v>
      </c>
      <c r="D1789" s="437"/>
      <c r="E1789" s="437"/>
      <c r="F1789" s="446"/>
      <c r="G1789" s="447"/>
      <c r="H1789" s="435"/>
      <c r="I1789" s="433">
        <f>ABSTRACT!I1789</f>
        <v>0</v>
      </c>
      <c r="J1789" s="433">
        <f>ABSTRACT!J1789</f>
        <v>0</v>
      </c>
      <c r="K1789" s="433">
        <f>ABSTRACT!K1789</f>
        <v>0</v>
      </c>
      <c r="L1789" s="433">
        <f>'WAM-6'!O1792</f>
        <v>0</v>
      </c>
      <c r="M1789" s="433">
        <f>'WAM-6'!P1792</f>
        <v>0</v>
      </c>
      <c r="N1789" s="433">
        <f>'WAM-6'!Q1792</f>
        <v>0</v>
      </c>
      <c r="O1789" s="427">
        <f>D1790*G1790</f>
        <v>8959.8813145299991</v>
      </c>
      <c r="P1789" s="427">
        <f>SUM(M1790:M1791)</f>
        <v>0</v>
      </c>
      <c r="Q1789" s="427">
        <f>SUM(N1790:N1791)</f>
        <v>7167.9050516239995</v>
      </c>
      <c r="R1789" s="436"/>
    </row>
    <row r="1790" spans="2:18">
      <c r="B1790" s="437" t="s">
        <v>99</v>
      </c>
      <c r="C1790" s="468" t="s">
        <v>1056</v>
      </c>
      <c r="D1790" s="437">
        <v>250</v>
      </c>
      <c r="E1790" s="437" t="s">
        <v>101</v>
      </c>
      <c r="F1790" s="446">
        <v>0.8</v>
      </c>
      <c r="G1790" s="447">
        <v>35.839525258119998</v>
      </c>
      <c r="H1790" s="435">
        <f t="shared" si="60"/>
        <v>7167.9050516239995</v>
      </c>
      <c r="I1790" s="433">
        <f>ABSTRACT!I1790</f>
        <v>250</v>
      </c>
      <c r="J1790" s="433">
        <f>ABSTRACT!J1790</f>
        <v>0</v>
      </c>
      <c r="K1790" s="433">
        <f>ABSTRACT!K1790</f>
        <v>250</v>
      </c>
      <c r="L1790" s="433">
        <f>'WAM-6'!O1793</f>
        <v>7167.9050516239995</v>
      </c>
      <c r="M1790" s="433">
        <f>'WAM-6'!P1793</f>
        <v>0</v>
      </c>
      <c r="N1790" s="433">
        <f>'WAM-6'!Q1793</f>
        <v>7167.9050516239995</v>
      </c>
      <c r="O1790" s="427"/>
      <c r="P1790" s="427"/>
      <c r="Q1790" s="427"/>
      <c r="R1790" s="436"/>
    </row>
    <row r="1791" spans="2:18">
      <c r="B1791" s="437" t="s">
        <v>102</v>
      </c>
      <c r="C1791" s="468" t="s">
        <v>1057</v>
      </c>
      <c r="D1791" s="437">
        <v>250</v>
      </c>
      <c r="E1791" s="437" t="s">
        <v>101</v>
      </c>
      <c r="F1791" s="446">
        <v>0.1</v>
      </c>
      <c r="G1791" s="447">
        <v>35.839525258119998</v>
      </c>
      <c r="H1791" s="435">
        <f t="shared" si="60"/>
        <v>895.98813145299994</v>
      </c>
      <c r="I1791" s="433">
        <f>ABSTRACT!I1791</f>
        <v>0</v>
      </c>
      <c r="J1791" s="433">
        <f>ABSTRACT!J1791</f>
        <v>0</v>
      </c>
      <c r="K1791" s="433">
        <f>ABSTRACT!K1791</f>
        <v>0</v>
      </c>
      <c r="L1791" s="433">
        <f>'WAM-6'!O1794</f>
        <v>0</v>
      </c>
      <c r="M1791" s="433">
        <f>'WAM-6'!P1794</f>
        <v>0</v>
      </c>
      <c r="N1791" s="433">
        <f>'WAM-6'!Q1794</f>
        <v>0</v>
      </c>
      <c r="O1791" s="427"/>
      <c r="P1791" s="427"/>
      <c r="Q1791" s="427"/>
      <c r="R1791" s="436"/>
    </row>
    <row r="1792" spans="2:18">
      <c r="B1792" s="437" t="s">
        <v>1153</v>
      </c>
      <c r="C1792" s="467" t="s">
        <v>1154</v>
      </c>
      <c r="D1792" s="437"/>
      <c r="E1792" s="437"/>
      <c r="F1792" s="446"/>
      <c r="G1792" s="447"/>
      <c r="H1792" s="435"/>
      <c r="I1792" s="433">
        <f>ABSTRACT!I1792</f>
        <v>0</v>
      </c>
      <c r="J1792" s="433">
        <f>ABSTRACT!J1792</f>
        <v>0</v>
      </c>
      <c r="K1792" s="433">
        <f>ABSTRACT!K1792</f>
        <v>0</v>
      </c>
      <c r="L1792" s="433">
        <f>'WAM-6'!O1795</f>
        <v>0</v>
      </c>
      <c r="M1792" s="433">
        <f>'WAM-6'!P1795</f>
        <v>0</v>
      </c>
      <c r="N1792" s="433">
        <f>'WAM-6'!Q1795</f>
        <v>0</v>
      </c>
      <c r="O1792" s="427">
        <f>D1793*G1793</f>
        <v>49515.42670512</v>
      </c>
      <c r="P1792" s="427">
        <f>SUM(M1793:M1794)</f>
        <v>0</v>
      </c>
      <c r="Q1792" s="427">
        <f>SUM(N1793:N1794)</f>
        <v>39612.341364096006</v>
      </c>
      <c r="R1792" s="436"/>
    </row>
    <row r="1793" spans="2:18">
      <c r="B1793" s="437" t="s">
        <v>99</v>
      </c>
      <c r="C1793" s="468" t="s">
        <v>1056</v>
      </c>
      <c r="D1793" s="437">
        <v>500</v>
      </c>
      <c r="E1793" s="437" t="s">
        <v>101</v>
      </c>
      <c r="F1793" s="446">
        <v>0.8</v>
      </c>
      <c r="G1793" s="447">
        <v>99.030853410239999</v>
      </c>
      <c r="H1793" s="435">
        <f t="shared" si="60"/>
        <v>39612.341364096006</v>
      </c>
      <c r="I1793" s="433">
        <f>ABSTRACT!I1793</f>
        <v>500</v>
      </c>
      <c r="J1793" s="433">
        <f>ABSTRACT!J1793</f>
        <v>0</v>
      </c>
      <c r="K1793" s="433">
        <f>ABSTRACT!K1793</f>
        <v>500</v>
      </c>
      <c r="L1793" s="433">
        <f>'WAM-6'!O1796</f>
        <v>39612.341364096006</v>
      </c>
      <c r="M1793" s="433">
        <f>'WAM-6'!P1796</f>
        <v>0</v>
      </c>
      <c r="N1793" s="433">
        <f>'WAM-6'!Q1796</f>
        <v>39612.341364096006</v>
      </c>
      <c r="O1793" s="427"/>
      <c r="P1793" s="427"/>
      <c r="Q1793" s="427"/>
      <c r="R1793" s="436"/>
    </row>
    <row r="1794" spans="2:18">
      <c r="B1794" s="437" t="s">
        <v>102</v>
      </c>
      <c r="C1794" s="468" t="s">
        <v>1057</v>
      </c>
      <c r="D1794" s="437">
        <v>500</v>
      </c>
      <c r="E1794" s="437" t="s">
        <v>101</v>
      </c>
      <c r="F1794" s="446">
        <v>0.1</v>
      </c>
      <c r="G1794" s="447">
        <v>99.030853410239999</v>
      </c>
      <c r="H1794" s="435">
        <f t="shared" si="60"/>
        <v>4951.5426705120008</v>
      </c>
      <c r="I1794" s="433">
        <f>ABSTRACT!I1794</f>
        <v>0</v>
      </c>
      <c r="J1794" s="433">
        <f>ABSTRACT!J1794</f>
        <v>0</v>
      </c>
      <c r="K1794" s="433">
        <f>ABSTRACT!K1794</f>
        <v>0</v>
      </c>
      <c r="L1794" s="433">
        <f>'WAM-6'!O1797</f>
        <v>0</v>
      </c>
      <c r="M1794" s="433">
        <f>'WAM-6'!P1797</f>
        <v>0</v>
      </c>
      <c r="N1794" s="433">
        <f>'WAM-6'!Q1797</f>
        <v>0</v>
      </c>
      <c r="O1794" s="427"/>
      <c r="P1794" s="427"/>
      <c r="Q1794" s="427"/>
      <c r="R1794" s="436"/>
    </row>
    <row r="1795" spans="2:18">
      <c r="B1795" s="437" t="s">
        <v>1155</v>
      </c>
      <c r="C1795" s="467" t="s">
        <v>1156</v>
      </c>
      <c r="D1795" s="437"/>
      <c r="E1795" s="437"/>
      <c r="F1795" s="446"/>
      <c r="G1795" s="447"/>
      <c r="H1795" s="435"/>
      <c r="I1795" s="433">
        <f>ABSTRACT!I1795</f>
        <v>0</v>
      </c>
      <c r="J1795" s="433">
        <f>ABSTRACT!J1795</f>
        <v>0</v>
      </c>
      <c r="K1795" s="433">
        <f>ABSTRACT!K1795</f>
        <v>0</v>
      </c>
      <c r="L1795" s="433">
        <f>'WAM-6'!O1798</f>
        <v>0</v>
      </c>
      <c r="M1795" s="433">
        <f>'WAM-6'!P1798</f>
        <v>0</v>
      </c>
      <c r="N1795" s="433">
        <f>'WAM-6'!Q1798</f>
        <v>0</v>
      </c>
      <c r="O1795" s="427">
        <f>D1796*G1796</f>
        <v>51401.58723048</v>
      </c>
      <c r="P1795" s="427">
        <f>SUM(M1796:M1797)</f>
        <v>0</v>
      </c>
      <c r="Q1795" s="427">
        <f>SUM(N1796:N1797)</f>
        <v>41121.269784384</v>
      </c>
      <c r="R1795" s="436"/>
    </row>
    <row r="1796" spans="2:18">
      <c r="B1796" s="437" t="s">
        <v>99</v>
      </c>
      <c r="C1796" s="468" t="s">
        <v>1056</v>
      </c>
      <c r="D1796" s="437">
        <v>250</v>
      </c>
      <c r="E1796" s="437" t="s">
        <v>101</v>
      </c>
      <c r="F1796" s="446">
        <v>0.8</v>
      </c>
      <c r="G1796" s="447">
        <v>205.60634892191999</v>
      </c>
      <c r="H1796" s="435">
        <f t="shared" si="60"/>
        <v>41121.269784384</v>
      </c>
      <c r="I1796" s="433">
        <f>ABSTRACT!I1796</f>
        <v>250</v>
      </c>
      <c r="J1796" s="433">
        <f>ABSTRACT!J1796</f>
        <v>0</v>
      </c>
      <c r="K1796" s="433">
        <f>ABSTRACT!K1796</f>
        <v>250</v>
      </c>
      <c r="L1796" s="433">
        <f>'WAM-6'!O1799</f>
        <v>41121.269784384</v>
      </c>
      <c r="M1796" s="433">
        <f>'WAM-6'!P1799</f>
        <v>0</v>
      </c>
      <c r="N1796" s="433">
        <f>'WAM-6'!Q1799</f>
        <v>41121.269784384</v>
      </c>
      <c r="O1796" s="427"/>
      <c r="P1796" s="427"/>
      <c r="Q1796" s="427"/>
      <c r="R1796" s="436"/>
    </row>
    <row r="1797" spans="2:18">
      <c r="B1797" s="437" t="s">
        <v>102</v>
      </c>
      <c r="C1797" s="468" t="s">
        <v>1057</v>
      </c>
      <c r="D1797" s="437">
        <v>250</v>
      </c>
      <c r="E1797" s="437" t="s">
        <v>101</v>
      </c>
      <c r="F1797" s="446">
        <v>0.1</v>
      </c>
      <c r="G1797" s="447">
        <v>205.60634892191999</v>
      </c>
      <c r="H1797" s="435">
        <f t="shared" si="60"/>
        <v>5140.158723048</v>
      </c>
      <c r="I1797" s="433">
        <f>ABSTRACT!I1797</f>
        <v>0</v>
      </c>
      <c r="J1797" s="433">
        <f>ABSTRACT!J1797</f>
        <v>0</v>
      </c>
      <c r="K1797" s="433">
        <f>ABSTRACT!K1797</f>
        <v>0</v>
      </c>
      <c r="L1797" s="433">
        <f>'WAM-6'!O1800</f>
        <v>0</v>
      </c>
      <c r="M1797" s="433">
        <f>'WAM-6'!P1800</f>
        <v>0</v>
      </c>
      <c r="N1797" s="433">
        <f>'WAM-6'!Q1800</f>
        <v>0</v>
      </c>
      <c r="O1797" s="427"/>
      <c r="P1797" s="427"/>
      <c r="Q1797" s="427"/>
      <c r="R1797" s="436"/>
    </row>
    <row r="1798" spans="2:18">
      <c r="B1798" s="437" t="s">
        <v>1157</v>
      </c>
      <c r="C1798" s="467" t="s">
        <v>1158</v>
      </c>
      <c r="D1798" s="437"/>
      <c r="E1798" s="437"/>
      <c r="F1798" s="446"/>
      <c r="G1798" s="447"/>
      <c r="H1798" s="435"/>
      <c r="I1798" s="433">
        <f>ABSTRACT!I1798</f>
        <v>0</v>
      </c>
      <c r="J1798" s="433">
        <f>ABSTRACT!J1798</f>
        <v>0</v>
      </c>
      <c r="K1798" s="433">
        <f>ABSTRACT!K1798</f>
        <v>0</v>
      </c>
      <c r="L1798" s="433">
        <f>'WAM-6'!O1801</f>
        <v>0</v>
      </c>
      <c r="M1798" s="433">
        <f>'WAM-6'!P1801</f>
        <v>0</v>
      </c>
      <c r="N1798" s="433">
        <f>'WAM-6'!Q1801</f>
        <v>0</v>
      </c>
      <c r="O1798" s="427">
        <f>D1799*G1799</f>
        <v>114004.41844703001</v>
      </c>
      <c r="P1798" s="427">
        <f>SUM(M1799:M1800)</f>
        <v>0</v>
      </c>
      <c r="Q1798" s="427">
        <f>SUM(N1799:N1800)</f>
        <v>0</v>
      </c>
      <c r="R1798" s="436"/>
    </row>
    <row r="1799" spans="2:18">
      <c r="B1799" s="437" t="s">
        <v>99</v>
      </c>
      <c r="C1799" s="468" t="s">
        <v>1056</v>
      </c>
      <c r="D1799" s="437">
        <v>250</v>
      </c>
      <c r="E1799" s="437" t="s">
        <v>101</v>
      </c>
      <c r="F1799" s="446">
        <v>0.8</v>
      </c>
      <c r="G1799" s="447">
        <v>456.01767378812002</v>
      </c>
      <c r="H1799" s="435">
        <f t="shared" si="60"/>
        <v>91203.534757624016</v>
      </c>
      <c r="I1799" s="433">
        <f>ABSTRACT!I1799</f>
        <v>0</v>
      </c>
      <c r="J1799" s="433">
        <f>ABSTRACT!J1799</f>
        <v>0</v>
      </c>
      <c r="K1799" s="433">
        <f>ABSTRACT!K1799</f>
        <v>0</v>
      </c>
      <c r="L1799" s="433">
        <f>'WAM-6'!O1802</f>
        <v>0</v>
      </c>
      <c r="M1799" s="433">
        <f>'WAM-6'!P1802</f>
        <v>0</v>
      </c>
      <c r="N1799" s="433">
        <f>'WAM-6'!Q1802</f>
        <v>0</v>
      </c>
      <c r="O1799" s="427"/>
      <c r="P1799" s="427"/>
      <c r="Q1799" s="427"/>
      <c r="R1799" s="436"/>
    </row>
    <row r="1800" spans="2:18">
      <c r="B1800" s="437" t="s">
        <v>102</v>
      </c>
      <c r="C1800" s="468" t="s">
        <v>1057</v>
      </c>
      <c r="D1800" s="437">
        <v>250</v>
      </c>
      <c r="E1800" s="437" t="s">
        <v>101</v>
      </c>
      <c r="F1800" s="446">
        <v>0.1</v>
      </c>
      <c r="G1800" s="447">
        <v>456.01767378812002</v>
      </c>
      <c r="H1800" s="435">
        <f t="shared" si="60"/>
        <v>11400.441844703002</v>
      </c>
      <c r="I1800" s="433">
        <f>ABSTRACT!I1800</f>
        <v>0</v>
      </c>
      <c r="J1800" s="433">
        <f>ABSTRACT!J1800</f>
        <v>0</v>
      </c>
      <c r="K1800" s="433">
        <f>ABSTRACT!K1800</f>
        <v>0</v>
      </c>
      <c r="L1800" s="433">
        <f>'WAM-6'!O1803</f>
        <v>0</v>
      </c>
      <c r="M1800" s="433">
        <f>'WAM-6'!P1803</f>
        <v>0</v>
      </c>
      <c r="N1800" s="433">
        <f>'WAM-6'!Q1803</f>
        <v>0</v>
      </c>
      <c r="O1800" s="427"/>
      <c r="P1800" s="427"/>
      <c r="Q1800" s="427"/>
      <c r="R1800" s="436"/>
    </row>
    <row r="1801" spans="2:18">
      <c r="B1801" s="437" t="s">
        <v>1159</v>
      </c>
      <c r="C1801" s="468" t="s">
        <v>1160</v>
      </c>
      <c r="D1801" s="437"/>
      <c r="E1801" s="437"/>
      <c r="F1801" s="446"/>
      <c r="G1801" s="475"/>
      <c r="H1801" s="435"/>
      <c r="I1801" s="433">
        <f>ABSTRACT!I1801</f>
        <v>0</v>
      </c>
      <c r="J1801" s="433">
        <f>ABSTRACT!J1801</f>
        <v>0</v>
      </c>
      <c r="K1801" s="433">
        <f>ABSTRACT!K1801</f>
        <v>0</v>
      </c>
      <c r="L1801" s="433">
        <f>'WAM-6'!O1804</f>
        <v>0</v>
      </c>
      <c r="M1801" s="433">
        <f>'WAM-6'!P1804</f>
        <v>0</v>
      </c>
      <c r="N1801" s="433">
        <f>'WAM-6'!Q1804</f>
        <v>0</v>
      </c>
      <c r="O1801" s="427"/>
      <c r="P1801" s="427"/>
      <c r="Q1801" s="427"/>
      <c r="R1801" s="436"/>
    </row>
    <row r="1802" spans="2:18">
      <c r="B1802" s="437" t="s">
        <v>1161</v>
      </c>
      <c r="C1802" s="467" t="s">
        <v>1162</v>
      </c>
      <c r="D1802" s="437"/>
      <c r="E1802" s="437"/>
      <c r="F1802" s="446"/>
      <c r="G1802" s="447"/>
      <c r="H1802" s="435"/>
      <c r="I1802" s="433">
        <f>ABSTRACT!I1802</f>
        <v>0</v>
      </c>
      <c r="J1802" s="433">
        <f>ABSTRACT!J1802</f>
        <v>0</v>
      </c>
      <c r="K1802" s="433">
        <f>ABSTRACT!K1802</f>
        <v>0</v>
      </c>
      <c r="L1802" s="433">
        <f>'WAM-6'!O1805</f>
        <v>0</v>
      </c>
      <c r="M1802" s="433">
        <f>'WAM-6'!P1805</f>
        <v>0</v>
      </c>
      <c r="N1802" s="433">
        <f>'WAM-6'!Q1805</f>
        <v>0</v>
      </c>
      <c r="O1802" s="427">
        <f>D1803*G1803</f>
        <v>15326.910725759999</v>
      </c>
      <c r="P1802" s="427">
        <f>SUM(M1803:M1804)</f>
        <v>0</v>
      </c>
      <c r="Q1802" s="427">
        <f>SUM(N1803:N1804)</f>
        <v>12261.528580607999</v>
      </c>
      <c r="R1802" s="436"/>
    </row>
    <row r="1803" spans="2:18">
      <c r="B1803" s="437" t="s">
        <v>99</v>
      </c>
      <c r="C1803" s="468" t="s">
        <v>1056</v>
      </c>
      <c r="D1803" s="437">
        <v>250</v>
      </c>
      <c r="E1803" s="437" t="s">
        <v>101</v>
      </c>
      <c r="F1803" s="446">
        <v>0.8</v>
      </c>
      <c r="G1803" s="447">
        <v>61.307642903039998</v>
      </c>
      <c r="H1803" s="435">
        <f t="shared" si="60"/>
        <v>12261.528580607999</v>
      </c>
      <c r="I1803" s="433">
        <f>ABSTRACT!I1803</f>
        <v>250</v>
      </c>
      <c r="J1803" s="433">
        <f>ABSTRACT!J1803</f>
        <v>0</v>
      </c>
      <c r="K1803" s="433">
        <f>ABSTRACT!K1803</f>
        <v>250</v>
      </c>
      <c r="L1803" s="433">
        <f>'WAM-6'!O1806</f>
        <v>12261.528580607999</v>
      </c>
      <c r="M1803" s="433">
        <f>'WAM-6'!P1806</f>
        <v>0</v>
      </c>
      <c r="N1803" s="433">
        <f>'WAM-6'!Q1806</f>
        <v>12261.528580607999</v>
      </c>
      <c r="O1803" s="427"/>
      <c r="P1803" s="427"/>
      <c r="Q1803" s="427"/>
      <c r="R1803" s="436"/>
    </row>
    <row r="1804" spans="2:18">
      <c r="B1804" s="437" t="s">
        <v>102</v>
      </c>
      <c r="C1804" s="468" t="s">
        <v>1057</v>
      </c>
      <c r="D1804" s="437">
        <v>250</v>
      </c>
      <c r="E1804" s="437" t="s">
        <v>101</v>
      </c>
      <c r="F1804" s="446">
        <v>0.1</v>
      </c>
      <c r="G1804" s="447">
        <v>61.307642903039998</v>
      </c>
      <c r="H1804" s="435">
        <f t="shared" si="60"/>
        <v>1532.6910725759999</v>
      </c>
      <c r="I1804" s="433">
        <f>ABSTRACT!I1804</f>
        <v>0</v>
      </c>
      <c r="J1804" s="433">
        <f>ABSTRACT!J1804</f>
        <v>0</v>
      </c>
      <c r="K1804" s="433">
        <f>ABSTRACT!K1804</f>
        <v>0</v>
      </c>
      <c r="L1804" s="433">
        <f>'WAM-6'!O1807</f>
        <v>0</v>
      </c>
      <c r="M1804" s="433">
        <f>'WAM-6'!P1807</f>
        <v>0</v>
      </c>
      <c r="N1804" s="433">
        <f>'WAM-6'!Q1807</f>
        <v>0</v>
      </c>
      <c r="O1804" s="427"/>
      <c r="P1804" s="427"/>
      <c r="Q1804" s="427"/>
      <c r="R1804" s="436"/>
    </row>
    <row r="1805" spans="2:18">
      <c r="B1805" s="437" t="s">
        <v>1163</v>
      </c>
      <c r="C1805" s="467" t="s">
        <v>1164</v>
      </c>
      <c r="D1805" s="437"/>
      <c r="E1805" s="437"/>
      <c r="F1805" s="446"/>
      <c r="G1805" s="447"/>
      <c r="H1805" s="435"/>
      <c r="I1805" s="433">
        <f>ABSTRACT!I1805</f>
        <v>0</v>
      </c>
      <c r="J1805" s="433">
        <f>ABSTRACT!J1805</f>
        <v>0</v>
      </c>
      <c r="K1805" s="433">
        <f>ABSTRACT!K1805</f>
        <v>0</v>
      </c>
      <c r="L1805" s="433">
        <f>'WAM-6'!O1808</f>
        <v>0</v>
      </c>
      <c r="M1805" s="433">
        <f>'WAM-6'!P1808</f>
        <v>0</v>
      </c>
      <c r="N1805" s="433">
        <f>'WAM-6'!Q1808</f>
        <v>0</v>
      </c>
      <c r="O1805" s="427">
        <f>D1806*G1806</f>
        <v>19051.582708090002</v>
      </c>
      <c r="P1805" s="427">
        <f>SUM(M1806:M1807)</f>
        <v>0</v>
      </c>
      <c r="Q1805" s="427">
        <f>SUM(N1806:N1807)</f>
        <v>15241.266166472002</v>
      </c>
      <c r="R1805" s="436"/>
    </row>
    <row r="1806" spans="2:18">
      <c r="B1806" s="437" t="s">
        <v>99</v>
      </c>
      <c r="C1806" s="468" t="s">
        <v>1056</v>
      </c>
      <c r="D1806" s="437">
        <v>100</v>
      </c>
      <c r="E1806" s="437" t="s">
        <v>101</v>
      </c>
      <c r="F1806" s="446">
        <v>0.8</v>
      </c>
      <c r="G1806" s="447">
        <v>190.51582708090001</v>
      </c>
      <c r="H1806" s="435">
        <f t="shared" si="60"/>
        <v>15241.266166472002</v>
      </c>
      <c r="I1806" s="433">
        <f>ABSTRACT!I1806</f>
        <v>100</v>
      </c>
      <c r="J1806" s="433">
        <f>ABSTRACT!J1806</f>
        <v>0</v>
      </c>
      <c r="K1806" s="433">
        <f>ABSTRACT!K1806</f>
        <v>100</v>
      </c>
      <c r="L1806" s="433">
        <f>'WAM-6'!O1809</f>
        <v>15241.266166472002</v>
      </c>
      <c r="M1806" s="433">
        <f>'WAM-6'!P1809</f>
        <v>0</v>
      </c>
      <c r="N1806" s="433">
        <f>'WAM-6'!Q1809</f>
        <v>15241.266166472002</v>
      </c>
      <c r="O1806" s="427"/>
      <c r="P1806" s="427"/>
      <c r="Q1806" s="427"/>
      <c r="R1806" s="436"/>
    </row>
    <row r="1807" spans="2:18">
      <c r="B1807" s="437" t="s">
        <v>102</v>
      </c>
      <c r="C1807" s="468" t="s">
        <v>1057</v>
      </c>
      <c r="D1807" s="437">
        <v>100</v>
      </c>
      <c r="E1807" s="437" t="s">
        <v>101</v>
      </c>
      <c r="F1807" s="446">
        <v>0.1</v>
      </c>
      <c r="G1807" s="447">
        <v>190.51582708090001</v>
      </c>
      <c r="H1807" s="435">
        <f t="shared" si="60"/>
        <v>1905.1582708090002</v>
      </c>
      <c r="I1807" s="433">
        <f>ABSTRACT!I1807</f>
        <v>0</v>
      </c>
      <c r="J1807" s="433">
        <f>ABSTRACT!J1807</f>
        <v>0</v>
      </c>
      <c r="K1807" s="433">
        <f>ABSTRACT!K1807</f>
        <v>0</v>
      </c>
      <c r="L1807" s="433">
        <f>'WAM-6'!O1810</f>
        <v>0</v>
      </c>
      <c r="M1807" s="433">
        <f>'WAM-6'!P1810</f>
        <v>0</v>
      </c>
      <c r="N1807" s="433">
        <f>'WAM-6'!Q1810</f>
        <v>0</v>
      </c>
      <c r="O1807" s="427"/>
      <c r="P1807" s="427"/>
      <c r="Q1807" s="427"/>
      <c r="R1807" s="436"/>
    </row>
    <row r="1808" spans="2:18">
      <c r="B1808" s="437" t="s">
        <v>1165</v>
      </c>
      <c r="C1808" s="467" t="s">
        <v>1166</v>
      </c>
      <c r="D1808" s="437"/>
      <c r="E1808" s="437"/>
      <c r="F1808" s="446"/>
      <c r="G1808" s="447"/>
      <c r="H1808" s="435"/>
      <c r="I1808" s="433">
        <f>ABSTRACT!I1808</f>
        <v>0</v>
      </c>
      <c r="J1808" s="433">
        <f>ABSTRACT!J1808</f>
        <v>0</v>
      </c>
      <c r="K1808" s="433">
        <f>ABSTRACT!K1808</f>
        <v>0</v>
      </c>
      <c r="L1808" s="433">
        <f>'WAM-6'!O1811</f>
        <v>0</v>
      </c>
      <c r="M1808" s="433">
        <f>'WAM-6'!P1811</f>
        <v>0</v>
      </c>
      <c r="N1808" s="433">
        <f>'WAM-6'!Q1811</f>
        <v>0</v>
      </c>
      <c r="O1808" s="427">
        <f>D1809*G1809</f>
        <v>13322.555758030001</v>
      </c>
      <c r="P1808" s="427">
        <f>SUM(M1809:M1810)</f>
        <v>0</v>
      </c>
      <c r="Q1808" s="427">
        <f>SUM(N1809:N1810)</f>
        <v>10658.044606424002</v>
      </c>
      <c r="R1808" s="436"/>
    </row>
    <row r="1809" spans="2:18">
      <c r="B1809" s="437" t="s">
        <v>99</v>
      </c>
      <c r="C1809" s="468" t="s">
        <v>1056</v>
      </c>
      <c r="D1809" s="437">
        <v>50</v>
      </c>
      <c r="E1809" s="437" t="s">
        <v>101</v>
      </c>
      <c r="F1809" s="446">
        <v>0.8</v>
      </c>
      <c r="G1809" s="447">
        <v>266.45111516060001</v>
      </c>
      <c r="H1809" s="435">
        <f t="shared" si="60"/>
        <v>10658.044606424002</v>
      </c>
      <c r="I1809" s="433">
        <f>ABSTRACT!I1809</f>
        <v>50</v>
      </c>
      <c r="J1809" s="433">
        <f>ABSTRACT!J1809</f>
        <v>0</v>
      </c>
      <c r="K1809" s="433">
        <f>ABSTRACT!K1809</f>
        <v>50</v>
      </c>
      <c r="L1809" s="433">
        <f>'WAM-6'!O1812</f>
        <v>10658.044606424002</v>
      </c>
      <c r="M1809" s="433">
        <f>'WAM-6'!P1812</f>
        <v>0</v>
      </c>
      <c r="N1809" s="433">
        <f>'WAM-6'!Q1812</f>
        <v>10658.044606424002</v>
      </c>
      <c r="O1809" s="427"/>
      <c r="P1809" s="427"/>
      <c r="Q1809" s="427"/>
      <c r="R1809" s="436"/>
    </row>
    <row r="1810" spans="2:18">
      <c r="B1810" s="437" t="s">
        <v>102</v>
      </c>
      <c r="C1810" s="468" t="s">
        <v>1057</v>
      </c>
      <c r="D1810" s="437">
        <v>50</v>
      </c>
      <c r="E1810" s="437" t="s">
        <v>101</v>
      </c>
      <c r="F1810" s="446">
        <v>0.1</v>
      </c>
      <c r="G1810" s="447">
        <v>266.45111516060001</v>
      </c>
      <c r="H1810" s="435">
        <f t="shared" si="60"/>
        <v>1332.2555758030003</v>
      </c>
      <c r="I1810" s="433">
        <f>ABSTRACT!I1810</f>
        <v>0</v>
      </c>
      <c r="J1810" s="433">
        <f>ABSTRACT!J1810</f>
        <v>0</v>
      </c>
      <c r="K1810" s="433">
        <f>ABSTRACT!K1810</f>
        <v>0</v>
      </c>
      <c r="L1810" s="433">
        <f>'WAM-6'!O1813</f>
        <v>0</v>
      </c>
      <c r="M1810" s="433">
        <f>'WAM-6'!P1813</f>
        <v>0</v>
      </c>
      <c r="N1810" s="433">
        <f>'WAM-6'!Q1813</f>
        <v>0</v>
      </c>
      <c r="O1810" s="427"/>
      <c r="P1810" s="427"/>
      <c r="Q1810" s="427"/>
      <c r="R1810" s="436"/>
    </row>
    <row r="1811" spans="2:18">
      <c r="B1811" s="437" t="s">
        <v>1167</v>
      </c>
      <c r="C1811" s="467" t="s">
        <v>1168</v>
      </c>
      <c r="D1811" s="437"/>
      <c r="E1811" s="437"/>
      <c r="F1811" s="446"/>
      <c r="G1811" s="475"/>
      <c r="H1811" s="435"/>
      <c r="I1811" s="433">
        <f>ABSTRACT!I1811</f>
        <v>0</v>
      </c>
      <c r="J1811" s="433">
        <f>ABSTRACT!J1811</f>
        <v>0</v>
      </c>
      <c r="K1811" s="433">
        <f>ABSTRACT!K1811</f>
        <v>0</v>
      </c>
      <c r="L1811" s="433">
        <f>'WAM-6'!O1814</f>
        <v>0</v>
      </c>
      <c r="M1811" s="433">
        <f>'WAM-6'!P1814</f>
        <v>0</v>
      </c>
      <c r="N1811" s="433">
        <f>'WAM-6'!Q1814</f>
        <v>0</v>
      </c>
      <c r="O1811" s="427"/>
      <c r="P1811" s="427"/>
      <c r="Q1811" s="427"/>
      <c r="R1811" s="436"/>
    </row>
    <row r="1812" spans="2:18">
      <c r="B1812" s="437" t="s">
        <v>1169</v>
      </c>
      <c r="C1812" s="468" t="s">
        <v>1170</v>
      </c>
      <c r="D1812" s="437"/>
      <c r="E1812" s="437"/>
      <c r="F1812" s="446"/>
      <c r="G1812" s="447"/>
      <c r="H1812" s="435"/>
      <c r="I1812" s="433">
        <f>ABSTRACT!I1812</f>
        <v>0</v>
      </c>
      <c r="J1812" s="433">
        <f>ABSTRACT!J1812</f>
        <v>0</v>
      </c>
      <c r="K1812" s="433">
        <f>ABSTRACT!K1812</f>
        <v>0</v>
      </c>
      <c r="L1812" s="433">
        <f>'WAM-6'!O1815</f>
        <v>0</v>
      </c>
      <c r="M1812" s="433">
        <f>'WAM-6'!P1815</f>
        <v>0</v>
      </c>
      <c r="N1812" s="433">
        <f>'WAM-6'!Q1815</f>
        <v>0</v>
      </c>
      <c r="O1812" s="427">
        <f>D1813*G1813</f>
        <v>99675.044062109999</v>
      </c>
      <c r="P1812" s="427">
        <f>SUM(M1813:M1814)</f>
        <v>0</v>
      </c>
      <c r="Q1812" s="427">
        <f>SUM(N1813:N1814)</f>
        <v>0</v>
      </c>
      <c r="R1812" s="436"/>
    </row>
    <row r="1813" spans="2:18">
      <c r="B1813" s="437" t="s">
        <v>99</v>
      </c>
      <c r="C1813" s="468" t="s">
        <v>1056</v>
      </c>
      <c r="D1813" s="437">
        <v>50</v>
      </c>
      <c r="E1813" s="437" t="s">
        <v>405</v>
      </c>
      <c r="F1813" s="446">
        <v>0.8</v>
      </c>
      <c r="G1813" s="447">
        <v>1993.5008812422</v>
      </c>
      <c r="H1813" s="435">
        <f t="shared" ref="H1813:H1835" si="61">G1813*D1813*F1813</f>
        <v>79740.035249688008</v>
      </c>
      <c r="I1813" s="433">
        <f>ABSTRACT!I1813</f>
        <v>0</v>
      </c>
      <c r="J1813" s="433">
        <f>ABSTRACT!J1813</f>
        <v>0</v>
      </c>
      <c r="K1813" s="433">
        <f>ABSTRACT!K1813</f>
        <v>0</v>
      </c>
      <c r="L1813" s="433">
        <f>'WAM-6'!O1816</f>
        <v>0</v>
      </c>
      <c r="M1813" s="433">
        <f>'WAM-6'!P1816</f>
        <v>0</v>
      </c>
      <c r="N1813" s="433">
        <f>'WAM-6'!Q1816</f>
        <v>0</v>
      </c>
      <c r="O1813" s="427"/>
      <c r="P1813" s="427"/>
      <c r="Q1813" s="427"/>
      <c r="R1813" s="436"/>
    </row>
    <row r="1814" spans="2:18">
      <c r="B1814" s="437" t="s">
        <v>102</v>
      </c>
      <c r="C1814" s="468" t="s">
        <v>1057</v>
      </c>
      <c r="D1814" s="437">
        <v>50</v>
      </c>
      <c r="E1814" s="437" t="s">
        <v>405</v>
      </c>
      <c r="F1814" s="446">
        <v>0.1</v>
      </c>
      <c r="G1814" s="447">
        <v>1993.5008812422</v>
      </c>
      <c r="H1814" s="435">
        <f t="shared" si="61"/>
        <v>9967.504406211001</v>
      </c>
      <c r="I1814" s="433">
        <f>ABSTRACT!I1814</f>
        <v>0</v>
      </c>
      <c r="J1814" s="433">
        <f>ABSTRACT!J1814</f>
        <v>0</v>
      </c>
      <c r="K1814" s="433">
        <f>ABSTRACT!K1814</f>
        <v>0</v>
      </c>
      <c r="L1814" s="433">
        <f>'WAM-6'!O1817</f>
        <v>0</v>
      </c>
      <c r="M1814" s="433">
        <f>'WAM-6'!P1817</f>
        <v>0</v>
      </c>
      <c r="N1814" s="433">
        <f>'WAM-6'!Q1817</f>
        <v>0</v>
      </c>
      <c r="O1814" s="427"/>
      <c r="P1814" s="427"/>
      <c r="Q1814" s="427"/>
      <c r="R1814" s="436"/>
    </row>
    <row r="1815" spans="2:18">
      <c r="B1815" s="437" t="s">
        <v>1171</v>
      </c>
      <c r="C1815" s="467" t="s">
        <v>1172</v>
      </c>
      <c r="D1815" s="437"/>
      <c r="E1815" s="437"/>
      <c r="F1815" s="446"/>
      <c r="G1815" s="447"/>
      <c r="H1815" s="435"/>
      <c r="I1815" s="433">
        <f>ABSTRACT!I1815</f>
        <v>0</v>
      </c>
      <c r="J1815" s="433">
        <f>ABSTRACT!J1815</f>
        <v>0</v>
      </c>
      <c r="K1815" s="433">
        <f>ABSTRACT!K1815</f>
        <v>0</v>
      </c>
      <c r="L1815" s="433">
        <f>'WAM-6'!O1818</f>
        <v>0</v>
      </c>
      <c r="M1815" s="433">
        <f>'WAM-6'!P1818</f>
        <v>0</v>
      </c>
      <c r="N1815" s="433">
        <f>'WAM-6'!Q1818</f>
        <v>0</v>
      </c>
      <c r="O1815" s="427">
        <f>D1816*G1816</f>
        <v>6487.0803108099999</v>
      </c>
      <c r="P1815" s="427">
        <f>SUM(M1816:M1817)</f>
        <v>5189.6642486480005</v>
      </c>
      <c r="Q1815" s="427">
        <f>SUM(N1816:N1817)</f>
        <v>5189.6642486480005</v>
      </c>
      <c r="R1815" s="436"/>
    </row>
    <row r="1816" spans="2:18">
      <c r="B1816" s="437" t="s">
        <v>99</v>
      </c>
      <c r="C1816" s="468" t="s">
        <v>1056</v>
      </c>
      <c r="D1816" s="437">
        <v>4</v>
      </c>
      <c r="E1816" s="437" t="s">
        <v>144</v>
      </c>
      <c r="F1816" s="446">
        <v>0.8</v>
      </c>
      <c r="G1816" s="447">
        <v>1621.7700777025</v>
      </c>
      <c r="H1816" s="435">
        <f t="shared" si="61"/>
        <v>5189.6642486480005</v>
      </c>
      <c r="I1816" s="433">
        <f>ABSTRACT!I1816</f>
        <v>0</v>
      </c>
      <c r="J1816" s="433">
        <f>ABSTRACT!J1816</f>
        <v>4</v>
      </c>
      <c r="K1816" s="433">
        <f>ABSTRACT!K1816</f>
        <v>4</v>
      </c>
      <c r="L1816" s="433">
        <f>'WAM-6'!O1819</f>
        <v>0</v>
      </c>
      <c r="M1816" s="433">
        <f>'WAM-6'!P1819</f>
        <v>5189.6642486480005</v>
      </c>
      <c r="N1816" s="433">
        <f>'WAM-6'!Q1819</f>
        <v>5189.6642486480005</v>
      </c>
      <c r="O1816" s="427"/>
      <c r="P1816" s="427"/>
      <c r="Q1816" s="427"/>
      <c r="R1816" s="436"/>
    </row>
    <row r="1817" spans="2:18">
      <c r="B1817" s="437" t="s">
        <v>102</v>
      </c>
      <c r="C1817" s="468" t="s">
        <v>1057</v>
      </c>
      <c r="D1817" s="437">
        <v>4</v>
      </c>
      <c r="E1817" s="437" t="s">
        <v>144</v>
      </c>
      <c r="F1817" s="446">
        <v>0.1</v>
      </c>
      <c r="G1817" s="447">
        <v>1621.7700777025</v>
      </c>
      <c r="H1817" s="435">
        <f t="shared" si="61"/>
        <v>648.70803108100006</v>
      </c>
      <c r="I1817" s="433">
        <f>ABSTRACT!I1817</f>
        <v>0</v>
      </c>
      <c r="J1817" s="433">
        <f>ABSTRACT!J1817</f>
        <v>0</v>
      </c>
      <c r="K1817" s="433">
        <f>ABSTRACT!K1817</f>
        <v>0</v>
      </c>
      <c r="L1817" s="433">
        <f>'WAM-6'!O1820</f>
        <v>0</v>
      </c>
      <c r="M1817" s="433">
        <f>'WAM-6'!P1820</f>
        <v>0</v>
      </c>
      <c r="N1817" s="433">
        <f>'WAM-6'!Q1820</f>
        <v>0</v>
      </c>
      <c r="O1817" s="427"/>
      <c r="P1817" s="427"/>
      <c r="Q1817" s="427"/>
      <c r="R1817" s="436"/>
    </row>
    <row r="1818" spans="2:18">
      <c r="B1818" s="437" t="s">
        <v>1173</v>
      </c>
      <c r="C1818" s="467" t="s">
        <v>1174</v>
      </c>
      <c r="D1818" s="437"/>
      <c r="E1818" s="437"/>
      <c r="F1818" s="446"/>
      <c r="G1818" s="447"/>
      <c r="H1818" s="435"/>
      <c r="I1818" s="433">
        <f>ABSTRACT!I1818</f>
        <v>0</v>
      </c>
      <c r="J1818" s="433">
        <f>ABSTRACT!J1818</f>
        <v>0</v>
      </c>
      <c r="K1818" s="433">
        <f>ABSTRACT!K1818</f>
        <v>0</v>
      </c>
      <c r="L1818" s="433">
        <f>'WAM-6'!O1821</f>
        <v>0</v>
      </c>
      <c r="M1818" s="433">
        <f>'WAM-6'!P1821</f>
        <v>0</v>
      </c>
      <c r="N1818" s="433">
        <f>'WAM-6'!Q1821</f>
        <v>0</v>
      </c>
      <c r="O1818" s="427">
        <f>D1819*G1819</f>
        <v>3158.4525332799999</v>
      </c>
      <c r="P1818" s="427">
        <f>SUM(M1819:M1820)</f>
        <v>2526.7620266240001</v>
      </c>
      <c r="Q1818" s="427">
        <f>SUM(N1819:N1820)</f>
        <v>2526.7620266240001</v>
      </c>
      <c r="R1818" s="436"/>
    </row>
    <row r="1819" spans="2:18">
      <c r="B1819" s="437" t="s">
        <v>99</v>
      </c>
      <c r="C1819" s="468" t="s">
        <v>1056</v>
      </c>
      <c r="D1819" s="437">
        <v>2</v>
      </c>
      <c r="E1819" s="437" t="s">
        <v>144</v>
      </c>
      <c r="F1819" s="446">
        <v>0.8</v>
      </c>
      <c r="G1819" s="447">
        <v>1579.2262666399999</v>
      </c>
      <c r="H1819" s="435">
        <f t="shared" si="61"/>
        <v>2526.7620266240001</v>
      </c>
      <c r="I1819" s="433">
        <f>ABSTRACT!I1819</f>
        <v>0</v>
      </c>
      <c r="J1819" s="433">
        <f>ABSTRACT!J1819</f>
        <v>2</v>
      </c>
      <c r="K1819" s="433">
        <f>ABSTRACT!K1819</f>
        <v>2</v>
      </c>
      <c r="L1819" s="433">
        <f>'WAM-6'!O1822</f>
        <v>0</v>
      </c>
      <c r="M1819" s="433">
        <f>'WAM-6'!P1822</f>
        <v>2526.7620266240001</v>
      </c>
      <c r="N1819" s="433">
        <f>'WAM-6'!Q1822</f>
        <v>2526.7620266240001</v>
      </c>
      <c r="O1819" s="427"/>
      <c r="P1819" s="427"/>
      <c r="Q1819" s="427"/>
      <c r="R1819" s="436"/>
    </row>
    <row r="1820" spans="2:18">
      <c r="B1820" s="437" t="s">
        <v>102</v>
      </c>
      <c r="C1820" s="468" t="s">
        <v>1057</v>
      </c>
      <c r="D1820" s="437">
        <v>2</v>
      </c>
      <c r="E1820" s="437" t="s">
        <v>144</v>
      </c>
      <c r="F1820" s="446">
        <v>0.1</v>
      </c>
      <c r="G1820" s="447">
        <v>1579.2262666399999</v>
      </c>
      <c r="H1820" s="435">
        <f t="shared" si="61"/>
        <v>315.84525332800001</v>
      </c>
      <c r="I1820" s="433">
        <f>ABSTRACT!I1820</f>
        <v>0</v>
      </c>
      <c r="J1820" s="433">
        <f>ABSTRACT!J1820</f>
        <v>0</v>
      </c>
      <c r="K1820" s="433">
        <f>ABSTRACT!K1820</f>
        <v>0</v>
      </c>
      <c r="L1820" s="433">
        <f>'WAM-6'!O1823</f>
        <v>0</v>
      </c>
      <c r="M1820" s="433">
        <f>'WAM-6'!P1823</f>
        <v>0</v>
      </c>
      <c r="N1820" s="433">
        <f>'WAM-6'!Q1823</f>
        <v>0</v>
      </c>
      <c r="O1820" s="427"/>
      <c r="P1820" s="427"/>
      <c r="Q1820" s="427"/>
      <c r="R1820" s="436"/>
    </row>
    <row r="1821" spans="2:18">
      <c r="B1821" s="437" t="s">
        <v>1175</v>
      </c>
      <c r="C1821" s="467" t="s">
        <v>1176</v>
      </c>
      <c r="D1821" s="437"/>
      <c r="E1821" s="437"/>
      <c r="F1821" s="446"/>
      <c r="G1821" s="447"/>
      <c r="H1821" s="435"/>
      <c r="I1821" s="433">
        <f>ABSTRACT!I1821</f>
        <v>0</v>
      </c>
      <c r="J1821" s="433">
        <f>ABSTRACT!J1821</f>
        <v>0</v>
      </c>
      <c r="K1821" s="433">
        <f>ABSTRACT!K1821</f>
        <v>0</v>
      </c>
      <c r="L1821" s="433">
        <f>'WAM-6'!O1824</f>
        <v>0</v>
      </c>
      <c r="M1821" s="433">
        <f>'WAM-6'!P1824</f>
        <v>0</v>
      </c>
      <c r="N1821" s="433">
        <f>'WAM-6'!Q1824</f>
        <v>0</v>
      </c>
      <c r="O1821" s="427">
        <f>D1822*G1822</f>
        <v>7852.8139983000001</v>
      </c>
      <c r="P1821" s="427">
        <f>SUM(M1822:M1823)</f>
        <v>0</v>
      </c>
      <c r="Q1821" s="427">
        <f>SUM(N1822:N1823)</f>
        <v>0</v>
      </c>
      <c r="R1821" s="436"/>
    </row>
    <row r="1822" spans="2:18">
      <c r="B1822" s="437" t="s">
        <v>99</v>
      </c>
      <c r="C1822" s="468" t="s">
        <v>1056</v>
      </c>
      <c r="D1822" s="437">
        <v>2</v>
      </c>
      <c r="E1822" s="437" t="s">
        <v>144</v>
      </c>
      <c r="F1822" s="446">
        <v>0.8</v>
      </c>
      <c r="G1822" s="447">
        <v>3926.40699915</v>
      </c>
      <c r="H1822" s="435">
        <f t="shared" si="61"/>
        <v>6282.2511986400004</v>
      </c>
      <c r="I1822" s="433">
        <f>ABSTRACT!I1822</f>
        <v>0</v>
      </c>
      <c r="J1822" s="433">
        <f>ABSTRACT!J1822</f>
        <v>0</v>
      </c>
      <c r="K1822" s="433">
        <f>ABSTRACT!K1822</f>
        <v>0</v>
      </c>
      <c r="L1822" s="433">
        <f>'WAM-6'!O1825</f>
        <v>0</v>
      </c>
      <c r="M1822" s="433">
        <f>'WAM-6'!P1825</f>
        <v>0</v>
      </c>
      <c r="N1822" s="433">
        <f>'WAM-6'!Q1825</f>
        <v>0</v>
      </c>
      <c r="O1822" s="427"/>
      <c r="P1822" s="427"/>
      <c r="Q1822" s="427"/>
      <c r="R1822" s="436"/>
    </row>
    <row r="1823" spans="2:18">
      <c r="B1823" s="437" t="s">
        <v>102</v>
      </c>
      <c r="C1823" s="468" t="s">
        <v>1057</v>
      </c>
      <c r="D1823" s="437">
        <v>2</v>
      </c>
      <c r="E1823" s="437" t="s">
        <v>144</v>
      </c>
      <c r="F1823" s="446">
        <v>0.1</v>
      </c>
      <c r="G1823" s="447">
        <v>3926.40699915</v>
      </c>
      <c r="H1823" s="435">
        <f t="shared" si="61"/>
        <v>785.28139983000005</v>
      </c>
      <c r="I1823" s="433">
        <f>ABSTRACT!I1823</f>
        <v>0</v>
      </c>
      <c r="J1823" s="433">
        <f>ABSTRACT!J1823</f>
        <v>0</v>
      </c>
      <c r="K1823" s="433">
        <f>ABSTRACT!K1823</f>
        <v>0</v>
      </c>
      <c r="L1823" s="433">
        <f>'WAM-6'!O1826</f>
        <v>0</v>
      </c>
      <c r="M1823" s="433">
        <f>'WAM-6'!P1826</f>
        <v>0</v>
      </c>
      <c r="N1823" s="433">
        <f>'WAM-6'!Q1826</f>
        <v>0</v>
      </c>
      <c r="O1823" s="427"/>
      <c r="P1823" s="427"/>
      <c r="Q1823" s="427"/>
      <c r="R1823" s="436"/>
    </row>
    <row r="1824" spans="2:18">
      <c r="B1824" s="437" t="s">
        <v>1177</v>
      </c>
      <c r="C1824" s="467" t="s">
        <v>1178</v>
      </c>
      <c r="D1824" s="437"/>
      <c r="E1824" s="437"/>
      <c r="F1824" s="446"/>
      <c r="G1824" s="447"/>
      <c r="H1824" s="435"/>
      <c r="I1824" s="433">
        <f>ABSTRACT!I1824</f>
        <v>0</v>
      </c>
      <c r="J1824" s="433">
        <f>ABSTRACT!J1824</f>
        <v>0</v>
      </c>
      <c r="K1824" s="433">
        <f>ABSTRACT!K1824</f>
        <v>0</v>
      </c>
      <c r="L1824" s="433">
        <f>'WAM-6'!O1827</f>
        <v>0</v>
      </c>
      <c r="M1824" s="433">
        <f>'WAM-6'!P1827</f>
        <v>0</v>
      </c>
      <c r="N1824" s="433">
        <f>'WAM-6'!Q1827</f>
        <v>0</v>
      </c>
      <c r="O1824" s="427">
        <f>D1825*G1825</f>
        <v>25606.7331166</v>
      </c>
      <c r="P1824" s="427">
        <f>SUM(M1825:M1826)</f>
        <v>0</v>
      </c>
      <c r="Q1824" s="427">
        <f>SUM(N1825:N1826)</f>
        <v>0</v>
      </c>
      <c r="R1824" s="436"/>
    </row>
    <row r="1825" spans="2:21">
      <c r="B1825" s="437" t="s">
        <v>99</v>
      </c>
      <c r="C1825" s="468" t="s">
        <v>1056</v>
      </c>
      <c r="D1825" s="437">
        <v>2</v>
      </c>
      <c r="E1825" s="437" t="s">
        <v>144</v>
      </c>
      <c r="F1825" s="446">
        <v>0.8</v>
      </c>
      <c r="G1825" s="447">
        <v>12803.3665583</v>
      </c>
      <c r="H1825" s="435">
        <f t="shared" si="61"/>
        <v>20485.386493280002</v>
      </c>
      <c r="I1825" s="433">
        <f>ABSTRACT!I1825</f>
        <v>0</v>
      </c>
      <c r="J1825" s="433">
        <f>ABSTRACT!J1825</f>
        <v>0</v>
      </c>
      <c r="K1825" s="433">
        <f>ABSTRACT!K1825</f>
        <v>0</v>
      </c>
      <c r="L1825" s="433">
        <f>'WAM-6'!O1828</f>
        <v>0</v>
      </c>
      <c r="M1825" s="433">
        <f>'WAM-6'!P1828</f>
        <v>0</v>
      </c>
      <c r="N1825" s="433">
        <f>'WAM-6'!Q1828</f>
        <v>0</v>
      </c>
      <c r="O1825" s="427"/>
      <c r="P1825" s="427"/>
      <c r="Q1825" s="427"/>
      <c r="R1825" s="436"/>
    </row>
    <row r="1826" spans="2:21">
      <c r="B1826" s="437" t="s">
        <v>102</v>
      </c>
      <c r="C1826" s="468" t="s">
        <v>1057</v>
      </c>
      <c r="D1826" s="437">
        <v>2</v>
      </c>
      <c r="E1826" s="437" t="s">
        <v>144</v>
      </c>
      <c r="F1826" s="446">
        <v>0.1</v>
      </c>
      <c r="G1826" s="447">
        <v>12803.3665583</v>
      </c>
      <c r="H1826" s="435">
        <f t="shared" si="61"/>
        <v>2560.6733116600003</v>
      </c>
      <c r="I1826" s="433">
        <f>ABSTRACT!I1826</f>
        <v>0</v>
      </c>
      <c r="J1826" s="433">
        <f>ABSTRACT!J1826</f>
        <v>0</v>
      </c>
      <c r="K1826" s="433">
        <f>ABSTRACT!K1826</f>
        <v>0</v>
      </c>
      <c r="L1826" s="433">
        <f>'WAM-6'!O1829</f>
        <v>0</v>
      </c>
      <c r="M1826" s="433">
        <f>'WAM-6'!P1829</f>
        <v>0</v>
      </c>
      <c r="N1826" s="433">
        <f>'WAM-6'!Q1829</f>
        <v>0</v>
      </c>
      <c r="O1826" s="427"/>
      <c r="P1826" s="427"/>
      <c r="Q1826" s="427"/>
      <c r="R1826" s="436"/>
    </row>
    <row r="1827" spans="2:21">
      <c r="B1827" s="437" t="s">
        <v>1179</v>
      </c>
      <c r="C1827" s="467" t="s">
        <v>1180</v>
      </c>
      <c r="D1827" s="437"/>
      <c r="E1827" s="437"/>
      <c r="F1827" s="446"/>
      <c r="G1827" s="447"/>
      <c r="H1827" s="435"/>
      <c r="I1827" s="433">
        <f>ABSTRACT!I1827</f>
        <v>0</v>
      </c>
      <c r="J1827" s="433">
        <f>ABSTRACT!J1827</f>
        <v>0</v>
      </c>
      <c r="K1827" s="433">
        <f>ABSTRACT!K1827</f>
        <v>0</v>
      </c>
      <c r="L1827" s="433">
        <f>'WAM-6'!O1830</f>
        <v>0</v>
      </c>
      <c r="M1827" s="433">
        <f>'WAM-6'!P1830</f>
        <v>0</v>
      </c>
      <c r="N1827" s="433">
        <f>'WAM-6'!Q1830</f>
        <v>0</v>
      </c>
      <c r="O1827" s="427">
        <f>D1828*G1828</f>
        <v>29021.376744860001</v>
      </c>
      <c r="P1827" s="427">
        <f>SUM(M1828:M1829)</f>
        <v>0</v>
      </c>
      <c r="Q1827" s="427">
        <f>SUM(N1828:N1829)</f>
        <v>0</v>
      </c>
      <c r="R1827" s="436"/>
    </row>
    <row r="1828" spans="2:21">
      <c r="B1828" s="437" t="s">
        <v>99</v>
      </c>
      <c r="C1828" s="468" t="s">
        <v>1056</v>
      </c>
      <c r="D1828" s="437">
        <v>2</v>
      </c>
      <c r="E1828" s="437" t="s">
        <v>144</v>
      </c>
      <c r="F1828" s="446">
        <v>0.8</v>
      </c>
      <c r="G1828" s="447">
        <v>14510.688372430001</v>
      </c>
      <c r="H1828" s="435">
        <f t="shared" si="61"/>
        <v>23217.101395888003</v>
      </c>
      <c r="I1828" s="433">
        <f>ABSTRACT!I1828</f>
        <v>0</v>
      </c>
      <c r="J1828" s="433">
        <f>ABSTRACT!J1828</f>
        <v>0</v>
      </c>
      <c r="K1828" s="433">
        <f>ABSTRACT!K1828</f>
        <v>0</v>
      </c>
      <c r="L1828" s="433">
        <f>'WAM-6'!O1831</f>
        <v>0</v>
      </c>
      <c r="M1828" s="433">
        <f>'WAM-6'!P1831</f>
        <v>0</v>
      </c>
      <c r="N1828" s="433">
        <f>'WAM-6'!Q1831</f>
        <v>0</v>
      </c>
      <c r="O1828" s="427"/>
      <c r="P1828" s="427"/>
      <c r="Q1828" s="427"/>
      <c r="R1828" s="436"/>
    </row>
    <row r="1829" spans="2:21">
      <c r="B1829" s="437" t="s">
        <v>102</v>
      </c>
      <c r="C1829" s="468" t="s">
        <v>1057</v>
      </c>
      <c r="D1829" s="437">
        <v>2</v>
      </c>
      <c r="E1829" s="437" t="s">
        <v>144</v>
      </c>
      <c r="F1829" s="446">
        <v>0.1</v>
      </c>
      <c r="G1829" s="447">
        <v>14510.688372430001</v>
      </c>
      <c r="H1829" s="435">
        <f t="shared" si="61"/>
        <v>2902.1376744860004</v>
      </c>
      <c r="I1829" s="433">
        <f>ABSTRACT!I1829</f>
        <v>0</v>
      </c>
      <c r="J1829" s="433">
        <f>ABSTRACT!J1829</f>
        <v>0</v>
      </c>
      <c r="K1829" s="433">
        <f>ABSTRACT!K1829</f>
        <v>0</v>
      </c>
      <c r="L1829" s="433">
        <f>'WAM-6'!O1832</f>
        <v>0</v>
      </c>
      <c r="M1829" s="433">
        <f>'WAM-6'!P1832</f>
        <v>0</v>
      </c>
      <c r="N1829" s="433">
        <f>'WAM-6'!Q1832</f>
        <v>0</v>
      </c>
      <c r="O1829" s="427"/>
      <c r="P1829" s="427"/>
      <c r="Q1829" s="427"/>
      <c r="R1829" s="436"/>
    </row>
    <row r="1830" spans="2:21">
      <c r="B1830" s="437" t="s">
        <v>1181</v>
      </c>
      <c r="C1830" s="467" t="s">
        <v>1182</v>
      </c>
      <c r="D1830" s="437"/>
      <c r="E1830" s="437"/>
      <c r="F1830" s="446"/>
      <c r="G1830" s="447"/>
      <c r="H1830" s="435"/>
      <c r="I1830" s="433">
        <f>ABSTRACT!I1830</f>
        <v>0</v>
      </c>
      <c r="J1830" s="433">
        <f>ABSTRACT!J1830</f>
        <v>0</v>
      </c>
      <c r="K1830" s="433">
        <f>ABSTRACT!K1830</f>
        <v>0</v>
      </c>
      <c r="L1830" s="433">
        <f>'WAM-6'!O1833</f>
        <v>0</v>
      </c>
      <c r="M1830" s="433">
        <f>'WAM-6'!P1833</f>
        <v>0</v>
      </c>
      <c r="N1830" s="433">
        <f>'WAM-6'!Q1833</f>
        <v>0</v>
      </c>
      <c r="O1830" s="427">
        <f>D1831*G1831</f>
        <v>32435.40155405</v>
      </c>
      <c r="P1830" s="427">
        <f>SUM(M1831:M1832)</f>
        <v>0</v>
      </c>
      <c r="Q1830" s="427">
        <f>SUM(N1831:N1832)</f>
        <v>0</v>
      </c>
      <c r="R1830" s="436"/>
    </row>
    <row r="1831" spans="2:21">
      <c r="B1831" s="437" t="s">
        <v>99</v>
      </c>
      <c r="C1831" s="468" t="s">
        <v>1056</v>
      </c>
      <c r="D1831" s="437">
        <v>2</v>
      </c>
      <c r="E1831" s="437" t="s">
        <v>144</v>
      </c>
      <c r="F1831" s="446">
        <v>0.8</v>
      </c>
      <c r="G1831" s="447">
        <v>16217.700777025</v>
      </c>
      <c r="H1831" s="435">
        <f t="shared" si="61"/>
        <v>25948.321243240003</v>
      </c>
      <c r="I1831" s="433">
        <f>ABSTRACT!I1831</f>
        <v>0</v>
      </c>
      <c r="J1831" s="433">
        <f>ABSTRACT!J1831</f>
        <v>0</v>
      </c>
      <c r="K1831" s="433">
        <f>ABSTRACT!K1831</f>
        <v>0</v>
      </c>
      <c r="L1831" s="433">
        <f>'WAM-6'!O1834</f>
        <v>0</v>
      </c>
      <c r="M1831" s="433">
        <f>'WAM-6'!P1834</f>
        <v>0</v>
      </c>
      <c r="N1831" s="433">
        <f>'WAM-6'!Q1834</f>
        <v>0</v>
      </c>
      <c r="O1831" s="427"/>
      <c r="P1831" s="427"/>
      <c r="Q1831" s="427"/>
      <c r="R1831" s="436"/>
    </row>
    <row r="1832" spans="2:21">
      <c r="B1832" s="437" t="s">
        <v>102</v>
      </c>
      <c r="C1832" s="468" t="s">
        <v>1057</v>
      </c>
      <c r="D1832" s="437">
        <v>2</v>
      </c>
      <c r="E1832" s="437" t="s">
        <v>144</v>
      </c>
      <c r="F1832" s="446">
        <v>0.1</v>
      </c>
      <c r="G1832" s="447">
        <v>16217.700777025</v>
      </c>
      <c r="H1832" s="435">
        <f t="shared" si="61"/>
        <v>3243.5401554050004</v>
      </c>
      <c r="I1832" s="433">
        <f>ABSTRACT!I1832</f>
        <v>0</v>
      </c>
      <c r="J1832" s="433">
        <f>ABSTRACT!J1832</f>
        <v>0</v>
      </c>
      <c r="K1832" s="433">
        <f>ABSTRACT!K1832</f>
        <v>0</v>
      </c>
      <c r="L1832" s="433">
        <f>'WAM-6'!O1835</f>
        <v>0</v>
      </c>
      <c r="M1832" s="433">
        <f>'WAM-6'!P1835</f>
        <v>0</v>
      </c>
      <c r="N1832" s="433">
        <f>'WAM-6'!Q1835</f>
        <v>0</v>
      </c>
      <c r="O1832" s="427"/>
      <c r="P1832" s="427"/>
      <c r="Q1832" s="427"/>
      <c r="R1832" s="436"/>
    </row>
    <row r="1833" spans="2:21">
      <c r="B1833" s="437" t="s">
        <v>139</v>
      </c>
      <c r="C1833" s="467" t="s">
        <v>1183</v>
      </c>
      <c r="D1833" s="437"/>
      <c r="E1833" s="437"/>
      <c r="F1833" s="446"/>
      <c r="G1833" s="447"/>
      <c r="H1833" s="435"/>
      <c r="I1833" s="433">
        <f>ABSTRACT!I1833</f>
        <v>0</v>
      </c>
      <c r="J1833" s="433">
        <f>ABSTRACT!J1833</f>
        <v>0</v>
      </c>
      <c r="K1833" s="433">
        <f>ABSTRACT!K1833</f>
        <v>0</v>
      </c>
      <c r="L1833" s="433">
        <f>'WAM-6'!O1836</f>
        <v>0</v>
      </c>
      <c r="M1833" s="433">
        <f>'WAM-6'!P1836</f>
        <v>0</v>
      </c>
      <c r="N1833" s="433">
        <f>'WAM-6'!Q1836</f>
        <v>0</v>
      </c>
      <c r="O1833" s="427"/>
      <c r="P1833" s="427"/>
      <c r="Q1833" s="427"/>
      <c r="R1833" s="436"/>
      <c r="S1833" s="426">
        <f>SUM(O1834:O1835)</f>
        <v>277323.76622049988</v>
      </c>
      <c r="T1833" s="426">
        <f t="shared" ref="T1833:U1833" si="62">SUM(P1834:P1835)</f>
        <v>0</v>
      </c>
      <c r="U1833" s="426">
        <f t="shared" si="62"/>
        <v>0</v>
      </c>
    </row>
    <row r="1834" spans="2:21">
      <c r="B1834" s="437" t="s">
        <v>1184</v>
      </c>
      <c r="C1834" s="468" t="s">
        <v>1185</v>
      </c>
      <c r="D1834" s="437">
        <v>30</v>
      </c>
      <c r="E1834" s="472" t="s">
        <v>1186</v>
      </c>
      <c r="F1834" s="446">
        <v>0.9</v>
      </c>
      <c r="G1834" s="447">
        <v>7298.0014474403297</v>
      </c>
      <c r="H1834" s="435">
        <f t="shared" si="61"/>
        <v>197046.03908088891</v>
      </c>
      <c r="I1834" s="433">
        <f>ABSTRACT!I1834</f>
        <v>0</v>
      </c>
      <c r="J1834" s="433">
        <f>ABSTRACT!J1834</f>
        <v>0</v>
      </c>
      <c r="K1834" s="433">
        <f>ABSTRACT!K1834</f>
        <v>0</v>
      </c>
      <c r="L1834" s="433">
        <f>'WAM-6'!O1837</f>
        <v>0</v>
      </c>
      <c r="M1834" s="433">
        <f>'WAM-6'!P1837</f>
        <v>0</v>
      </c>
      <c r="N1834" s="433">
        <f>'WAM-6'!Q1837</f>
        <v>0</v>
      </c>
      <c r="O1834" s="427">
        <f>D1834*G1834</f>
        <v>218940.04342320989</v>
      </c>
      <c r="P1834" s="427">
        <f>M1834</f>
        <v>0</v>
      </c>
      <c r="Q1834" s="427">
        <f>N1834</f>
        <v>0</v>
      </c>
      <c r="R1834" s="436"/>
    </row>
    <row r="1835" spans="2:21">
      <c r="B1835" s="437" t="s">
        <v>1187</v>
      </c>
      <c r="C1835" s="468" t="s">
        <v>1188</v>
      </c>
      <c r="D1835" s="437">
        <v>60</v>
      </c>
      <c r="E1835" s="472" t="s">
        <v>1186</v>
      </c>
      <c r="F1835" s="446">
        <v>0.9</v>
      </c>
      <c r="G1835" s="447">
        <v>973.06204662150003</v>
      </c>
      <c r="H1835" s="435">
        <f t="shared" si="61"/>
        <v>52545.350517561004</v>
      </c>
      <c r="I1835" s="433">
        <f>ABSTRACT!I1835</f>
        <v>0</v>
      </c>
      <c r="J1835" s="433">
        <f>ABSTRACT!J1835</f>
        <v>0</v>
      </c>
      <c r="K1835" s="433">
        <f>ABSTRACT!K1835</f>
        <v>0</v>
      </c>
      <c r="L1835" s="433">
        <f>'WAM-6'!O1838</f>
        <v>0</v>
      </c>
      <c r="M1835" s="433">
        <f>'WAM-6'!P1838</f>
        <v>0</v>
      </c>
      <c r="N1835" s="433">
        <f>'WAM-6'!Q1838</f>
        <v>0</v>
      </c>
      <c r="O1835" s="427">
        <f>D1835*G1835</f>
        <v>58383.72279729</v>
      </c>
      <c r="P1835" s="427">
        <f>M1835</f>
        <v>0</v>
      </c>
      <c r="Q1835" s="427">
        <f>N1835</f>
        <v>0</v>
      </c>
      <c r="R1835" s="436"/>
    </row>
    <row r="1836" spans="2:21">
      <c r="B1836" s="461"/>
      <c r="C1836" s="444"/>
      <c r="D1836" s="459"/>
      <c r="E1836" s="459"/>
      <c r="F1836" s="446"/>
      <c r="G1836" s="449"/>
      <c r="H1836" s="476"/>
      <c r="I1836" s="445"/>
      <c r="J1836" s="445"/>
      <c r="K1836" s="433"/>
      <c r="L1836" s="477"/>
      <c r="M1836" s="477"/>
      <c r="N1836" s="477"/>
      <c r="O1836" s="427"/>
      <c r="P1836" s="427"/>
      <c r="Q1836" s="427"/>
      <c r="R1836" s="436"/>
    </row>
    <row r="1837" spans="2:21">
      <c r="B1837" s="734" t="s">
        <v>1189</v>
      </c>
      <c r="C1837" s="734"/>
      <c r="D1837" s="734"/>
      <c r="E1837" s="734"/>
      <c r="F1837" s="734"/>
      <c r="G1837" s="734"/>
      <c r="H1837" s="478">
        <f>H1838*0.9</f>
        <v>40393437.774714857</v>
      </c>
      <c r="I1837" s="445"/>
      <c r="J1837" s="445"/>
      <c r="K1837" s="433"/>
      <c r="L1837" s="479">
        <f t="shared" ref="L1837:Q1837" si="63">SUM(L9:L1835)</f>
        <v>5984367.2628283845</v>
      </c>
      <c r="M1837" s="479">
        <f t="shared" si="63"/>
        <v>782079.6003019975</v>
      </c>
      <c r="N1837" s="479">
        <f t="shared" si="63"/>
        <v>6766446.8631303813</v>
      </c>
      <c r="O1837" s="479">
        <f t="shared" si="63"/>
        <v>46878024.995240487</v>
      </c>
      <c r="P1837" s="479">
        <f t="shared" si="63"/>
        <v>782079.6003019975</v>
      </c>
      <c r="Q1837" s="479">
        <f t="shared" si="63"/>
        <v>6766446.8631303813</v>
      </c>
      <c r="R1837" s="480"/>
    </row>
    <row r="1838" spans="2:21">
      <c r="B1838" s="730" t="s">
        <v>1190</v>
      </c>
      <c r="C1838" s="730"/>
      <c r="D1838" s="730"/>
      <c r="E1838" s="730"/>
      <c r="F1838" s="730"/>
      <c r="G1838" s="730"/>
      <c r="H1838" s="481">
        <f>SUM(H9:H1836)</f>
        <v>44881597.527460948</v>
      </c>
      <c r="I1838" s="442"/>
      <c r="J1838" s="449"/>
      <c r="K1838" s="435"/>
      <c r="L1838" s="482"/>
      <c r="M1838" s="483">
        <f>M1837/0.9</f>
        <v>868977.3336688861</v>
      </c>
      <c r="N1838" s="484"/>
      <c r="O1838" s="483">
        <f>O1837/0.9</f>
        <v>52086694.439156093</v>
      </c>
      <c r="P1838" s="483">
        <f>P1837/0.9</f>
        <v>868977.3336688861</v>
      </c>
      <c r="Q1838" s="483">
        <f>Q1837/0.9</f>
        <v>7518274.2923670905</v>
      </c>
      <c r="R1838" s="485"/>
    </row>
    <row r="1839" spans="2:21" ht="18.5">
      <c r="I1839" s="486"/>
      <c r="J1839" s="486"/>
      <c r="K1839" s="486"/>
      <c r="L1839" s="484"/>
      <c r="M1839" s="484"/>
      <c r="N1839" s="484"/>
      <c r="O1839" s="427"/>
      <c r="P1839" s="487">
        <f>P1838*100/H1838</f>
        <v>1.9361550870313819</v>
      </c>
      <c r="Q1839" s="487">
        <f>Q1838*100/H1838</f>
        <v>16.751351793498461</v>
      </c>
      <c r="R1839" s="488"/>
    </row>
    <row r="1840" spans="2:21" ht="18.5">
      <c r="I1840" s="489"/>
      <c r="J1840" s="489"/>
      <c r="K1840" s="489"/>
      <c r="L1840" s="490"/>
      <c r="M1840" s="490"/>
      <c r="N1840" s="490"/>
      <c r="O1840" s="436"/>
      <c r="P1840" s="488"/>
      <c r="Q1840" s="488"/>
      <c r="R1840" s="488"/>
    </row>
    <row r="1841" spans="9:18" ht="18.5">
      <c r="I1841" s="489"/>
      <c r="J1841" s="489"/>
      <c r="K1841" s="489"/>
      <c r="L1841" s="490"/>
      <c r="M1841" s="490"/>
      <c r="N1841" s="490"/>
      <c r="O1841" s="436"/>
      <c r="P1841" s="488"/>
      <c r="Q1841" s="488"/>
      <c r="R1841" s="488"/>
    </row>
    <row r="1842" spans="9:18" ht="18.5">
      <c r="I1842" s="489"/>
      <c r="J1842" s="489"/>
      <c r="K1842" s="489"/>
      <c r="L1842" s="490"/>
      <c r="M1842" s="490"/>
      <c r="N1842" s="490"/>
      <c r="O1842" s="436"/>
      <c r="P1842" s="488"/>
      <c r="Q1842" s="488"/>
      <c r="R1842" s="488"/>
    </row>
  </sheetData>
  <mergeCells count="24">
    <mergeCell ref="B1838:G1838"/>
    <mergeCell ref="L6:N6"/>
    <mergeCell ref="O7:O8"/>
    <mergeCell ref="P7:P8"/>
    <mergeCell ref="Q7:Q8"/>
    <mergeCell ref="B1688:B1689"/>
    <mergeCell ref="B1837:G1837"/>
    <mergeCell ref="B5:H5"/>
    <mergeCell ref="I5:K5"/>
    <mergeCell ref="L5:N5"/>
    <mergeCell ref="B6:B7"/>
    <mergeCell ref="C6:C7"/>
    <mergeCell ref="D6:E6"/>
    <mergeCell ref="F6:F7"/>
    <mergeCell ref="G6:G7"/>
    <mergeCell ref="H6:H7"/>
    <mergeCell ref="I6:K6"/>
    <mergeCell ref="B2:H2"/>
    <mergeCell ref="I2:K3"/>
    <mergeCell ref="L2:N3"/>
    <mergeCell ref="B3:H3"/>
    <mergeCell ref="B4:H4"/>
    <mergeCell ref="I4:K4"/>
    <mergeCell ref="L4:N4"/>
  </mergeCells>
  <conditionalFormatting sqref="M1838 J1836:J1838 O1838:R1838">
    <cfRule type="cellIs" dxfId="0" priority="1" operator="greaterThan">
      <formula>0</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B1:N49"/>
  <sheetViews>
    <sheetView zoomScale="85" zoomScaleNormal="85" workbookViewId="0">
      <selection activeCell="E8" sqref="E8"/>
    </sheetView>
  </sheetViews>
  <sheetFormatPr defaultColWidth="8.81640625" defaultRowHeight="14.5"/>
  <cols>
    <col min="1" max="1" width="0.54296875" style="299" customWidth="1"/>
    <col min="2" max="2" width="8.81640625" style="299"/>
    <col min="3" max="3" width="46.26953125" style="299" bestFit="1" customWidth="1"/>
    <col min="4" max="4" width="12.26953125" style="300" customWidth="1"/>
    <col min="5" max="5" width="12.7265625" style="300" customWidth="1"/>
    <col min="6" max="6" width="15" style="300" customWidth="1"/>
    <col min="7" max="7" width="3.7265625" style="300" customWidth="1"/>
    <col min="8" max="8" width="8.1796875" style="2" bestFit="1" customWidth="1"/>
    <col min="9" max="9" width="6.7265625" style="2" bestFit="1" customWidth="1"/>
    <col min="10" max="10" width="5.453125" style="299" customWidth="1"/>
    <col min="11" max="16384" width="8.81640625" style="299"/>
  </cols>
  <sheetData>
    <row r="1" spans="2:12" ht="1.5" customHeight="1"/>
    <row r="2" spans="2:12">
      <c r="D2" s="301" t="s">
        <v>1377</v>
      </c>
      <c r="E2" s="301" t="s">
        <v>1378</v>
      </c>
      <c r="F2" s="301" t="s">
        <v>67</v>
      </c>
      <c r="G2" s="302"/>
      <c r="H2" s="303" t="s">
        <v>1402</v>
      </c>
      <c r="I2" s="303" t="s">
        <v>1403</v>
      </c>
    </row>
    <row r="3" spans="2:12">
      <c r="B3" s="304" t="s">
        <v>1404</v>
      </c>
      <c r="C3" s="305" t="s">
        <v>1405</v>
      </c>
      <c r="D3" s="306"/>
      <c r="E3" s="306"/>
      <c r="F3" s="306"/>
      <c r="G3" s="307"/>
      <c r="H3" s="303"/>
      <c r="I3" s="303"/>
      <c r="L3" s="308"/>
    </row>
    <row r="4" spans="2:12">
      <c r="B4" s="309" t="s">
        <v>1406</v>
      </c>
      <c r="C4" s="310" t="s">
        <v>1407</v>
      </c>
      <c r="D4" s="311">
        <f>Calc1!S75</f>
        <v>717482.59241028805</v>
      </c>
      <c r="E4" s="311">
        <f>Calc1!T75</f>
        <v>0</v>
      </c>
      <c r="F4" s="311">
        <f>Calc1!U75</f>
        <v>411823.41038402298</v>
      </c>
      <c r="G4" s="312"/>
      <c r="H4" s="303">
        <f>E4*100/D4</f>
        <v>0</v>
      </c>
      <c r="I4" s="303">
        <f>F4*100/D4</f>
        <v>57.398383562248746</v>
      </c>
      <c r="L4" s="308"/>
    </row>
    <row r="5" spans="2:12">
      <c r="B5" s="309" t="s">
        <v>1408</v>
      </c>
      <c r="C5" s="310" t="s">
        <v>1409</v>
      </c>
      <c r="D5" s="311">
        <f>Calc1!S69</f>
        <v>951874.91930284002</v>
      </c>
      <c r="E5" s="311">
        <f>Calc1!T69</f>
        <v>0</v>
      </c>
      <c r="F5" s="311">
        <f>Calc1!U69</f>
        <v>333156.22175599396</v>
      </c>
      <c r="G5" s="312"/>
      <c r="H5" s="303">
        <f t="shared" ref="H5:H48" si="0">E5*100/D5</f>
        <v>0</v>
      </c>
      <c r="I5" s="303">
        <f t="shared" ref="I5:I48" si="1">F5*100/D5</f>
        <v>34.999999999999993</v>
      </c>
      <c r="L5" s="308"/>
    </row>
    <row r="6" spans="2:12">
      <c r="B6" s="309" t="s">
        <v>1410</v>
      </c>
      <c r="C6" s="310" t="s">
        <v>1411</v>
      </c>
      <c r="D6" s="311">
        <f>Calc1!S81</f>
        <v>1121134.1875654261</v>
      </c>
      <c r="E6" s="311">
        <f>Calc1!T81</f>
        <v>0</v>
      </c>
      <c r="F6" s="311">
        <f>Calc1!U81</f>
        <v>0</v>
      </c>
      <c r="G6" s="312"/>
      <c r="H6" s="303">
        <f t="shared" si="0"/>
        <v>0</v>
      </c>
      <c r="I6" s="303">
        <f t="shared" si="1"/>
        <v>0</v>
      </c>
      <c r="L6" s="308"/>
    </row>
    <row r="7" spans="2:12">
      <c r="B7" s="309" t="s">
        <v>1412</v>
      </c>
      <c r="C7" s="310" t="s">
        <v>1413</v>
      </c>
      <c r="D7" s="311">
        <f>Calc1!S115</f>
        <v>98661.913480706004</v>
      </c>
      <c r="E7" s="311">
        <f>Calc1!T115</f>
        <v>0</v>
      </c>
      <c r="F7" s="311">
        <f>Calc1!U115</f>
        <v>0</v>
      </c>
      <c r="G7" s="312"/>
      <c r="H7" s="303">
        <f t="shared" si="0"/>
        <v>0</v>
      </c>
      <c r="I7" s="303">
        <f t="shared" si="1"/>
        <v>0</v>
      </c>
      <c r="L7" s="308"/>
    </row>
    <row r="8" spans="2:12">
      <c r="B8" s="313" t="s">
        <v>1414</v>
      </c>
      <c r="C8" s="310" t="s">
        <v>1415</v>
      </c>
      <c r="D8" s="311">
        <f>Calc1!S87</f>
        <v>115381.49715080339</v>
      </c>
      <c r="E8" s="311">
        <f>Calc1!T87</f>
        <v>0</v>
      </c>
      <c r="F8" s="311">
        <f>Calc1!U87</f>
        <v>46152.516351111997</v>
      </c>
      <c r="G8" s="312"/>
      <c r="H8" s="303">
        <f t="shared" si="0"/>
        <v>0</v>
      </c>
      <c r="I8" s="303">
        <f t="shared" si="1"/>
        <v>39.99992849008602</v>
      </c>
      <c r="L8" s="308"/>
    </row>
    <row r="9" spans="2:12">
      <c r="B9" s="313" t="s">
        <v>1416</v>
      </c>
      <c r="C9" s="310" t="s">
        <v>1417</v>
      </c>
      <c r="D9" s="311">
        <f>Calc1!S95</f>
        <v>253835.78521516098</v>
      </c>
      <c r="E9" s="311">
        <f>Calc1!T95</f>
        <v>0</v>
      </c>
      <c r="F9" s="311">
        <f>Calc1!U95</f>
        <v>83073.332298382389</v>
      </c>
      <c r="G9" s="312"/>
      <c r="H9" s="303">
        <f t="shared" si="0"/>
        <v>0</v>
      </c>
      <c r="I9" s="303">
        <f t="shared" si="1"/>
        <v>32.727194957151625</v>
      </c>
      <c r="L9" s="308"/>
    </row>
    <row r="10" spans="2:12">
      <c r="B10" s="313" t="s">
        <v>1418</v>
      </c>
      <c r="C10" s="310" t="s">
        <v>183</v>
      </c>
      <c r="D10" s="311">
        <f>Calc1!S131</f>
        <v>36398.937697399997</v>
      </c>
      <c r="E10" s="311">
        <f>Calc1!T131</f>
        <v>0</v>
      </c>
      <c r="F10" s="311">
        <f>Calc1!U131</f>
        <v>0</v>
      </c>
      <c r="G10" s="312"/>
      <c r="H10" s="303">
        <f t="shared" si="0"/>
        <v>0</v>
      </c>
      <c r="I10" s="303">
        <f t="shared" si="1"/>
        <v>0</v>
      </c>
      <c r="L10" s="308"/>
    </row>
    <row r="11" spans="2:12">
      <c r="B11" s="313" t="s">
        <v>1419</v>
      </c>
      <c r="C11" s="310" t="s">
        <v>1420</v>
      </c>
      <c r="D11" s="311">
        <f>Calc1!S15</f>
        <v>1808227.4417947119</v>
      </c>
      <c r="E11" s="311">
        <f>Calc1!T15</f>
        <v>0</v>
      </c>
      <c r="F11" s="311">
        <f>Calc1!U15</f>
        <v>20191.942490285997</v>
      </c>
      <c r="G11" s="312"/>
      <c r="H11" s="303">
        <f t="shared" si="0"/>
        <v>0</v>
      </c>
      <c r="I11" s="303">
        <f t="shared" si="1"/>
        <v>1.1166705041399538</v>
      </c>
      <c r="L11" s="308"/>
    </row>
    <row r="12" spans="2:12">
      <c r="B12" s="313" t="s">
        <v>1421</v>
      </c>
      <c r="C12" s="310" t="s">
        <v>1422</v>
      </c>
      <c r="D12" s="311">
        <f>Calc1!S11</f>
        <v>1600950.5289114208</v>
      </c>
      <c r="E12" s="311">
        <f>Calc1!T11</f>
        <v>0</v>
      </c>
      <c r="F12" s="311">
        <f>Calc1!U11</f>
        <v>0</v>
      </c>
      <c r="G12" s="312"/>
      <c r="H12" s="303">
        <f t="shared" si="0"/>
        <v>0</v>
      </c>
      <c r="I12" s="303">
        <f t="shared" si="1"/>
        <v>0</v>
      </c>
      <c r="L12" s="308"/>
    </row>
    <row r="13" spans="2:12">
      <c r="B13" s="313" t="s">
        <v>1423</v>
      </c>
      <c r="C13" s="314" t="s">
        <v>1424</v>
      </c>
      <c r="D13" s="311">
        <f>Calc1!S39</f>
        <v>124333.74636347001</v>
      </c>
      <c r="E13" s="311">
        <f>Calc1!T39</f>
        <v>5538.8638498490009</v>
      </c>
      <c r="F13" s="311">
        <f>Calc1!U39</f>
        <v>56830.920104938996</v>
      </c>
      <c r="G13" s="312"/>
      <c r="H13" s="303">
        <f t="shared" si="0"/>
        <v>4.4548354826026157</v>
      </c>
      <c r="I13" s="303">
        <f t="shared" si="1"/>
        <v>45.708362988438239</v>
      </c>
      <c r="L13" s="308"/>
    </row>
    <row r="14" spans="2:12">
      <c r="B14" s="313" t="s">
        <v>1425</v>
      </c>
      <c r="C14" s="310" t="s">
        <v>1426</v>
      </c>
      <c r="D14" s="311">
        <f>Calc1!S1492</f>
        <v>1947513.9608742204</v>
      </c>
      <c r="E14" s="311">
        <f>Calc1!T1492</f>
        <v>0</v>
      </c>
      <c r="F14" s="311">
        <f>Calc1!U1492</f>
        <v>0</v>
      </c>
      <c r="G14" s="312"/>
      <c r="H14" s="303">
        <f t="shared" si="0"/>
        <v>0</v>
      </c>
      <c r="I14" s="303">
        <f t="shared" si="1"/>
        <v>0</v>
      </c>
      <c r="L14" s="308"/>
    </row>
    <row r="15" spans="2:12">
      <c r="B15" s="313" t="s">
        <v>1427</v>
      </c>
      <c r="C15" s="310" t="s">
        <v>1428</v>
      </c>
      <c r="D15" s="311">
        <f>Calc1!S1070</f>
        <v>2463347.3047876097</v>
      </c>
      <c r="E15" s="311">
        <f>Calc1!T1070</f>
        <v>0</v>
      </c>
      <c r="F15" s="311">
        <f>Calc1!U1070</f>
        <v>444210.29652298504</v>
      </c>
      <c r="G15" s="312"/>
      <c r="H15" s="303">
        <f t="shared" si="0"/>
        <v>0</v>
      </c>
      <c r="I15" s="303">
        <f t="shared" si="1"/>
        <v>18.032792033005062</v>
      </c>
      <c r="L15" s="308"/>
    </row>
    <row r="16" spans="2:12">
      <c r="B16" s="313" t="s">
        <v>1429</v>
      </c>
      <c r="C16" s="310" t="s">
        <v>1430</v>
      </c>
      <c r="D16" s="311">
        <f>Calc1!S1107</f>
        <v>3535213.7170397299</v>
      </c>
      <c r="E16" s="311">
        <f>Calc1!T1107</f>
        <v>63168.431846530002</v>
      </c>
      <c r="F16" s="311">
        <f>Calc1!U1107</f>
        <v>1513997.6623456262</v>
      </c>
      <c r="G16" s="312"/>
      <c r="H16" s="303">
        <f t="shared" si="0"/>
        <v>1.7868348819212305</v>
      </c>
      <c r="I16" s="303">
        <f t="shared" si="1"/>
        <v>42.826199022937637</v>
      </c>
      <c r="L16" s="308"/>
    </row>
    <row r="17" spans="2:14">
      <c r="B17" s="313" t="s">
        <v>1431</v>
      </c>
      <c r="C17" s="310" t="s">
        <v>1432</v>
      </c>
      <c r="D17" s="311">
        <f>Calc1!S1099</f>
        <v>378975.93721125997</v>
      </c>
      <c r="E17" s="311">
        <f>Calc1!T1099</f>
        <v>0</v>
      </c>
      <c r="F17" s="311">
        <f>Calc1!U1099</f>
        <v>141471.32168805</v>
      </c>
      <c r="G17" s="312"/>
      <c r="H17" s="303">
        <f t="shared" si="0"/>
        <v>0</v>
      </c>
      <c r="I17" s="303">
        <f t="shared" si="1"/>
        <v>37.329895594185672</v>
      </c>
      <c r="L17" s="308"/>
    </row>
    <row r="18" spans="2:14">
      <c r="B18" s="314" t="s">
        <v>1433</v>
      </c>
      <c r="C18" s="310" t="s">
        <v>1434</v>
      </c>
      <c r="D18" s="311">
        <f>Calc1!S1103</f>
        <v>43267.829374399997</v>
      </c>
      <c r="E18" s="311">
        <f>Calc1!T1103</f>
        <v>0</v>
      </c>
      <c r="F18" s="311">
        <f>Calc1!U1103</f>
        <v>0</v>
      </c>
      <c r="G18" s="307"/>
      <c r="H18" s="303">
        <f t="shared" si="0"/>
        <v>0</v>
      </c>
      <c r="I18" s="303">
        <f t="shared" si="1"/>
        <v>0</v>
      </c>
      <c r="L18" s="308"/>
    </row>
    <row r="19" spans="2:14">
      <c r="B19" s="315" t="s">
        <v>1435</v>
      </c>
      <c r="C19" s="305" t="s">
        <v>1436</v>
      </c>
      <c r="D19" s="306"/>
      <c r="E19" s="306"/>
      <c r="F19" s="306"/>
      <c r="G19" s="307"/>
      <c r="H19" s="303"/>
      <c r="I19" s="303"/>
      <c r="L19" s="308"/>
    </row>
    <row r="20" spans="2:14">
      <c r="B20" s="314" t="s">
        <v>1437</v>
      </c>
      <c r="C20" s="310" t="s">
        <v>1438</v>
      </c>
      <c r="D20" s="311">
        <f>Calc1!S1320</f>
        <v>201930.01358472434</v>
      </c>
      <c r="E20" s="311">
        <f>Calc1!T1320</f>
        <v>0</v>
      </c>
      <c r="F20" s="311">
        <f>Calc1!U1320</f>
        <v>100965.00679236217</v>
      </c>
      <c r="G20" s="307"/>
      <c r="H20" s="303">
        <f t="shared" si="0"/>
        <v>0</v>
      </c>
      <c r="I20" s="303">
        <f t="shared" si="1"/>
        <v>50</v>
      </c>
      <c r="L20" s="308"/>
    </row>
    <row r="21" spans="2:14">
      <c r="B21" s="314" t="s">
        <v>1439</v>
      </c>
      <c r="C21" s="310" t="s">
        <v>1440</v>
      </c>
      <c r="D21" s="311">
        <f>Calc1!S1324</f>
        <v>151821.6894528702</v>
      </c>
      <c r="E21" s="311">
        <f>Calc1!T1324</f>
        <v>0</v>
      </c>
      <c r="F21" s="311">
        <f>Calc1!U1324</f>
        <v>0</v>
      </c>
      <c r="G21" s="307"/>
      <c r="H21" s="303">
        <f t="shared" si="0"/>
        <v>0</v>
      </c>
      <c r="I21" s="303">
        <f t="shared" si="1"/>
        <v>0</v>
      </c>
      <c r="L21" s="308"/>
    </row>
    <row r="22" spans="2:14">
      <c r="B22" s="314" t="s">
        <v>1441</v>
      </c>
      <c r="C22" s="310" t="s">
        <v>1442</v>
      </c>
      <c r="D22" s="311">
        <f>Calc1!S1353</f>
        <v>617402.59314877039</v>
      </c>
      <c r="E22" s="311">
        <f>Calc1!T1353</f>
        <v>0</v>
      </c>
      <c r="F22" s="311">
        <f>Calc1!U1353</f>
        <v>0</v>
      </c>
      <c r="G22" s="307"/>
      <c r="H22" s="303">
        <f t="shared" si="0"/>
        <v>0</v>
      </c>
      <c r="I22" s="303">
        <f t="shared" si="1"/>
        <v>0</v>
      </c>
      <c r="L22" s="308"/>
    </row>
    <row r="23" spans="2:14">
      <c r="B23" s="314" t="s">
        <v>1443</v>
      </c>
      <c r="C23" s="310" t="s">
        <v>1444</v>
      </c>
      <c r="D23" s="311">
        <f>Calc1!S1361</f>
        <v>80781.879035939986</v>
      </c>
      <c r="E23" s="311">
        <f>Calc1!T1361</f>
        <v>0</v>
      </c>
      <c r="F23" s="311">
        <f>Calc1!U1361</f>
        <v>0</v>
      </c>
      <c r="G23" s="307"/>
      <c r="H23" s="303">
        <f t="shared" si="0"/>
        <v>0</v>
      </c>
      <c r="I23" s="303">
        <f t="shared" si="1"/>
        <v>0</v>
      </c>
      <c r="L23" s="308"/>
    </row>
    <row r="24" spans="2:14">
      <c r="B24" s="315" t="s">
        <v>1445</v>
      </c>
      <c r="C24" s="305" t="s">
        <v>1446</v>
      </c>
      <c r="D24" s="311">
        <f>Calc1!S147</f>
        <v>3916995.242951239</v>
      </c>
      <c r="E24" s="311">
        <f>Calc1!T147</f>
        <v>100504.35192447774</v>
      </c>
      <c r="F24" s="311">
        <f>Calc1!U147</f>
        <v>1124201.4203462556</v>
      </c>
      <c r="G24" s="312"/>
      <c r="H24" s="303">
        <f t="shared" si="0"/>
        <v>2.5658533056770647</v>
      </c>
      <c r="I24" s="303">
        <f t="shared" si="1"/>
        <v>28.700607241463793</v>
      </c>
      <c r="J24" s="316"/>
      <c r="K24" s="317">
        <f>SUM(K25:K32)</f>
        <v>2.4</v>
      </c>
      <c r="L24" s="317">
        <f>SUM(L25:L32)</f>
        <v>28.75</v>
      </c>
    </row>
    <row r="25" spans="2:14" ht="22">
      <c r="B25" s="314" t="s">
        <v>1447</v>
      </c>
      <c r="C25" s="310" t="s">
        <v>1448</v>
      </c>
      <c r="D25" s="306"/>
      <c r="E25" s="306"/>
      <c r="F25" s="306"/>
      <c r="G25" s="307"/>
      <c r="H25" s="318">
        <f>I25-N25</f>
        <v>10</v>
      </c>
      <c r="I25" s="318">
        <v>50</v>
      </c>
      <c r="J25" s="316">
        <v>15</v>
      </c>
      <c r="K25" s="319">
        <f>H25*J25/100</f>
        <v>1.5</v>
      </c>
      <c r="L25" s="319">
        <f t="shared" ref="L25:L32" si="2">I25*J25/100</f>
        <v>7.5</v>
      </c>
      <c r="N25" s="318">
        <v>40</v>
      </c>
    </row>
    <row r="26" spans="2:14">
      <c r="B26" s="314" t="s">
        <v>1449</v>
      </c>
      <c r="C26" s="310" t="s">
        <v>1450</v>
      </c>
      <c r="D26" s="306"/>
      <c r="E26" s="306"/>
      <c r="F26" s="306"/>
      <c r="G26" s="307"/>
      <c r="H26" s="318">
        <f t="shared" ref="H26:H32" si="3">I26-N26</f>
        <v>5</v>
      </c>
      <c r="I26" s="318">
        <v>20</v>
      </c>
      <c r="J26" s="316">
        <v>15</v>
      </c>
      <c r="K26" s="319">
        <f t="shared" ref="K26:K32" si="4">H26*J26/100</f>
        <v>0.75</v>
      </c>
      <c r="L26" s="319">
        <f t="shared" si="2"/>
        <v>3</v>
      </c>
      <c r="N26" s="318">
        <v>15</v>
      </c>
    </row>
    <row r="27" spans="2:14">
      <c r="B27" s="314" t="s">
        <v>1451</v>
      </c>
      <c r="C27" s="310" t="s">
        <v>1452</v>
      </c>
      <c r="D27" s="306"/>
      <c r="E27" s="306"/>
      <c r="F27" s="306"/>
      <c r="G27" s="307"/>
      <c r="H27" s="318">
        <f t="shared" si="3"/>
        <v>1</v>
      </c>
      <c r="I27" s="318">
        <v>50</v>
      </c>
      <c r="J27" s="316">
        <v>15</v>
      </c>
      <c r="K27" s="319">
        <f t="shared" si="4"/>
        <v>0.15</v>
      </c>
      <c r="L27" s="319">
        <f t="shared" si="2"/>
        <v>7.5</v>
      </c>
      <c r="N27" s="318">
        <v>49</v>
      </c>
    </row>
    <row r="28" spans="2:14">
      <c r="B28" s="314" t="s">
        <v>1453</v>
      </c>
      <c r="C28" s="310" t="s">
        <v>1454</v>
      </c>
      <c r="D28" s="306"/>
      <c r="E28" s="306"/>
      <c r="F28" s="306"/>
      <c r="G28" s="307"/>
      <c r="H28" s="318">
        <f t="shared" si="3"/>
        <v>0</v>
      </c>
      <c r="I28" s="318">
        <v>55</v>
      </c>
      <c r="J28" s="316">
        <v>10</v>
      </c>
      <c r="K28" s="319">
        <f t="shared" si="4"/>
        <v>0</v>
      </c>
      <c r="L28" s="319">
        <f t="shared" si="2"/>
        <v>5.5</v>
      </c>
      <c r="N28" s="318">
        <v>55</v>
      </c>
    </row>
    <row r="29" spans="2:14">
      <c r="B29" s="314" t="s">
        <v>1455</v>
      </c>
      <c r="C29" s="310" t="s">
        <v>1456</v>
      </c>
      <c r="D29" s="306"/>
      <c r="E29" s="306"/>
      <c r="F29" s="306"/>
      <c r="G29" s="307"/>
      <c r="H29" s="318">
        <f t="shared" si="3"/>
        <v>0</v>
      </c>
      <c r="I29" s="318">
        <v>35</v>
      </c>
      <c r="J29" s="316">
        <v>15</v>
      </c>
      <c r="K29" s="319">
        <f t="shared" si="4"/>
        <v>0</v>
      </c>
      <c r="L29" s="319">
        <f t="shared" si="2"/>
        <v>5.25</v>
      </c>
      <c r="N29" s="318">
        <v>35</v>
      </c>
    </row>
    <row r="30" spans="2:14">
      <c r="B30" s="314" t="s">
        <v>1457</v>
      </c>
      <c r="C30" s="310" t="s">
        <v>1458</v>
      </c>
      <c r="D30" s="306"/>
      <c r="E30" s="306"/>
      <c r="F30" s="306"/>
      <c r="G30" s="307"/>
      <c r="H30" s="318">
        <f t="shared" si="3"/>
        <v>0</v>
      </c>
      <c r="I30" s="318">
        <v>0</v>
      </c>
      <c r="J30" s="316">
        <v>10</v>
      </c>
      <c r="K30" s="319">
        <f t="shared" si="4"/>
        <v>0</v>
      </c>
      <c r="L30" s="319">
        <f t="shared" si="2"/>
        <v>0</v>
      </c>
      <c r="N30" s="318">
        <v>0</v>
      </c>
    </row>
    <row r="31" spans="2:14">
      <c r="B31" s="314" t="s">
        <v>1459</v>
      </c>
      <c r="C31" s="310" t="s">
        <v>1460</v>
      </c>
      <c r="D31" s="306"/>
      <c r="E31" s="306"/>
      <c r="F31" s="306"/>
      <c r="G31" s="307"/>
      <c r="H31" s="318">
        <f t="shared" si="3"/>
        <v>0</v>
      </c>
      <c r="I31" s="318">
        <v>0</v>
      </c>
      <c r="J31" s="316">
        <v>10</v>
      </c>
      <c r="K31" s="319">
        <f t="shared" si="4"/>
        <v>0</v>
      </c>
      <c r="L31" s="319">
        <f t="shared" si="2"/>
        <v>0</v>
      </c>
      <c r="N31" s="318">
        <v>0</v>
      </c>
    </row>
    <row r="32" spans="2:14">
      <c r="B32" s="314" t="s">
        <v>1461</v>
      </c>
      <c r="C32" s="310" t="s">
        <v>1462</v>
      </c>
      <c r="D32" s="306"/>
      <c r="E32" s="306"/>
      <c r="F32" s="306"/>
      <c r="G32" s="307"/>
      <c r="H32" s="318">
        <f t="shared" si="3"/>
        <v>0</v>
      </c>
      <c r="I32" s="318">
        <v>0</v>
      </c>
      <c r="J32" s="316">
        <v>10</v>
      </c>
      <c r="K32" s="319">
        <f t="shared" si="4"/>
        <v>0</v>
      </c>
      <c r="L32" s="319">
        <f t="shared" si="2"/>
        <v>0</v>
      </c>
      <c r="N32" s="318">
        <v>0</v>
      </c>
    </row>
    <row r="33" spans="2:12">
      <c r="B33" s="314" t="s">
        <v>1463</v>
      </c>
      <c r="C33" s="310" t="s">
        <v>1464</v>
      </c>
      <c r="D33" s="298">
        <f>Calc1!S1472</f>
        <v>371108.68410132732</v>
      </c>
      <c r="E33" s="298">
        <f>Calc1!T1472</f>
        <v>0</v>
      </c>
      <c r="F33" s="298">
        <f>Calc1!U1472</f>
        <v>194754.94398342358</v>
      </c>
      <c r="G33" s="307"/>
      <c r="H33" s="303">
        <f t="shared" ref="H33:H34" si="5">E33*100/D33</f>
        <v>0</v>
      </c>
      <c r="I33" s="303">
        <f t="shared" ref="I33:I34" si="6">F33*100/D33</f>
        <v>52.479220327338879</v>
      </c>
      <c r="L33" s="308"/>
    </row>
    <row r="34" spans="2:12">
      <c r="B34" s="314" t="s">
        <v>1465</v>
      </c>
      <c r="C34" s="310" t="s">
        <v>1466</v>
      </c>
      <c r="D34" s="298">
        <f>Calc1!W1472</f>
        <v>742217.36820265464</v>
      </c>
      <c r="E34" s="298">
        <f>Calc1!X1472</f>
        <v>0</v>
      </c>
      <c r="F34" s="298">
        <f>Calc1!Y1472</f>
        <v>0</v>
      </c>
      <c r="G34" s="307"/>
      <c r="H34" s="303">
        <f t="shared" si="5"/>
        <v>0</v>
      </c>
      <c r="I34" s="303">
        <f t="shared" si="6"/>
        <v>0</v>
      </c>
      <c r="L34" s="308"/>
    </row>
    <row r="35" spans="2:12">
      <c r="B35" s="315" t="s">
        <v>1467</v>
      </c>
      <c r="C35" s="315" t="s">
        <v>1468</v>
      </c>
      <c r="D35" s="306"/>
      <c r="E35" s="306"/>
      <c r="F35" s="306"/>
      <c r="G35" s="307"/>
      <c r="H35" s="303"/>
      <c r="I35" s="303"/>
      <c r="L35" s="308"/>
    </row>
    <row r="36" spans="2:12">
      <c r="B36" s="315" t="s">
        <v>1469</v>
      </c>
      <c r="C36" s="305" t="s">
        <v>1470</v>
      </c>
      <c r="D36" s="306"/>
      <c r="E36" s="306"/>
      <c r="F36" s="306"/>
      <c r="G36" s="307"/>
      <c r="H36" s="303"/>
      <c r="I36" s="303"/>
      <c r="L36" s="308"/>
    </row>
    <row r="37" spans="2:12">
      <c r="B37" s="314" t="s">
        <v>1471</v>
      </c>
      <c r="C37" s="310" t="s">
        <v>1472</v>
      </c>
      <c r="D37" s="311">
        <f>Calc1!S1272</f>
        <v>240313.43528193998</v>
      </c>
      <c r="E37" s="311">
        <f>Calc1!T1272</f>
        <v>0</v>
      </c>
      <c r="F37" s="311">
        <f>Calc1!U1272</f>
        <v>141184.56093101198</v>
      </c>
      <c r="G37" s="307"/>
      <c r="H37" s="303">
        <f t="shared" si="0"/>
        <v>0</v>
      </c>
      <c r="I37" s="303">
        <f t="shared" si="1"/>
        <v>58.750173815863334</v>
      </c>
      <c r="L37" s="308"/>
    </row>
    <row r="38" spans="2:12">
      <c r="B38" s="314" t="s">
        <v>1473</v>
      </c>
      <c r="C38" s="310" t="s">
        <v>1474</v>
      </c>
      <c r="D38" s="311">
        <f>Calc1!S1281</f>
        <v>240313.43528193998</v>
      </c>
      <c r="E38" s="311">
        <f>Calc1!T1281</f>
        <v>52569.608225105003</v>
      </c>
      <c r="F38" s="311">
        <f>Calc1!U1281</f>
        <v>120156.71764096999</v>
      </c>
      <c r="G38" s="307"/>
      <c r="H38" s="303">
        <f t="shared" si="0"/>
        <v>21.875434539658347</v>
      </c>
      <c r="I38" s="303">
        <f t="shared" si="1"/>
        <v>50</v>
      </c>
      <c r="L38" s="308"/>
    </row>
    <row r="39" spans="2:12">
      <c r="B39" s="320" t="s">
        <v>1475</v>
      </c>
      <c r="C39" s="321" t="s">
        <v>1476</v>
      </c>
      <c r="D39" s="306"/>
      <c r="E39" s="306"/>
      <c r="F39" s="306"/>
      <c r="G39" s="307"/>
      <c r="H39" s="303"/>
      <c r="I39" s="303"/>
      <c r="L39" s="308"/>
    </row>
    <row r="40" spans="2:12">
      <c r="B40" s="314" t="s">
        <v>1477</v>
      </c>
      <c r="C40" s="310" t="s">
        <v>1478</v>
      </c>
      <c r="D40" s="298">
        <f>Calc1!S1529</f>
        <v>181758.29960225997</v>
      </c>
      <c r="E40" s="298">
        <f>Calc1!T1529</f>
        <v>0</v>
      </c>
      <c r="F40" s="298">
        <f>Calc1!U1529</f>
        <v>0</v>
      </c>
      <c r="G40" s="307"/>
      <c r="H40" s="303">
        <f t="shared" si="0"/>
        <v>0</v>
      </c>
      <c r="I40" s="303">
        <f t="shared" si="1"/>
        <v>0</v>
      </c>
      <c r="L40" s="308"/>
    </row>
    <row r="41" spans="2:12">
      <c r="B41" s="314" t="s">
        <v>1479</v>
      </c>
      <c r="C41" s="310" t="s">
        <v>1480</v>
      </c>
      <c r="D41" s="298">
        <f>Calc1!S1533</f>
        <v>570012.19113003009</v>
      </c>
      <c r="E41" s="298">
        <f>Calc1!T1533</f>
        <v>0</v>
      </c>
      <c r="F41" s="298">
        <f>Calc1!U1533</f>
        <v>0</v>
      </c>
      <c r="G41" s="307"/>
      <c r="H41" s="303">
        <f t="shared" si="0"/>
        <v>0</v>
      </c>
      <c r="I41" s="303">
        <f t="shared" si="1"/>
        <v>0</v>
      </c>
      <c r="L41" s="308"/>
    </row>
    <row r="42" spans="2:12">
      <c r="B42" s="314" t="s">
        <v>1481</v>
      </c>
      <c r="C42" s="310" t="s">
        <v>1482</v>
      </c>
      <c r="D42" s="298">
        <f>Calc1!S1536</f>
        <v>137253.45090693</v>
      </c>
      <c r="E42" s="298">
        <f>Calc1!T1536</f>
        <v>0</v>
      </c>
      <c r="F42" s="298">
        <f>Calc1!U1536</f>
        <v>0</v>
      </c>
      <c r="G42" s="307"/>
      <c r="H42" s="303">
        <f t="shared" si="0"/>
        <v>0</v>
      </c>
      <c r="I42" s="303">
        <f t="shared" si="1"/>
        <v>0</v>
      </c>
      <c r="L42" s="308"/>
    </row>
    <row r="43" spans="2:12">
      <c r="B43" s="314" t="s">
        <v>1483</v>
      </c>
      <c r="C43" s="310" t="s">
        <v>1484</v>
      </c>
      <c r="D43" s="298">
        <f>Calc1!S1412</f>
        <v>244211.37660387004</v>
      </c>
      <c r="E43" s="298">
        <f>Calc1!T1412</f>
        <v>0</v>
      </c>
      <c r="F43" s="298">
        <f>Calc1!U1412</f>
        <v>0</v>
      </c>
      <c r="G43" s="307"/>
      <c r="H43" s="303">
        <f t="shared" si="0"/>
        <v>0</v>
      </c>
      <c r="I43" s="303">
        <f t="shared" si="1"/>
        <v>0</v>
      </c>
      <c r="L43" s="308"/>
    </row>
    <row r="44" spans="2:12">
      <c r="B44" s="314" t="s">
        <v>1485</v>
      </c>
      <c r="C44" s="310" t="s">
        <v>1486</v>
      </c>
      <c r="D44" s="298">
        <f>Calc1!S1545</f>
        <v>519276.45321886963</v>
      </c>
      <c r="E44" s="298">
        <f>Calc1!T1545</f>
        <v>0</v>
      </c>
      <c r="F44" s="298">
        <f>Calc1!U1545</f>
        <v>0</v>
      </c>
      <c r="G44" s="307"/>
      <c r="H44" s="303">
        <f t="shared" si="0"/>
        <v>0</v>
      </c>
      <c r="I44" s="303">
        <f t="shared" si="1"/>
        <v>0</v>
      </c>
      <c r="L44" s="308"/>
    </row>
    <row r="45" spans="2:12">
      <c r="B45" s="314" t="s">
        <v>1487</v>
      </c>
      <c r="C45" s="310" t="s">
        <v>1488</v>
      </c>
      <c r="D45" s="298">
        <f>Calc1!S1548</f>
        <v>86517.712995769602</v>
      </c>
      <c r="E45" s="298">
        <f>Calc1!T1548</f>
        <v>0</v>
      </c>
      <c r="F45" s="298">
        <f>Calc1!U1548</f>
        <v>0</v>
      </c>
      <c r="G45" s="307"/>
      <c r="H45" s="303">
        <f t="shared" si="0"/>
        <v>0</v>
      </c>
      <c r="I45" s="303">
        <f t="shared" si="1"/>
        <v>0</v>
      </c>
      <c r="L45" s="308"/>
    </row>
    <row r="46" spans="2:12">
      <c r="B46" s="322" t="s">
        <v>1489</v>
      </c>
      <c r="C46" s="322" t="s">
        <v>1490</v>
      </c>
      <c r="D46" s="323">
        <f>Calc1!S1686</f>
        <v>1106886.00224249</v>
      </c>
      <c r="E46" s="323">
        <f>Calc1!T1686</f>
        <v>496586.46190680802</v>
      </c>
      <c r="F46" s="323">
        <f>Calc1!U1686</f>
        <v>622648.81746041612</v>
      </c>
      <c r="H46" s="324">
        <f t="shared" si="0"/>
        <v>44.863378965923431</v>
      </c>
      <c r="I46" s="324">
        <f t="shared" si="1"/>
        <v>56.252298447985062</v>
      </c>
      <c r="L46" s="308"/>
    </row>
    <row r="47" spans="2:12">
      <c r="B47" s="325" t="s">
        <v>1491</v>
      </c>
      <c r="C47" s="325" t="s">
        <v>1492</v>
      </c>
      <c r="D47" s="311">
        <f>Calc1!S1833</f>
        <v>277323.76622049988</v>
      </c>
      <c r="E47" s="311">
        <f>Calc1!T1833</f>
        <v>0</v>
      </c>
      <c r="F47" s="311">
        <f>Calc1!U1833</f>
        <v>0</v>
      </c>
      <c r="G47" s="306"/>
      <c r="H47" s="303">
        <f t="shared" si="0"/>
        <v>0</v>
      </c>
      <c r="I47" s="303">
        <f t="shared" si="1"/>
        <v>0</v>
      </c>
      <c r="L47" s="308"/>
    </row>
    <row r="48" spans="2:12">
      <c r="B48" s="325" t="s">
        <v>1493</v>
      </c>
      <c r="C48" s="325" t="s">
        <v>1494</v>
      </c>
      <c r="D48" s="311">
        <f>Calc1!S455</f>
        <v>11780283.424490338</v>
      </c>
      <c r="E48" s="311">
        <f>Calc1!T455</f>
        <v>31284.835052622617</v>
      </c>
      <c r="F48" s="311">
        <f>Calc1!U455</f>
        <v>331804.49775609135</v>
      </c>
      <c r="G48" s="306"/>
      <c r="H48" s="303">
        <f t="shared" si="0"/>
        <v>0.26556945979401275</v>
      </c>
      <c r="I48" s="303">
        <f t="shared" si="1"/>
        <v>2.8166087843548344</v>
      </c>
      <c r="L48" s="308"/>
    </row>
    <row r="49" spans="3:12">
      <c r="C49" s="326" t="s">
        <v>1495</v>
      </c>
      <c r="E49" s="300">
        <f>SUM(E3:E48)</f>
        <v>749652.55280539242</v>
      </c>
      <c r="L49" s="308"/>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sheetPr>
    <pageSetUpPr fitToPage="1"/>
  </sheetPr>
  <dimension ref="A1:CX59"/>
  <sheetViews>
    <sheetView zoomScale="85" zoomScaleNormal="85" workbookViewId="0">
      <selection activeCell="J20" sqref="J20"/>
    </sheetView>
  </sheetViews>
  <sheetFormatPr defaultColWidth="9.1796875" defaultRowHeight="14.5"/>
  <cols>
    <col min="1" max="1" width="5.1796875" style="366" bestFit="1" customWidth="1"/>
    <col min="2" max="2" width="32.7265625" style="367" bestFit="1" customWidth="1"/>
    <col min="3" max="3" width="6.1796875" style="366" customWidth="1"/>
    <col min="4" max="4" width="3.54296875" style="366" customWidth="1"/>
    <col min="5" max="5" width="4.81640625" style="366" customWidth="1"/>
    <col min="6" max="6" width="6.54296875" style="366" bestFit="1" customWidth="1"/>
    <col min="7" max="7" width="5.26953125" style="366" customWidth="1"/>
    <col min="8" max="8" width="8.26953125" style="366" customWidth="1"/>
    <col min="9" max="9" width="5.54296875" style="366" customWidth="1"/>
    <col min="10" max="10" width="7.81640625" style="366" customWidth="1"/>
    <col min="11" max="11" width="5.453125" style="366" bestFit="1" customWidth="1"/>
    <col min="12" max="12" width="6.54296875" style="366" bestFit="1" customWidth="1"/>
    <col min="13" max="13" width="6.7265625" style="366" customWidth="1"/>
    <col min="14" max="15" width="7.453125" style="328" customWidth="1"/>
    <col min="16" max="16" width="49.26953125" style="366" customWidth="1"/>
    <col min="17" max="16384" width="9.1796875" style="328"/>
  </cols>
  <sheetData>
    <row r="1" spans="1:102" ht="3.65" customHeight="1">
      <c r="A1" s="739"/>
      <c r="B1" s="739"/>
      <c r="C1" s="739"/>
      <c r="D1" s="739"/>
      <c r="E1" s="739"/>
      <c r="F1" s="739"/>
      <c r="G1" s="739"/>
      <c r="H1" s="739"/>
      <c r="I1" s="739"/>
      <c r="J1" s="739"/>
      <c r="K1" s="739"/>
      <c r="L1" s="739"/>
      <c r="M1" s="739"/>
      <c r="N1" s="739"/>
      <c r="O1" s="739"/>
      <c r="P1" s="739"/>
      <c r="Q1" s="327"/>
      <c r="R1" s="327"/>
      <c r="S1" s="327"/>
      <c r="T1" s="327"/>
      <c r="U1" s="327"/>
      <c r="V1" s="327"/>
      <c r="W1" s="327"/>
      <c r="X1" s="327"/>
      <c r="Y1" s="327"/>
      <c r="Z1" s="327"/>
      <c r="AA1" s="327"/>
      <c r="AB1" s="327"/>
      <c r="AC1" s="327"/>
      <c r="AD1" s="327"/>
      <c r="AE1" s="327"/>
      <c r="AF1" s="327"/>
      <c r="AG1" s="327"/>
      <c r="AH1" s="327"/>
      <c r="AI1" s="327"/>
      <c r="AJ1" s="327"/>
      <c r="AK1" s="327"/>
      <c r="AL1" s="327"/>
      <c r="AM1" s="327"/>
      <c r="AN1" s="327"/>
      <c r="AO1" s="327"/>
      <c r="AP1" s="327"/>
      <c r="AQ1" s="327"/>
      <c r="AR1" s="327"/>
      <c r="AS1" s="327"/>
      <c r="AT1" s="327"/>
      <c r="AU1" s="327"/>
      <c r="AV1" s="327"/>
      <c r="AW1" s="327"/>
      <c r="AX1" s="327"/>
      <c r="AY1" s="327"/>
      <c r="AZ1" s="327"/>
      <c r="BA1" s="327"/>
      <c r="BB1" s="327"/>
      <c r="BC1" s="327"/>
      <c r="BD1" s="327"/>
      <c r="BE1" s="327"/>
      <c r="BF1" s="327"/>
      <c r="BG1" s="327"/>
      <c r="BH1" s="327"/>
      <c r="BI1" s="327"/>
      <c r="BJ1" s="327"/>
      <c r="BK1" s="327"/>
      <c r="BL1" s="327"/>
      <c r="BM1" s="327"/>
      <c r="BN1" s="327"/>
      <c r="BO1" s="327"/>
      <c r="BP1" s="327"/>
      <c r="BQ1" s="327"/>
      <c r="BR1" s="327"/>
      <c r="BS1" s="327"/>
      <c r="BT1" s="327"/>
      <c r="BU1" s="327"/>
      <c r="BV1" s="327"/>
      <c r="BW1" s="327"/>
      <c r="BX1" s="327"/>
      <c r="BY1" s="327"/>
      <c r="BZ1" s="327"/>
      <c r="CA1" s="327"/>
      <c r="CB1" s="327"/>
      <c r="CC1" s="327"/>
      <c r="CD1" s="327"/>
      <c r="CE1" s="327"/>
      <c r="CF1" s="327"/>
      <c r="CG1" s="327"/>
      <c r="CH1" s="327"/>
      <c r="CI1" s="327"/>
      <c r="CJ1" s="327"/>
      <c r="CK1" s="327"/>
      <c r="CL1" s="327"/>
      <c r="CM1" s="327"/>
      <c r="CN1" s="327"/>
      <c r="CO1" s="327"/>
      <c r="CP1" s="327"/>
      <c r="CQ1" s="327"/>
      <c r="CR1" s="327"/>
      <c r="CS1" s="327"/>
      <c r="CT1" s="327"/>
      <c r="CU1" s="327"/>
      <c r="CV1" s="327"/>
      <c r="CW1" s="327"/>
      <c r="CX1" s="327"/>
    </row>
    <row r="2" spans="1:102" ht="17">
      <c r="A2" s="329"/>
      <c r="B2" s="740" t="s">
        <v>1496</v>
      </c>
      <c r="C2" s="741"/>
      <c r="D2" s="741"/>
      <c r="E2" s="741"/>
      <c r="F2" s="741"/>
      <c r="G2" s="741"/>
      <c r="H2" s="742"/>
      <c r="I2" s="742"/>
      <c r="J2" s="742"/>
      <c r="K2" s="742"/>
      <c r="L2" s="742"/>
      <c r="M2" s="742"/>
      <c r="N2" s="742"/>
      <c r="O2" s="742"/>
      <c r="P2" s="743"/>
      <c r="Q2" s="327"/>
      <c r="R2" s="327"/>
      <c r="S2" s="327"/>
      <c r="T2" s="327"/>
      <c r="U2" s="327"/>
      <c r="V2" s="327"/>
      <c r="W2" s="327"/>
      <c r="X2" s="327"/>
      <c r="Y2" s="327"/>
      <c r="Z2" s="327"/>
      <c r="AA2" s="327"/>
      <c r="AB2" s="327"/>
      <c r="AC2" s="327"/>
      <c r="AD2" s="327"/>
      <c r="AE2" s="327"/>
      <c r="AF2" s="327"/>
      <c r="AG2" s="327"/>
      <c r="AH2" s="327"/>
      <c r="AI2" s="327"/>
      <c r="AJ2" s="327"/>
      <c r="AK2" s="327"/>
      <c r="AL2" s="327"/>
      <c r="AM2" s="327"/>
      <c r="AN2" s="327"/>
      <c r="AO2" s="327"/>
      <c r="AP2" s="327"/>
      <c r="AQ2" s="327"/>
      <c r="AR2" s="327"/>
      <c r="AS2" s="327"/>
      <c r="AT2" s="327"/>
      <c r="AU2" s="327"/>
      <c r="AV2" s="327"/>
      <c r="AW2" s="327"/>
      <c r="AX2" s="327"/>
      <c r="AY2" s="327"/>
      <c r="AZ2" s="327"/>
      <c r="BA2" s="327"/>
      <c r="BB2" s="327"/>
      <c r="BC2" s="327"/>
      <c r="BD2" s="327"/>
      <c r="BE2" s="327"/>
      <c r="BF2" s="327"/>
      <c r="BG2" s="327"/>
      <c r="BH2" s="327"/>
      <c r="BI2" s="327"/>
      <c r="BJ2" s="327"/>
      <c r="BK2" s="327"/>
      <c r="BL2" s="327"/>
      <c r="BM2" s="327"/>
      <c r="BN2" s="327"/>
      <c r="BO2" s="327"/>
      <c r="BP2" s="327"/>
      <c r="BQ2" s="327"/>
      <c r="BR2" s="327"/>
      <c r="BS2" s="327"/>
      <c r="BT2" s="327"/>
      <c r="BU2" s="327"/>
      <c r="BV2" s="327"/>
      <c r="BW2" s="327"/>
      <c r="BX2" s="327"/>
      <c r="BY2" s="327"/>
      <c r="BZ2" s="327"/>
      <c r="CA2" s="327"/>
      <c r="CB2" s="327"/>
      <c r="CC2" s="327"/>
      <c r="CD2" s="327"/>
      <c r="CE2" s="327"/>
      <c r="CF2" s="327"/>
      <c r="CG2" s="327"/>
      <c r="CH2" s="327"/>
      <c r="CI2" s="327"/>
      <c r="CJ2" s="327"/>
      <c r="CK2" s="327"/>
      <c r="CL2" s="327"/>
      <c r="CM2" s="327"/>
      <c r="CN2" s="327"/>
      <c r="CO2" s="327"/>
      <c r="CP2" s="327"/>
      <c r="CQ2" s="327"/>
      <c r="CR2" s="327"/>
      <c r="CS2" s="327"/>
      <c r="CT2" s="327"/>
      <c r="CU2" s="327"/>
      <c r="CV2" s="327"/>
      <c r="CW2" s="327"/>
      <c r="CX2" s="327"/>
    </row>
    <row r="3" spans="1:102">
      <c r="A3" s="330"/>
      <c r="B3" s="331" t="s">
        <v>1497</v>
      </c>
      <c r="C3" s="744" t="s">
        <v>1498</v>
      </c>
      <c r="D3" s="744"/>
      <c r="E3" s="744"/>
      <c r="F3" s="744"/>
      <c r="G3" s="744"/>
      <c r="H3" s="744"/>
      <c r="I3" s="736" t="s">
        <v>1499</v>
      </c>
      <c r="J3" s="736"/>
      <c r="K3" s="736"/>
      <c r="L3" s="745" t="s">
        <v>1500</v>
      </c>
      <c r="M3" s="746"/>
      <c r="N3" s="746"/>
      <c r="O3" s="746"/>
      <c r="P3" s="747"/>
      <c r="R3" s="327"/>
      <c r="S3" s="327"/>
      <c r="T3" s="327"/>
      <c r="U3" s="327"/>
      <c r="V3" s="327"/>
      <c r="W3" s="327"/>
      <c r="X3" s="327"/>
      <c r="Y3" s="327"/>
      <c r="Z3" s="327"/>
      <c r="AA3" s="327"/>
      <c r="AB3" s="327"/>
      <c r="AC3" s="327"/>
      <c r="AD3" s="327"/>
      <c r="AE3" s="327"/>
      <c r="AF3" s="327"/>
      <c r="AG3" s="327"/>
      <c r="AH3" s="327"/>
      <c r="AI3" s="327"/>
      <c r="AJ3" s="327"/>
      <c r="AK3" s="327"/>
      <c r="AL3" s="327"/>
      <c r="AM3" s="327"/>
      <c r="AN3" s="327"/>
      <c r="AO3" s="327"/>
      <c r="AP3" s="327"/>
      <c r="AQ3" s="327"/>
      <c r="AR3" s="327"/>
      <c r="AS3" s="327"/>
      <c r="AT3" s="327"/>
      <c r="AU3" s="327"/>
      <c r="AV3" s="327"/>
      <c r="AW3" s="327"/>
      <c r="AX3" s="327"/>
      <c r="AY3" s="327"/>
      <c r="AZ3" s="327"/>
      <c r="BA3" s="327"/>
      <c r="BB3" s="327"/>
      <c r="BC3" s="327"/>
      <c r="BD3" s="327"/>
      <c r="BE3" s="327"/>
      <c r="BF3" s="327"/>
      <c r="BG3" s="327"/>
      <c r="BH3" s="327"/>
      <c r="BI3" s="327"/>
      <c r="BJ3" s="327"/>
      <c r="BK3" s="327"/>
      <c r="BL3" s="327"/>
      <c r="BM3" s="327"/>
      <c r="BN3" s="327"/>
      <c r="BO3" s="327"/>
      <c r="BP3" s="327"/>
      <c r="BQ3" s="327"/>
      <c r="BR3" s="327"/>
      <c r="BS3" s="327"/>
      <c r="BT3" s="327"/>
      <c r="BU3" s="327"/>
      <c r="BV3" s="327"/>
      <c r="BW3" s="327"/>
      <c r="BX3" s="327"/>
      <c r="BY3" s="327"/>
      <c r="BZ3" s="327"/>
      <c r="CA3" s="327"/>
      <c r="CB3" s="327"/>
      <c r="CC3" s="327"/>
      <c r="CD3" s="327"/>
      <c r="CE3" s="327"/>
      <c r="CF3" s="327"/>
      <c r="CG3" s="327"/>
      <c r="CH3" s="327"/>
      <c r="CI3" s="327"/>
      <c r="CJ3" s="327"/>
      <c r="CK3" s="327"/>
      <c r="CL3" s="327"/>
      <c r="CM3" s="327"/>
      <c r="CN3" s="327"/>
      <c r="CO3" s="327"/>
      <c r="CP3" s="327"/>
      <c r="CQ3" s="327"/>
      <c r="CR3" s="327"/>
      <c r="CS3" s="327"/>
      <c r="CT3" s="327"/>
      <c r="CU3" s="327"/>
      <c r="CV3" s="327"/>
      <c r="CW3" s="327"/>
      <c r="CX3" s="327"/>
    </row>
    <row r="4" spans="1:102">
      <c r="A4" s="330" t="s">
        <v>1501</v>
      </c>
      <c r="B4" s="332" t="s">
        <v>1502</v>
      </c>
      <c r="C4" s="333" t="s">
        <v>1503</v>
      </c>
      <c r="D4" s="334"/>
      <c r="E4" s="334"/>
      <c r="F4" s="334"/>
      <c r="G4" s="334"/>
      <c r="H4" s="335"/>
      <c r="I4" s="735" t="s">
        <v>1504</v>
      </c>
      <c r="J4" s="736"/>
      <c r="K4" s="736"/>
      <c r="L4" s="737" t="s">
        <v>1505</v>
      </c>
      <c r="M4" s="738"/>
      <c r="N4" s="738"/>
      <c r="O4" s="738"/>
      <c r="P4" s="735"/>
      <c r="Q4" s="327"/>
      <c r="R4" s="327"/>
      <c r="S4" s="327"/>
      <c r="T4" s="327"/>
      <c r="U4" s="327"/>
      <c r="V4" s="327"/>
      <c r="W4" s="327"/>
      <c r="X4" s="327"/>
      <c r="Y4" s="327"/>
      <c r="Z4" s="327"/>
      <c r="AA4" s="327"/>
      <c r="AB4" s="327"/>
      <c r="AC4" s="327"/>
      <c r="AD4" s="327"/>
      <c r="AE4" s="327"/>
      <c r="AF4" s="327"/>
      <c r="AG4" s="327"/>
      <c r="AH4" s="327"/>
      <c r="AI4" s="327"/>
      <c r="AJ4" s="327"/>
      <c r="AK4" s="327"/>
      <c r="AL4" s="327"/>
      <c r="AM4" s="327"/>
      <c r="AN4" s="327"/>
      <c r="AO4" s="327"/>
      <c r="AP4" s="327"/>
      <c r="AQ4" s="327"/>
      <c r="AR4" s="327"/>
      <c r="AS4" s="327"/>
      <c r="AT4" s="327"/>
      <c r="AU4" s="327"/>
      <c r="AV4" s="327"/>
      <c r="AW4" s="327"/>
      <c r="AX4" s="327"/>
      <c r="AY4" s="327"/>
      <c r="AZ4" s="327"/>
      <c r="BA4" s="327"/>
      <c r="BB4" s="327"/>
      <c r="BC4" s="327"/>
      <c r="BD4" s="327"/>
      <c r="BE4" s="327"/>
      <c r="BF4" s="327"/>
      <c r="BG4" s="327"/>
      <c r="BH4" s="327"/>
      <c r="BI4" s="327"/>
      <c r="BJ4" s="327"/>
      <c r="BK4" s="327"/>
      <c r="BL4" s="327"/>
      <c r="BM4" s="327"/>
      <c r="BN4" s="327"/>
      <c r="BO4" s="327"/>
      <c r="BP4" s="327"/>
      <c r="BQ4" s="327"/>
      <c r="BR4" s="327"/>
      <c r="BS4" s="327"/>
      <c r="BT4" s="327"/>
      <c r="BU4" s="327"/>
      <c r="BV4" s="327"/>
      <c r="BW4" s="327"/>
      <c r="BX4" s="327"/>
      <c r="BY4" s="327"/>
      <c r="BZ4" s="327"/>
      <c r="CA4" s="327"/>
      <c r="CB4" s="327"/>
      <c r="CC4" s="327"/>
      <c r="CD4" s="327"/>
      <c r="CE4" s="327"/>
      <c r="CF4" s="327"/>
      <c r="CG4" s="327"/>
      <c r="CH4" s="327"/>
      <c r="CI4" s="327"/>
      <c r="CJ4" s="327"/>
      <c r="CK4" s="327"/>
      <c r="CL4" s="327"/>
      <c r="CM4" s="327"/>
      <c r="CN4" s="327"/>
      <c r="CO4" s="327"/>
      <c r="CP4" s="327"/>
      <c r="CQ4" s="327"/>
      <c r="CR4" s="327"/>
      <c r="CS4" s="327"/>
      <c r="CT4" s="327"/>
      <c r="CU4" s="327"/>
      <c r="CV4" s="327"/>
      <c r="CW4" s="327"/>
      <c r="CX4" s="327"/>
    </row>
    <row r="5" spans="1:102">
      <c r="A5" s="336"/>
      <c r="B5" s="332" t="s">
        <v>1506</v>
      </c>
      <c r="C5" s="337" t="s">
        <v>1507</v>
      </c>
      <c r="D5" s="296"/>
      <c r="E5" s="296"/>
      <c r="F5" s="296"/>
      <c r="G5" s="296"/>
      <c r="H5" s="297"/>
      <c r="I5" s="735" t="s">
        <v>1508</v>
      </c>
      <c r="J5" s="736"/>
      <c r="K5" s="736"/>
      <c r="L5" s="737" t="s">
        <v>1509</v>
      </c>
      <c r="M5" s="738"/>
      <c r="N5" s="738"/>
      <c r="O5" s="738"/>
      <c r="P5" s="735"/>
      <c r="Q5" s="327"/>
      <c r="R5" s="327"/>
      <c r="S5" s="327"/>
      <c r="T5" s="327"/>
      <c r="U5" s="327"/>
      <c r="V5" s="327"/>
      <c r="W5" s="327"/>
      <c r="X5" s="327"/>
      <c r="Y5" s="327"/>
      <c r="Z5" s="327"/>
      <c r="AA5" s="327"/>
      <c r="AB5" s="327"/>
      <c r="AC5" s="327"/>
      <c r="AD5" s="327"/>
      <c r="AE5" s="327"/>
      <c r="AF5" s="327"/>
      <c r="AG5" s="327"/>
      <c r="AH5" s="327"/>
      <c r="AI5" s="327"/>
      <c r="AJ5" s="327"/>
      <c r="AK5" s="327"/>
      <c r="AL5" s="327"/>
      <c r="AM5" s="327"/>
      <c r="AN5" s="327"/>
      <c r="AO5" s="327"/>
      <c r="AP5" s="327"/>
      <c r="AQ5" s="327"/>
      <c r="AR5" s="327"/>
      <c r="AS5" s="327"/>
      <c r="AT5" s="327"/>
      <c r="AU5" s="327"/>
      <c r="AV5" s="327"/>
      <c r="AW5" s="327"/>
      <c r="AX5" s="327"/>
      <c r="AY5" s="327"/>
      <c r="AZ5" s="327"/>
      <c r="BA5" s="327"/>
      <c r="BB5" s="327"/>
      <c r="BC5" s="327"/>
      <c r="BD5" s="327"/>
      <c r="BE5" s="327"/>
      <c r="BF5" s="327"/>
      <c r="BG5" s="327"/>
      <c r="BH5" s="327"/>
      <c r="BI5" s="327"/>
      <c r="BJ5" s="327"/>
      <c r="BK5" s="327"/>
      <c r="BL5" s="327"/>
      <c r="BM5" s="327"/>
      <c r="BN5" s="327"/>
      <c r="BO5" s="327"/>
      <c r="BP5" s="327"/>
      <c r="BQ5" s="327"/>
      <c r="BR5" s="327"/>
      <c r="BS5" s="327"/>
      <c r="BT5" s="327"/>
      <c r="BU5" s="327"/>
      <c r="BV5" s="327"/>
      <c r="BW5" s="327"/>
      <c r="BX5" s="327"/>
      <c r="BY5" s="327"/>
      <c r="BZ5" s="327"/>
      <c r="CA5" s="327"/>
      <c r="CB5" s="327"/>
      <c r="CC5" s="327"/>
      <c r="CD5" s="327"/>
      <c r="CE5" s="327"/>
      <c r="CF5" s="327"/>
      <c r="CG5" s="327"/>
      <c r="CH5" s="327"/>
      <c r="CI5" s="327"/>
      <c r="CJ5" s="327"/>
      <c r="CK5" s="327"/>
      <c r="CL5" s="327"/>
      <c r="CM5" s="327"/>
      <c r="CN5" s="327"/>
      <c r="CO5" s="327"/>
      <c r="CP5" s="327"/>
      <c r="CQ5" s="327"/>
      <c r="CR5" s="327"/>
      <c r="CS5" s="327"/>
      <c r="CT5" s="327"/>
      <c r="CU5" s="327"/>
      <c r="CV5" s="327"/>
      <c r="CW5" s="327"/>
      <c r="CX5" s="327"/>
    </row>
    <row r="6" spans="1:102">
      <c r="A6" s="748" t="s">
        <v>1510</v>
      </c>
      <c r="B6" s="749"/>
      <c r="C6" s="750"/>
      <c r="D6" s="750"/>
      <c r="E6" s="750"/>
      <c r="F6" s="750"/>
      <c r="G6" s="750"/>
      <c r="H6" s="750"/>
      <c r="I6" s="749"/>
      <c r="J6" s="749"/>
      <c r="K6" s="749"/>
      <c r="L6" s="749"/>
      <c r="M6" s="749"/>
      <c r="N6" s="749"/>
      <c r="O6" s="749"/>
      <c r="P6" s="751"/>
      <c r="Q6" s="327"/>
      <c r="R6" s="327"/>
      <c r="S6" s="327"/>
      <c r="T6" s="327"/>
      <c r="U6" s="327"/>
      <c r="V6" s="327"/>
      <c r="W6" s="327"/>
      <c r="X6" s="327"/>
      <c r="Y6" s="327"/>
      <c r="Z6" s="327"/>
      <c r="AA6" s="327"/>
      <c r="AB6" s="327"/>
      <c r="AC6" s="327"/>
      <c r="AD6" s="327"/>
      <c r="AE6" s="327"/>
      <c r="AF6" s="327"/>
      <c r="AG6" s="327"/>
      <c r="AH6" s="327"/>
      <c r="AI6" s="327"/>
      <c r="AJ6" s="327"/>
      <c r="AK6" s="327"/>
      <c r="AL6" s="327"/>
      <c r="AM6" s="327"/>
      <c r="AN6" s="327"/>
      <c r="AO6" s="327"/>
      <c r="AP6" s="327"/>
      <c r="AQ6" s="327"/>
      <c r="AR6" s="327"/>
      <c r="AS6" s="327"/>
      <c r="AT6" s="327"/>
      <c r="AU6" s="327"/>
      <c r="AV6" s="327"/>
      <c r="AW6" s="327"/>
      <c r="AX6" s="327"/>
      <c r="AY6" s="327"/>
      <c r="AZ6" s="327"/>
      <c r="BA6" s="327"/>
      <c r="BB6" s="327"/>
      <c r="BC6" s="327"/>
      <c r="BD6" s="327"/>
      <c r="BE6" s="327"/>
      <c r="BF6" s="327"/>
      <c r="BG6" s="327"/>
      <c r="BH6" s="327"/>
      <c r="BI6" s="327"/>
      <c r="BJ6" s="327"/>
      <c r="BK6" s="327"/>
      <c r="BL6" s="327"/>
      <c r="BM6" s="327"/>
      <c r="BN6" s="327"/>
      <c r="BO6" s="327"/>
      <c r="BP6" s="327"/>
      <c r="BQ6" s="327"/>
      <c r="BR6" s="327"/>
      <c r="BS6" s="327"/>
      <c r="BT6" s="327"/>
      <c r="BU6" s="327"/>
      <c r="BV6" s="327"/>
      <c r="BW6" s="327"/>
      <c r="BX6" s="327"/>
      <c r="BY6" s="327"/>
      <c r="BZ6" s="327"/>
      <c r="CA6" s="327"/>
      <c r="CB6" s="327"/>
      <c r="CC6" s="327"/>
      <c r="CD6" s="327"/>
      <c r="CE6" s="327"/>
      <c r="CF6" s="327"/>
      <c r="CG6" s="327"/>
      <c r="CH6" s="327"/>
      <c r="CI6" s="327"/>
      <c r="CJ6" s="327"/>
      <c r="CK6" s="327"/>
      <c r="CL6" s="327"/>
      <c r="CM6" s="327"/>
      <c r="CN6" s="327"/>
      <c r="CO6" s="327"/>
      <c r="CP6" s="327"/>
      <c r="CQ6" s="327"/>
      <c r="CR6" s="327"/>
      <c r="CS6" s="327"/>
      <c r="CT6" s="327"/>
      <c r="CU6" s="327"/>
      <c r="CV6" s="327"/>
      <c r="CW6" s="327"/>
      <c r="CX6" s="327"/>
    </row>
    <row r="7" spans="1:102" ht="15" customHeight="1">
      <c r="A7" s="752" t="s">
        <v>53</v>
      </c>
      <c r="B7" s="752" t="s">
        <v>1511</v>
      </c>
      <c r="C7" s="755" t="s">
        <v>1512</v>
      </c>
      <c r="D7" s="755" t="s">
        <v>1513</v>
      </c>
      <c r="E7" s="757" t="s">
        <v>1514</v>
      </c>
      <c r="F7" s="757"/>
      <c r="G7" s="758" t="s">
        <v>1515</v>
      </c>
      <c r="H7" s="759"/>
      <c r="I7" s="758" t="str">
        <f>"Achieved in the Month of "&amp;C4</f>
        <v>Achieved in the Month of AUG-2019</v>
      </c>
      <c r="J7" s="759"/>
      <c r="K7" s="758" t="s">
        <v>1516</v>
      </c>
      <c r="L7" s="759"/>
      <c r="M7" s="758" t="s">
        <v>1517</v>
      </c>
      <c r="N7" s="759"/>
      <c r="O7" s="757" t="str">
        <f>"Achieved upto Date "&amp;C4&amp;" (Cum Phy)"</f>
        <v>Achieved upto Date AUG-2019 (Cum Phy)</v>
      </c>
      <c r="P7" s="764" t="s">
        <v>1518</v>
      </c>
      <c r="Q7" s="327"/>
      <c r="R7" s="327"/>
      <c r="S7" s="327"/>
      <c r="T7" s="327"/>
      <c r="U7" s="327"/>
      <c r="V7" s="327"/>
      <c r="W7" s="327"/>
      <c r="X7" s="327"/>
      <c r="Y7" s="327"/>
      <c r="Z7" s="327"/>
      <c r="AA7" s="327"/>
      <c r="AB7" s="327"/>
      <c r="AC7" s="327"/>
      <c r="AD7" s="327"/>
      <c r="AE7" s="327"/>
      <c r="AF7" s="327"/>
      <c r="AG7" s="327"/>
      <c r="AH7" s="327"/>
      <c r="AI7" s="327"/>
      <c r="AJ7" s="327"/>
      <c r="AK7" s="327"/>
      <c r="AL7" s="327"/>
      <c r="AM7" s="327"/>
      <c r="AN7" s="327"/>
      <c r="AO7" s="327"/>
      <c r="AP7" s="327"/>
      <c r="AQ7" s="327"/>
      <c r="AR7" s="327"/>
      <c r="AS7" s="327"/>
      <c r="AT7" s="327"/>
      <c r="AU7" s="327"/>
      <c r="AV7" s="327"/>
      <c r="AW7" s="327"/>
      <c r="AX7" s="327"/>
      <c r="AY7" s="327"/>
      <c r="AZ7" s="327"/>
      <c r="BA7" s="327"/>
      <c r="BB7" s="327"/>
      <c r="BC7" s="327"/>
      <c r="BD7" s="327"/>
      <c r="BE7" s="327"/>
      <c r="BF7" s="327"/>
      <c r="BG7" s="327"/>
      <c r="BH7" s="327"/>
      <c r="BI7" s="327"/>
      <c r="BJ7" s="327"/>
      <c r="BK7" s="327"/>
      <c r="BL7" s="327"/>
      <c r="BM7" s="327"/>
      <c r="BN7" s="327"/>
      <c r="BO7" s="327"/>
      <c r="BP7" s="327"/>
      <c r="BQ7" s="327"/>
      <c r="BR7" s="327"/>
      <c r="BS7" s="327"/>
      <c r="BT7" s="327"/>
      <c r="BU7" s="327"/>
      <c r="BV7" s="327"/>
      <c r="BW7" s="327"/>
      <c r="BX7" s="327"/>
      <c r="BY7" s="327"/>
      <c r="BZ7" s="327"/>
      <c r="CA7" s="327"/>
      <c r="CB7" s="327"/>
      <c r="CC7" s="327"/>
      <c r="CD7" s="327"/>
      <c r="CE7" s="327"/>
      <c r="CF7" s="327"/>
      <c r="CG7" s="327"/>
      <c r="CH7" s="327"/>
      <c r="CI7" s="327"/>
      <c r="CJ7" s="327"/>
      <c r="CK7" s="327"/>
      <c r="CL7" s="327"/>
      <c r="CM7" s="327"/>
      <c r="CN7" s="327"/>
      <c r="CO7" s="327"/>
      <c r="CP7" s="327"/>
      <c r="CQ7" s="327"/>
      <c r="CR7" s="327"/>
      <c r="CS7" s="327"/>
      <c r="CT7" s="327"/>
      <c r="CU7" s="327"/>
      <c r="CV7" s="327"/>
      <c r="CW7" s="327"/>
      <c r="CX7" s="327"/>
    </row>
    <row r="8" spans="1:102" ht="39.65" customHeight="1">
      <c r="A8" s="753"/>
      <c r="B8" s="753"/>
      <c r="C8" s="756"/>
      <c r="D8" s="756"/>
      <c r="E8" s="757" t="s">
        <v>1519</v>
      </c>
      <c r="F8" s="766"/>
      <c r="G8" s="760"/>
      <c r="H8" s="761"/>
      <c r="I8" s="760"/>
      <c r="J8" s="761"/>
      <c r="K8" s="760"/>
      <c r="L8" s="761"/>
      <c r="M8" s="760"/>
      <c r="N8" s="761"/>
      <c r="O8" s="757"/>
      <c r="P8" s="765"/>
      <c r="Q8" s="327"/>
      <c r="R8" s="327"/>
      <c r="S8" s="327"/>
      <c r="T8" s="327"/>
      <c r="U8" s="327"/>
      <c r="V8" s="327"/>
      <c r="W8" s="327"/>
      <c r="X8" s="327"/>
      <c r="Y8" s="327"/>
      <c r="Z8" s="327"/>
      <c r="AA8" s="327"/>
      <c r="AB8" s="327"/>
      <c r="AC8" s="327"/>
      <c r="AD8" s="327"/>
      <c r="AE8" s="327"/>
      <c r="AF8" s="327"/>
      <c r="AG8" s="327"/>
      <c r="AH8" s="327"/>
      <c r="AI8" s="327"/>
      <c r="AJ8" s="327"/>
      <c r="AK8" s="327"/>
      <c r="AL8" s="327"/>
      <c r="AM8" s="327"/>
      <c r="AN8" s="327"/>
      <c r="AO8" s="327"/>
      <c r="AP8" s="327"/>
      <c r="AQ8" s="327"/>
      <c r="AR8" s="327"/>
      <c r="AS8" s="327"/>
      <c r="AT8" s="327"/>
      <c r="AU8" s="327"/>
      <c r="AV8" s="327"/>
      <c r="AW8" s="327"/>
      <c r="AX8" s="327"/>
      <c r="AY8" s="327"/>
      <c r="AZ8" s="327"/>
      <c r="BA8" s="327"/>
      <c r="BB8" s="327"/>
      <c r="BC8" s="327"/>
      <c r="BD8" s="327"/>
      <c r="BE8" s="327"/>
      <c r="BF8" s="327"/>
      <c r="BG8" s="327"/>
      <c r="BH8" s="327"/>
      <c r="BI8" s="327"/>
      <c r="BJ8" s="327"/>
      <c r="BK8" s="327"/>
      <c r="BL8" s="327"/>
      <c r="BM8" s="327"/>
      <c r="BN8" s="327"/>
      <c r="BO8" s="327"/>
      <c r="BP8" s="327"/>
      <c r="BQ8" s="327"/>
      <c r="BR8" s="327"/>
      <c r="BS8" s="327"/>
      <c r="BT8" s="327"/>
      <c r="BU8" s="327"/>
      <c r="BV8" s="327"/>
      <c r="BW8" s="327"/>
      <c r="BX8" s="327"/>
      <c r="BY8" s="327"/>
      <c r="BZ8" s="327"/>
      <c r="CA8" s="327"/>
      <c r="CB8" s="327"/>
      <c r="CC8" s="327"/>
      <c r="CD8" s="327"/>
      <c r="CE8" s="327"/>
      <c r="CF8" s="327"/>
      <c r="CG8" s="327"/>
      <c r="CH8" s="327"/>
      <c r="CI8" s="327"/>
      <c r="CJ8" s="327"/>
      <c r="CK8" s="327"/>
      <c r="CL8" s="327"/>
      <c r="CM8" s="327"/>
      <c r="CN8" s="327"/>
      <c r="CO8" s="327"/>
      <c r="CP8" s="327"/>
      <c r="CQ8" s="327"/>
      <c r="CR8" s="327"/>
      <c r="CS8" s="327"/>
      <c r="CT8" s="327"/>
      <c r="CU8" s="327"/>
      <c r="CV8" s="327"/>
      <c r="CW8" s="327"/>
      <c r="CX8" s="327"/>
    </row>
    <row r="9" spans="1:102" ht="11.25" customHeight="1">
      <c r="A9" s="753"/>
      <c r="B9" s="753"/>
      <c r="C9" s="755" t="s">
        <v>64</v>
      </c>
      <c r="D9" s="764" t="s">
        <v>1520</v>
      </c>
      <c r="E9" s="762" t="s">
        <v>1404</v>
      </c>
      <c r="F9" s="762"/>
      <c r="G9" s="762" t="s">
        <v>1419</v>
      </c>
      <c r="H9" s="762"/>
      <c r="I9" s="762" t="s">
        <v>1421</v>
      </c>
      <c r="J9" s="762"/>
      <c r="K9" s="762" t="s">
        <v>1423</v>
      </c>
      <c r="L9" s="762"/>
      <c r="M9" s="762" t="s">
        <v>1521</v>
      </c>
      <c r="N9" s="762"/>
      <c r="O9" s="338" t="s">
        <v>1427</v>
      </c>
      <c r="P9" s="765"/>
      <c r="Q9" s="327"/>
      <c r="R9" s="327"/>
      <c r="S9" s="327"/>
      <c r="T9" s="327"/>
      <c r="U9" s="327"/>
      <c r="V9" s="327"/>
      <c r="W9" s="327"/>
      <c r="X9" s="327"/>
      <c r="Y9" s="327"/>
      <c r="Z9" s="327"/>
      <c r="AA9" s="327"/>
      <c r="AB9" s="327"/>
      <c r="AC9" s="327"/>
      <c r="AD9" s="327"/>
      <c r="AE9" s="327"/>
      <c r="AF9" s="327"/>
      <c r="AG9" s="327"/>
      <c r="AH9" s="327"/>
      <c r="AI9" s="327"/>
      <c r="AJ9" s="327"/>
      <c r="AK9" s="327"/>
      <c r="AL9" s="327"/>
      <c r="AM9" s="327"/>
      <c r="AN9" s="327"/>
      <c r="AO9" s="327"/>
      <c r="AP9" s="327"/>
      <c r="AQ9" s="327"/>
      <c r="AR9" s="327"/>
      <c r="AS9" s="327"/>
      <c r="AT9" s="327"/>
      <c r="AU9" s="327"/>
      <c r="AV9" s="327"/>
      <c r="AW9" s="327"/>
      <c r="AX9" s="327"/>
      <c r="AY9" s="327"/>
      <c r="AZ9" s="327"/>
      <c r="BA9" s="327"/>
      <c r="BB9" s="327"/>
      <c r="BC9" s="327"/>
      <c r="BD9" s="327"/>
      <c r="BE9" s="327"/>
      <c r="BF9" s="327"/>
      <c r="BG9" s="327"/>
      <c r="BH9" s="327"/>
      <c r="BI9" s="327"/>
      <c r="BJ9" s="327"/>
      <c r="BK9" s="327"/>
      <c r="BL9" s="327"/>
      <c r="BM9" s="327"/>
      <c r="BN9" s="327"/>
      <c r="BO9" s="327"/>
      <c r="BP9" s="327"/>
      <c r="BQ9" s="327"/>
      <c r="BR9" s="327"/>
      <c r="BS9" s="327"/>
      <c r="BT9" s="327"/>
      <c r="BU9" s="327"/>
      <c r="BV9" s="327"/>
      <c r="BW9" s="327"/>
      <c r="BX9" s="327"/>
      <c r="BY9" s="327"/>
      <c r="BZ9" s="327"/>
      <c r="CA9" s="327"/>
      <c r="CB9" s="327"/>
      <c r="CC9" s="327"/>
      <c r="CD9" s="327"/>
      <c r="CE9" s="327"/>
      <c r="CF9" s="327"/>
      <c r="CG9" s="327"/>
      <c r="CH9" s="327"/>
      <c r="CI9" s="327"/>
      <c r="CJ9" s="327"/>
      <c r="CK9" s="327"/>
      <c r="CL9" s="327"/>
      <c r="CM9" s="327"/>
      <c r="CN9" s="327"/>
      <c r="CO9" s="327"/>
      <c r="CP9" s="327"/>
      <c r="CQ9" s="327"/>
      <c r="CR9" s="327"/>
      <c r="CS9" s="327"/>
      <c r="CT9" s="327"/>
      <c r="CU9" s="327"/>
      <c r="CV9" s="327"/>
      <c r="CW9" s="327"/>
      <c r="CX9" s="327"/>
    </row>
    <row r="10" spans="1:102" ht="11.25" customHeight="1">
      <c r="A10" s="754"/>
      <c r="B10" s="754"/>
      <c r="C10" s="756"/>
      <c r="D10" s="765"/>
      <c r="E10" s="338" t="s">
        <v>1522</v>
      </c>
      <c r="F10" s="339" t="s">
        <v>1523</v>
      </c>
      <c r="G10" s="338" t="s">
        <v>1522</v>
      </c>
      <c r="H10" s="338" t="s">
        <v>1523</v>
      </c>
      <c r="I10" s="338" t="s">
        <v>1522</v>
      </c>
      <c r="J10" s="339" t="s">
        <v>1523</v>
      </c>
      <c r="K10" s="339" t="s">
        <v>1522</v>
      </c>
      <c r="L10" s="339" t="s">
        <v>1523</v>
      </c>
      <c r="M10" s="339" t="s">
        <v>1522</v>
      </c>
      <c r="N10" s="339" t="s">
        <v>1523</v>
      </c>
      <c r="O10" s="338" t="s">
        <v>1524</v>
      </c>
      <c r="P10" s="765"/>
      <c r="Q10" s="327"/>
      <c r="R10" s="327"/>
      <c r="S10" s="327"/>
      <c r="T10" s="327"/>
      <c r="U10" s="327"/>
      <c r="V10" s="327"/>
      <c r="W10" s="327"/>
      <c r="X10" s="327"/>
      <c r="Y10" s="327"/>
      <c r="Z10" s="327"/>
      <c r="AA10" s="327"/>
      <c r="AB10" s="327"/>
      <c r="AC10" s="327"/>
      <c r="AD10" s="327"/>
      <c r="AE10" s="327"/>
      <c r="AF10" s="327"/>
      <c r="AG10" s="327"/>
      <c r="AH10" s="327"/>
      <c r="AI10" s="327"/>
      <c r="AJ10" s="327"/>
      <c r="AK10" s="327"/>
      <c r="AL10" s="327"/>
      <c r="AM10" s="327"/>
      <c r="AN10" s="327"/>
      <c r="AO10" s="327"/>
      <c r="AP10" s="327"/>
      <c r="AQ10" s="327"/>
      <c r="AR10" s="327"/>
      <c r="AS10" s="327"/>
      <c r="AT10" s="327"/>
      <c r="AU10" s="327"/>
      <c r="AV10" s="327"/>
      <c r="AW10" s="327"/>
      <c r="AX10" s="327"/>
      <c r="AY10" s="327"/>
      <c r="AZ10" s="327"/>
      <c r="BA10" s="327"/>
      <c r="BB10" s="327"/>
      <c r="BC10" s="327"/>
      <c r="BD10" s="327"/>
      <c r="BE10" s="327"/>
      <c r="BF10" s="327"/>
      <c r="BG10" s="327"/>
      <c r="BH10" s="327"/>
      <c r="BI10" s="327"/>
      <c r="BJ10" s="327"/>
      <c r="BK10" s="327"/>
      <c r="BL10" s="327"/>
      <c r="BM10" s="327"/>
      <c r="BN10" s="327"/>
      <c r="BO10" s="327"/>
      <c r="BP10" s="327"/>
      <c r="BQ10" s="327"/>
      <c r="BR10" s="327"/>
      <c r="BS10" s="327"/>
      <c r="BT10" s="327"/>
      <c r="BU10" s="327"/>
      <c r="BV10" s="327"/>
      <c r="BW10" s="327"/>
      <c r="BX10" s="327"/>
      <c r="BY10" s="327"/>
      <c r="BZ10" s="327"/>
      <c r="CA10" s="327"/>
      <c r="CB10" s="327"/>
      <c r="CC10" s="327"/>
      <c r="CD10" s="327"/>
      <c r="CE10" s="327"/>
      <c r="CF10" s="327"/>
      <c r="CG10" s="327"/>
      <c r="CH10" s="327"/>
      <c r="CI10" s="327"/>
      <c r="CJ10" s="327"/>
      <c r="CK10" s="327"/>
      <c r="CL10" s="327"/>
      <c r="CM10" s="327"/>
      <c r="CN10" s="327"/>
      <c r="CO10" s="327"/>
      <c r="CP10" s="327"/>
      <c r="CQ10" s="327"/>
      <c r="CR10" s="327"/>
      <c r="CS10" s="327"/>
      <c r="CT10" s="327"/>
      <c r="CU10" s="327"/>
      <c r="CV10" s="327"/>
      <c r="CW10" s="327"/>
      <c r="CX10" s="327"/>
    </row>
    <row r="11" spans="1:102" s="327" customFormat="1" ht="11.15" customHeight="1">
      <c r="A11" s="340" t="s">
        <v>1404</v>
      </c>
      <c r="B11" s="341" t="s">
        <v>1405</v>
      </c>
      <c r="C11" s="342"/>
      <c r="D11" s="338"/>
      <c r="E11" s="338"/>
      <c r="F11" s="338"/>
      <c r="G11" s="338"/>
      <c r="H11" s="338"/>
      <c r="I11" s="343"/>
      <c r="J11" s="338"/>
      <c r="K11" s="344"/>
      <c r="L11" s="338"/>
      <c r="M11" s="338"/>
      <c r="N11" s="331"/>
      <c r="O11" s="345"/>
      <c r="P11" s="339"/>
    </row>
    <row r="12" spans="1:102" ht="11.15" customHeight="1">
      <c r="A12" s="346" t="s">
        <v>1406</v>
      </c>
      <c r="B12" s="314" t="s">
        <v>1407</v>
      </c>
      <c r="C12" s="342" t="s">
        <v>1525</v>
      </c>
      <c r="D12" s="338"/>
      <c r="E12" s="347">
        <v>25</v>
      </c>
      <c r="F12" s="338"/>
      <c r="G12" s="348">
        <v>0</v>
      </c>
      <c r="H12" s="349"/>
      <c r="I12" s="348">
        <f>Calc2!H4</f>
        <v>0</v>
      </c>
      <c r="J12" s="338"/>
      <c r="K12" s="348">
        <v>25</v>
      </c>
      <c r="L12" s="349"/>
      <c r="M12" s="348">
        <f>IF(ABS(E12+G12-I12-K12)&lt;0.01,0,(E12+G12-I12-K12))</f>
        <v>0</v>
      </c>
      <c r="N12" s="331"/>
      <c r="O12" s="350">
        <f>[1]Draft!I4</f>
        <v>57.398383562248746</v>
      </c>
      <c r="P12" s="351" t="s">
        <v>1526</v>
      </c>
      <c r="Q12" s="327"/>
      <c r="R12" s="327"/>
      <c r="S12" s="327"/>
      <c r="T12" s="327"/>
      <c r="U12" s="327"/>
      <c r="V12" s="327"/>
      <c r="W12" s="327"/>
      <c r="X12" s="327"/>
      <c r="Y12" s="327"/>
      <c r="Z12" s="327"/>
      <c r="AA12" s="327"/>
      <c r="AB12" s="327"/>
      <c r="AC12" s="327"/>
      <c r="AD12" s="327"/>
      <c r="AE12" s="327"/>
      <c r="AF12" s="327"/>
      <c r="AG12" s="327"/>
      <c r="AH12" s="327"/>
      <c r="AI12" s="327"/>
      <c r="AJ12" s="327"/>
      <c r="AK12" s="327"/>
      <c r="AL12" s="327"/>
      <c r="AM12" s="327"/>
      <c r="AN12" s="327"/>
      <c r="AO12" s="327"/>
      <c r="AP12" s="327"/>
      <c r="AQ12" s="327"/>
      <c r="AR12" s="327"/>
      <c r="AS12" s="327"/>
      <c r="AT12" s="327"/>
      <c r="AU12" s="327"/>
      <c r="AV12" s="327"/>
      <c r="AW12" s="327"/>
      <c r="AX12" s="327"/>
      <c r="AY12" s="327"/>
      <c r="AZ12" s="327"/>
      <c r="BA12" s="327"/>
      <c r="BB12" s="327"/>
      <c r="BC12" s="327"/>
      <c r="BD12" s="327"/>
      <c r="BE12" s="327"/>
      <c r="BF12" s="327"/>
      <c r="BG12" s="327"/>
      <c r="BH12" s="327"/>
      <c r="BI12" s="327"/>
      <c r="BJ12" s="327"/>
      <c r="BK12" s="327"/>
      <c r="BL12" s="327"/>
      <c r="BM12" s="327"/>
      <c r="BN12" s="327"/>
      <c r="BO12" s="327"/>
      <c r="BP12" s="327"/>
      <c r="BQ12" s="327"/>
      <c r="BR12" s="327"/>
      <c r="BS12" s="327"/>
      <c r="BT12" s="327"/>
      <c r="BU12" s="327"/>
      <c r="BV12" s="327"/>
      <c r="BW12" s="327"/>
      <c r="BX12" s="327"/>
      <c r="BY12" s="327"/>
      <c r="BZ12" s="327"/>
      <c r="CA12" s="327"/>
      <c r="CB12" s="327"/>
      <c r="CC12" s="327"/>
      <c r="CD12" s="327"/>
      <c r="CE12" s="327"/>
      <c r="CF12" s="327"/>
      <c r="CG12" s="327"/>
      <c r="CH12" s="327"/>
      <c r="CI12" s="327"/>
      <c r="CJ12" s="327"/>
      <c r="CK12" s="327"/>
      <c r="CL12" s="327"/>
      <c r="CM12" s="327"/>
      <c r="CN12" s="327"/>
      <c r="CO12" s="327"/>
      <c r="CP12" s="327"/>
      <c r="CQ12" s="327"/>
      <c r="CR12" s="327"/>
      <c r="CS12" s="327"/>
      <c r="CT12" s="327"/>
      <c r="CU12" s="327"/>
      <c r="CV12" s="327"/>
      <c r="CW12" s="327"/>
      <c r="CX12" s="327"/>
    </row>
    <row r="13" spans="1:102" ht="11.15" customHeight="1">
      <c r="A13" s="346" t="s">
        <v>1408</v>
      </c>
      <c r="B13" s="314" t="s">
        <v>1409</v>
      </c>
      <c r="C13" s="342" t="s">
        <v>1525</v>
      </c>
      <c r="D13" s="338"/>
      <c r="E13" s="347">
        <v>15</v>
      </c>
      <c r="F13" s="338"/>
      <c r="G13" s="348">
        <v>0</v>
      </c>
      <c r="H13" s="349"/>
      <c r="I13" s="348">
        <f>Calc2!H5</f>
        <v>0</v>
      </c>
      <c r="J13" s="338"/>
      <c r="K13" s="348">
        <v>15</v>
      </c>
      <c r="L13" s="349"/>
      <c r="M13" s="348">
        <f>IF(ABS(E13+G13-I13-K13)&lt;0.01,0,(E13+G13-I13-K13))</f>
        <v>0</v>
      </c>
      <c r="N13" s="331"/>
      <c r="O13" s="350">
        <f>[1]Draft!I5</f>
        <v>34.999999999999993</v>
      </c>
      <c r="P13" s="351" t="s">
        <v>1526</v>
      </c>
      <c r="Q13" s="327"/>
      <c r="R13" s="327"/>
      <c r="S13" s="327"/>
      <c r="T13" s="327"/>
      <c r="U13" s="327"/>
      <c r="V13" s="327"/>
      <c r="W13" s="327"/>
      <c r="X13" s="327"/>
      <c r="Y13" s="327"/>
      <c r="Z13" s="327"/>
      <c r="AA13" s="327"/>
      <c r="AB13" s="327"/>
      <c r="AC13" s="327"/>
      <c r="AD13" s="327"/>
      <c r="AE13" s="327"/>
      <c r="AF13" s="327"/>
      <c r="AG13" s="327"/>
      <c r="AH13" s="327"/>
      <c r="AI13" s="327"/>
      <c r="AJ13" s="327"/>
      <c r="AK13" s="327"/>
      <c r="AL13" s="327"/>
      <c r="AM13" s="327"/>
      <c r="AN13" s="327"/>
      <c r="AO13" s="327"/>
      <c r="AP13" s="327"/>
      <c r="AQ13" s="327"/>
      <c r="AR13" s="327"/>
      <c r="AS13" s="327"/>
      <c r="AT13" s="327"/>
      <c r="AU13" s="327"/>
      <c r="AV13" s="327"/>
      <c r="AW13" s="327"/>
      <c r="AX13" s="327"/>
      <c r="AY13" s="327"/>
      <c r="AZ13" s="327"/>
      <c r="BA13" s="327"/>
      <c r="BB13" s="327"/>
      <c r="BC13" s="327"/>
      <c r="BD13" s="327"/>
      <c r="BE13" s="327"/>
      <c r="BF13" s="327"/>
      <c r="BG13" s="327"/>
      <c r="BH13" s="327"/>
      <c r="BI13" s="327"/>
      <c r="BJ13" s="327"/>
      <c r="BK13" s="327"/>
      <c r="BL13" s="327"/>
      <c r="BM13" s="327"/>
      <c r="BN13" s="327"/>
      <c r="BO13" s="327"/>
      <c r="BP13" s="327"/>
      <c r="BQ13" s="327"/>
      <c r="BR13" s="327"/>
      <c r="BS13" s="327"/>
      <c r="BT13" s="327"/>
      <c r="BU13" s="327"/>
      <c r="BV13" s="327"/>
      <c r="BW13" s="327"/>
      <c r="BX13" s="327"/>
      <c r="BY13" s="327"/>
      <c r="BZ13" s="327"/>
      <c r="CA13" s="327"/>
      <c r="CB13" s="327"/>
      <c r="CC13" s="327"/>
      <c r="CD13" s="327"/>
      <c r="CE13" s="327"/>
      <c r="CF13" s="327"/>
      <c r="CG13" s="327"/>
      <c r="CH13" s="327"/>
      <c r="CI13" s="327"/>
      <c r="CJ13" s="327"/>
      <c r="CK13" s="327"/>
      <c r="CL13" s="327"/>
      <c r="CM13" s="327"/>
      <c r="CN13" s="327"/>
      <c r="CO13" s="327"/>
      <c r="CP13" s="327"/>
      <c r="CQ13" s="327"/>
      <c r="CR13" s="327"/>
      <c r="CS13" s="327"/>
      <c r="CT13" s="327"/>
      <c r="CU13" s="327"/>
      <c r="CV13" s="327"/>
      <c r="CW13" s="327"/>
      <c r="CX13" s="327"/>
    </row>
    <row r="14" spans="1:102" ht="11.15" customHeight="1">
      <c r="A14" s="346" t="s">
        <v>1410</v>
      </c>
      <c r="B14" s="314" t="s">
        <v>1411</v>
      </c>
      <c r="C14" s="342" t="s">
        <v>1525</v>
      </c>
      <c r="D14" s="338"/>
      <c r="E14" s="347"/>
      <c r="F14" s="338"/>
      <c r="G14" s="348">
        <v>0</v>
      </c>
      <c r="H14" s="349"/>
      <c r="I14" s="348">
        <f>Calc2!H6</f>
        <v>0</v>
      </c>
      <c r="J14" s="338"/>
      <c r="K14" s="348">
        <v>0</v>
      </c>
      <c r="L14" s="349"/>
      <c r="M14" s="348">
        <f t="shared" ref="M14:M53" si="0">IF(ABS(E14+G14-I14-K14)&lt;0.01,0,(E14+G14-I14-K14))</f>
        <v>0</v>
      </c>
      <c r="N14" s="331"/>
      <c r="O14" s="350">
        <f>[1]Draft!I6</f>
        <v>0</v>
      </c>
      <c r="P14" s="338"/>
      <c r="Q14" s="327"/>
      <c r="R14" s="327"/>
      <c r="S14" s="327"/>
      <c r="T14" s="327"/>
      <c r="U14" s="327"/>
      <c r="V14" s="327"/>
      <c r="W14" s="327"/>
      <c r="X14" s="327"/>
      <c r="Y14" s="327"/>
      <c r="Z14" s="327"/>
      <c r="AA14" s="327"/>
      <c r="AB14" s="327"/>
      <c r="AC14" s="327"/>
      <c r="AD14" s="327"/>
      <c r="AE14" s="327"/>
      <c r="AF14" s="327"/>
      <c r="AG14" s="327"/>
      <c r="AH14" s="327"/>
      <c r="AI14" s="327"/>
      <c r="AJ14" s="327"/>
      <c r="AK14" s="327"/>
      <c r="AL14" s="327"/>
      <c r="AM14" s="327"/>
      <c r="AN14" s="327"/>
      <c r="AO14" s="327"/>
      <c r="AP14" s="327"/>
      <c r="AQ14" s="327"/>
      <c r="AR14" s="327"/>
      <c r="AS14" s="327"/>
      <c r="AT14" s="327"/>
      <c r="AU14" s="327"/>
      <c r="AV14" s="327"/>
      <c r="AW14" s="327"/>
      <c r="AX14" s="327"/>
      <c r="AY14" s="327"/>
      <c r="AZ14" s="327"/>
      <c r="BA14" s="327"/>
      <c r="BB14" s="327"/>
      <c r="BC14" s="327"/>
      <c r="BD14" s="327"/>
      <c r="BE14" s="327"/>
      <c r="BF14" s="327"/>
      <c r="BG14" s="327"/>
      <c r="BH14" s="327"/>
      <c r="BI14" s="327"/>
      <c r="BJ14" s="327"/>
      <c r="BK14" s="327"/>
      <c r="BL14" s="327"/>
      <c r="BM14" s="327"/>
      <c r="BN14" s="327"/>
      <c r="BO14" s="327"/>
      <c r="BP14" s="327"/>
      <c r="BQ14" s="327"/>
      <c r="BR14" s="327"/>
      <c r="BS14" s="327"/>
      <c r="BT14" s="327"/>
      <c r="BU14" s="327"/>
      <c r="BV14" s="327"/>
      <c r="BW14" s="327"/>
      <c r="BX14" s="327"/>
      <c r="BY14" s="327"/>
      <c r="BZ14" s="327"/>
      <c r="CA14" s="327"/>
      <c r="CB14" s="327"/>
      <c r="CC14" s="327"/>
      <c r="CD14" s="327"/>
      <c r="CE14" s="327"/>
      <c r="CF14" s="327"/>
      <c r="CG14" s="327"/>
      <c r="CH14" s="327"/>
      <c r="CI14" s="327"/>
      <c r="CJ14" s="327"/>
      <c r="CK14" s="327"/>
      <c r="CL14" s="327"/>
      <c r="CM14" s="327"/>
      <c r="CN14" s="327"/>
      <c r="CO14" s="327"/>
      <c r="CP14" s="327"/>
      <c r="CQ14" s="327"/>
      <c r="CR14" s="327"/>
      <c r="CS14" s="327"/>
      <c r="CT14" s="327"/>
      <c r="CU14" s="327"/>
      <c r="CV14" s="327"/>
      <c r="CW14" s="327"/>
      <c r="CX14" s="327"/>
    </row>
    <row r="15" spans="1:102" ht="11.15" customHeight="1">
      <c r="A15" s="346" t="s">
        <v>1412</v>
      </c>
      <c r="B15" s="314" t="s">
        <v>1413</v>
      </c>
      <c r="C15" s="342" t="s">
        <v>1525</v>
      </c>
      <c r="D15" s="338"/>
      <c r="E15" s="347">
        <v>15</v>
      </c>
      <c r="F15" s="338"/>
      <c r="G15" s="348">
        <v>0</v>
      </c>
      <c r="H15" s="349"/>
      <c r="I15" s="348">
        <f>Calc2!H7</f>
        <v>0</v>
      </c>
      <c r="J15" s="338"/>
      <c r="K15" s="348">
        <v>15</v>
      </c>
      <c r="L15" s="349"/>
      <c r="M15" s="348">
        <f t="shared" si="0"/>
        <v>0</v>
      </c>
      <c r="N15" s="331"/>
      <c r="O15" s="350">
        <f>[1]Draft!I7</f>
        <v>0</v>
      </c>
      <c r="P15" s="351" t="s">
        <v>1527</v>
      </c>
      <c r="Q15" s="327"/>
      <c r="R15" s="327"/>
      <c r="S15" s="327"/>
      <c r="T15" s="327"/>
      <c r="U15" s="327"/>
      <c r="V15" s="327"/>
      <c r="W15" s="327"/>
      <c r="X15" s="327"/>
      <c r="Y15" s="327"/>
      <c r="Z15" s="327"/>
      <c r="AA15" s="327"/>
      <c r="AB15" s="327"/>
      <c r="AC15" s="327"/>
      <c r="AD15" s="327"/>
      <c r="AE15" s="327"/>
      <c r="AF15" s="327"/>
      <c r="AG15" s="327"/>
      <c r="AH15" s="327"/>
      <c r="AI15" s="327"/>
      <c r="AJ15" s="327"/>
      <c r="AK15" s="327"/>
      <c r="AL15" s="327"/>
      <c r="AM15" s="327"/>
      <c r="AN15" s="327"/>
      <c r="AO15" s="327"/>
      <c r="AP15" s="327"/>
      <c r="AQ15" s="327"/>
      <c r="AR15" s="327"/>
      <c r="AS15" s="327"/>
      <c r="AT15" s="327"/>
      <c r="AU15" s="327"/>
      <c r="AV15" s="327"/>
      <c r="AW15" s="327"/>
      <c r="AX15" s="327"/>
      <c r="AY15" s="327"/>
      <c r="AZ15" s="327"/>
      <c r="BA15" s="327"/>
      <c r="BB15" s="327"/>
      <c r="BC15" s="327"/>
      <c r="BD15" s="327"/>
      <c r="BE15" s="327"/>
      <c r="BF15" s="327"/>
      <c r="BG15" s="327"/>
      <c r="BH15" s="327"/>
      <c r="BI15" s="327"/>
      <c r="BJ15" s="327"/>
      <c r="BK15" s="327"/>
      <c r="BL15" s="327"/>
      <c r="BM15" s="327"/>
      <c r="BN15" s="327"/>
      <c r="BO15" s="327"/>
      <c r="BP15" s="327"/>
      <c r="BQ15" s="327"/>
      <c r="BR15" s="327"/>
      <c r="BS15" s="327"/>
      <c r="BT15" s="327"/>
      <c r="BU15" s="327"/>
      <c r="BV15" s="327"/>
      <c r="BW15" s="327"/>
      <c r="BX15" s="327"/>
      <c r="BY15" s="327"/>
      <c r="BZ15" s="327"/>
      <c r="CA15" s="327"/>
      <c r="CB15" s="327"/>
      <c r="CC15" s="327"/>
      <c r="CD15" s="327"/>
      <c r="CE15" s="327"/>
      <c r="CF15" s="327"/>
      <c r="CG15" s="327"/>
      <c r="CH15" s="327"/>
      <c r="CI15" s="327"/>
      <c r="CJ15" s="327"/>
      <c r="CK15" s="327"/>
      <c r="CL15" s="327"/>
      <c r="CM15" s="327"/>
      <c r="CN15" s="327"/>
      <c r="CO15" s="327"/>
      <c r="CP15" s="327"/>
      <c r="CQ15" s="327"/>
      <c r="CR15" s="327"/>
      <c r="CS15" s="327"/>
      <c r="CT15" s="327"/>
      <c r="CU15" s="327"/>
      <c r="CV15" s="327"/>
      <c r="CW15" s="327"/>
      <c r="CX15" s="327"/>
    </row>
    <row r="16" spans="1:102" ht="11.15" customHeight="1">
      <c r="A16" s="352" t="s">
        <v>1414</v>
      </c>
      <c r="B16" s="314" t="s">
        <v>1415</v>
      </c>
      <c r="C16" s="342" t="s">
        <v>1525</v>
      </c>
      <c r="D16" s="338"/>
      <c r="E16" s="347">
        <v>20</v>
      </c>
      <c r="F16" s="338"/>
      <c r="G16" s="348">
        <v>0</v>
      </c>
      <c r="H16" s="349"/>
      <c r="I16" s="348">
        <f>Calc2!H8</f>
        <v>0</v>
      </c>
      <c r="J16" s="338"/>
      <c r="K16" s="348">
        <v>20</v>
      </c>
      <c r="L16" s="349"/>
      <c r="M16" s="348">
        <f t="shared" si="0"/>
        <v>0</v>
      </c>
      <c r="N16" s="331"/>
      <c r="O16" s="350">
        <f>[1]Draft!I8</f>
        <v>39.99992849008602</v>
      </c>
      <c r="P16" s="353" t="s">
        <v>1528</v>
      </c>
      <c r="Q16" s="327"/>
      <c r="R16" s="327"/>
      <c r="S16" s="327"/>
      <c r="T16" s="327"/>
      <c r="U16" s="327"/>
      <c r="V16" s="327"/>
      <c r="W16" s="327"/>
      <c r="X16" s="327"/>
      <c r="Y16" s="327"/>
      <c r="Z16" s="327"/>
      <c r="AA16" s="327"/>
      <c r="AB16" s="327"/>
      <c r="AC16" s="327"/>
      <c r="AD16" s="327"/>
      <c r="AE16" s="327"/>
      <c r="AF16" s="327"/>
      <c r="AG16" s="327"/>
      <c r="AH16" s="327"/>
      <c r="AI16" s="327"/>
      <c r="AJ16" s="327"/>
      <c r="AK16" s="327"/>
      <c r="AL16" s="327"/>
      <c r="AM16" s="327"/>
      <c r="AN16" s="327"/>
      <c r="AO16" s="327"/>
      <c r="AP16" s="327"/>
      <c r="AQ16" s="327"/>
      <c r="AR16" s="327"/>
      <c r="AS16" s="327"/>
      <c r="AT16" s="327"/>
      <c r="AU16" s="327"/>
      <c r="AV16" s="327"/>
      <c r="AW16" s="327"/>
      <c r="AX16" s="327"/>
      <c r="AY16" s="327"/>
      <c r="AZ16" s="327"/>
      <c r="BA16" s="327"/>
      <c r="BB16" s="327"/>
      <c r="BC16" s="327"/>
      <c r="BD16" s="327"/>
      <c r="BE16" s="327"/>
      <c r="BF16" s="327"/>
      <c r="BG16" s="327"/>
      <c r="BH16" s="327"/>
      <c r="BI16" s="327"/>
      <c r="BJ16" s="327"/>
      <c r="BK16" s="327"/>
      <c r="BL16" s="327"/>
      <c r="BM16" s="327"/>
      <c r="BN16" s="327"/>
      <c r="BO16" s="327"/>
      <c r="BP16" s="327"/>
      <c r="BQ16" s="327"/>
      <c r="BR16" s="327"/>
      <c r="BS16" s="327"/>
      <c r="BT16" s="327"/>
      <c r="BU16" s="327"/>
      <c r="BV16" s="327"/>
      <c r="BW16" s="327"/>
      <c r="BX16" s="327"/>
      <c r="BY16" s="327"/>
      <c r="BZ16" s="327"/>
      <c r="CA16" s="327"/>
      <c r="CB16" s="327"/>
      <c r="CC16" s="327"/>
      <c r="CD16" s="327"/>
      <c r="CE16" s="327"/>
      <c r="CF16" s="327"/>
      <c r="CG16" s="327"/>
      <c r="CH16" s="327"/>
      <c r="CI16" s="327"/>
      <c r="CJ16" s="327"/>
      <c r="CK16" s="327"/>
      <c r="CL16" s="327"/>
      <c r="CM16" s="327"/>
      <c r="CN16" s="327"/>
      <c r="CO16" s="327"/>
      <c r="CP16" s="327"/>
      <c r="CQ16" s="327"/>
      <c r="CR16" s="327"/>
      <c r="CS16" s="327"/>
      <c r="CT16" s="327"/>
      <c r="CU16" s="327"/>
      <c r="CV16" s="327"/>
      <c r="CW16" s="327"/>
      <c r="CX16" s="327"/>
    </row>
    <row r="17" spans="1:102" ht="11.15" customHeight="1">
      <c r="A17" s="352" t="s">
        <v>1416</v>
      </c>
      <c r="B17" s="314" t="s">
        <v>1417</v>
      </c>
      <c r="C17" s="342" t="s">
        <v>1525</v>
      </c>
      <c r="D17" s="338"/>
      <c r="E17" s="347">
        <v>15</v>
      </c>
      <c r="F17" s="338"/>
      <c r="G17" s="348">
        <v>0</v>
      </c>
      <c r="H17" s="338"/>
      <c r="I17" s="348">
        <f>Calc2!H9</f>
        <v>0</v>
      </c>
      <c r="J17" s="338"/>
      <c r="K17" s="348">
        <v>15</v>
      </c>
      <c r="L17" s="338"/>
      <c r="M17" s="348">
        <f t="shared" si="0"/>
        <v>0</v>
      </c>
      <c r="N17" s="331"/>
      <c r="O17" s="350">
        <f>[1]Draft!I9</f>
        <v>32.727194957151625</v>
      </c>
      <c r="P17" s="353" t="s">
        <v>1529</v>
      </c>
      <c r="Q17" s="327"/>
      <c r="R17" s="327"/>
      <c r="S17" s="327"/>
      <c r="T17" s="327"/>
      <c r="U17" s="327"/>
      <c r="V17" s="327"/>
      <c r="W17" s="327"/>
      <c r="X17" s="327"/>
      <c r="Y17" s="327"/>
      <c r="Z17" s="327"/>
      <c r="AA17" s="327"/>
      <c r="AB17" s="327"/>
      <c r="AC17" s="327"/>
      <c r="AD17" s="327"/>
      <c r="AE17" s="327"/>
      <c r="AF17" s="327"/>
      <c r="AG17" s="327"/>
      <c r="AH17" s="327"/>
      <c r="AI17" s="327"/>
      <c r="AJ17" s="327"/>
      <c r="AK17" s="327"/>
      <c r="AL17" s="327"/>
      <c r="AM17" s="327"/>
      <c r="AN17" s="327"/>
      <c r="AO17" s="327"/>
      <c r="AP17" s="327"/>
      <c r="AQ17" s="327"/>
      <c r="AR17" s="327"/>
      <c r="AS17" s="327"/>
      <c r="AT17" s="327"/>
      <c r="AU17" s="327"/>
      <c r="AV17" s="327"/>
      <c r="AW17" s="327"/>
      <c r="AX17" s="327"/>
      <c r="AY17" s="327"/>
      <c r="AZ17" s="327"/>
      <c r="BA17" s="327"/>
      <c r="BB17" s="327"/>
      <c r="BC17" s="327"/>
      <c r="BD17" s="327"/>
      <c r="BE17" s="327"/>
      <c r="BF17" s="327"/>
      <c r="BG17" s="327"/>
      <c r="BH17" s="327"/>
      <c r="BI17" s="327"/>
      <c r="BJ17" s="327"/>
      <c r="BK17" s="327"/>
      <c r="BL17" s="327"/>
      <c r="BM17" s="327"/>
      <c r="BN17" s="327"/>
      <c r="BO17" s="327"/>
      <c r="BP17" s="327"/>
      <c r="BQ17" s="327"/>
      <c r="BR17" s="327"/>
      <c r="BS17" s="327"/>
      <c r="BT17" s="327"/>
      <c r="BU17" s="327"/>
      <c r="BV17" s="327"/>
      <c r="BW17" s="327"/>
      <c r="BX17" s="327"/>
      <c r="BY17" s="327"/>
      <c r="BZ17" s="327"/>
      <c r="CA17" s="327"/>
      <c r="CB17" s="327"/>
      <c r="CC17" s="327"/>
      <c r="CD17" s="327"/>
      <c r="CE17" s="327"/>
      <c r="CF17" s="327"/>
      <c r="CG17" s="327"/>
      <c r="CH17" s="327"/>
      <c r="CI17" s="327"/>
      <c r="CJ17" s="327"/>
      <c r="CK17" s="327"/>
      <c r="CL17" s="327"/>
      <c r="CM17" s="327"/>
      <c r="CN17" s="327"/>
      <c r="CO17" s="327"/>
      <c r="CP17" s="327"/>
      <c r="CQ17" s="327"/>
      <c r="CR17" s="327"/>
      <c r="CS17" s="327"/>
      <c r="CT17" s="327"/>
      <c r="CU17" s="327"/>
      <c r="CV17" s="327"/>
      <c r="CW17" s="327"/>
      <c r="CX17" s="327"/>
    </row>
    <row r="18" spans="1:102" ht="11.15" customHeight="1">
      <c r="A18" s="352" t="s">
        <v>1418</v>
      </c>
      <c r="B18" s="314" t="s">
        <v>183</v>
      </c>
      <c r="C18" s="342" t="s">
        <v>1525</v>
      </c>
      <c r="D18" s="338"/>
      <c r="E18" s="347"/>
      <c r="F18" s="338"/>
      <c r="G18" s="348">
        <v>0</v>
      </c>
      <c r="H18" s="338"/>
      <c r="I18" s="348">
        <f>Calc2!H10</f>
        <v>0</v>
      </c>
      <c r="J18" s="338"/>
      <c r="K18" s="348">
        <v>0</v>
      </c>
      <c r="L18" s="338"/>
      <c r="M18" s="348">
        <f t="shared" si="0"/>
        <v>0</v>
      </c>
      <c r="N18" s="331"/>
      <c r="O18" s="350">
        <f>[1]Draft!I10</f>
        <v>0</v>
      </c>
      <c r="P18" s="353"/>
      <c r="Q18" s="327"/>
      <c r="R18" s="327"/>
      <c r="S18" s="327"/>
      <c r="T18" s="327"/>
      <c r="U18" s="327"/>
      <c r="V18" s="327"/>
      <c r="W18" s="327"/>
      <c r="X18" s="327"/>
      <c r="Y18" s="327"/>
      <c r="Z18" s="327"/>
      <c r="AA18" s="327"/>
      <c r="AB18" s="327"/>
      <c r="AC18" s="327"/>
      <c r="AD18" s="327"/>
      <c r="AE18" s="327"/>
      <c r="AF18" s="327"/>
      <c r="AG18" s="327"/>
      <c r="AH18" s="327"/>
      <c r="AI18" s="327"/>
      <c r="AJ18" s="327"/>
      <c r="AK18" s="327"/>
      <c r="AL18" s="327"/>
      <c r="AM18" s="327"/>
      <c r="AN18" s="327"/>
      <c r="AO18" s="327"/>
      <c r="AP18" s="327"/>
      <c r="AQ18" s="327"/>
      <c r="AR18" s="327"/>
      <c r="AS18" s="327"/>
      <c r="AT18" s="327"/>
      <c r="AU18" s="327"/>
      <c r="AV18" s="327"/>
      <c r="AW18" s="327"/>
      <c r="AX18" s="327"/>
      <c r="AY18" s="327"/>
      <c r="AZ18" s="327"/>
      <c r="BA18" s="327"/>
      <c r="BB18" s="327"/>
      <c r="BC18" s="327"/>
      <c r="BD18" s="327"/>
      <c r="BE18" s="327"/>
      <c r="BF18" s="327"/>
      <c r="BG18" s="327"/>
      <c r="BH18" s="327"/>
      <c r="BI18" s="327"/>
      <c r="BJ18" s="327"/>
      <c r="BK18" s="327"/>
      <c r="BL18" s="327"/>
      <c r="BM18" s="327"/>
      <c r="BN18" s="327"/>
      <c r="BO18" s="327"/>
      <c r="BP18" s="327"/>
      <c r="BQ18" s="327"/>
      <c r="BR18" s="327"/>
      <c r="BS18" s="327"/>
      <c r="BT18" s="327"/>
      <c r="BU18" s="327"/>
      <c r="BV18" s="327"/>
      <c r="BW18" s="327"/>
      <c r="BX18" s="327"/>
      <c r="BY18" s="327"/>
      <c r="BZ18" s="327"/>
      <c r="CA18" s="327"/>
      <c r="CB18" s="327"/>
      <c r="CC18" s="327"/>
      <c r="CD18" s="327"/>
      <c r="CE18" s="327"/>
      <c r="CF18" s="327"/>
      <c r="CG18" s="327"/>
      <c r="CH18" s="327"/>
      <c r="CI18" s="327"/>
      <c r="CJ18" s="327"/>
      <c r="CK18" s="327"/>
      <c r="CL18" s="327"/>
      <c r="CM18" s="327"/>
      <c r="CN18" s="327"/>
      <c r="CO18" s="327"/>
      <c r="CP18" s="327"/>
      <c r="CQ18" s="327"/>
      <c r="CR18" s="327"/>
      <c r="CS18" s="327"/>
      <c r="CT18" s="327"/>
      <c r="CU18" s="327"/>
      <c r="CV18" s="327"/>
      <c r="CW18" s="327"/>
      <c r="CX18" s="327"/>
    </row>
    <row r="19" spans="1:102" ht="11.15" customHeight="1">
      <c r="A19" s="352" t="s">
        <v>1419</v>
      </c>
      <c r="B19" s="314" t="s">
        <v>1420</v>
      </c>
      <c r="C19" s="342" t="s">
        <v>1525</v>
      </c>
      <c r="D19" s="338"/>
      <c r="E19" s="347">
        <v>25</v>
      </c>
      <c r="F19" s="338"/>
      <c r="G19" s="348">
        <v>0</v>
      </c>
      <c r="H19" s="349"/>
      <c r="I19" s="348">
        <f>Calc2!H11</f>
        <v>0</v>
      </c>
      <c r="J19" s="338"/>
      <c r="K19" s="348">
        <v>25</v>
      </c>
      <c r="L19" s="349"/>
      <c r="M19" s="348">
        <f t="shared" si="0"/>
        <v>0</v>
      </c>
      <c r="N19" s="331"/>
      <c r="O19" s="350">
        <f>[1]Draft!I11</f>
        <v>1.1166705041399538</v>
      </c>
      <c r="P19" s="351" t="s">
        <v>1530</v>
      </c>
      <c r="Q19" s="327"/>
      <c r="R19" s="327"/>
      <c r="S19" s="327"/>
      <c r="T19" s="327"/>
      <c r="U19" s="327"/>
      <c r="V19" s="327"/>
      <c r="W19" s="327"/>
      <c r="X19" s="327"/>
      <c r="Y19" s="327"/>
      <c r="Z19" s="327"/>
      <c r="AA19" s="327"/>
      <c r="AB19" s="327"/>
      <c r="AC19" s="327"/>
      <c r="AD19" s="327"/>
      <c r="AE19" s="327"/>
      <c r="AF19" s="327"/>
      <c r="AG19" s="327"/>
      <c r="AH19" s="327"/>
      <c r="AI19" s="327"/>
      <c r="AJ19" s="327"/>
      <c r="AK19" s="327"/>
      <c r="AL19" s="327"/>
      <c r="AM19" s="327"/>
      <c r="AN19" s="327"/>
      <c r="AO19" s="327"/>
      <c r="AP19" s="327"/>
      <c r="AQ19" s="327"/>
      <c r="AR19" s="327"/>
      <c r="AS19" s="327"/>
      <c r="AT19" s="327"/>
      <c r="AU19" s="327"/>
      <c r="AV19" s="327"/>
      <c r="AW19" s="327"/>
      <c r="AX19" s="327"/>
      <c r="AY19" s="327"/>
      <c r="AZ19" s="327"/>
      <c r="BA19" s="327"/>
      <c r="BB19" s="327"/>
      <c r="BC19" s="327"/>
      <c r="BD19" s="327"/>
      <c r="BE19" s="327"/>
      <c r="BF19" s="327"/>
      <c r="BG19" s="327"/>
      <c r="BH19" s="327"/>
      <c r="BI19" s="327"/>
      <c r="BJ19" s="327"/>
      <c r="BK19" s="327"/>
      <c r="BL19" s="327"/>
      <c r="BM19" s="327"/>
      <c r="BN19" s="327"/>
      <c r="BO19" s="327"/>
      <c r="BP19" s="327"/>
      <c r="BQ19" s="327"/>
      <c r="BR19" s="327"/>
      <c r="BS19" s="327"/>
      <c r="BT19" s="327"/>
      <c r="BU19" s="327"/>
      <c r="BV19" s="327"/>
      <c r="BW19" s="327"/>
      <c r="BX19" s="327"/>
      <c r="BY19" s="327"/>
      <c r="BZ19" s="327"/>
      <c r="CA19" s="327"/>
      <c r="CB19" s="327"/>
      <c r="CC19" s="327"/>
      <c r="CD19" s="327"/>
      <c r="CE19" s="327"/>
      <c r="CF19" s="327"/>
      <c r="CG19" s="327"/>
      <c r="CH19" s="327"/>
      <c r="CI19" s="327"/>
      <c r="CJ19" s="327"/>
      <c r="CK19" s="327"/>
      <c r="CL19" s="327"/>
      <c r="CM19" s="327"/>
      <c r="CN19" s="327"/>
      <c r="CO19" s="327"/>
      <c r="CP19" s="327"/>
      <c r="CQ19" s="327"/>
      <c r="CR19" s="327"/>
      <c r="CS19" s="327"/>
      <c r="CT19" s="327"/>
      <c r="CU19" s="327"/>
      <c r="CV19" s="327"/>
      <c r="CW19" s="327"/>
      <c r="CX19" s="327"/>
    </row>
    <row r="20" spans="1:102" ht="11.15" customHeight="1">
      <c r="A20" s="352" t="s">
        <v>1421</v>
      </c>
      <c r="B20" s="314" t="s">
        <v>1422</v>
      </c>
      <c r="C20" s="342" t="s">
        <v>1525</v>
      </c>
      <c r="D20" s="338"/>
      <c r="E20" s="347">
        <v>25</v>
      </c>
      <c r="F20" s="338"/>
      <c r="G20" s="348">
        <v>0</v>
      </c>
      <c r="H20" s="349"/>
      <c r="I20" s="348">
        <f>Calc2!H12</f>
        <v>0</v>
      </c>
      <c r="J20" s="338"/>
      <c r="K20" s="348">
        <v>25</v>
      </c>
      <c r="L20" s="349"/>
      <c r="M20" s="348">
        <f t="shared" si="0"/>
        <v>0</v>
      </c>
      <c r="N20" s="331"/>
      <c r="O20" s="350">
        <f>[1]Draft!I12</f>
        <v>0</v>
      </c>
      <c r="P20" s="353" t="s">
        <v>1531</v>
      </c>
      <c r="Q20" s="327"/>
      <c r="R20" s="327"/>
      <c r="S20" s="327"/>
      <c r="T20" s="327"/>
      <c r="U20" s="327"/>
      <c r="V20" s="327"/>
      <c r="W20" s="327"/>
      <c r="X20" s="327"/>
      <c r="Y20" s="327"/>
      <c r="Z20" s="327"/>
      <c r="AA20" s="327"/>
      <c r="AB20" s="327"/>
      <c r="AC20" s="327"/>
      <c r="AD20" s="327"/>
      <c r="AE20" s="327"/>
      <c r="AF20" s="327"/>
      <c r="AG20" s="327"/>
      <c r="AH20" s="327"/>
      <c r="AI20" s="327"/>
      <c r="AJ20" s="327"/>
      <c r="AK20" s="327"/>
      <c r="AL20" s="327"/>
      <c r="AM20" s="327"/>
      <c r="AN20" s="327"/>
      <c r="AO20" s="327"/>
      <c r="AP20" s="327"/>
      <c r="AQ20" s="327"/>
      <c r="AR20" s="327"/>
      <c r="AS20" s="327"/>
      <c r="AT20" s="327"/>
      <c r="AU20" s="327"/>
      <c r="AV20" s="327"/>
      <c r="AW20" s="327"/>
      <c r="AX20" s="327"/>
      <c r="AY20" s="327"/>
      <c r="AZ20" s="327"/>
      <c r="BA20" s="327"/>
      <c r="BB20" s="327"/>
      <c r="BC20" s="327"/>
      <c r="BD20" s="327"/>
      <c r="BE20" s="327"/>
      <c r="BF20" s="327"/>
      <c r="BG20" s="327"/>
      <c r="BH20" s="327"/>
      <c r="BI20" s="327"/>
      <c r="BJ20" s="327"/>
      <c r="BK20" s="327"/>
      <c r="BL20" s="327"/>
      <c r="BM20" s="327"/>
      <c r="BN20" s="327"/>
      <c r="BO20" s="327"/>
      <c r="BP20" s="327"/>
      <c r="BQ20" s="327"/>
      <c r="BR20" s="327"/>
      <c r="BS20" s="327"/>
      <c r="BT20" s="327"/>
      <c r="BU20" s="327"/>
      <c r="BV20" s="327"/>
      <c r="BW20" s="327"/>
      <c r="BX20" s="327"/>
      <c r="BY20" s="327"/>
      <c r="BZ20" s="327"/>
      <c r="CA20" s="327"/>
      <c r="CB20" s="327"/>
      <c r="CC20" s="327"/>
      <c r="CD20" s="327"/>
      <c r="CE20" s="327"/>
      <c r="CF20" s="327"/>
      <c r="CG20" s="327"/>
      <c r="CH20" s="327"/>
      <c r="CI20" s="327"/>
      <c r="CJ20" s="327"/>
      <c r="CK20" s="327"/>
      <c r="CL20" s="327"/>
      <c r="CM20" s="327"/>
      <c r="CN20" s="327"/>
      <c r="CO20" s="327"/>
      <c r="CP20" s="327"/>
      <c r="CQ20" s="327"/>
      <c r="CR20" s="327"/>
      <c r="CS20" s="327"/>
      <c r="CT20" s="327"/>
      <c r="CU20" s="327"/>
      <c r="CV20" s="327"/>
      <c r="CW20" s="327"/>
      <c r="CX20" s="327"/>
    </row>
    <row r="21" spans="1:102" s="356" customFormat="1" ht="11.15" customHeight="1">
      <c r="A21" s="352" t="s">
        <v>1423</v>
      </c>
      <c r="B21" s="314" t="s">
        <v>1424</v>
      </c>
      <c r="C21" s="342" t="s">
        <v>1525</v>
      </c>
      <c r="D21" s="354"/>
      <c r="E21" s="347"/>
      <c r="F21" s="354"/>
      <c r="G21" s="348">
        <v>8.75</v>
      </c>
      <c r="H21" s="354"/>
      <c r="I21" s="348">
        <f>Calc2!H13</f>
        <v>4.4548354826026157</v>
      </c>
      <c r="J21" s="354"/>
      <c r="K21" s="348">
        <v>0</v>
      </c>
      <c r="L21" s="354"/>
      <c r="M21" s="348">
        <f t="shared" si="0"/>
        <v>4.2951645173973843</v>
      </c>
      <c r="N21" s="354"/>
      <c r="O21" s="350">
        <f>[1]Draft!I13</f>
        <v>45.708362988438239</v>
      </c>
      <c r="P21" s="351" t="s">
        <v>1532</v>
      </c>
      <c r="Q21" s="355"/>
      <c r="R21" s="355"/>
      <c r="S21" s="355"/>
      <c r="T21" s="355"/>
      <c r="U21" s="355"/>
      <c r="V21" s="355"/>
      <c r="W21" s="355"/>
      <c r="X21" s="355"/>
      <c r="Y21" s="355"/>
      <c r="Z21" s="355"/>
      <c r="AA21" s="355"/>
      <c r="AB21" s="355"/>
      <c r="AC21" s="355"/>
      <c r="AD21" s="355"/>
      <c r="AE21" s="355"/>
      <c r="AF21" s="355"/>
      <c r="AG21" s="355"/>
      <c r="AH21" s="355"/>
      <c r="AI21" s="355"/>
      <c r="AJ21" s="355"/>
      <c r="AK21" s="355"/>
      <c r="AL21" s="355"/>
      <c r="AM21" s="355"/>
      <c r="AN21" s="355"/>
      <c r="AO21" s="355"/>
      <c r="AP21" s="355"/>
      <c r="AQ21" s="355"/>
      <c r="AR21" s="355"/>
      <c r="AS21" s="355"/>
      <c r="AT21" s="355"/>
      <c r="AU21" s="355"/>
      <c r="AV21" s="355"/>
      <c r="AW21" s="355"/>
      <c r="AX21" s="355"/>
      <c r="AY21" s="355"/>
      <c r="AZ21" s="355"/>
      <c r="BA21" s="355"/>
      <c r="BB21" s="355"/>
      <c r="BC21" s="355"/>
      <c r="BD21" s="355"/>
      <c r="BE21" s="355"/>
      <c r="BF21" s="355"/>
      <c r="BG21" s="355"/>
      <c r="BH21" s="355"/>
      <c r="BI21" s="355"/>
      <c r="BJ21" s="355"/>
      <c r="BK21" s="355"/>
      <c r="BL21" s="355"/>
      <c r="BM21" s="355"/>
      <c r="BN21" s="355"/>
      <c r="BO21" s="355"/>
      <c r="BP21" s="355"/>
      <c r="BQ21" s="355"/>
      <c r="BR21" s="355"/>
      <c r="BS21" s="355"/>
      <c r="BT21" s="355"/>
      <c r="BU21" s="355"/>
      <c r="BV21" s="355"/>
      <c r="BW21" s="355"/>
      <c r="BX21" s="355"/>
      <c r="BY21" s="355"/>
      <c r="BZ21" s="355"/>
      <c r="CA21" s="355"/>
      <c r="CB21" s="355"/>
      <c r="CC21" s="355"/>
      <c r="CD21" s="355"/>
      <c r="CE21" s="355"/>
      <c r="CF21" s="355"/>
      <c r="CG21" s="355"/>
      <c r="CH21" s="355"/>
      <c r="CI21" s="355"/>
      <c r="CJ21" s="355"/>
      <c r="CK21" s="355"/>
      <c r="CL21" s="355"/>
      <c r="CM21" s="355"/>
      <c r="CN21" s="355"/>
      <c r="CO21" s="355"/>
      <c r="CP21" s="355"/>
      <c r="CQ21" s="355"/>
      <c r="CR21" s="355"/>
      <c r="CS21" s="355"/>
      <c r="CT21" s="355"/>
      <c r="CU21" s="355"/>
      <c r="CV21" s="355"/>
      <c r="CW21" s="355"/>
      <c r="CX21" s="355"/>
    </row>
    <row r="22" spans="1:102" ht="11.15" customHeight="1">
      <c r="A22" s="352" t="s">
        <v>1425</v>
      </c>
      <c r="B22" s="314" t="s">
        <v>1426</v>
      </c>
      <c r="C22" s="342" t="s">
        <v>1525</v>
      </c>
      <c r="D22" s="338"/>
      <c r="E22" s="347"/>
      <c r="F22" s="338"/>
      <c r="G22" s="348">
        <v>0</v>
      </c>
      <c r="H22" s="338"/>
      <c r="I22" s="348">
        <f>Calc2!H14</f>
        <v>0</v>
      </c>
      <c r="J22" s="338"/>
      <c r="K22" s="348">
        <v>0</v>
      </c>
      <c r="L22" s="338"/>
      <c r="M22" s="348">
        <f t="shared" si="0"/>
        <v>0</v>
      </c>
      <c r="N22" s="338"/>
      <c r="O22" s="350">
        <f>[1]Draft!I14</f>
        <v>0</v>
      </c>
      <c r="P22" s="338"/>
      <c r="Q22" s="327"/>
      <c r="R22" s="327"/>
      <c r="S22" s="327"/>
      <c r="T22" s="327"/>
      <c r="U22" s="327"/>
      <c r="V22" s="327"/>
      <c r="W22" s="327"/>
      <c r="X22" s="327"/>
      <c r="Y22" s="327"/>
      <c r="Z22" s="327"/>
      <c r="AA22" s="327"/>
      <c r="AB22" s="327"/>
      <c r="AC22" s="327"/>
      <c r="AD22" s="327"/>
      <c r="AE22" s="327"/>
      <c r="AF22" s="327"/>
      <c r="AG22" s="327"/>
      <c r="AH22" s="327"/>
      <c r="AI22" s="327"/>
      <c r="AJ22" s="327"/>
      <c r="AK22" s="327"/>
      <c r="AL22" s="327"/>
      <c r="AM22" s="327"/>
      <c r="AN22" s="327"/>
      <c r="AO22" s="327"/>
      <c r="AP22" s="327"/>
      <c r="AQ22" s="327"/>
      <c r="AR22" s="327"/>
      <c r="AS22" s="327"/>
      <c r="AT22" s="327"/>
      <c r="AU22" s="327"/>
      <c r="AV22" s="327"/>
      <c r="AW22" s="327"/>
      <c r="AX22" s="327"/>
      <c r="AY22" s="327"/>
      <c r="AZ22" s="327"/>
      <c r="BA22" s="327"/>
      <c r="BB22" s="327"/>
      <c r="BC22" s="327"/>
      <c r="BD22" s="327"/>
      <c r="BE22" s="327"/>
      <c r="BF22" s="327"/>
      <c r="BG22" s="327"/>
      <c r="BH22" s="327"/>
      <c r="BI22" s="327"/>
      <c r="BJ22" s="327"/>
      <c r="BK22" s="327"/>
      <c r="BL22" s="327"/>
      <c r="BM22" s="327"/>
      <c r="BN22" s="327"/>
      <c r="BO22" s="327"/>
      <c r="BP22" s="327"/>
      <c r="BQ22" s="327"/>
      <c r="BR22" s="327"/>
      <c r="BS22" s="327"/>
      <c r="BT22" s="327"/>
      <c r="BU22" s="327"/>
      <c r="BV22" s="327"/>
      <c r="BW22" s="327"/>
      <c r="BX22" s="327"/>
      <c r="BY22" s="327"/>
      <c r="BZ22" s="327"/>
      <c r="CA22" s="327"/>
      <c r="CB22" s="327"/>
      <c r="CC22" s="327"/>
      <c r="CD22" s="327"/>
      <c r="CE22" s="327"/>
      <c r="CF22" s="327"/>
      <c r="CG22" s="327"/>
      <c r="CH22" s="327"/>
      <c r="CI22" s="327"/>
      <c r="CJ22" s="327"/>
      <c r="CK22" s="327"/>
      <c r="CL22" s="327"/>
      <c r="CM22" s="327"/>
      <c r="CN22" s="327"/>
      <c r="CO22" s="327"/>
      <c r="CP22" s="327"/>
      <c r="CQ22" s="327"/>
      <c r="CR22" s="327"/>
      <c r="CS22" s="327"/>
      <c r="CT22" s="327"/>
      <c r="CU22" s="327"/>
      <c r="CV22" s="327"/>
      <c r="CW22" s="327"/>
      <c r="CX22" s="327"/>
    </row>
    <row r="23" spans="1:102" ht="11.15" customHeight="1">
      <c r="A23" s="352" t="s">
        <v>1427</v>
      </c>
      <c r="B23" s="314" t="s">
        <v>1428</v>
      </c>
      <c r="C23" s="342" t="s">
        <v>1525</v>
      </c>
      <c r="D23" s="338"/>
      <c r="E23" s="347">
        <v>25</v>
      </c>
      <c r="F23" s="338"/>
      <c r="G23" s="348">
        <v>0</v>
      </c>
      <c r="H23" s="338"/>
      <c r="I23" s="348">
        <f>Calc2!H15</f>
        <v>0</v>
      </c>
      <c r="J23" s="338"/>
      <c r="K23" s="348">
        <v>25</v>
      </c>
      <c r="L23" s="338"/>
      <c r="M23" s="348">
        <f t="shared" si="0"/>
        <v>0</v>
      </c>
      <c r="N23" s="338"/>
      <c r="O23" s="350">
        <f>[1]Draft!I15</f>
        <v>18.032792033005062</v>
      </c>
      <c r="P23" s="353" t="s">
        <v>1528</v>
      </c>
      <c r="Q23" s="327"/>
      <c r="R23" s="327"/>
      <c r="S23" s="327"/>
      <c r="T23" s="327"/>
      <c r="U23" s="327"/>
      <c r="V23" s="327"/>
      <c r="W23" s="327"/>
      <c r="X23" s="327"/>
      <c r="Y23" s="327"/>
      <c r="Z23" s="327"/>
      <c r="AA23" s="327"/>
      <c r="AB23" s="327"/>
      <c r="AC23" s="327"/>
      <c r="AD23" s="327"/>
      <c r="AE23" s="327"/>
      <c r="AF23" s="327"/>
      <c r="AG23" s="327"/>
      <c r="AH23" s="327"/>
      <c r="AI23" s="327"/>
      <c r="AJ23" s="327"/>
      <c r="AK23" s="327"/>
      <c r="AL23" s="327"/>
      <c r="AM23" s="327"/>
      <c r="AN23" s="327"/>
      <c r="AO23" s="327"/>
      <c r="AP23" s="327"/>
      <c r="AQ23" s="327"/>
      <c r="AR23" s="327"/>
      <c r="AS23" s="327"/>
      <c r="AT23" s="327"/>
      <c r="AU23" s="327"/>
      <c r="AV23" s="327"/>
      <c r="AW23" s="327"/>
      <c r="AX23" s="327"/>
      <c r="AY23" s="327"/>
      <c r="AZ23" s="327"/>
      <c r="BA23" s="327"/>
      <c r="BB23" s="327"/>
      <c r="BC23" s="327"/>
      <c r="BD23" s="327"/>
      <c r="BE23" s="327"/>
      <c r="BF23" s="327"/>
      <c r="BG23" s="327"/>
      <c r="BH23" s="327"/>
      <c r="BI23" s="327"/>
      <c r="BJ23" s="327"/>
      <c r="BK23" s="327"/>
      <c r="BL23" s="327"/>
      <c r="BM23" s="327"/>
      <c r="BN23" s="327"/>
      <c r="BO23" s="327"/>
      <c r="BP23" s="327"/>
      <c r="BQ23" s="327"/>
      <c r="BR23" s="327"/>
      <c r="BS23" s="327"/>
      <c r="BT23" s="327"/>
      <c r="BU23" s="327"/>
      <c r="BV23" s="327"/>
      <c r="BW23" s="327"/>
      <c r="BX23" s="327"/>
      <c r="BY23" s="327"/>
      <c r="BZ23" s="327"/>
      <c r="CA23" s="327"/>
      <c r="CB23" s="327"/>
      <c r="CC23" s="327"/>
      <c r="CD23" s="327"/>
      <c r="CE23" s="327"/>
      <c r="CF23" s="327"/>
      <c r="CG23" s="327"/>
      <c r="CH23" s="327"/>
      <c r="CI23" s="327"/>
      <c r="CJ23" s="327"/>
      <c r="CK23" s="327"/>
      <c r="CL23" s="327"/>
      <c r="CM23" s="327"/>
      <c r="CN23" s="327"/>
      <c r="CO23" s="327"/>
      <c r="CP23" s="327"/>
      <c r="CQ23" s="327"/>
      <c r="CR23" s="327"/>
      <c r="CS23" s="327"/>
      <c r="CT23" s="327"/>
      <c r="CU23" s="327"/>
      <c r="CV23" s="327"/>
      <c r="CW23" s="327"/>
      <c r="CX23" s="327"/>
    </row>
    <row r="24" spans="1:102" ht="11.15" customHeight="1">
      <c r="A24" s="352" t="s">
        <v>1429</v>
      </c>
      <c r="B24" s="314" t="s">
        <v>1430</v>
      </c>
      <c r="C24" s="342" t="s">
        <v>1525</v>
      </c>
      <c r="D24" s="338"/>
      <c r="E24" s="347">
        <v>20</v>
      </c>
      <c r="F24" s="338"/>
      <c r="G24" s="348">
        <v>0</v>
      </c>
      <c r="H24" s="338"/>
      <c r="I24" s="348">
        <f>Calc2!H16</f>
        <v>1.7868348819212305</v>
      </c>
      <c r="J24" s="338"/>
      <c r="K24" s="348">
        <v>18.21</v>
      </c>
      <c r="L24" s="338"/>
      <c r="M24" s="348">
        <f t="shared" si="0"/>
        <v>0</v>
      </c>
      <c r="N24" s="338"/>
      <c r="O24" s="350">
        <f>[1]Draft!I16</f>
        <v>42.826199022937637</v>
      </c>
      <c r="P24" s="353" t="s">
        <v>1528</v>
      </c>
      <c r="Q24" s="327"/>
      <c r="R24" s="327"/>
      <c r="S24" s="327"/>
      <c r="T24" s="327"/>
      <c r="U24" s="327"/>
      <c r="V24" s="327"/>
      <c r="W24" s="327"/>
      <c r="X24" s="327"/>
      <c r="Y24" s="327"/>
      <c r="Z24" s="327"/>
      <c r="AA24" s="327"/>
      <c r="AB24" s="327"/>
      <c r="AC24" s="327"/>
      <c r="AD24" s="327"/>
      <c r="AE24" s="327"/>
      <c r="AF24" s="327"/>
      <c r="AG24" s="327"/>
      <c r="AH24" s="327"/>
      <c r="AI24" s="327"/>
      <c r="AJ24" s="327"/>
      <c r="AK24" s="327"/>
      <c r="AL24" s="327"/>
      <c r="AM24" s="327"/>
      <c r="AN24" s="327"/>
      <c r="AO24" s="327"/>
      <c r="AP24" s="327"/>
      <c r="AQ24" s="327"/>
      <c r="AR24" s="327"/>
      <c r="AS24" s="327"/>
      <c r="AT24" s="327"/>
      <c r="AU24" s="327"/>
      <c r="AV24" s="327"/>
      <c r="AW24" s="327"/>
      <c r="AX24" s="327"/>
      <c r="AY24" s="327"/>
      <c r="AZ24" s="327"/>
      <c r="BA24" s="327"/>
      <c r="BB24" s="327"/>
      <c r="BC24" s="327"/>
      <c r="BD24" s="327"/>
      <c r="BE24" s="327"/>
      <c r="BF24" s="327"/>
      <c r="BG24" s="327"/>
      <c r="BH24" s="327"/>
      <c r="BI24" s="327"/>
      <c r="BJ24" s="327"/>
      <c r="BK24" s="327"/>
      <c r="BL24" s="327"/>
      <c r="BM24" s="327"/>
      <c r="BN24" s="327"/>
      <c r="BO24" s="327"/>
      <c r="BP24" s="327"/>
      <c r="BQ24" s="327"/>
      <c r="BR24" s="327"/>
      <c r="BS24" s="327"/>
      <c r="BT24" s="327"/>
      <c r="BU24" s="327"/>
      <c r="BV24" s="327"/>
      <c r="BW24" s="327"/>
      <c r="BX24" s="327"/>
      <c r="BY24" s="327"/>
      <c r="BZ24" s="327"/>
      <c r="CA24" s="327"/>
      <c r="CB24" s="327"/>
      <c r="CC24" s="327"/>
      <c r="CD24" s="327"/>
      <c r="CE24" s="327"/>
      <c r="CF24" s="327"/>
      <c r="CG24" s="327"/>
      <c r="CH24" s="327"/>
      <c r="CI24" s="327"/>
      <c r="CJ24" s="327"/>
      <c r="CK24" s="327"/>
      <c r="CL24" s="327"/>
      <c r="CM24" s="327"/>
      <c r="CN24" s="327"/>
      <c r="CO24" s="327"/>
      <c r="CP24" s="327"/>
      <c r="CQ24" s="327"/>
      <c r="CR24" s="327"/>
      <c r="CS24" s="327"/>
      <c r="CT24" s="327"/>
      <c r="CU24" s="327"/>
      <c r="CV24" s="327"/>
      <c r="CW24" s="327"/>
      <c r="CX24" s="327"/>
    </row>
    <row r="25" spans="1:102" ht="11.15" customHeight="1">
      <c r="A25" s="352" t="s">
        <v>1431</v>
      </c>
      <c r="B25" s="314" t="s">
        <v>1432</v>
      </c>
      <c r="C25" s="342" t="s">
        <v>1525</v>
      </c>
      <c r="D25" s="338"/>
      <c r="E25" s="347">
        <v>10</v>
      </c>
      <c r="F25" s="338"/>
      <c r="G25" s="348">
        <v>0</v>
      </c>
      <c r="H25" s="338"/>
      <c r="I25" s="348">
        <f>Calc2!H17</f>
        <v>0</v>
      </c>
      <c r="J25" s="338"/>
      <c r="K25" s="348">
        <v>10</v>
      </c>
      <c r="L25" s="338"/>
      <c r="M25" s="348">
        <f t="shared" si="0"/>
        <v>0</v>
      </c>
      <c r="N25" s="338"/>
      <c r="O25" s="350">
        <f>[1]Draft!I17</f>
        <v>37.329895594185672</v>
      </c>
      <c r="P25" s="353" t="s">
        <v>1533</v>
      </c>
      <c r="Q25" s="327"/>
      <c r="R25" s="327"/>
      <c r="S25" s="327"/>
      <c r="T25" s="327"/>
      <c r="U25" s="327"/>
      <c r="V25" s="327"/>
      <c r="W25" s="327"/>
      <c r="X25" s="327"/>
      <c r="Y25" s="327"/>
      <c r="Z25" s="327"/>
      <c r="AA25" s="327"/>
      <c r="AB25" s="327"/>
      <c r="AC25" s="327"/>
      <c r="AD25" s="327"/>
      <c r="AE25" s="327"/>
      <c r="AF25" s="327"/>
      <c r="AG25" s="327"/>
      <c r="AH25" s="327"/>
      <c r="AI25" s="327"/>
      <c r="AJ25" s="327"/>
      <c r="AK25" s="327"/>
      <c r="AL25" s="327"/>
      <c r="AM25" s="327"/>
      <c r="AN25" s="327"/>
      <c r="AO25" s="327"/>
      <c r="AP25" s="327"/>
      <c r="AQ25" s="327"/>
      <c r="AR25" s="327"/>
      <c r="AS25" s="327"/>
      <c r="AT25" s="327"/>
      <c r="AU25" s="327"/>
      <c r="AV25" s="327"/>
      <c r="AW25" s="327"/>
      <c r="AX25" s="327"/>
      <c r="AY25" s="327"/>
      <c r="AZ25" s="327"/>
      <c r="BA25" s="327"/>
      <c r="BB25" s="327"/>
      <c r="BC25" s="327"/>
      <c r="BD25" s="327"/>
      <c r="BE25" s="327"/>
      <c r="BF25" s="327"/>
      <c r="BG25" s="327"/>
      <c r="BH25" s="327"/>
      <c r="BI25" s="327"/>
      <c r="BJ25" s="327"/>
      <c r="BK25" s="327"/>
      <c r="BL25" s="327"/>
      <c r="BM25" s="327"/>
      <c r="BN25" s="327"/>
      <c r="BO25" s="327"/>
      <c r="BP25" s="327"/>
      <c r="BQ25" s="327"/>
      <c r="BR25" s="327"/>
      <c r="BS25" s="327"/>
      <c r="BT25" s="327"/>
      <c r="BU25" s="327"/>
      <c r="BV25" s="327"/>
      <c r="BW25" s="327"/>
      <c r="BX25" s="327"/>
      <c r="BY25" s="327"/>
      <c r="BZ25" s="327"/>
      <c r="CA25" s="327"/>
      <c r="CB25" s="327"/>
      <c r="CC25" s="327"/>
      <c r="CD25" s="327"/>
      <c r="CE25" s="327"/>
      <c r="CF25" s="327"/>
      <c r="CG25" s="327"/>
      <c r="CH25" s="327"/>
      <c r="CI25" s="327"/>
      <c r="CJ25" s="327"/>
      <c r="CK25" s="327"/>
      <c r="CL25" s="327"/>
      <c r="CM25" s="327"/>
      <c r="CN25" s="327"/>
      <c r="CO25" s="327"/>
      <c r="CP25" s="327"/>
      <c r="CQ25" s="327"/>
      <c r="CR25" s="327"/>
      <c r="CS25" s="327"/>
      <c r="CT25" s="327"/>
      <c r="CU25" s="327"/>
      <c r="CV25" s="327"/>
      <c r="CW25" s="327"/>
      <c r="CX25" s="327"/>
    </row>
    <row r="26" spans="1:102" ht="11.15" customHeight="1">
      <c r="A26" s="352" t="s">
        <v>1433</v>
      </c>
      <c r="B26" s="314" t="s">
        <v>1434</v>
      </c>
      <c r="C26" s="342" t="s">
        <v>1525</v>
      </c>
      <c r="D26" s="338"/>
      <c r="E26" s="347"/>
      <c r="F26" s="338"/>
      <c r="G26" s="348">
        <v>0</v>
      </c>
      <c r="H26" s="338"/>
      <c r="I26" s="348">
        <f>Calc2!H18</f>
        <v>0</v>
      </c>
      <c r="J26" s="338"/>
      <c r="K26" s="348">
        <v>0</v>
      </c>
      <c r="L26" s="338"/>
      <c r="M26" s="348">
        <f t="shared" si="0"/>
        <v>0</v>
      </c>
      <c r="N26" s="338"/>
      <c r="O26" s="350">
        <f>[1]Draft!I18</f>
        <v>0</v>
      </c>
      <c r="P26" s="338"/>
      <c r="Q26" s="327"/>
      <c r="R26" s="327"/>
      <c r="S26" s="327"/>
      <c r="T26" s="327"/>
      <c r="U26" s="327"/>
      <c r="V26" s="327"/>
      <c r="W26" s="327"/>
      <c r="X26" s="327"/>
      <c r="Y26" s="327"/>
      <c r="Z26" s="327"/>
      <c r="AA26" s="327"/>
      <c r="AB26" s="327"/>
      <c r="AC26" s="327"/>
      <c r="AD26" s="327"/>
      <c r="AE26" s="327"/>
      <c r="AF26" s="327"/>
      <c r="AG26" s="327"/>
      <c r="AH26" s="327"/>
      <c r="AI26" s="327"/>
      <c r="AJ26" s="327"/>
      <c r="AK26" s="327"/>
      <c r="AL26" s="327"/>
      <c r="AM26" s="327"/>
      <c r="AN26" s="327"/>
      <c r="AO26" s="327"/>
      <c r="AP26" s="327"/>
      <c r="AQ26" s="327"/>
      <c r="AR26" s="327"/>
      <c r="AS26" s="327"/>
      <c r="AT26" s="327"/>
      <c r="AU26" s="327"/>
      <c r="AV26" s="327"/>
      <c r="AW26" s="327"/>
      <c r="AX26" s="327"/>
      <c r="AY26" s="327"/>
      <c r="AZ26" s="327"/>
      <c r="BA26" s="327"/>
      <c r="BB26" s="327"/>
      <c r="BC26" s="327"/>
      <c r="BD26" s="327"/>
      <c r="BE26" s="327"/>
      <c r="BF26" s="327"/>
      <c r="BG26" s="327"/>
      <c r="BH26" s="327"/>
      <c r="BI26" s="327"/>
      <c r="BJ26" s="327"/>
      <c r="BK26" s="327"/>
      <c r="BL26" s="327"/>
      <c r="BM26" s="327"/>
      <c r="BN26" s="327"/>
      <c r="BO26" s="327"/>
      <c r="BP26" s="327"/>
      <c r="BQ26" s="327"/>
      <c r="BR26" s="327"/>
      <c r="BS26" s="327"/>
      <c r="BT26" s="327"/>
      <c r="BU26" s="327"/>
      <c r="BV26" s="327"/>
      <c r="BW26" s="327"/>
      <c r="BX26" s="327"/>
      <c r="BY26" s="327"/>
      <c r="BZ26" s="327"/>
      <c r="CA26" s="327"/>
      <c r="CB26" s="327"/>
      <c r="CC26" s="327"/>
      <c r="CD26" s="327"/>
      <c r="CE26" s="327"/>
      <c r="CF26" s="327"/>
      <c r="CG26" s="327"/>
      <c r="CH26" s="327"/>
      <c r="CI26" s="327"/>
      <c r="CJ26" s="327"/>
      <c r="CK26" s="327"/>
      <c r="CL26" s="327"/>
      <c r="CM26" s="327"/>
      <c r="CN26" s="327"/>
      <c r="CO26" s="327"/>
      <c r="CP26" s="327"/>
      <c r="CQ26" s="327"/>
      <c r="CR26" s="327"/>
      <c r="CS26" s="327"/>
      <c r="CT26" s="327"/>
      <c r="CU26" s="327"/>
      <c r="CV26" s="327"/>
      <c r="CW26" s="327"/>
      <c r="CX26" s="327"/>
    </row>
    <row r="27" spans="1:102" ht="11.15" customHeight="1">
      <c r="A27" s="357" t="s">
        <v>1435</v>
      </c>
      <c r="B27" s="341" t="s">
        <v>1436</v>
      </c>
      <c r="C27" s="342"/>
      <c r="D27" s="338"/>
      <c r="E27" s="347"/>
      <c r="F27" s="338"/>
      <c r="G27" s="348">
        <v>0</v>
      </c>
      <c r="H27" s="338"/>
      <c r="I27" s="348">
        <f>Calc2!H19</f>
        <v>0</v>
      </c>
      <c r="J27" s="338"/>
      <c r="K27" s="348"/>
      <c r="L27" s="338"/>
      <c r="M27" s="348"/>
      <c r="N27" s="338"/>
      <c r="O27" s="350"/>
      <c r="P27" s="338"/>
      <c r="Q27" s="327"/>
      <c r="R27" s="327"/>
      <c r="S27" s="327"/>
      <c r="T27" s="327"/>
      <c r="U27" s="327"/>
      <c r="V27" s="327"/>
      <c r="W27" s="327"/>
      <c r="X27" s="327"/>
      <c r="Y27" s="327"/>
      <c r="Z27" s="327"/>
      <c r="AA27" s="327"/>
      <c r="AB27" s="327"/>
      <c r="AC27" s="327"/>
      <c r="AD27" s="327"/>
      <c r="AE27" s="327"/>
      <c r="AF27" s="327"/>
      <c r="AG27" s="327"/>
      <c r="AH27" s="327"/>
      <c r="AI27" s="327"/>
      <c r="AJ27" s="327"/>
      <c r="AK27" s="327"/>
      <c r="AL27" s="327"/>
      <c r="AM27" s="327"/>
      <c r="AN27" s="327"/>
      <c r="AO27" s="327"/>
      <c r="AP27" s="327"/>
      <c r="AQ27" s="327"/>
      <c r="AR27" s="327"/>
      <c r="AS27" s="327"/>
      <c r="AT27" s="327"/>
      <c r="AU27" s="327"/>
      <c r="AV27" s="327"/>
      <c r="AW27" s="327"/>
      <c r="AX27" s="327"/>
      <c r="AY27" s="327"/>
      <c r="AZ27" s="327"/>
      <c r="BA27" s="327"/>
      <c r="BB27" s="327"/>
      <c r="BC27" s="327"/>
      <c r="BD27" s="327"/>
      <c r="BE27" s="327"/>
      <c r="BF27" s="327"/>
      <c r="BG27" s="327"/>
      <c r="BH27" s="327"/>
      <c r="BI27" s="327"/>
      <c r="BJ27" s="327"/>
      <c r="BK27" s="327"/>
      <c r="BL27" s="327"/>
      <c r="BM27" s="327"/>
      <c r="BN27" s="327"/>
      <c r="BO27" s="327"/>
      <c r="BP27" s="327"/>
      <c r="BQ27" s="327"/>
      <c r="BR27" s="327"/>
      <c r="BS27" s="327"/>
      <c r="BT27" s="327"/>
      <c r="BU27" s="327"/>
      <c r="BV27" s="327"/>
      <c r="BW27" s="327"/>
      <c r="BX27" s="327"/>
      <c r="BY27" s="327"/>
      <c r="BZ27" s="327"/>
      <c r="CA27" s="327"/>
      <c r="CB27" s="327"/>
      <c r="CC27" s="327"/>
      <c r="CD27" s="327"/>
      <c r="CE27" s="327"/>
      <c r="CF27" s="327"/>
      <c r="CG27" s="327"/>
      <c r="CH27" s="327"/>
      <c r="CI27" s="327"/>
      <c r="CJ27" s="327"/>
      <c r="CK27" s="327"/>
      <c r="CL27" s="327"/>
      <c r="CM27" s="327"/>
      <c r="CN27" s="327"/>
      <c r="CO27" s="327"/>
      <c r="CP27" s="327"/>
      <c r="CQ27" s="327"/>
      <c r="CR27" s="327"/>
      <c r="CS27" s="327"/>
      <c r="CT27" s="327"/>
      <c r="CU27" s="327"/>
      <c r="CV27" s="327"/>
      <c r="CW27" s="327"/>
      <c r="CX27" s="327"/>
    </row>
    <row r="28" spans="1:102" ht="11.15" customHeight="1">
      <c r="A28" s="352" t="s">
        <v>1437</v>
      </c>
      <c r="B28" s="314" t="s">
        <v>1438</v>
      </c>
      <c r="C28" s="342" t="s">
        <v>1525</v>
      </c>
      <c r="D28" s="338"/>
      <c r="E28" s="347"/>
      <c r="F28" s="338"/>
      <c r="G28" s="348">
        <v>0</v>
      </c>
      <c r="H28" s="338"/>
      <c r="I28" s="348">
        <f>Calc2!H20</f>
        <v>0</v>
      </c>
      <c r="J28" s="338"/>
      <c r="K28" s="348"/>
      <c r="L28" s="338"/>
      <c r="M28" s="348">
        <f t="shared" si="0"/>
        <v>0</v>
      </c>
      <c r="N28" s="338"/>
      <c r="O28" s="350">
        <f>[1]Draft!I20</f>
        <v>50</v>
      </c>
      <c r="P28" s="353"/>
      <c r="Q28" s="327"/>
      <c r="R28" s="327"/>
      <c r="S28" s="327"/>
      <c r="T28" s="327"/>
      <c r="U28" s="327"/>
      <c r="V28" s="327"/>
      <c r="W28" s="327"/>
      <c r="X28" s="327"/>
      <c r="Y28" s="327"/>
      <c r="Z28" s="327"/>
      <c r="AA28" s="327"/>
      <c r="AB28" s="327"/>
      <c r="AC28" s="327"/>
      <c r="AD28" s="327"/>
      <c r="AE28" s="327"/>
      <c r="AF28" s="327"/>
      <c r="AG28" s="327"/>
      <c r="AH28" s="327"/>
      <c r="AI28" s="327"/>
      <c r="AJ28" s="327"/>
      <c r="AK28" s="327"/>
      <c r="AL28" s="327"/>
      <c r="AM28" s="327"/>
      <c r="AN28" s="327"/>
      <c r="AO28" s="327"/>
      <c r="AP28" s="327"/>
      <c r="AQ28" s="327"/>
      <c r="AR28" s="327"/>
      <c r="AS28" s="327"/>
      <c r="AT28" s="327"/>
      <c r="AU28" s="327"/>
      <c r="AV28" s="327"/>
      <c r="AW28" s="327"/>
      <c r="AX28" s="327"/>
      <c r="AY28" s="327"/>
      <c r="AZ28" s="327"/>
      <c r="BA28" s="327"/>
      <c r="BB28" s="327"/>
      <c r="BC28" s="327"/>
      <c r="BD28" s="327"/>
      <c r="BE28" s="327"/>
      <c r="BF28" s="327"/>
      <c r="BG28" s="327"/>
      <c r="BH28" s="327"/>
      <c r="BI28" s="327"/>
      <c r="BJ28" s="327"/>
      <c r="BK28" s="327"/>
      <c r="BL28" s="327"/>
      <c r="BM28" s="327"/>
      <c r="BN28" s="327"/>
      <c r="BO28" s="327"/>
      <c r="BP28" s="327"/>
      <c r="BQ28" s="327"/>
      <c r="BR28" s="327"/>
      <c r="BS28" s="327"/>
      <c r="BT28" s="327"/>
      <c r="BU28" s="327"/>
      <c r="BV28" s="327"/>
      <c r="BW28" s="327"/>
      <c r="BX28" s="327"/>
      <c r="BY28" s="327"/>
      <c r="BZ28" s="327"/>
      <c r="CA28" s="327"/>
      <c r="CB28" s="327"/>
      <c r="CC28" s="327"/>
      <c r="CD28" s="327"/>
      <c r="CE28" s="327"/>
      <c r="CF28" s="327"/>
      <c r="CG28" s="327"/>
      <c r="CH28" s="327"/>
      <c r="CI28" s="327"/>
      <c r="CJ28" s="327"/>
      <c r="CK28" s="327"/>
      <c r="CL28" s="327"/>
      <c r="CM28" s="327"/>
      <c r="CN28" s="327"/>
      <c r="CO28" s="327"/>
      <c r="CP28" s="327"/>
      <c r="CQ28" s="327"/>
      <c r="CR28" s="327"/>
      <c r="CS28" s="327"/>
      <c r="CT28" s="327"/>
      <c r="CU28" s="327"/>
      <c r="CV28" s="327"/>
      <c r="CW28" s="327"/>
      <c r="CX28" s="327"/>
    </row>
    <row r="29" spans="1:102" ht="11.15" customHeight="1">
      <c r="A29" s="352" t="s">
        <v>1439</v>
      </c>
      <c r="B29" s="314" t="s">
        <v>1440</v>
      </c>
      <c r="C29" s="342" t="s">
        <v>1525</v>
      </c>
      <c r="D29" s="338"/>
      <c r="E29" s="347">
        <v>15</v>
      </c>
      <c r="F29" s="338"/>
      <c r="G29" s="348">
        <v>0</v>
      </c>
      <c r="H29" s="338"/>
      <c r="I29" s="348">
        <f>Calc2!H21</f>
        <v>0</v>
      </c>
      <c r="J29" s="338"/>
      <c r="K29" s="348">
        <v>15</v>
      </c>
      <c r="L29" s="338"/>
      <c r="M29" s="348">
        <f t="shared" si="0"/>
        <v>0</v>
      </c>
      <c r="N29" s="338"/>
      <c r="O29" s="350">
        <f>[1]Draft!I21</f>
        <v>0</v>
      </c>
      <c r="P29" s="353" t="s">
        <v>1534</v>
      </c>
      <c r="Q29" s="327"/>
      <c r="R29" s="327"/>
      <c r="S29" s="327"/>
      <c r="T29" s="327"/>
      <c r="U29" s="327"/>
      <c r="V29" s="327"/>
      <c r="W29" s="327"/>
      <c r="X29" s="327"/>
      <c r="Y29" s="327"/>
      <c r="Z29" s="327"/>
      <c r="AA29" s="327"/>
      <c r="AB29" s="327"/>
      <c r="AC29" s="327"/>
      <c r="AD29" s="327"/>
      <c r="AE29" s="327"/>
      <c r="AF29" s="327"/>
      <c r="AG29" s="327"/>
      <c r="AH29" s="327"/>
      <c r="AI29" s="327"/>
      <c r="AJ29" s="327"/>
      <c r="AK29" s="327"/>
      <c r="AL29" s="327"/>
      <c r="AM29" s="327"/>
      <c r="AN29" s="327"/>
      <c r="AO29" s="327"/>
      <c r="AP29" s="327"/>
      <c r="AQ29" s="327"/>
      <c r="AR29" s="327"/>
      <c r="AS29" s="327"/>
      <c r="AT29" s="327"/>
      <c r="AU29" s="327"/>
      <c r="AV29" s="327"/>
      <c r="AW29" s="327"/>
      <c r="AX29" s="327"/>
      <c r="AY29" s="327"/>
      <c r="AZ29" s="327"/>
      <c r="BA29" s="327"/>
      <c r="BB29" s="327"/>
      <c r="BC29" s="327"/>
      <c r="BD29" s="327"/>
      <c r="BE29" s="327"/>
      <c r="BF29" s="327"/>
      <c r="BG29" s="327"/>
      <c r="BH29" s="327"/>
      <c r="BI29" s="327"/>
      <c r="BJ29" s="327"/>
      <c r="BK29" s="327"/>
      <c r="BL29" s="327"/>
      <c r="BM29" s="327"/>
      <c r="BN29" s="327"/>
      <c r="BO29" s="327"/>
      <c r="BP29" s="327"/>
      <c r="BQ29" s="327"/>
      <c r="BR29" s="327"/>
      <c r="BS29" s="327"/>
      <c r="BT29" s="327"/>
      <c r="BU29" s="327"/>
      <c r="BV29" s="327"/>
      <c r="BW29" s="327"/>
      <c r="BX29" s="327"/>
      <c r="BY29" s="327"/>
      <c r="BZ29" s="327"/>
      <c r="CA29" s="327"/>
      <c r="CB29" s="327"/>
      <c r="CC29" s="327"/>
      <c r="CD29" s="327"/>
      <c r="CE29" s="327"/>
      <c r="CF29" s="327"/>
      <c r="CG29" s="327"/>
      <c r="CH29" s="327"/>
      <c r="CI29" s="327"/>
      <c r="CJ29" s="327"/>
      <c r="CK29" s="327"/>
      <c r="CL29" s="327"/>
      <c r="CM29" s="327"/>
      <c r="CN29" s="327"/>
      <c r="CO29" s="327"/>
      <c r="CP29" s="327"/>
      <c r="CQ29" s="327"/>
      <c r="CR29" s="327"/>
      <c r="CS29" s="327"/>
      <c r="CT29" s="327"/>
      <c r="CU29" s="327"/>
      <c r="CV29" s="327"/>
      <c r="CW29" s="327"/>
      <c r="CX29" s="327"/>
    </row>
    <row r="30" spans="1:102" ht="11.15" customHeight="1">
      <c r="A30" s="352" t="s">
        <v>1441</v>
      </c>
      <c r="B30" s="314" t="s">
        <v>1442</v>
      </c>
      <c r="C30" s="342" t="s">
        <v>1525</v>
      </c>
      <c r="D30" s="338"/>
      <c r="E30" s="347">
        <v>15</v>
      </c>
      <c r="F30" s="338"/>
      <c r="G30" s="348">
        <v>0</v>
      </c>
      <c r="H30" s="338"/>
      <c r="I30" s="348">
        <f>Calc2!H22</f>
        <v>0</v>
      </c>
      <c r="J30" s="338"/>
      <c r="K30" s="348">
        <v>15</v>
      </c>
      <c r="L30" s="338"/>
      <c r="M30" s="348">
        <f>IF(ABS(E30+G30-I30-K30)&lt;0.01,0,(E30+G30-I30-K30))</f>
        <v>0</v>
      </c>
      <c r="N30" s="338"/>
      <c r="O30" s="350">
        <f>[1]Draft!I22</f>
        <v>0</v>
      </c>
      <c r="P30" s="353" t="s">
        <v>1534</v>
      </c>
      <c r="Q30" s="327"/>
      <c r="R30" s="327"/>
      <c r="S30" s="327"/>
      <c r="T30" s="327"/>
      <c r="U30" s="327"/>
      <c r="V30" s="327"/>
      <c r="W30" s="327"/>
      <c r="X30" s="327"/>
      <c r="Y30" s="327"/>
      <c r="Z30" s="327"/>
      <c r="AA30" s="327"/>
      <c r="AB30" s="327"/>
      <c r="AC30" s="327"/>
      <c r="AD30" s="327"/>
      <c r="AE30" s="327"/>
      <c r="AF30" s="327"/>
      <c r="AG30" s="327"/>
      <c r="AH30" s="327"/>
      <c r="AI30" s="327"/>
      <c r="AJ30" s="327"/>
      <c r="AK30" s="327"/>
      <c r="AL30" s="327"/>
      <c r="AM30" s="327"/>
      <c r="AN30" s="327"/>
      <c r="AO30" s="327"/>
      <c r="AP30" s="327"/>
      <c r="AQ30" s="327"/>
      <c r="AR30" s="327"/>
      <c r="AS30" s="327"/>
      <c r="AT30" s="327"/>
      <c r="AU30" s="327"/>
      <c r="AV30" s="327"/>
      <c r="AW30" s="327"/>
      <c r="AX30" s="327"/>
      <c r="AY30" s="327"/>
      <c r="AZ30" s="327"/>
      <c r="BA30" s="327"/>
      <c r="BB30" s="327"/>
      <c r="BC30" s="327"/>
      <c r="BD30" s="327"/>
      <c r="BE30" s="327"/>
      <c r="BF30" s="327"/>
      <c r="BG30" s="327"/>
      <c r="BH30" s="327"/>
      <c r="BI30" s="327"/>
      <c r="BJ30" s="327"/>
      <c r="BK30" s="327"/>
      <c r="BL30" s="327"/>
      <c r="BM30" s="327"/>
      <c r="BN30" s="327"/>
      <c r="BO30" s="327"/>
      <c r="BP30" s="327"/>
      <c r="BQ30" s="327"/>
      <c r="BR30" s="327"/>
      <c r="BS30" s="327"/>
      <c r="BT30" s="327"/>
      <c r="BU30" s="327"/>
      <c r="BV30" s="327"/>
      <c r="BW30" s="327"/>
      <c r="BX30" s="327"/>
      <c r="BY30" s="327"/>
      <c r="BZ30" s="327"/>
      <c r="CA30" s="327"/>
      <c r="CB30" s="327"/>
      <c r="CC30" s="327"/>
      <c r="CD30" s="327"/>
      <c r="CE30" s="327"/>
      <c r="CF30" s="327"/>
      <c r="CG30" s="327"/>
      <c r="CH30" s="327"/>
      <c r="CI30" s="327"/>
      <c r="CJ30" s="327"/>
      <c r="CK30" s="327"/>
      <c r="CL30" s="327"/>
      <c r="CM30" s="327"/>
      <c r="CN30" s="327"/>
      <c r="CO30" s="327"/>
      <c r="CP30" s="327"/>
      <c r="CQ30" s="327"/>
      <c r="CR30" s="327"/>
      <c r="CS30" s="327"/>
      <c r="CT30" s="327"/>
      <c r="CU30" s="327"/>
      <c r="CV30" s="327"/>
      <c r="CW30" s="327"/>
      <c r="CX30" s="327"/>
    </row>
    <row r="31" spans="1:102" ht="11.15" customHeight="1">
      <c r="A31" s="352" t="s">
        <v>1443</v>
      </c>
      <c r="B31" s="314" t="s">
        <v>1444</v>
      </c>
      <c r="C31" s="342" t="s">
        <v>1525</v>
      </c>
      <c r="D31" s="338"/>
      <c r="E31" s="347">
        <v>15</v>
      </c>
      <c r="F31" s="338"/>
      <c r="G31" s="348">
        <v>0</v>
      </c>
      <c r="H31" s="338"/>
      <c r="I31" s="348">
        <f>Calc2!H23</f>
        <v>0</v>
      </c>
      <c r="J31" s="338"/>
      <c r="K31" s="348">
        <v>15</v>
      </c>
      <c r="L31" s="338"/>
      <c r="M31" s="348">
        <f t="shared" si="0"/>
        <v>0</v>
      </c>
      <c r="N31" s="331"/>
      <c r="O31" s="350">
        <f>[1]Draft!I23</f>
        <v>0</v>
      </c>
      <c r="P31" s="353" t="s">
        <v>1534</v>
      </c>
      <c r="Q31" s="327"/>
      <c r="R31" s="327"/>
      <c r="S31" s="327"/>
      <c r="T31" s="327"/>
      <c r="U31" s="327"/>
      <c r="V31" s="327"/>
      <c r="W31" s="327"/>
      <c r="X31" s="327"/>
      <c r="Y31" s="327"/>
      <c r="Z31" s="327"/>
      <c r="AA31" s="327"/>
      <c r="AB31" s="327"/>
      <c r="AC31" s="327"/>
      <c r="AD31" s="327"/>
      <c r="AE31" s="327"/>
      <c r="AF31" s="327"/>
      <c r="AG31" s="327"/>
      <c r="AH31" s="327"/>
      <c r="AI31" s="327"/>
      <c r="AJ31" s="327"/>
      <c r="AK31" s="327"/>
      <c r="AL31" s="327"/>
      <c r="AM31" s="327"/>
      <c r="AN31" s="327"/>
      <c r="AO31" s="327"/>
      <c r="AP31" s="327"/>
      <c r="AQ31" s="327"/>
      <c r="AR31" s="327"/>
      <c r="AS31" s="327"/>
      <c r="AT31" s="327"/>
      <c r="AU31" s="327"/>
      <c r="AV31" s="327"/>
      <c r="AW31" s="327"/>
      <c r="AX31" s="327"/>
      <c r="AY31" s="327"/>
      <c r="AZ31" s="327"/>
      <c r="BA31" s="327"/>
      <c r="BB31" s="327"/>
      <c r="BC31" s="327"/>
      <c r="BD31" s="327"/>
      <c r="BE31" s="327"/>
      <c r="BF31" s="327"/>
      <c r="BG31" s="327"/>
      <c r="BH31" s="327"/>
      <c r="BI31" s="327"/>
      <c r="BJ31" s="327"/>
      <c r="BK31" s="327"/>
      <c r="BL31" s="327"/>
      <c r="BM31" s="327"/>
      <c r="BN31" s="327"/>
      <c r="BO31" s="327"/>
      <c r="BP31" s="327"/>
      <c r="BQ31" s="327"/>
      <c r="BR31" s="327"/>
      <c r="BS31" s="327"/>
      <c r="BT31" s="327"/>
      <c r="BU31" s="327"/>
      <c r="BV31" s="327"/>
      <c r="BW31" s="327"/>
      <c r="BX31" s="327"/>
      <c r="BY31" s="327"/>
      <c r="BZ31" s="327"/>
      <c r="CA31" s="327"/>
      <c r="CB31" s="327"/>
      <c r="CC31" s="327"/>
      <c r="CD31" s="327"/>
      <c r="CE31" s="327"/>
      <c r="CF31" s="327"/>
      <c r="CG31" s="327"/>
      <c r="CH31" s="327"/>
      <c r="CI31" s="327"/>
      <c r="CJ31" s="327"/>
      <c r="CK31" s="327"/>
      <c r="CL31" s="327"/>
      <c r="CM31" s="327"/>
      <c r="CN31" s="327"/>
      <c r="CO31" s="327"/>
      <c r="CP31" s="327"/>
      <c r="CQ31" s="327"/>
      <c r="CR31" s="327"/>
      <c r="CS31" s="327"/>
      <c r="CT31" s="327"/>
      <c r="CU31" s="327"/>
      <c r="CV31" s="327"/>
      <c r="CW31" s="327"/>
      <c r="CX31" s="327"/>
    </row>
    <row r="32" spans="1:102" ht="11.15" customHeight="1">
      <c r="A32" s="357" t="s">
        <v>1445</v>
      </c>
      <c r="B32" s="341" t="s">
        <v>1446</v>
      </c>
      <c r="C32" s="342"/>
      <c r="D32" s="338"/>
      <c r="E32" s="347"/>
      <c r="F32" s="338"/>
      <c r="G32" s="348">
        <v>0</v>
      </c>
      <c r="H32" s="349"/>
      <c r="I32" s="348">
        <f>Calc2!H24</f>
        <v>2.5658533056770647</v>
      </c>
      <c r="J32" s="349"/>
      <c r="K32" s="348">
        <v>0</v>
      </c>
      <c r="L32" s="338"/>
      <c r="M32" s="348"/>
      <c r="N32" s="331"/>
      <c r="O32" s="350"/>
      <c r="P32" s="342"/>
      <c r="Q32" s="327"/>
      <c r="R32" s="327"/>
      <c r="S32" s="327"/>
      <c r="T32" s="327"/>
      <c r="U32" s="327"/>
      <c r="V32" s="327"/>
      <c r="W32" s="327"/>
      <c r="X32" s="327"/>
      <c r="Y32" s="327"/>
      <c r="Z32" s="327"/>
      <c r="AA32" s="327"/>
      <c r="AB32" s="327"/>
      <c r="AC32" s="327"/>
      <c r="AD32" s="327"/>
      <c r="AE32" s="327"/>
      <c r="AF32" s="327"/>
      <c r="AG32" s="327"/>
      <c r="AH32" s="327"/>
      <c r="AI32" s="327"/>
      <c r="AJ32" s="327"/>
      <c r="AK32" s="327"/>
      <c r="AL32" s="327"/>
      <c r="AM32" s="327"/>
      <c r="AN32" s="327"/>
      <c r="AO32" s="327"/>
      <c r="AP32" s="327"/>
      <c r="AQ32" s="327"/>
      <c r="AR32" s="327"/>
      <c r="AS32" s="327"/>
      <c r="AT32" s="327"/>
      <c r="AU32" s="327"/>
      <c r="AV32" s="327"/>
      <c r="AW32" s="327"/>
      <c r="AX32" s="327"/>
      <c r="AY32" s="327"/>
      <c r="AZ32" s="327"/>
      <c r="BA32" s="327"/>
      <c r="BB32" s="327"/>
      <c r="BC32" s="327"/>
      <c r="BD32" s="327"/>
      <c r="BE32" s="327"/>
      <c r="BF32" s="327"/>
      <c r="BG32" s="327"/>
      <c r="BH32" s="327"/>
      <c r="BI32" s="327"/>
      <c r="BJ32" s="327"/>
      <c r="BK32" s="327"/>
      <c r="BL32" s="327"/>
      <c r="BM32" s="327"/>
      <c r="BN32" s="327"/>
      <c r="BO32" s="327"/>
      <c r="BP32" s="327"/>
      <c r="BQ32" s="327"/>
      <c r="BR32" s="327"/>
      <c r="BS32" s="327"/>
      <c r="BT32" s="327"/>
      <c r="BU32" s="327"/>
      <c r="BV32" s="327"/>
      <c r="BW32" s="327"/>
      <c r="BX32" s="327"/>
      <c r="BY32" s="327"/>
      <c r="BZ32" s="327"/>
      <c r="CA32" s="327"/>
      <c r="CB32" s="327"/>
      <c r="CC32" s="327"/>
      <c r="CD32" s="327"/>
      <c r="CE32" s="327"/>
      <c r="CF32" s="327"/>
      <c r="CG32" s="327"/>
      <c r="CH32" s="327"/>
      <c r="CI32" s="327"/>
      <c r="CJ32" s="327"/>
      <c r="CK32" s="327"/>
      <c r="CL32" s="327"/>
      <c r="CM32" s="327"/>
      <c r="CN32" s="327"/>
      <c r="CO32" s="327"/>
      <c r="CP32" s="327"/>
      <c r="CQ32" s="327"/>
      <c r="CR32" s="327"/>
      <c r="CS32" s="327"/>
      <c r="CT32" s="327"/>
      <c r="CU32" s="327"/>
      <c r="CV32" s="327"/>
      <c r="CW32" s="327"/>
      <c r="CX32" s="327"/>
    </row>
    <row r="33" spans="1:102" ht="11.15" customHeight="1">
      <c r="A33" s="352" t="s">
        <v>1447</v>
      </c>
      <c r="B33" s="314" t="s">
        <v>1535</v>
      </c>
      <c r="C33" s="342" t="s">
        <v>1525</v>
      </c>
      <c r="D33" s="338"/>
      <c r="E33" s="347">
        <v>25</v>
      </c>
      <c r="F33" s="338"/>
      <c r="G33" s="348">
        <v>0</v>
      </c>
      <c r="H33" s="349"/>
      <c r="I33" s="348">
        <f>Calc2!H25</f>
        <v>10</v>
      </c>
      <c r="J33" s="349"/>
      <c r="K33" s="348">
        <v>15</v>
      </c>
      <c r="L33" s="338"/>
      <c r="M33" s="348">
        <f t="shared" si="0"/>
        <v>0</v>
      </c>
      <c r="N33" s="331"/>
      <c r="O33" s="350">
        <f>[1]Draft!I25</f>
        <v>50</v>
      </c>
      <c r="P33" s="353" t="s">
        <v>1528</v>
      </c>
      <c r="Q33" s="327"/>
      <c r="R33" s="327"/>
      <c r="S33" s="327"/>
      <c r="T33" s="327"/>
      <c r="U33" s="327"/>
      <c r="V33" s="327"/>
      <c r="W33" s="327"/>
      <c r="X33" s="327"/>
      <c r="Y33" s="327"/>
      <c r="Z33" s="327"/>
      <c r="AA33" s="327"/>
      <c r="AB33" s="327"/>
      <c r="AC33" s="327"/>
      <c r="AD33" s="327"/>
      <c r="AE33" s="327"/>
      <c r="AF33" s="327"/>
      <c r="AG33" s="327"/>
      <c r="AH33" s="327"/>
      <c r="AI33" s="327"/>
      <c r="AJ33" s="327"/>
      <c r="AK33" s="327"/>
      <c r="AL33" s="327"/>
      <c r="AM33" s="327"/>
      <c r="AN33" s="327"/>
      <c r="AO33" s="327"/>
      <c r="AP33" s="327"/>
      <c r="AQ33" s="327"/>
      <c r="AR33" s="327"/>
      <c r="AS33" s="327"/>
      <c r="AT33" s="327"/>
      <c r="AU33" s="327"/>
      <c r="AV33" s="327"/>
      <c r="AW33" s="327"/>
      <c r="AX33" s="327"/>
      <c r="AY33" s="327"/>
      <c r="AZ33" s="327"/>
      <c r="BA33" s="327"/>
      <c r="BB33" s="327"/>
      <c r="BC33" s="327"/>
      <c r="BD33" s="327"/>
      <c r="BE33" s="327"/>
      <c r="BF33" s="327"/>
      <c r="BG33" s="327"/>
      <c r="BH33" s="327"/>
      <c r="BI33" s="327"/>
      <c r="BJ33" s="327"/>
      <c r="BK33" s="327"/>
      <c r="BL33" s="327"/>
      <c r="BM33" s="327"/>
      <c r="BN33" s="327"/>
      <c r="BO33" s="327"/>
      <c r="BP33" s="327"/>
      <c r="BQ33" s="327"/>
      <c r="BR33" s="327"/>
      <c r="BS33" s="327"/>
      <c r="BT33" s="327"/>
      <c r="BU33" s="327"/>
      <c r="BV33" s="327"/>
      <c r="BW33" s="327"/>
      <c r="BX33" s="327"/>
      <c r="BY33" s="327"/>
      <c r="BZ33" s="327"/>
      <c r="CA33" s="327"/>
      <c r="CB33" s="327"/>
      <c r="CC33" s="327"/>
      <c r="CD33" s="327"/>
      <c r="CE33" s="327"/>
      <c r="CF33" s="327"/>
      <c r="CG33" s="327"/>
      <c r="CH33" s="327"/>
      <c r="CI33" s="327"/>
      <c r="CJ33" s="327"/>
      <c r="CK33" s="327"/>
      <c r="CL33" s="327"/>
      <c r="CM33" s="327"/>
      <c r="CN33" s="327"/>
      <c r="CO33" s="327"/>
      <c r="CP33" s="327"/>
      <c r="CQ33" s="327"/>
      <c r="CR33" s="327"/>
      <c r="CS33" s="327"/>
      <c r="CT33" s="327"/>
      <c r="CU33" s="327"/>
      <c r="CV33" s="327"/>
      <c r="CW33" s="327"/>
      <c r="CX33" s="327"/>
    </row>
    <row r="34" spans="1:102" ht="11.15" customHeight="1">
      <c r="A34" s="352" t="s">
        <v>1449</v>
      </c>
      <c r="B34" s="314" t="s">
        <v>1536</v>
      </c>
      <c r="C34" s="342" t="s">
        <v>1525</v>
      </c>
      <c r="D34" s="338"/>
      <c r="E34" s="347">
        <v>20</v>
      </c>
      <c r="F34" s="338"/>
      <c r="G34" s="348">
        <v>0</v>
      </c>
      <c r="H34" s="349"/>
      <c r="I34" s="348">
        <f>Calc2!H26</f>
        <v>5</v>
      </c>
      <c r="J34" s="349"/>
      <c r="K34" s="348">
        <v>15</v>
      </c>
      <c r="L34" s="338"/>
      <c r="M34" s="348">
        <f t="shared" si="0"/>
        <v>0</v>
      </c>
      <c r="N34" s="331"/>
      <c r="O34" s="350">
        <f>[1]Draft!I26</f>
        <v>20</v>
      </c>
      <c r="P34" s="353" t="s">
        <v>1528</v>
      </c>
      <c r="Q34" s="327"/>
      <c r="R34" s="327"/>
      <c r="S34" s="327"/>
      <c r="T34" s="327"/>
      <c r="U34" s="327"/>
      <c r="V34" s="327"/>
      <c r="W34" s="327"/>
      <c r="X34" s="327"/>
      <c r="Y34" s="327"/>
      <c r="Z34" s="327"/>
      <c r="AA34" s="327"/>
      <c r="AB34" s="327"/>
      <c r="AC34" s="327"/>
      <c r="AD34" s="327"/>
      <c r="AE34" s="327"/>
      <c r="AF34" s="327"/>
      <c r="AG34" s="327"/>
      <c r="AH34" s="327"/>
      <c r="AI34" s="327"/>
      <c r="AJ34" s="327"/>
      <c r="AK34" s="327"/>
      <c r="AL34" s="327"/>
      <c r="AM34" s="327"/>
      <c r="AN34" s="327"/>
      <c r="AO34" s="327"/>
      <c r="AP34" s="327"/>
      <c r="AQ34" s="327"/>
      <c r="AR34" s="327"/>
      <c r="AS34" s="327"/>
      <c r="AT34" s="327"/>
      <c r="AU34" s="327"/>
      <c r="AV34" s="327"/>
      <c r="AW34" s="327"/>
      <c r="AX34" s="327"/>
      <c r="AY34" s="327"/>
      <c r="AZ34" s="327"/>
      <c r="BA34" s="327"/>
      <c r="BB34" s="327"/>
      <c r="BC34" s="327"/>
      <c r="BD34" s="327"/>
      <c r="BE34" s="327"/>
      <c r="BF34" s="327"/>
      <c r="BG34" s="327"/>
      <c r="BH34" s="327"/>
      <c r="BI34" s="327"/>
      <c r="BJ34" s="327"/>
      <c r="BK34" s="327"/>
      <c r="BL34" s="327"/>
      <c r="BM34" s="327"/>
      <c r="BN34" s="327"/>
      <c r="BO34" s="327"/>
      <c r="BP34" s="327"/>
      <c r="BQ34" s="327"/>
      <c r="BR34" s="327"/>
      <c r="BS34" s="327"/>
      <c r="BT34" s="327"/>
      <c r="BU34" s="327"/>
      <c r="BV34" s="327"/>
      <c r="BW34" s="327"/>
      <c r="BX34" s="327"/>
      <c r="BY34" s="327"/>
      <c r="BZ34" s="327"/>
      <c r="CA34" s="327"/>
      <c r="CB34" s="327"/>
      <c r="CC34" s="327"/>
      <c r="CD34" s="327"/>
      <c r="CE34" s="327"/>
      <c r="CF34" s="327"/>
      <c r="CG34" s="327"/>
      <c r="CH34" s="327"/>
      <c r="CI34" s="327"/>
      <c r="CJ34" s="327"/>
      <c r="CK34" s="327"/>
      <c r="CL34" s="327"/>
      <c r="CM34" s="327"/>
      <c r="CN34" s="327"/>
      <c r="CO34" s="327"/>
      <c r="CP34" s="327"/>
      <c r="CQ34" s="327"/>
      <c r="CR34" s="327"/>
      <c r="CS34" s="327"/>
      <c r="CT34" s="327"/>
      <c r="CU34" s="327"/>
      <c r="CV34" s="327"/>
      <c r="CW34" s="327"/>
      <c r="CX34" s="327"/>
    </row>
    <row r="35" spans="1:102" ht="11.15" customHeight="1">
      <c r="A35" s="352" t="s">
        <v>1451</v>
      </c>
      <c r="B35" s="314" t="s">
        <v>1452</v>
      </c>
      <c r="C35" s="342" t="s">
        <v>1525</v>
      </c>
      <c r="D35" s="338"/>
      <c r="E35" s="347">
        <v>25</v>
      </c>
      <c r="F35" s="338"/>
      <c r="G35" s="348">
        <v>0</v>
      </c>
      <c r="H35" s="349"/>
      <c r="I35" s="348">
        <f>Calc2!H27</f>
        <v>1</v>
      </c>
      <c r="J35" s="349"/>
      <c r="K35" s="348">
        <v>24</v>
      </c>
      <c r="L35" s="338"/>
      <c r="M35" s="348">
        <f t="shared" si="0"/>
        <v>0</v>
      </c>
      <c r="N35" s="331"/>
      <c r="O35" s="350">
        <f>[1]Draft!I27</f>
        <v>50</v>
      </c>
      <c r="P35" s="353" t="s">
        <v>1537</v>
      </c>
      <c r="Q35" s="327"/>
      <c r="R35" s="327"/>
      <c r="S35" s="327"/>
      <c r="T35" s="327"/>
      <c r="U35" s="327"/>
      <c r="V35" s="327"/>
      <c r="W35" s="327"/>
      <c r="X35" s="327"/>
      <c r="Y35" s="327"/>
      <c r="Z35" s="327"/>
      <c r="AA35" s="327"/>
      <c r="AB35" s="327"/>
      <c r="AC35" s="327"/>
      <c r="AD35" s="327"/>
      <c r="AE35" s="327"/>
      <c r="AF35" s="327"/>
      <c r="AG35" s="327"/>
      <c r="AH35" s="327"/>
      <c r="AI35" s="327"/>
      <c r="AJ35" s="327"/>
      <c r="AK35" s="327"/>
      <c r="AL35" s="327"/>
      <c r="AM35" s="327"/>
      <c r="AN35" s="327"/>
      <c r="AO35" s="327"/>
      <c r="AP35" s="327"/>
      <c r="AQ35" s="327"/>
      <c r="AR35" s="327"/>
      <c r="AS35" s="327"/>
      <c r="AT35" s="327"/>
      <c r="AU35" s="327"/>
      <c r="AV35" s="327"/>
      <c r="AW35" s="327"/>
      <c r="AX35" s="327"/>
      <c r="AY35" s="327"/>
      <c r="AZ35" s="327"/>
      <c r="BA35" s="327"/>
      <c r="BB35" s="327"/>
      <c r="BC35" s="327"/>
      <c r="BD35" s="327"/>
      <c r="BE35" s="327"/>
      <c r="BF35" s="327"/>
      <c r="BG35" s="327"/>
      <c r="BH35" s="327"/>
      <c r="BI35" s="327"/>
      <c r="BJ35" s="327"/>
      <c r="BK35" s="327"/>
      <c r="BL35" s="327"/>
      <c r="BM35" s="327"/>
      <c r="BN35" s="327"/>
      <c r="BO35" s="327"/>
      <c r="BP35" s="327"/>
      <c r="BQ35" s="327"/>
      <c r="BR35" s="327"/>
      <c r="BS35" s="327"/>
      <c r="BT35" s="327"/>
      <c r="BU35" s="327"/>
      <c r="BV35" s="327"/>
      <c r="BW35" s="327"/>
      <c r="BX35" s="327"/>
      <c r="BY35" s="327"/>
      <c r="BZ35" s="327"/>
      <c r="CA35" s="327"/>
      <c r="CB35" s="327"/>
      <c r="CC35" s="327"/>
      <c r="CD35" s="327"/>
      <c r="CE35" s="327"/>
      <c r="CF35" s="327"/>
      <c r="CG35" s="327"/>
      <c r="CH35" s="327"/>
      <c r="CI35" s="327"/>
      <c r="CJ35" s="327"/>
      <c r="CK35" s="327"/>
      <c r="CL35" s="327"/>
      <c r="CM35" s="327"/>
      <c r="CN35" s="327"/>
      <c r="CO35" s="327"/>
      <c r="CP35" s="327"/>
      <c r="CQ35" s="327"/>
      <c r="CR35" s="327"/>
      <c r="CS35" s="327"/>
      <c r="CT35" s="327"/>
      <c r="CU35" s="327"/>
      <c r="CV35" s="327"/>
      <c r="CW35" s="327"/>
      <c r="CX35" s="327"/>
    </row>
    <row r="36" spans="1:102" ht="11.15" customHeight="1">
      <c r="A36" s="352" t="s">
        <v>1453</v>
      </c>
      <c r="B36" s="314" t="s">
        <v>1454</v>
      </c>
      <c r="C36" s="342" t="s">
        <v>1525</v>
      </c>
      <c r="D36" s="338"/>
      <c r="E36" s="347">
        <v>15</v>
      </c>
      <c r="F36" s="338"/>
      <c r="G36" s="348">
        <v>0</v>
      </c>
      <c r="H36" s="349"/>
      <c r="I36" s="348">
        <f>Calc2!H28</f>
        <v>0</v>
      </c>
      <c r="J36" s="349"/>
      <c r="K36" s="348">
        <v>15</v>
      </c>
      <c r="L36" s="338"/>
      <c r="M36" s="348">
        <f t="shared" si="0"/>
        <v>0</v>
      </c>
      <c r="N36" s="331"/>
      <c r="O36" s="350">
        <f>[1]Draft!I28</f>
        <v>55</v>
      </c>
      <c r="P36" s="353" t="s">
        <v>1538</v>
      </c>
      <c r="Q36" s="327"/>
      <c r="R36" s="327"/>
      <c r="S36" s="327"/>
      <c r="T36" s="327"/>
      <c r="U36" s="327"/>
      <c r="V36" s="327"/>
      <c r="W36" s="327"/>
      <c r="X36" s="327"/>
      <c r="Y36" s="327"/>
      <c r="Z36" s="327"/>
      <c r="AA36" s="327"/>
      <c r="AB36" s="327"/>
      <c r="AC36" s="327"/>
      <c r="AD36" s="327"/>
      <c r="AE36" s="327"/>
      <c r="AF36" s="327"/>
      <c r="AG36" s="327"/>
      <c r="AH36" s="327"/>
      <c r="AI36" s="327"/>
      <c r="AJ36" s="327"/>
      <c r="AK36" s="327"/>
      <c r="AL36" s="327"/>
      <c r="AM36" s="327"/>
      <c r="AN36" s="327"/>
      <c r="AO36" s="327"/>
      <c r="AP36" s="327"/>
      <c r="AQ36" s="327"/>
      <c r="AR36" s="327"/>
      <c r="AS36" s="327"/>
      <c r="AT36" s="327"/>
      <c r="AU36" s="327"/>
      <c r="AV36" s="327"/>
      <c r="AW36" s="327"/>
      <c r="AX36" s="327"/>
      <c r="AY36" s="327"/>
      <c r="AZ36" s="327"/>
      <c r="BA36" s="327"/>
      <c r="BB36" s="327"/>
      <c r="BC36" s="327"/>
      <c r="BD36" s="327"/>
      <c r="BE36" s="327"/>
      <c r="BF36" s="327"/>
      <c r="BG36" s="327"/>
      <c r="BH36" s="327"/>
      <c r="BI36" s="327"/>
      <c r="BJ36" s="327"/>
      <c r="BK36" s="327"/>
      <c r="BL36" s="327"/>
      <c r="BM36" s="327"/>
      <c r="BN36" s="327"/>
      <c r="BO36" s="327"/>
      <c r="BP36" s="327"/>
      <c r="BQ36" s="327"/>
      <c r="BR36" s="327"/>
      <c r="BS36" s="327"/>
      <c r="BT36" s="327"/>
      <c r="BU36" s="327"/>
      <c r="BV36" s="327"/>
      <c r="BW36" s="327"/>
      <c r="BX36" s="327"/>
      <c r="BY36" s="327"/>
      <c r="BZ36" s="327"/>
      <c r="CA36" s="327"/>
      <c r="CB36" s="327"/>
      <c r="CC36" s="327"/>
      <c r="CD36" s="327"/>
      <c r="CE36" s="327"/>
      <c r="CF36" s="327"/>
      <c r="CG36" s="327"/>
      <c r="CH36" s="327"/>
      <c r="CI36" s="327"/>
      <c r="CJ36" s="327"/>
      <c r="CK36" s="327"/>
      <c r="CL36" s="327"/>
      <c r="CM36" s="327"/>
      <c r="CN36" s="327"/>
      <c r="CO36" s="327"/>
      <c r="CP36" s="327"/>
      <c r="CQ36" s="327"/>
      <c r="CR36" s="327"/>
      <c r="CS36" s="327"/>
      <c r="CT36" s="327"/>
      <c r="CU36" s="327"/>
      <c r="CV36" s="327"/>
      <c r="CW36" s="327"/>
      <c r="CX36" s="327"/>
    </row>
    <row r="37" spans="1:102" ht="11.15" customHeight="1">
      <c r="A37" s="352" t="s">
        <v>1455</v>
      </c>
      <c r="B37" s="314" t="s">
        <v>1456</v>
      </c>
      <c r="C37" s="342" t="s">
        <v>1525</v>
      </c>
      <c r="D37" s="338"/>
      <c r="E37" s="347">
        <v>10</v>
      </c>
      <c r="F37" s="338"/>
      <c r="G37" s="348">
        <v>0</v>
      </c>
      <c r="H37" s="338"/>
      <c r="I37" s="348">
        <f>Calc2!H29</f>
        <v>0</v>
      </c>
      <c r="J37" s="338"/>
      <c r="K37" s="348">
        <v>10</v>
      </c>
      <c r="L37" s="338"/>
      <c r="M37" s="348">
        <f t="shared" si="0"/>
        <v>0</v>
      </c>
      <c r="N37" s="331"/>
      <c r="O37" s="350">
        <f>[1]Draft!I29</f>
        <v>35</v>
      </c>
      <c r="P37" s="351" t="s">
        <v>1539</v>
      </c>
      <c r="Q37" s="327"/>
      <c r="R37" s="327"/>
      <c r="S37" s="327"/>
      <c r="T37" s="327"/>
      <c r="U37" s="327"/>
      <c r="V37" s="327"/>
      <c r="W37" s="327"/>
      <c r="X37" s="327"/>
      <c r="Y37" s="327"/>
      <c r="Z37" s="327"/>
      <c r="AA37" s="327"/>
      <c r="AB37" s="327"/>
      <c r="AC37" s="327"/>
      <c r="AD37" s="327"/>
      <c r="AE37" s="327"/>
      <c r="AF37" s="327"/>
      <c r="AG37" s="327"/>
      <c r="AH37" s="327"/>
      <c r="AI37" s="327"/>
      <c r="AJ37" s="327"/>
      <c r="AK37" s="327"/>
      <c r="AL37" s="327"/>
      <c r="AM37" s="327"/>
      <c r="AN37" s="327"/>
      <c r="AO37" s="327"/>
      <c r="AP37" s="327"/>
      <c r="AQ37" s="327"/>
      <c r="AR37" s="327"/>
      <c r="AS37" s="327"/>
      <c r="AT37" s="327"/>
      <c r="AU37" s="327"/>
      <c r="AV37" s="327"/>
      <c r="AW37" s="327"/>
      <c r="AX37" s="327"/>
      <c r="AY37" s="327"/>
      <c r="AZ37" s="327"/>
      <c r="BA37" s="327"/>
      <c r="BB37" s="327"/>
      <c r="BC37" s="327"/>
      <c r="BD37" s="327"/>
      <c r="BE37" s="327"/>
      <c r="BF37" s="327"/>
      <c r="BG37" s="327"/>
      <c r="BH37" s="327"/>
      <c r="BI37" s="327"/>
      <c r="BJ37" s="327"/>
      <c r="BK37" s="327"/>
      <c r="BL37" s="327"/>
      <c r="BM37" s="327"/>
      <c r="BN37" s="327"/>
      <c r="BO37" s="327"/>
      <c r="BP37" s="327"/>
      <c r="BQ37" s="327"/>
      <c r="BR37" s="327"/>
      <c r="BS37" s="327"/>
      <c r="BT37" s="327"/>
      <c r="BU37" s="327"/>
      <c r="BV37" s="327"/>
      <c r="BW37" s="327"/>
      <c r="BX37" s="327"/>
      <c r="BY37" s="327"/>
      <c r="BZ37" s="327"/>
      <c r="CA37" s="327"/>
      <c r="CB37" s="327"/>
      <c r="CC37" s="327"/>
      <c r="CD37" s="327"/>
      <c r="CE37" s="327"/>
      <c r="CF37" s="327"/>
      <c r="CG37" s="327"/>
      <c r="CH37" s="327"/>
      <c r="CI37" s="327"/>
      <c r="CJ37" s="327"/>
      <c r="CK37" s="327"/>
      <c r="CL37" s="327"/>
      <c r="CM37" s="327"/>
      <c r="CN37" s="327"/>
      <c r="CO37" s="327"/>
      <c r="CP37" s="327"/>
      <c r="CQ37" s="327"/>
      <c r="CR37" s="327"/>
      <c r="CS37" s="327"/>
      <c r="CT37" s="327"/>
      <c r="CU37" s="327"/>
      <c r="CV37" s="327"/>
      <c r="CW37" s="327"/>
      <c r="CX37" s="327"/>
    </row>
    <row r="38" spans="1:102" ht="11.15" customHeight="1">
      <c r="A38" s="352" t="s">
        <v>1457</v>
      </c>
      <c r="B38" s="314" t="s">
        <v>1458</v>
      </c>
      <c r="C38" s="342" t="s">
        <v>1525</v>
      </c>
      <c r="D38" s="338"/>
      <c r="E38" s="347">
        <v>20</v>
      </c>
      <c r="F38" s="338"/>
      <c r="G38" s="348">
        <v>0</v>
      </c>
      <c r="H38" s="349"/>
      <c r="I38" s="348">
        <f>Calc2!H30</f>
        <v>0</v>
      </c>
      <c r="J38" s="349"/>
      <c r="K38" s="348">
        <v>20</v>
      </c>
      <c r="L38" s="338"/>
      <c r="M38" s="348">
        <f t="shared" si="0"/>
        <v>0</v>
      </c>
      <c r="N38" s="331"/>
      <c r="O38" s="350">
        <f>[1]Draft!I30</f>
        <v>0</v>
      </c>
      <c r="P38" s="351" t="s">
        <v>1540</v>
      </c>
      <c r="Q38" s="327"/>
      <c r="R38" s="327"/>
      <c r="S38" s="327"/>
      <c r="T38" s="327"/>
      <c r="U38" s="327"/>
      <c r="V38" s="327"/>
      <c r="W38" s="327"/>
      <c r="X38" s="327"/>
      <c r="Y38" s="327"/>
      <c r="Z38" s="327"/>
      <c r="AA38" s="327"/>
      <c r="AB38" s="327"/>
      <c r="AC38" s="327"/>
      <c r="AD38" s="327"/>
      <c r="AE38" s="327"/>
      <c r="AF38" s="327"/>
      <c r="AG38" s="327"/>
      <c r="AH38" s="327"/>
      <c r="AI38" s="327"/>
      <c r="AJ38" s="327"/>
      <c r="AK38" s="327"/>
      <c r="AL38" s="327"/>
      <c r="AM38" s="327"/>
      <c r="AN38" s="327"/>
      <c r="AO38" s="327"/>
      <c r="AP38" s="327"/>
      <c r="AQ38" s="327"/>
      <c r="AR38" s="327"/>
      <c r="AS38" s="327"/>
      <c r="AT38" s="327"/>
      <c r="AU38" s="327"/>
      <c r="AV38" s="327"/>
      <c r="AW38" s="327"/>
      <c r="AX38" s="327"/>
      <c r="AY38" s="327"/>
      <c r="AZ38" s="327"/>
      <c r="BA38" s="327"/>
      <c r="BB38" s="327"/>
      <c r="BC38" s="327"/>
      <c r="BD38" s="327"/>
      <c r="BE38" s="327"/>
      <c r="BF38" s="327"/>
      <c r="BG38" s="327"/>
      <c r="BH38" s="327"/>
      <c r="BI38" s="327"/>
      <c r="BJ38" s="327"/>
      <c r="BK38" s="327"/>
      <c r="BL38" s="327"/>
      <c r="BM38" s="327"/>
      <c r="BN38" s="327"/>
      <c r="BO38" s="327"/>
      <c r="BP38" s="327"/>
      <c r="BQ38" s="327"/>
      <c r="BR38" s="327"/>
      <c r="BS38" s="327"/>
      <c r="BT38" s="327"/>
      <c r="BU38" s="327"/>
      <c r="BV38" s="327"/>
      <c r="BW38" s="327"/>
      <c r="BX38" s="327"/>
      <c r="BY38" s="327"/>
      <c r="BZ38" s="327"/>
      <c r="CA38" s="327"/>
      <c r="CB38" s="327"/>
      <c r="CC38" s="327"/>
      <c r="CD38" s="327"/>
      <c r="CE38" s="327"/>
      <c r="CF38" s="327"/>
      <c r="CG38" s="327"/>
      <c r="CH38" s="327"/>
      <c r="CI38" s="327"/>
      <c r="CJ38" s="327"/>
      <c r="CK38" s="327"/>
      <c r="CL38" s="327"/>
      <c r="CM38" s="327"/>
      <c r="CN38" s="327"/>
      <c r="CO38" s="327"/>
      <c r="CP38" s="327"/>
      <c r="CQ38" s="327"/>
      <c r="CR38" s="327"/>
      <c r="CS38" s="327"/>
      <c r="CT38" s="327"/>
      <c r="CU38" s="327"/>
      <c r="CV38" s="327"/>
      <c r="CW38" s="327"/>
      <c r="CX38" s="327"/>
    </row>
    <row r="39" spans="1:102" ht="11.15" customHeight="1">
      <c r="A39" s="352" t="s">
        <v>1459</v>
      </c>
      <c r="B39" s="314" t="s">
        <v>1460</v>
      </c>
      <c r="C39" s="342" t="s">
        <v>1525</v>
      </c>
      <c r="D39" s="338"/>
      <c r="E39" s="347">
        <v>20</v>
      </c>
      <c r="F39" s="338"/>
      <c r="G39" s="348">
        <v>0</v>
      </c>
      <c r="H39" s="349"/>
      <c r="I39" s="348">
        <f>Calc2!H31</f>
        <v>0</v>
      </c>
      <c r="J39" s="349"/>
      <c r="K39" s="348">
        <v>20</v>
      </c>
      <c r="L39" s="338"/>
      <c r="M39" s="348">
        <f t="shared" si="0"/>
        <v>0</v>
      </c>
      <c r="N39" s="331"/>
      <c r="O39" s="350">
        <f>[1]Draft!I31</f>
        <v>0</v>
      </c>
      <c r="P39" s="351" t="s">
        <v>1541</v>
      </c>
      <c r="Q39" s="327"/>
      <c r="R39" s="327"/>
      <c r="S39" s="327"/>
      <c r="T39" s="327"/>
      <c r="U39" s="327"/>
      <c r="V39" s="327"/>
      <c r="W39" s="327"/>
      <c r="X39" s="327"/>
      <c r="Y39" s="327"/>
      <c r="Z39" s="327"/>
      <c r="AA39" s="327"/>
      <c r="AB39" s="327"/>
      <c r="AC39" s="327"/>
      <c r="AD39" s="327"/>
      <c r="AE39" s="327"/>
      <c r="AF39" s="327"/>
      <c r="AG39" s="327"/>
      <c r="AH39" s="327"/>
      <c r="AI39" s="327"/>
      <c r="AJ39" s="327"/>
      <c r="AK39" s="327"/>
      <c r="AL39" s="327"/>
      <c r="AM39" s="327"/>
      <c r="AN39" s="327"/>
      <c r="AO39" s="327"/>
      <c r="AP39" s="327"/>
      <c r="AQ39" s="327"/>
      <c r="AR39" s="327"/>
      <c r="AS39" s="327"/>
      <c r="AT39" s="327"/>
      <c r="AU39" s="327"/>
      <c r="AV39" s="327"/>
      <c r="AW39" s="327"/>
      <c r="AX39" s="327"/>
      <c r="AY39" s="327"/>
      <c r="AZ39" s="327"/>
      <c r="BA39" s="327"/>
      <c r="BB39" s="327"/>
      <c r="BC39" s="327"/>
      <c r="BD39" s="327"/>
      <c r="BE39" s="327"/>
      <c r="BF39" s="327"/>
      <c r="BG39" s="327"/>
      <c r="BH39" s="327"/>
      <c r="BI39" s="327"/>
      <c r="BJ39" s="327"/>
      <c r="BK39" s="327"/>
      <c r="BL39" s="327"/>
      <c r="BM39" s="327"/>
      <c r="BN39" s="327"/>
      <c r="BO39" s="327"/>
      <c r="BP39" s="327"/>
      <c r="BQ39" s="327"/>
      <c r="BR39" s="327"/>
      <c r="BS39" s="327"/>
      <c r="BT39" s="327"/>
      <c r="BU39" s="327"/>
      <c r="BV39" s="327"/>
      <c r="BW39" s="327"/>
      <c r="BX39" s="327"/>
      <c r="BY39" s="327"/>
      <c r="BZ39" s="327"/>
      <c r="CA39" s="327"/>
      <c r="CB39" s="327"/>
      <c r="CC39" s="327"/>
      <c r="CD39" s="327"/>
      <c r="CE39" s="327"/>
      <c r="CF39" s="327"/>
      <c r="CG39" s="327"/>
      <c r="CH39" s="327"/>
      <c r="CI39" s="327"/>
      <c r="CJ39" s="327"/>
      <c r="CK39" s="327"/>
      <c r="CL39" s="327"/>
      <c r="CM39" s="327"/>
      <c r="CN39" s="327"/>
      <c r="CO39" s="327"/>
      <c r="CP39" s="327"/>
      <c r="CQ39" s="327"/>
      <c r="CR39" s="327"/>
      <c r="CS39" s="327"/>
      <c r="CT39" s="327"/>
      <c r="CU39" s="327"/>
      <c r="CV39" s="327"/>
      <c r="CW39" s="327"/>
      <c r="CX39" s="327"/>
    </row>
    <row r="40" spans="1:102" ht="11.15" customHeight="1">
      <c r="A40" s="352" t="s">
        <v>1461</v>
      </c>
      <c r="B40" s="314" t="s">
        <v>1462</v>
      </c>
      <c r="C40" s="342" t="s">
        <v>1525</v>
      </c>
      <c r="D40" s="338"/>
      <c r="E40" s="347">
        <v>20</v>
      </c>
      <c r="F40" s="338"/>
      <c r="G40" s="348">
        <v>0</v>
      </c>
      <c r="H40" s="338"/>
      <c r="I40" s="348">
        <f>Calc2!H32</f>
        <v>0</v>
      </c>
      <c r="J40" s="338"/>
      <c r="K40" s="348">
        <v>20</v>
      </c>
      <c r="L40" s="338"/>
      <c r="M40" s="348">
        <f t="shared" si="0"/>
        <v>0</v>
      </c>
      <c r="N40" s="331"/>
      <c r="O40" s="350">
        <f>[1]Draft!I32</f>
        <v>0</v>
      </c>
      <c r="P40" s="351" t="s">
        <v>1542</v>
      </c>
      <c r="Q40" s="327"/>
      <c r="R40" s="327"/>
      <c r="S40" s="327"/>
      <c r="T40" s="327"/>
      <c r="U40" s="327"/>
      <c r="V40" s="327"/>
      <c r="W40" s="327"/>
      <c r="X40" s="327"/>
      <c r="Y40" s="327"/>
      <c r="Z40" s="327"/>
      <c r="AA40" s="327"/>
      <c r="AB40" s="327"/>
      <c r="AC40" s="327"/>
      <c r="AD40" s="327"/>
      <c r="AE40" s="327"/>
      <c r="AF40" s="327"/>
      <c r="AG40" s="327"/>
      <c r="AH40" s="327"/>
      <c r="AI40" s="327"/>
      <c r="AJ40" s="327"/>
      <c r="AK40" s="327"/>
      <c r="AL40" s="327"/>
      <c r="AM40" s="327"/>
      <c r="AN40" s="327"/>
      <c r="AO40" s="327"/>
      <c r="AP40" s="327"/>
      <c r="AQ40" s="327"/>
      <c r="AR40" s="327"/>
      <c r="AS40" s="327"/>
      <c r="AT40" s="327"/>
      <c r="AU40" s="327"/>
      <c r="AV40" s="327"/>
      <c r="AW40" s="327"/>
      <c r="AX40" s="327"/>
      <c r="AY40" s="327"/>
      <c r="AZ40" s="327"/>
      <c r="BA40" s="327"/>
      <c r="BB40" s="327"/>
      <c r="BC40" s="327"/>
      <c r="BD40" s="327"/>
      <c r="BE40" s="327"/>
      <c r="BF40" s="327"/>
      <c r="BG40" s="327"/>
      <c r="BH40" s="327"/>
      <c r="BI40" s="327"/>
      <c r="BJ40" s="327"/>
      <c r="BK40" s="327"/>
      <c r="BL40" s="327"/>
      <c r="BM40" s="327"/>
      <c r="BN40" s="327"/>
      <c r="BO40" s="327"/>
      <c r="BP40" s="327"/>
      <c r="BQ40" s="327"/>
      <c r="BR40" s="327"/>
      <c r="BS40" s="327"/>
      <c r="BT40" s="327"/>
      <c r="BU40" s="327"/>
      <c r="BV40" s="327"/>
      <c r="BW40" s="327"/>
      <c r="BX40" s="327"/>
      <c r="BY40" s="327"/>
      <c r="BZ40" s="327"/>
      <c r="CA40" s="327"/>
      <c r="CB40" s="327"/>
      <c r="CC40" s="327"/>
      <c r="CD40" s="327"/>
      <c r="CE40" s="327"/>
      <c r="CF40" s="327"/>
      <c r="CG40" s="327"/>
      <c r="CH40" s="327"/>
      <c r="CI40" s="327"/>
      <c r="CJ40" s="327"/>
      <c r="CK40" s="327"/>
      <c r="CL40" s="327"/>
      <c r="CM40" s="327"/>
      <c r="CN40" s="327"/>
      <c r="CO40" s="327"/>
      <c r="CP40" s="327"/>
      <c r="CQ40" s="327"/>
      <c r="CR40" s="327"/>
      <c r="CS40" s="327"/>
      <c r="CT40" s="327"/>
      <c r="CU40" s="327"/>
      <c r="CV40" s="327"/>
      <c r="CW40" s="327"/>
      <c r="CX40" s="327"/>
    </row>
    <row r="41" spans="1:102" ht="11.15" customHeight="1">
      <c r="A41" s="357" t="s">
        <v>1463</v>
      </c>
      <c r="B41" s="341" t="s">
        <v>1464</v>
      </c>
      <c r="C41" s="342" t="s">
        <v>1525</v>
      </c>
      <c r="D41" s="338"/>
      <c r="E41" s="347">
        <v>30</v>
      </c>
      <c r="F41" s="338"/>
      <c r="G41" s="348">
        <v>0</v>
      </c>
      <c r="H41" s="338"/>
      <c r="I41" s="348">
        <f>Calc2!H33</f>
        <v>0</v>
      </c>
      <c r="J41" s="338"/>
      <c r="K41" s="348">
        <v>30</v>
      </c>
      <c r="L41" s="338"/>
      <c r="M41" s="348">
        <f t="shared" si="0"/>
        <v>0</v>
      </c>
      <c r="N41" s="331"/>
      <c r="O41" s="350">
        <f>[1]Draft!I33</f>
        <v>52.479220327338879</v>
      </c>
      <c r="P41" s="353" t="s">
        <v>1543</v>
      </c>
      <c r="Q41" s="327"/>
      <c r="R41" s="327"/>
      <c r="S41" s="327"/>
      <c r="T41" s="327"/>
      <c r="U41" s="327"/>
      <c r="V41" s="327"/>
      <c r="W41" s="327"/>
      <c r="X41" s="327"/>
      <c r="Y41" s="327"/>
      <c r="Z41" s="327"/>
      <c r="AA41" s="327"/>
      <c r="AB41" s="327"/>
      <c r="AC41" s="327"/>
      <c r="AD41" s="327"/>
      <c r="AE41" s="327"/>
      <c r="AF41" s="327"/>
      <c r="AG41" s="327"/>
      <c r="AH41" s="327"/>
      <c r="AI41" s="327"/>
      <c r="AJ41" s="327"/>
      <c r="AK41" s="327"/>
      <c r="AL41" s="327"/>
      <c r="AM41" s="327"/>
      <c r="AN41" s="327"/>
      <c r="AO41" s="327"/>
      <c r="AP41" s="327"/>
      <c r="AQ41" s="327"/>
      <c r="AR41" s="327"/>
      <c r="AS41" s="327"/>
      <c r="AT41" s="327"/>
      <c r="AU41" s="327"/>
      <c r="AV41" s="327"/>
      <c r="AW41" s="327"/>
      <c r="AX41" s="327"/>
      <c r="AY41" s="327"/>
      <c r="AZ41" s="327"/>
      <c r="BA41" s="327"/>
      <c r="BB41" s="327"/>
      <c r="BC41" s="327"/>
      <c r="BD41" s="327"/>
      <c r="BE41" s="327"/>
      <c r="BF41" s="327"/>
      <c r="BG41" s="327"/>
      <c r="BH41" s="327"/>
      <c r="BI41" s="327"/>
      <c r="BJ41" s="327"/>
      <c r="BK41" s="327"/>
      <c r="BL41" s="327"/>
      <c r="BM41" s="327"/>
      <c r="BN41" s="327"/>
      <c r="BO41" s="327"/>
      <c r="BP41" s="327"/>
      <c r="BQ41" s="327"/>
      <c r="BR41" s="327"/>
      <c r="BS41" s="327"/>
      <c r="BT41" s="327"/>
      <c r="BU41" s="327"/>
      <c r="BV41" s="327"/>
      <c r="BW41" s="327"/>
      <c r="BX41" s="327"/>
      <c r="BY41" s="327"/>
      <c r="BZ41" s="327"/>
      <c r="CA41" s="327"/>
      <c r="CB41" s="327"/>
      <c r="CC41" s="327"/>
      <c r="CD41" s="327"/>
      <c r="CE41" s="327"/>
      <c r="CF41" s="327"/>
      <c r="CG41" s="327"/>
      <c r="CH41" s="327"/>
      <c r="CI41" s="327"/>
      <c r="CJ41" s="327"/>
      <c r="CK41" s="327"/>
      <c r="CL41" s="327"/>
      <c r="CM41" s="327"/>
      <c r="CN41" s="327"/>
      <c r="CO41" s="327"/>
      <c r="CP41" s="327"/>
      <c r="CQ41" s="327"/>
      <c r="CR41" s="327"/>
      <c r="CS41" s="327"/>
      <c r="CT41" s="327"/>
      <c r="CU41" s="327"/>
      <c r="CV41" s="327"/>
      <c r="CW41" s="327"/>
      <c r="CX41" s="327"/>
    </row>
    <row r="42" spans="1:102" ht="11.15" customHeight="1">
      <c r="A42" s="357" t="s">
        <v>1465</v>
      </c>
      <c r="B42" s="341" t="s">
        <v>1466</v>
      </c>
      <c r="C42" s="342" t="s">
        <v>1525</v>
      </c>
      <c r="D42" s="338"/>
      <c r="E42" s="347">
        <v>20</v>
      </c>
      <c r="F42" s="338"/>
      <c r="G42" s="348">
        <v>0</v>
      </c>
      <c r="H42" s="338"/>
      <c r="I42" s="348">
        <f>Calc2!H34</f>
        <v>0</v>
      </c>
      <c r="J42" s="338"/>
      <c r="K42" s="348">
        <v>20</v>
      </c>
      <c r="L42" s="338"/>
      <c r="M42" s="348">
        <f t="shared" si="0"/>
        <v>0</v>
      </c>
      <c r="N42" s="331"/>
      <c r="O42" s="350">
        <f>[1]Draft!I34</f>
        <v>0</v>
      </c>
      <c r="P42" s="351" t="s">
        <v>1544</v>
      </c>
      <c r="Q42" s="327"/>
      <c r="R42" s="327"/>
      <c r="S42" s="327"/>
      <c r="T42" s="327"/>
      <c r="U42" s="327"/>
      <c r="V42" s="327"/>
      <c r="W42" s="327"/>
      <c r="X42" s="327"/>
      <c r="Y42" s="327"/>
      <c r="Z42" s="327"/>
      <c r="AA42" s="327"/>
      <c r="AB42" s="327"/>
      <c r="AC42" s="327"/>
      <c r="AD42" s="327"/>
      <c r="AE42" s="327"/>
      <c r="AF42" s="327"/>
      <c r="AG42" s="327"/>
      <c r="AH42" s="327"/>
      <c r="AI42" s="327"/>
      <c r="AJ42" s="327"/>
      <c r="AK42" s="327"/>
      <c r="AL42" s="327"/>
      <c r="AM42" s="327"/>
      <c r="AN42" s="327"/>
      <c r="AO42" s="327"/>
      <c r="AP42" s="327"/>
      <c r="AQ42" s="327"/>
      <c r="AR42" s="327"/>
      <c r="AS42" s="327"/>
      <c r="AT42" s="327"/>
      <c r="AU42" s="327"/>
      <c r="AV42" s="327"/>
      <c r="AW42" s="327"/>
      <c r="AX42" s="327"/>
      <c r="AY42" s="327"/>
      <c r="AZ42" s="327"/>
      <c r="BA42" s="327"/>
      <c r="BB42" s="327"/>
      <c r="BC42" s="327"/>
      <c r="BD42" s="327"/>
      <c r="BE42" s="327"/>
      <c r="BF42" s="327"/>
      <c r="BG42" s="327"/>
      <c r="BH42" s="327"/>
      <c r="BI42" s="327"/>
      <c r="BJ42" s="327"/>
      <c r="BK42" s="327"/>
      <c r="BL42" s="327"/>
      <c r="BM42" s="327"/>
      <c r="BN42" s="327"/>
      <c r="BO42" s="327"/>
      <c r="BP42" s="327"/>
      <c r="BQ42" s="327"/>
      <c r="BR42" s="327"/>
      <c r="BS42" s="327"/>
      <c r="BT42" s="327"/>
      <c r="BU42" s="327"/>
      <c r="BV42" s="327"/>
      <c r="BW42" s="327"/>
      <c r="BX42" s="327"/>
      <c r="BY42" s="327"/>
      <c r="BZ42" s="327"/>
      <c r="CA42" s="327"/>
      <c r="CB42" s="327"/>
      <c r="CC42" s="327"/>
      <c r="CD42" s="327"/>
      <c r="CE42" s="327"/>
      <c r="CF42" s="327"/>
      <c r="CG42" s="327"/>
      <c r="CH42" s="327"/>
      <c r="CI42" s="327"/>
      <c r="CJ42" s="327"/>
      <c r="CK42" s="327"/>
      <c r="CL42" s="327"/>
      <c r="CM42" s="327"/>
      <c r="CN42" s="327"/>
      <c r="CO42" s="327"/>
      <c r="CP42" s="327"/>
      <c r="CQ42" s="327"/>
      <c r="CR42" s="327"/>
      <c r="CS42" s="327"/>
      <c r="CT42" s="327"/>
      <c r="CU42" s="327"/>
      <c r="CV42" s="327"/>
      <c r="CW42" s="327"/>
      <c r="CX42" s="327"/>
    </row>
    <row r="43" spans="1:102" ht="11.15" customHeight="1">
      <c r="A43" s="357" t="s">
        <v>1467</v>
      </c>
      <c r="B43" s="358" t="s">
        <v>1468</v>
      </c>
      <c r="C43" s="342"/>
      <c r="D43" s="338"/>
      <c r="E43" s="347"/>
      <c r="F43" s="338"/>
      <c r="G43" s="348">
        <v>0</v>
      </c>
      <c r="H43" s="338"/>
      <c r="I43" s="348">
        <f>Calc2!H35</f>
        <v>0</v>
      </c>
      <c r="J43" s="338"/>
      <c r="K43" s="348">
        <v>0</v>
      </c>
      <c r="L43" s="338"/>
      <c r="M43" s="348"/>
      <c r="N43" s="331"/>
      <c r="O43" s="350"/>
      <c r="P43" s="342"/>
      <c r="Q43" s="327"/>
      <c r="R43" s="327"/>
      <c r="S43" s="327"/>
      <c r="T43" s="327"/>
      <c r="U43" s="327"/>
      <c r="V43" s="327"/>
      <c r="W43" s="327"/>
      <c r="X43" s="327"/>
      <c r="Y43" s="327"/>
      <c r="Z43" s="327"/>
      <c r="AA43" s="327"/>
      <c r="AB43" s="327"/>
      <c r="AC43" s="327"/>
      <c r="AD43" s="327"/>
      <c r="AE43" s="327"/>
      <c r="AF43" s="327"/>
      <c r="AG43" s="327"/>
      <c r="AH43" s="327"/>
      <c r="AI43" s="327"/>
      <c r="AJ43" s="327"/>
      <c r="AK43" s="327"/>
      <c r="AL43" s="327"/>
      <c r="AM43" s="327"/>
      <c r="AN43" s="327"/>
      <c r="AO43" s="327"/>
      <c r="AP43" s="327"/>
      <c r="AQ43" s="327"/>
      <c r="AR43" s="327"/>
      <c r="AS43" s="327"/>
      <c r="AT43" s="327"/>
      <c r="AU43" s="327"/>
      <c r="AV43" s="327"/>
      <c r="AW43" s="327"/>
      <c r="AX43" s="327"/>
      <c r="AY43" s="327"/>
      <c r="AZ43" s="327"/>
      <c r="BA43" s="327"/>
      <c r="BB43" s="327"/>
      <c r="BC43" s="327"/>
      <c r="BD43" s="327"/>
      <c r="BE43" s="327"/>
      <c r="BF43" s="327"/>
      <c r="BG43" s="327"/>
      <c r="BH43" s="327"/>
      <c r="BI43" s="327"/>
      <c r="BJ43" s="327"/>
      <c r="BK43" s="327"/>
      <c r="BL43" s="327"/>
      <c r="BM43" s="327"/>
      <c r="BN43" s="327"/>
      <c r="BO43" s="327"/>
      <c r="BP43" s="327"/>
      <c r="BQ43" s="327"/>
      <c r="BR43" s="327"/>
      <c r="BS43" s="327"/>
      <c r="BT43" s="327"/>
      <c r="BU43" s="327"/>
      <c r="BV43" s="327"/>
      <c r="BW43" s="327"/>
      <c r="BX43" s="327"/>
      <c r="BY43" s="327"/>
      <c r="BZ43" s="327"/>
      <c r="CA43" s="327"/>
      <c r="CB43" s="327"/>
      <c r="CC43" s="327"/>
      <c r="CD43" s="327"/>
      <c r="CE43" s="327"/>
      <c r="CF43" s="327"/>
      <c r="CG43" s="327"/>
      <c r="CH43" s="327"/>
      <c r="CI43" s="327"/>
      <c r="CJ43" s="327"/>
      <c r="CK43" s="327"/>
      <c r="CL43" s="327"/>
      <c r="CM43" s="327"/>
      <c r="CN43" s="327"/>
      <c r="CO43" s="327"/>
      <c r="CP43" s="327"/>
      <c r="CQ43" s="327"/>
      <c r="CR43" s="327"/>
      <c r="CS43" s="327"/>
      <c r="CT43" s="327"/>
      <c r="CU43" s="327"/>
      <c r="CV43" s="327"/>
      <c r="CW43" s="327"/>
      <c r="CX43" s="327"/>
    </row>
    <row r="44" spans="1:102" ht="11.15" customHeight="1">
      <c r="A44" s="357" t="s">
        <v>1469</v>
      </c>
      <c r="B44" s="341" t="s">
        <v>1470</v>
      </c>
      <c r="C44" s="342"/>
      <c r="D44" s="338"/>
      <c r="E44" s="347"/>
      <c r="F44" s="338"/>
      <c r="G44" s="348">
        <v>0</v>
      </c>
      <c r="H44" s="338"/>
      <c r="I44" s="348">
        <f>Calc2!H36</f>
        <v>0</v>
      </c>
      <c r="J44" s="338"/>
      <c r="K44" s="348">
        <v>0</v>
      </c>
      <c r="L44" s="338"/>
      <c r="M44" s="348"/>
      <c r="N44" s="331"/>
      <c r="O44" s="350"/>
      <c r="P44" s="331"/>
      <c r="Q44" s="327"/>
      <c r="R44" s="327"/>
      <c r="S44" s="327"/>
      <c r="T44" s="327"/>
      <c r="U44" s="327"/>
      <c r="V44" s="327"/>
      <c r="W44" s="327"/>
      <c r="X44" s="327"/>
      <c r="Y44" s="327"/>
      <c r="Z44" s="327"/>
      <c r="AA44" s="327"/>
      <c r="AB44" s="327"/>
      <c r="AC44" s="327"/>
      <c r="AD44" s="327"/>
      <c r="AE44" s="327"/>
      <c r="AF44" s="327"/>
      <c r="AG44" s="327"/>
      <c r="AH44" s="327"/>
      <c r="AI44" s="327"/>
      <c r="AJ44" s="327"/>
      <c r="AK44" s="327"/>
      <c r="AL44" s="327"/>
      <c r="AM44" s="327"/>
      <c r="AN44" s="327"/>
      <c r="AO44" s="327"/>
      <c r="AP44" s="327"/>
      <c r="AQ44" s="327"/>
      <c r="AR44" s="327"/>
      <c r="AS44" s="327"/>
      <c r="AT44" s="327"/>
      <c r="AU44" s="327"/>
      <c r="AV44" s="327"/>
      <c r="AW44" s="327"/>
      <c r="AX44" s="327"/>
      <c r="AY44" s="327"/>
      <c r="AZ44" s="327"/>
      <c r="BA44" s="327"/>
      <c r="BB44" s="327"/>
      <c r="BC44" s="327"/>
      <c r="BD44" s="327"/>
      <c r="BE44" s="327"/>
      <c r="BF44" s="327"/>
      <c r="BG44" s="327"/>
      <c r="BH44" s="327"/>
      <c r="BI44" s="327"/>
      <c r="BJ44" s="327"/>
      <c r="BK44" s="327"/>
      <c r="BL44" s="327"/>
      <c r="BM44" s="327"/>
      <c r="BN44" s="327"/>
      <c r="BO44" s="327"/>
      <c r="BP44" s="327"/>
      <c r="BQ44" s="327"/>
      <c r="BR44" s="327"/>
      <c r="BS44" s="327"/>
      <c r="BT44" s="327"/>
      <c r="BU44" s="327"/>
      <c r="BV44" s="327"/>
      <c r="BW44" s="327"/>
      <c r="BX44" s="327"/>
      <c r="BY44" s="327"/>
      <c r="BZ44" s="327"/>
      <c r="CA44" s="327"/>
      <c r="CB44" s="327"/>
      <c r="CC44" s="327"/>
      <c r="CD44" s="327"/>
      <c r="CE44" s="327"/>
      <c r="CF44" s="327"/>
      <c r="CG44" s="327"/>
      <c r="CH44" s="327"/>
      <c r="CI44" s="327"/>
      <c r="CJ44" s="327"/>
      <c r="CK44" s="327"/>
      <c r="CL44" s="327"/>
      <c r="CM44" s="327"/>
      <c r="CN44" s="327"/>
      <c r="CO44" s="327"/>
      <c r="CP44" s="327"/>
      <c r="CQ44" s="327"/>
      <c r="CR44" s="327"/>
      <c r="CS44" s="327"/>
      <c r="CT44" s="327"/>
      <c r="CU44" s="327"/>
      <c r="CV44" s="327"/>
      <c r="CW44" s="327"/>
      <c r="CX44" s="327"/>
    </row>
    <row r="45" spans="1:102" ht="11.15" customHeight="1">
      <c r="A45" s="352" t="s">
        <v>1471</v>
      </c>
      <c r="B45" s="314" t="s">
        <v>1472</v>
      </c>
      <c r="C45" s="342" t="s">
        <v>1525</v>
      </c>
      <c r="D45" s="338"/>
      <c r="E45" s="347">
        <v>25</v>
      </c>
      <c r="F45" s="338"/>
      <c r="G45" s="348">
        <v>0</v>
      </c>
      <c r="H45" s="338"/>
      <c r="I45" s="348">
        <f>Calc2!H37</f>
        <v>0</v>
      </c>
      <c r="J45" s="338"/>
      <c r="K45" s="348">
        <v>25</v>
      </c>
      <c r="L45" s="338"/>
      <c r="M45" s="348">
        <f t="shared" si="0"/>
        <v>0</v>
      </c>
      <c r="N45" s="331"/>
      <c r="O45" s="350">
        <f>[1]Draft!I37</f>
        <v>58.750173815863334</v>
      </c>
      <c r="P45" s="331"/>
      <c r="Q45" s="327"/>
      <c r="R45" s="327"/>
      <c r="S45" s="327"/>
      <c r="T45" s="327"/>
      <c r="U45" s="327"/>
      <c r="V45" s="327"/>
      <c r="W45" s="327"/>
      <c r="X45" s="327"/>
      <c r="Y45" s="327"/>
      <c r="Z45" s="327"/>
      <c r="AA45" s="327"/>
      <c r="AB45" s="327"/>
      <c r="AC45" s="327"/>
      <c r="AD45" s="327"/>
      <c r="AE45" s="327"/>
      <c r="AF45" s="327"/>
      <c r="AG45" s="327"/>
      <c r="AH45" s="327"/>
      <c r="AI45" s="327"/>
      <c r="AJ45" s="327"/>
      <c r="AK45" s="327"/>
      <c r="AL45" s="327"/>
      <c r="AM45" s="327"/>
      <c r="AN45" s="327"/>
      <c r="AO45" s="327"/>
      <c r="AP45" s="327"/>
      <c r="AQ45" s="327"/>
      <c r="AR45" s="327"/>
      <c r="AS45" s="327"/>
      <c r="AT45" s="327"/>
      <c r="AU45" s="327"/>
      <c r="AV45" s="327"/>
      <c r="AW45" s="327"/>
      <c r="AX45" s="327"/>
      <c r="AY45" s="327"/>
      <c r="AZ45" s="327"/>
      <c r="BA45" s="327"/>
      <c r="BB45" s="327"/>
      <c r="BC45" s="327"/>
      <c r="BD45" s="327"/>
      <c r="BE45" s="327"/>
      <c r="BF45" s="327"/>
      <c r="BG45" s="327"/>
      <c r="BH45" s="327"/>
      <c r="BI45" s="327"/>
      <c r="BJ45" s="327"/>
      <c r="BK45" s="327"/>
      <c r="BL45" s="327"/>
      <c r="BM45" s="327"/>
      <c r="BN45" s="327"/>
      <c r="BO45" s="327"/>
      <c r="BP45" s="327"/>
      <c r="BQ45" s="327"/>
      <c r="BR45" s="327"/>
      <c r="BS45" s="327"/>
      <c r="BT45" s="327"/>
      <c r="BU45" s="327"/>
      <c r="BV45" s="327"/>
      <c r="BW45" s="327"/>
      <c r="BX45" s="327"/>
      <c r="BY45" s="327"/>
      <c r="BZ45" s="327"/>
      <c r="CA45" s="327"/>
      <c r="CB45" s="327"/>
      <c r="CC45" s="327"/>
      <c r="CD45" s="327"/>
      <c r="CE45" s="327"/>
      <c r="CF45" s="327"/>
      <c r="CG45" s="327"/>
      <c r="CH45" s="327"/>
      <c r="CI45" s="327"/>
      <c r="CJ45" s="327"/>
      <c r="CK45" s="327"/>
      <c r="CL45" s="327"/>
      <c r="CM45" s="327"/>
      <c r="CN45" s="327"/>
      <c r="CO45" s="327"/>
      <c r="CP45" s="327"/>
      <c r="CQ45" s="327"/>
      <c r="CR45" s="327"/>
      <c r="CS45" s="327"/>
      <c r="CT45" s="327"/>
      <c r="CU45" s="327"/>
      <c r="CV45" s="327"/>
      <c r="CW45" s="327"/>
      <c r="CX45" s="327"/>
    </row>
    <row r="46" spans="1:102" ht="11.15" customHeight="1">
      <c r="A46" s="352" t="s">
        <v>1473</v>
      </c>
      <c r="B46" s="314" t="s">
        <v>1474</v>
      </c>
      <c r="C46" s="342" t="s">
        <v>1525</v>
      </c>
      <c r="D46" s="338"/>
      <c r="E46" s="347">
        <v>40</v>
      </c>
      <c r="F46" s="338"/>
      <c r="G46" s="348">
        <v>0</v>
      </c>
      <c r="H46" s="338"/>
      <c r="I46" s="348">
        <f>Calc2!H38</f>
        <v>21.875434539658347</v>
      </c>
      <c r="J46" s="338"/>
      <c r="K46" s="348">
        <v>18.12</v>
      </c>
      <c r="L46" s="338"/>
      <c r="M46" s="348">
        <f t="shared" si="0"/>
        <v>0</v>
      </c>
      <c r="N46" s="331"/>
      <c r="O46" s="350">
        <f>[1]Draft!I38</f>
        <v>50</v>
      </c>
      <c r="P46" s="353" t="s">
        <v>1545</v>
      </c>
      <c r="Q46" s="327"/>
      <c r="R46" s="327"/>
      <c r="S46" s="327"/>
      <c r="T46" s="327"/>
      <c r="U46" s="327"/>
      <c r="V46" s="327"/>
      <c r="W46" s="327"/>
      <c r="X46" s="327"/>
      <c r="Y46" s="327"/>
      <c r="Z46" s="327"/>
      <c r="AA46" s="327"/>
      <c r="AB46" s="327"/>
      <c r="AC46" s="327"/>
      <c r="AD46" s="327"/>
      <c r="AE46" s="327"/>
      <c r="AF46" s="327"/>
      <c r="AG46" s="327"/>
      <c r="AH46" s="327"/>
      <c r="AI46" s="327"/>
      <c r="AJ46" s="327"/>
      <c r="AK46" s="327"/>
      <c r="AL46" s="327"/>
      <c r="AM46" s="327"/>
      <c r="AN46" s="327"/>
      <c r="AO46" s="327"/>
      <c r="AP46" s="327"/>
      <c r="AQ46" s="327"/>
      <c r="AR46" s="327"/>
      <c r="AS46" s="327"/>
      <c r="AT46" s="327"/>
      <c r="AU46" s="327"/>
      <c r="AV46" s="327"/>
      <c r="AW46" s="327"/>
      <c r="AX46" s="327"/>
      <c r="AY46" s="327"/>
      <c r="AZ46" s="327"/>
      <c r="BA46" s="327"/>
      <c r="BB46" s="327"/>
      <c r="BC46" s="327"/>
      <c r="BD46" s="327"/>
      <c r="BE46" s="327"/>
      <c r="BF46" s="327"/>
      <c r="BG46" s="327"/>
      <c r="BH46" s="327"/>
      <c r="BI46" s="327"/>
      <c r="BJ46" s="327"/>
      <c r="BK46" s="327"/>
      <c r="BL46" s="327"/>
      <c r="BM46" s="327"/>
      <c r="BN46" s="327"/>
      <c r="BO46" s="327"/>
      <c r="BP46" s="327"/>
      <c r="BQ46" s="327"/>
      <c r="BR46" s="327"/>
      <c r="BS46" s="327"/>
      <c r="BT46" s="327"/>
      <c r="BU46" s="327"/>
      <c r="BV46" s="327"/>
      <c r="BW46" s="327"/>
      <c r="BX46" s="327"/>
      <c r="BY46" s="327"/>
      <c r="BZ46" s="327"/>
      <c r="CA46" s="327"/>
      <c r="CB46" s="327"/>
      <c r="CC46" s="327"/>
      <c r="CD46" s="327"/>
      <c r="CE46" s="327"/>
      <c r="CF46" s="327"/>
      <c r="CG46" s="327"/>
      <c r="CH46" s="327"/>
      <c r="CI46" s="327"/>
      <c r="CJ46" s="327"/>
      <c r="CK46" s="327"/>
      <c r="CL46" s="327"/>
      <c r="CM46" s="327"/>
      <c r="CN46" s="327"/>
      <c r="CO46" s="327"/>
      <c r="CP46" s="327"/>
      <c r="CQ46" s="327"/>
      <c r="CR46" s="327"/>
      <c r="CS46" s="327"/>
      <c r="CT46" s="327"/>
      <c r="CU46" s="327"/>
      <c r="CV46" s="327"/>
      <c r="CW46" s="327"/>
      <c r="CX46" s="327"/>
    </row>
    <row r="47" spans="1:102" ht="11.15" customHeight="1">
      <c r="A47" s="357" t="s">
        <v>1475</v>
      </c>
      <c r="B47" s="341" t="s">
        <v>1476</v>
      </c>
      <c r="C47" s="342"/>
      <c r="D47" s="338"/>
      <c r="E47" s="347"/>
      <c r="F47" s="338"/>
      <c r="G47" s="348">
        <v>0</v>
      </c>
      <c r="H47" s="338"/>
      <c r="I47" s="348">
        <f>Calc2!H39</f>
        <v>0</v>
      </c>
      <c r="J47" s="338"/>
      <c r="K47" s="348"/>
      <c r="L47" s="338"/>
      <c r="M47" s="348">
        <f t="shared" si="0"/>
        <v>0</v>
      </c>
      <c r="N47" s="331"/>
      <c r="O47" s="350">
        <f>[1]Draft!I39</f>
        <v>0</v>
      </c>
      <c r="P47" s="331"/>
      <c r="Q47" s="327"/>
      <c r="R47" s="327"/>
      <c r="S47" s="327"/>
      <c r="T47" s="327"/>
      <c r="U47" s="327"/>
      <c r="V47" s="327"/>
      <c r="W47" s="327"/>
      <c r="X47" s="327"/>
      <c r="Y47" s="327"/>
      <c r="Z47" s="327"/>
      <c r="AA47" s="327"/>
      <c r="AB47" s="327"/>
      <c r="AC47" s="327"/>
      <c r="AD47" s="327"/>
      <c r="AE47" s="327"/>
      <c r="AF47" s="327"/>
      <c r="AG47" s="327"/>
      <c r="AH47" s="327"/>
      <c r="AI47" s="327"/>
      <c r="AJ47" s="327"/>
      <c r="AK47" s="327"/>
      <c r="AL47" s="327"/>
      <c r="AM47" s="327"/>
      <c r="AN47" s="327"/>
      <c r="AO47" s="327"/>
      <c r="AP47" s="327"/>
      <c r="AQ47" s="327"/>
      <c r="AR47" s="327"/>
      <c r="AS47" s="327"/>
      <c r="AT47" s="327"/>
      <c r="AU47" s="327"/>
      <c r="AV47" s="327"/>
      <c r="AW47" s="327"/>
      <c r="AX47" s="327"/>
      <c r="AY47" s="327"/>
      <c r="AZ47" s="327"/>
      <c r="BA47" s="327"/>
      <c r="BB47" s="327"/>
      <c r="BC47" s="327"/>
      <c r="BD47" s="327"/>
      <c r="BE47" s="327"/>
      <c r="BF47" s="327"/>
      <c r="BG47" s="327"/>
      <c r="BH47" s="327"/>
      <c r="BI47" s="327"/>
      <c r="BJ47" s="327"/>
      <c r="BK47" s="327"/>
      <c r="BL47" s="327"/>
      <c r="BM47" s="327"/>
      <c r="BN47" s="327"/>
      <c r="BO47" s="327"/>
      <c r="BP47" s="327"/>
      <c r="BQ47" s="327"/>
      <c r="BR47" s="327"/>
      <c r="BS47" s="327"/>
      <c r="BT47" s="327"/>
      <c r="BU47" s="327"/>
      <c r="BV47" s="327"/>
      <c r="BW47" s="327"/>
      <c r="BX47" s="327"/>
      <c r="BY47" s="327"/>
      <c r="BZ47" s="327"/>
      <c r="CA47" s="327"/>
      <c r="CB47" s="327"/>
      <c r="CC47" s="327"/>
      <c r="CD47" s="327"/>
      <c r="CE47" s="327"/>
      <c r="CF47" s="327"/>
      <c r="CG47" s="327"/>
      <c r="CH47" s="327"/>
      <c r="CI47" s="327"/>
      <c r="CJ47" s="327"/>
      <c r="CK47" s="327"/>
      <c r="CL47" s="327"/>
      <c r="CM47" s="327"/>
      <c r="CN47" s="327"/>
      <c r="CO47" s="327"/>
      <c r="CP47" s="327"/>
      <c r="CQ47" s="327"/>
      <c r="CR47" s="327"/>
      <c r="CS47" s="327"/>
      <c r="CT47" s="327"/>
      <c r="CU47" s="327"/>
      <c r="CV47" s="327"/>
      <c r="CW47" s="327"/>
      <c r="CX47" s="327"/>
    </row>
    <row r="48" spans="1:102" ht="11.15" customHeight="1">
      <c r="A48" s="352" t="s">
        <v>1477</v>
      </c>
      <c r="B48" s="314" t="s">
        <v>1478</v>
      </c>
      <c r="C48" s="342" t="s">
        <v>1525</v>
      </c>
      <c r="D48" s="338"/>
      <c r="E48" s="347">
        <v>20</v>
      </c>
      <c r="F48" s="338"/>
      <c r="G48" s="348">
        <v>0</v>
      </c>
      <c r="H48" s="338"/>
      <c r="I48" s="348">
        <f>Calc2!H40</f>
        <v>0</v>
      </c>
      <c r="J48" s="338"/>
      <c r="K48" s="348">
        <v>20</v>
      </c>
      <c r="L48" s="338"/>
      <c r="M48" s="348">
        <f t="shared" si="0"/>
        <v>0</v>
      </c>
      <c r="N48" s="331"/>
      <c r="O48" s="350">
        <f>[1]Draft!I40</f>
        <v>0</v>
      </c>
      <c r="P48" s="351" t="s">
        <v>1546</v>
      </c>
      <c r="Q48" s="327"/>
      <c r="R48" s="327"/>
      <c r="S48" s="327"/>
      <c r="T48" s="327"/>
      <c r="U48" s="327"/>
      <c r="V48" s="327"/>
      <c r="W48" s="327"/>
      <c r="X48" s="327"/>
      <c r="Y48" s="327"/>
      <c r="Z48" s="327"/>
      <c r="AA48" s="327"/>
      <c r="AB48" s="327"/>
      <c r="AC48" s="327"/>
      <c r="AD48" s="327"/>
      <c r="AE48" s="327"/>
      <c r="AF48" s="327"/>
      <c r="AG48" s="327"/>
      <c r="AH48" s="327"/>
      <c r="AI48" s="327"/>
      <c r="AJ48" s="327"/>
      <c r="AK48" s="327"/>
      <c r="AL48" s="327"/>
      <c r="AM48" s="327"/>
      <c r="AN48" s="327"/>
      <c r="AO48" s="327"/>
      <c r="AP48" s="327"/>
      <c r="AQ48" s="327"/>
      <c r="AR48" s="327"/>
      <c r="AS48" s="327"/>
      <c r="AT48" s="327"/>
      <c r="AU48" s="327"/>
      <c r="AV48" s="327"/>
      <c r="AW48" s="327"/>
      <c r="AX48" s="327"/>
      <c r="AY48" s="327"/>
      <c r="AZ48" s="327"/>
      <c r="BA48" s="327"/>
      <c r="BB48" s="327"/>
      <c r="BC48" s="327"/>
      <c r="BD48" s="327"/>
      <c r="BE48" s="327"/>
      <c r="BF48" s="327"/>
      <c r="BG48" s="327"/>
      <c r="BH48" s="327"/>
      <c r="BI48" s="327"/>
      <c r="BJ48" s="327"/>
      <c r="BK48" s="327"/>
      <c r="BL48" s="327"/>
      <c r="BM48" s="327"/>
      <c r="BN48" s="327"/>
      <c r="BO48" s="327"/>
      <c r="BP48" s="327"/>
      <c r="BQ48" s="327"/>
      <c r="BR48" s="327"/>
      <c r="BS48" s="327"/>
      <c r="BT48" s="327"/>
      <c r="BU48" s="327"/>
      <c r="BV48" s="327"/>
      <c r="BW48" s="327"/>
      <c r="BX48" s="327"/>
      <c r="BY48" s="327"/>
      <c r="BZ48" s="327"/>
      <c r="CA48" s="327"/>
      <c r="CB48" s="327"/>
      <c r="CC48" s="327"/>
      <c r="CD48" s="327"/>
      <c r="CE48" s="327"/>
      <c r="CF48" s="327"/>
      <c r="CG48" s="327"/>
      <c r="CH48" s="327"/>
      <c r="CI48" s="327"/>
      <c r="CJ48" s="327"/>
      <c r="CK48" s="327"/>
      <c r="CL48" s="327"/>
      <c r="CM48" s="327"/>
      <c r="CN48" s="327"/>
      <c r="CO48" s="327"/>
      <c r="CP48" s="327"/>
      <c r="CQ48" s="327"/>
      <c r="CR48" s="327"/>
      <c r="CS48" s="327"/>
      <c r="CT48" s="327"/>
      <c r="CU48" s="327"/>
      <c r="CV48" s="327"/>
      <c r="CW48" s="327"/>
      <c r="CX48" s="327"/>
    </row>
    <row r="49" spans="1:102" ht="11.15" customHeight="1">
      <c r="A49" s="352" t="s">
        <v>1479</v>
      </c>
      <c r="B49" s="314" t="s">
        <v>1480</v>
      </c>
      <c r="C49" s="342" t="s">
        <v>1525</v>
      </c>
      <c r="D49" s="338"/>
      <c r="E49" s="347">
        <v>20</v>
      </c>
      <c r="F49" s="338"/>
      <c r="G49" s="348">
        <v>0</v>
      </c>
      <c r="H49" s="338"/>
      <c r="I49" s="348">
        <f>Calc2!H41</f>
        <v>0</v>
      </c>
      <c r="J49" s="338"/>
      <c r="K49" s="348">
        <v>20</v>
      </c>
      <c r="L49" s="338"/>
      <c r="M49" s="348">
        <f t="shared" si="0"/>
        <v>0</v>
      </c>
      <c r="N49" s="331"/>
      <c r="O49" s="350">
        <f>[1]Draft!I41</f>
        <v>0</v>
      </c>
      <c r="P49" s="351" t="s">
        <v>1546</v>
      </c>
      <c r="Q49" s="327"/>
      <c r="R49" s="327"/>
      <c r="S49" s="327"/>
      <c r="T49" s="327"/>
      <c r="U49" s="327"/>
      <c r="V49" s="327"/>
      <c r="W49" s="327"/>
      <c r="X49" s="327"/>
      <c r="Y49" s="327"/>
      <c r="Z49" s="327"/>
      <c r="AA49" s="327"/>
      <c r="AB49" s="327"/>
      <c r="AC49" s="327"/>
      <c r="AD49" s="327"/>
      <c r="AE49" s="327"/>
      <c r="AF49" s="327"/>
      <c r="AG49" s="327"/>
      <c r="AH49" s="327"/>
      <c r="AI49" s="327"/>
      <c r="AJ49" s="327"/>
      <c r="AK49" s="327"/>
      <c r="AL49" s="327"/>
      <c r="AM49" s="327"/>
      <c r="AN49" s="327"/>
      <c r="AO49" s="327"/>
      <c r="AP49" s="327"/>
      <c r="AQ49" s="327"/>
      <c r="AR49" s="327"/>
      <c r="AS49" s="327"/>
      <c r="AT49" s="327"/>
      <c r="AU49" s="327"/>
      <c r="AV49" s="327"/>
      <c r="AW49" s="327"/>
      <c r="AX49" s="327"/>
      <c r="AY49" s="327"/>
      <c r="AZ49" s="327"/>
      <c r="BA49" s="327"/>
      <c r="BB49" s="327"/>
      <c r="BC49" s="327"/>
      <c r="BD49" s="327"/>
      <c r="BE49" s="327"/>
      <c r="BF49" s="327"/>
      <c r="BG49" s="327"/>
      <c r="BH49" s="327"/>
      <c r="BI49" s="327"/>
      <c r="BJ49" s="327"/>
      <c r="BK49" s="327"/>
      <c r="BL49" s="327"/>
      <c r="BM49" s="327"/>
      <c r="BN49" s="327"/>
      <c r="BO49" s="327"/>
      <c r="BP49" s="327"/>
      <c r="BQ49" s="327"/>
      <c r="BR49" s="327"/>
      <c r="BS49" s="327"/>
      <c r="BT49" s="327"/>
      <c r="BU49" s="327"/>
      <c r="BV49" s="327"/>
      <c r="BW49" s="327"/>
      <c r="BX49" s="327"/>
      <c r="BY49" s="327"/>
      <c r="BZ49" s="327"/>
      <c r="CA49" s="327"/>
      <c r="CB49" s="327"/>
      <c r="CC49" s="327"/>
      <c r="CD49" s="327"/>
      <c r="CE49" s="327"/>
      <c r="CF49" s="327"/>
      <c r="CG49" s="327"/>
      <c r="CH49" s="327"/>
      <c r="CI49" s="327"/>
      <c r="CJ49" s="327"/>
      <c r="CK49" s="327"/>
      <c r="CL49" s="327"/>
      <c r="CM49" s="327"/>
      <c r="CN49" s="327"/>
      <c r="CO49" s="327"/>
      <c r="CP49" s="327"/>
      <c r="CQ49" s="327"/>
      <c r="CR49" s="327"/>
      <c r="CS49" s="327"/>
      <c r="CT49" s="327"/>
      <c r="CU49" s="327"/>
      <c r="CV49" s="327"/>
      <c r="CW49" s="327"/>
      <c r="CX49" s="327"/>
    </row>
    <row r="50" spans="1:102" ht="11.15" customHeight="1">
      <c r="A50" s="352" t="s">
        <v>1481</v>
      </c>
      <c r="B50" s="314" t="s">
        <v>1482</v>
      </c>
      <c r="C50" s="342" t="s">
        <v>1525</v>
      </c>
      <c r="D50" s="338"/>
      <c r="E50" s="347">
        <v>20</v>
      </c>
      <c r="F50" s="338"/>
      <c r="G50" s="348">
        <v>0</v>
      </c>
      <c r="H50" s="338"/>
      <c r="I50" s="348">
        <f>Calc2!H42</f>
        <v>0</v>
      </c>
      <c r="J50" s="338"/>
      <c r="K50" s="348">
        <v>20</v>
      </c>
      <c r="L50" s="338"/>
      <c r="M50" s="348">
        <f t="shared" si="0"/>
        <v>0</v>
      </c>
      <c r="N50" s="331"/>
      <c r="O50" s="350">
        <f>[1]Draft!I42</f>
        <v>0</v>
      </c>
      <c r="P50" s="353" t="s">
        <v>1547</v>
      </c>
      <c r="Q50" s="327"/>
      <c r="R50" s="327"/>
      <c r="S50" s="327"/>
      <c r="T50" s="327"/>
      <c r="U50" s="327"/>
      <c r="V50" s="327"/>
      <c r="W50" s="327"/>
      <c r="X50" s="327"/>
      <c r="Y50" s="327"/>
      <c r="Z50" s="327"/>
      <c r="AA50" s="327"/>
      <c r="AB50" s="327"/>
      <c r="AC50" s="327"/>
      <c r="AD50" s="327"/>
      <c r="AE50" s="327"/>
      <c r="AF50" s="327"/>
      <c r="AG50" s="327"/>
      <c r="AH50" s="327"/>
      <c r="AI50" s="327"/>
      <c r="AJ50" s="327"/>
      <c r="AK50" s="327"/>
      <c r="AL50" s="327"/>
      <c r="AM50" s="327"/>
      <c r="AN50" s="327"/>
      <c r="AO50" s="327"/>
      <c r="AP50" s="327"/>
      <c r="AQ50" s="327"/>
      <c r="AR50" s="327"/>
      <c r="AS50" s="327"/>
      <c r="AT50" s="327"/>
      <c r="AU50" s="327"/>
      <c r="AV50" s="327"/>
      <c r="AW50" s="327"/>
      <c r="AX50" s="327"/>
      <c r="AY50" s="327"/>
      <c r="AZ50" s="327"/>
      <c r="BA50" s="327"/>
      <c r="BB50" s="327"/>
      <c r="BC50" s="327"/>
      <c r="BD50" s="327"/>
      <c r="BE50" s="327"/>
      <c r="BF50" s="327"/>
      <c r="BG50" s="327"/>
      <c r="BH50" s="327"/>
      <c r="BI50" s="327"/>
      <c r="BJ50" s="327"/>
      <c r="BK50" s="327"/>
      <c r="BL50" s="327"/>
      <c r="BM50" s="327"/>
      <c r="BN50" s="327"/>
      <c r="BO50" s="327"/>
      <c r="BP50" s="327"/>
      <c r="BQ50" s="327"/>
      <c r="BR50" s="327"/>
      <c r="BS50" s="327"/>
      <c r="BT50" s="327"/>
      <c r="BU50" s="327"/>
      <c r="BV50" s="327"/>
      <c r="BW50" s="327"/>
      <c r="BX50" s="327"/>
      <c r="BY50" s="327"/>
      <c r="BZ50" s="327"/>
      <c r="CA50" s="327"/>
      <c r="CB50" s="327"/>
      <c r="CC50" s="327"/>
      <c r="CD50" s="327"/>
      <c r="CE50" s="327"/>
      <c r="CF50" s="327"/>
      <c r="CG50" s="327"/>
      <c r="CH50" s="327"/>
      <c r="CI50" s="327"/>
      <c r="CJ50" s="327"/>
      <c r="CK50" s="327"/>
      <c r="CL50" s="327"/>
      <c r="CM50" s="327"/>
      <c r="CN50" s="327"/>
      <c r="CO50" s="327"/>
      <c r="CP50" s="327"/>
      <c r="CQ50" s="327"/>
      <c r="CR50" s="327"/>
      <c r="CS50" s="327"/>
      <c r="CT50" s="327"/>
      <c r="CU50" s="327"/>
      <c r="CV50" s="327"/>
      <c r="CW50" s="327"/>
      <c r="CX50" s="327"/>
    </row>
    <row r="51" spans="1:102" ht="11.15" customHeight="1">
      <c r="A51" s="352" t="s">
        <v>1483</v>
      </c>
      <c r="B51" s="314" t="s">
        <v>1484</v>
      </c>
      <c r="C51" s="342" t="s">
        <v>1525</v>
      </c>
      <c r="D51" s="338"/>
      <c r="E51" s="347">
        <v>10</v>
      </c>
      <c r="F51" s="338"/>
      <c r="G51" s="348">
        <v>0</v>
      </c>
      <c r="H51" s="338"/>
      <c r="I51" s="348">
        <f>Calc2!H43</f>
        <v>0</v>
      </c>
      <c r="J51" s="338"/>
      <c r="K51" s="348">
        <v>10</v>
      </c>
      <c r="L51" s="338"/>
      <c r="M51" s="348">
        <f t="shared" si="0"/>
        <v>0</v>
      </c>
      <c r="N51" s="331"/>
      <c r="O51" s="350">
        <f>[1]Draft!I43</f>
        <v>0</v>
      </c>
      <c r="P51" s="353" t="s">
        <v>1547</v>
      </c>
      <c r="Q51" s="327"/>
      <c r="R51" s="327"/>
      <c r="S51" s="327"/>
      <c r="T51" s="327"/>
      <c r="U51" s="327"/>
      <c r="V51" s="327"/>
      <c r="W51" s="327"/>
      <c r="X51" s="327"/>
      <c r="Y51" s="327"/>
      <c r="Z51" s="327"/>
      <c r="AA51" s="327"/>
      <c r="AB51" s="327"/>
      <c r="AC51" s="327"/>
      <c r="AD51" s="327"/>
      <c r="AE51" s="327"/>
      <c r="AF51" s="327"/>
      <c r="AG51" s="327"/>
      <c r="AH51" s="327"/>
      <c r="AI51" s="327"/>
      <c r="AJ51" s="327"/>
      <c r="AK51" s="327"/>
      <c r="AL51" s="327"/>
      <c r="AM51" s="327"/>
      <c r="AN51" s="327"/>
      <c r="AO51" s="327"/>
      <c r="AP51" s="327"/>
      <c r="AQ51" s="327"/>
      <c r="AR51" s="327"/>
      <c r="AS51" s="327"/>
      <c r="AT51" s="327"/>
      <c r="AU51" s="327"/>
      <c r="AV51" s="327"/>
      <c r="AW51" s="327"/>
      <c r="AX51" s="327"/>
      <c r="AY51" s="327"/>
      <c r="AZ51" s="327"/>
      <c r="BA51" s="327"/>
      <c r="BB51" s="327"/>
      <c r="BC51" s="327"/>
      <c r="BD51" s="327"/>
      <c r="BE51" s="327"/>
      <c r="BF51" s="327"/>
      <c r="BG51" s="327"/>
      <c r="BH51" s="327"/>
      <c r="BI51" s="327"/>
      <c r="BJ51" s="327"/>
      <c r="BK51" s="327"/>
      <c r="BL51" s="327"/>
      <c r="BM51" s="327"/>
      <c r="BN51" s="327"/>
      <c r="BO51" s="327"/>
      <c r="BP51" s="327"/>
      <c r="BQ51" s="327"/>
      <c r="BR51" s="327"/>
      <c r="BS51" s="327"/>
      <c r="BT51" s="327"/>
      <c r="BU51" s="327"/>
      <c r="BV51" s="327"/>
      <c r="BW51" s="327"/>
      <c r="BX51" s="327"/>
      <c r="BY51" s="327"/>
      <c r="BZ51" s="327"/>
      <c r="CA51" s="327"/>
      <c r="CB51" s="327"/>
      <c r="CC51" s="327"/>
      <c r="CD51" s="327"/>
      <c r="CE51" s="327"/>
      <c r="CF51" s="327"/>
      <c r="CG51" s="327"/>
      <c r="CH51" s="327"/>
      <c r="CI51" s="327"/>
      <c r="CJ51" s="327"/>
      <c r="CK51" s="327"/>
      <c r="CL51" s="327"/>
      <c r="CM51" s="327"/>
      <c r="CN51" s="327"/>
      <c r="CO51" s="327"/>
      <c r="CP51" s="327"/>
      <c r="CQ51" s="327"/>
      <c r="CR51" s="327"/>
      <c r="CS51" s="327"/>
      <c r="CT51" s="327"/>
      <c r="CU51" s="327"/>
      <c r="CV51" s="327"/>
      <c r="CW51" s="327"/>
      <c r="CX51" s="327"/>
    </row>
    <row r="52" spans="1:102" ht="11.15" customHeight="1">
      <c r="A52" s="352" t="s">
        <v>1485</v>
      </c>
      <c r="B52" s="314" t="s">
        <v>1486</v>
      </c>
      <c r="C52" s="342" t="s">
        <v>1525</v>
      </c>
      <c r="D52" s="338"/>
      <c r="E52" s="347"/>
      <c r="F52" s="338"/>
      <c r="G52" s="348">
        <v>0</v>
      </c>
      <c r="H52" s="338"/>
      <c r="I52" s="348">
        <f>Calc2!H44</f>
        <v>0</v>
      </c>
      <c r="J52" s="338"/>
      <c r="K52" s="348">
        <v>0</v>
      </c>
      <c r="L52" s="338"/>
      <c r="M52" s="348">
        <f t="shared" si="0"/>
        <v>0</v>
      </c>
      <c r="N52" s="331"/>
      <c r="O52" s="350">
        <f>[1]Draft!I44</f>
        <v>0</v>
      </c>
      <c r="P52" s="353"/>
      <c r="Q52" s="327"/>
      <c r="R52" s="327"/>
      <c r="S52" s="327"/>
      <c r="T52" s="327"/>
      <c r="U52" s="327"/>
      <c r="V52" s="327"/>
      <c r="W52" s="327"/>
      <c r="X52" s="327"/>
      <c r="Y52" s="327"/>
      <c r="Z52" s="327"/>
      <c r="AA52" s="327"/>
      <c r="AB52" s="327"/>
      <c r="AC52" s="327"/>
      <c r="AD52" s="327"/>
      <c r="AE52" s="327"/>
      <c r="AF52" s="327"/>
      <c r="AG52" s="327"/>
      <c r="AH52" s="327"/>
      <c r="AI52" s="327"/>
      <c r="AJ52" s="327"/>
      <c r="AK52" s="327"/>
      <c r="AL52" s="327"/>
      <c r="AM52" s="327"/>
      <c r="AN52" s="327"/>
      <c r="AO52" s="327"/>
      <c r="AP52" s="327"/>
      <c r="AQ52" s="327"/>
      <c r="AR52" s="327"/>
      <c r="AS52" s="327"/>
      <c r="AT52" s="327"/>
      <c r="AU52" s="327"/>
      <c r="AV52" s="327"/>
      <c r="AW52" s="327"/>
      <c r="AX52" s="327"/>
      <c r="AY52" s="327"/>
      <c r="AZ52" s="327"/>
      <c r="BA52" s="327"/>
      <c r="BB52" s="327"/>
      <c r="BC52" s="327"/>
      <c r="BD52" s="327"/>
      <c r="BE52" s="327"/>
      <c r="BF52" s="327"/>
      <c r="BG52" s="327"/>
      <c r="BH52" s="327"/>
      <c r="BI52" s="327"/>
      <c r="BJ52" s="327"/>
      <c r="BK52" s="327"/>
      <c r="BL52" s="327"/>
      <c r="BM52" s="327"/>
      <c r="BN52" s="327"/>
      <c r="BO52" s="327"/>
      <c r="BP52" s="327"/>
      <c r="BQ52" s="327"/>
      <c r="BR52" s="327"/>
      <c r="BS52" s="327"/>
      <c r="BT52" s="327"/>
      <c r="BU52" s="327"/>
      <c r="BV52" s="327"/>
      <c r="BW52" s="327"/>
      <c r="BX52" s="327"/>
      <c r="BY52" s="327"/>
      <c r="BZ52" s="327"/>
      <c r="CA52" s="327"/>
      <c r="CB52" s="327"/>
      <c r="CC52" s="327"/>
      <c r="CD52" s="327"/>
      <c r="CE52" s="327"/>
      <c r="CF52" s="327"/>
      <c r="CG52" s="327"/>
      <c r="CH52" s="327"/>
      <c r="CI52" s="327"/>
      <c r="CJ52" s="327"/>
      <c r="CK52" s="327"/>
      <c r="CL52" s="327"/>
      <c r="CM52" s="327"/>
      <c r="CN52" s="327"/>
      <c r="CO52" s="327"/>
      <c r="CP52" s="327"/>
      <c r="CQ52" s="327"/>
      <c r="CR52" s="327"/>
      <c r="CS52" s="327"/>
      <c r="CT52" s="327"/>
      <c r="CU52" s="327"/>
      <c r="CV52" s="327"/>
      <c r="CW52" s="327"/>
      <c r="CX52" s="327"/>
    </row>
    <row r="53" spans="1:102" ht="11.15" customHeight="1">
      <c r="A53" s="352" t="s">
        <v>1487</v>
      </c>
      <c r="B53" s="314" t="s">
        <v>1488</v>
      </c>
      <c r="C53" s="342" t="s">
        <v>1525</v>
      </c>
      <c r="D53" s="338"/>
      <c r="E53" s="347"/>
      <c r="F53" s="338"/>
      <c r="G53" s="348">
        <v>0</v>
      </c>
      <c r="H53" s="338"/>
      <c r="I53" s="348">
        <f>Calc2!H45</f>
        <v>0</v>
      </c>
      <c r="J53" s="338"/>
      <c r="K53" s="348">
        <v>0</v>
      </c>
      <c r="L53" s="338"/>
      <c r="M53" s="348">
        <f t="shared" si="0"/>
        <v>0</v>
      </c>
      <c r="N53" s="331"/>
      <c r="O53" s="350">
        <f>[1]Draft!I45</f>
        <v>0</v>
      </c>
      <c r="P53" s="353"/>
      <c r="Q53" s="327"/>
      <c r="R53" s="327"/>
      <c r="S53" s="327"/>
      <c r="T53" s="327"/>
      <c r="U53" s="327"/>
      <c r="V53" s="327"/>
      <c r="W53" s="327"/>
      <c r="X53" s="327"/>
      <c r="Y53" s="327"/>
      <c r="Z53" s="327"/>
      <c r="AA53" s="327"/>
      <c r="AB53" s="327"/>
      <c r="AC53" s="327"/>
      <c r="AD53" s="327"/>
      <c r="AE53" s="327"/>
      <c r="AF53" s="327"/>
      <c r="AG53" s="327"/>
      <c r="AH53" s="327"/>
      <c r="AI53" s="327"/>
      <c r="AJ53" s="327"/>
      <c r="AK53" s="327"/>
      <c r="AL53" s="327"/>
      <c r="AM53" s="327"/>
      <c r="AN53" s="327"/>
      <c r="AO53" s="327"/>
      <c r="AP53" s="327"/>
      <c r="AQ53" s="327"/>
      <c r="AR53" s="327"/>
      <c r="AS53" s="327"/>
      <c r="AT53" s="327"/>
      <c r="AU53" s="327"/>
      <c r="AV53" s="327"/>
      <c r="AW53" s="327"/>
      <c r="AX53" s="327"/>
      <c r="AY53" s="327"/>
      <c r="AZ53" s="327"/>
      <c r="BA53" s="327"/>
      <c r="BB53" s="327"/>
      <c r="BC53" s="327"/>
      <c r="BD53" s="327"/>
      <c r="BE53" s="327"/>
      <c r="BF53" s="327"/>
      <c r="BG53" s="327"/>
      <c r="BH53" s="327"/>
      <c r="BI53" s="327"/>
      <c r="BJ53" s="327"/>
      <c r="BK53" s="327"/>
      <c r="BL53" s="327"/>
      <c r="BM53" s="327"/>
      <c r="BN53" s="327"/>
      <c r="BO53" s="327"/>
      <c r="BP53" s="327"/>
      <c r="BQ53" s="327"/>
      <c r="BR53" s="327"/>
      <c r="BS53" s="327"/>
      <c r="BT53" s="327"/>
      <c r="BU53" s="327"/>
      <c r="BV53" s="327"/>
      <c r="BW53" s="327"/>
      <c r="BX53" s="327"/>
      <c r="BY53" s="327"/>
      <c r="BZ53" s="327"/>
      <c r="CA53" s="327"/>
      <c r="CB53" s="327"/>
      <c r="CC53" s="327"/>
      <c r="CD53" s="327"/>
      <c r="CE53" s="327"/>
      <c r="CF53" s="327"/>
      <c r="CG53" s="327"/>
      <c r="CH53" s="327"/>
      <c r="CI53" s="327"/>
      <c r="CJ53" s="327"/>
      <c r="CK53" s="327"/>
      <c r="CL53" s="327"/>
      <c r="CM53" s="327"/>
      <c r="CN53" s="327"/>
      <c r="CO53" s="327"/>
      <c r="CP53" s="327"/>
      <c r="CQ53" s="327"/>
      <c r="CR53" s="327"/>
      <c r="CS53" s="327"/>
      <c r="CT53" s="327"/>
      <c r="CU53" s="327"/>
      <c r="CV53" s="327"/>
      <c r="CW53" s="327"/>
      <c r="CX53" s="327"/>
    </row>
    <row r="54" spans="1:102">
      <c r="A54" s="359"/>
      <c r="B54" s="360"/>
      <c r="C54" s="361"/>
      <c r="D54" s="362"/>
      <c r="E54" s="361"/>
      <c r="F54" s="362"/>
      <c r="G54" s="362"/>
      <c r="H54" s="362"/>
      <c r="I54" s="362"/>
      <c r="J54" s="362"/>
      <c r="K54" s="362"/>
      <c r="L54" s="362"/>
      <c r="M54" s="362"/>
      <c r="N54" s="363"/>
      <c r="O54" s="363"/>
      <c r="P54" s="364"/>
      <c r="Q54" s="327"/>
      <c r="R54" s="327"/>
      <c r="S54" s="327"/>
      <c r="T54" s="327"/>
      <c r="U54" s="327"/>
      <c r="V54" s="327"/>
      <c r="W54" s="327"/>
      <c r="X54" s="327"/>
      <c r="Y54" s="327"/>
      <c r="Z54" s="327"/>
      <c r="AA54" s="327"/>
      <c r="AB54" s="327"/>
      <c r="AC54" s="327"/>
      <c r="AD54" s="327"/>
      <c r="AE54" s="327"/>
      <c r="AF54" s="327"/>
      <c r="AG54" s="327"/>
      <c r="AH54" s="327"/>
      <c r="AI54" s="327"/>
      <c r="AJ54" s="327"/>
      <c r="AK54" s="327"/>
      <c r="AL54" s="327"/>
      <c r="AM54" s="327"/>
      <c r="AN54" s="327"/>
      <c r="AO54" s="327"/>
      <c r="AP54" s="327"/>
      <c r="AQ54" s="327"/>
      <c r="AR54" s="327"/>
      <c r="AS54" s="327"/>
      <c r="AT54" s="327"/>
      <c r="AU54" s="327"/>
      <c r="AV54" s="327"/>
      <c r="AW54" s="327"/>
      <c r="AX54" s="327"/>
      <c r="AY54" s="327"/>
      <c r="AZ54" s="327"/>
      <c r="BA54" s="327"/>
      <c r="BB54" s="327"/>
      <c r="BC54" s="327"/>
      <c r="BD54" s="327"/>
      <c r="BE54" s="327"/>
      <c r="BF54" s="327"/>
      <c r="BG54" s="327"/>
      <c r="BH54" s="327"/>
      <c r="BI54" s="327"/>
      <c r="BJ54" s="327"/>
      <c r="BK54" s="327"/>
      <c r="BL54" s="327"/>
      <c r="BM54" s="327"/>
      <c r="BN54" s="327"/>
      <c r="BO54" s="327"/>
      <c r="BP54" s="327"/>
      <c r="BQ54" s="327"/>
      <c r="BR54" s="327"/>
      <c r="BS54" s="327"/>
      <c r="BT54" s="327"/>
      <c r="BU54" s="327"/>
      <c r="BV54" s="327"/>
      <c r="BW54" s="327"/>
      <c r="BX54" s="327"/>
      <c r="BY54" s="327"/>
      <c r="BZ54" s="327"/>
      <c r="CA54" s="327"/>
      <c r="CB54" s="327"/>
      <c r="CC54" s="327"/>
      <c r="CD54" s="327"/>
      <c r="CE54" s="327"/>
      <c r="CF54" s="327"/>
      <c r="CG54" s="327"/>
      <c r="CH54" s="327"/>
      <c r="CI54" s="327"/>
      <c r="CJ54" s="327"/>
      <c r="CK54" s="327"/>
      <c r="CL54" s="327"/>
      <c r="CM54" s="327"/>
      <c r="CN54" s="327"/>
      <c r="CO54" s="327"/>
      <c r="CP54" s="327"/>
      <c r="CQ54" s="327"/>
      <c r="CR54" s="327"/>
      <c r="CS54" s="327"/>
      <c r="CT54" s="327"/>
      <c r="CU54" s="327"/>
      <c r="CV54" s="327"/>
      <c r="CW54" s="327"/>
      <c r="CX54" s="327"/>
    </row>
    <row r="55" spans="1:102">
      <c r="A55" s="365"/>
      <c r="B55" s="363"/>
      <c r="C55" s="362"/>
      <c r="D55" s="362"/>
      <c r="E55" s="362"/>
      <c r="F55" s="362"/>
      <c r="G55" s="362"/>
      <c r="H55" s="362"/>
      <c r="I55" s="362"/>
      <c r="J55" s="365"/>
      <c r="K55" s="365"/>
      <c r="L55" s="365"/>
      <c r="M55" s="365"/>
      <c r="N55" s="327"/>
      <c r="O55" s="327"/>
      <c r="P55" s="365"/>
      <c r="Q55" s="327"/>
      <c r="R55" s="327"/>
      <c r="S55" s="327"/>
      <c r="T55" s="327"/>
      <c r="U55" s="327"/>
      <c r="V55" s="327"/>
      <c r="W55" s="327"/>
      <c r="X55" s="327"/>
      <c r="Y55" s="327"/>
      <c r="Z55" s="327"/>
      <c r="AA55" s="327"/>
      <c r="AB55" s="327"/>
      <c r="AC55" s="327"/>
      <c r="AD55" s="327"/>
      <c r="AE55" s="327"/>
      <c r="AF55" s="327"/>
      <c r="AG55" s="327"/>
      <c r="AH55" s="327"/>
      <c r="AI55" s="327"/>
      <c r="AJ55" s="327"/>
      <c r="AK55" s="327"/>
      <c r="AL55" s="327"/>
      <c r="AM55" s="327"/>
      <c r="AN55" s="327"/>
      <c r="AO55" s="327"/>
      <c r="AP55" s="327"/>
      <c r="AQ55" s="327"/>
      <c r="AR55" s="327"/>
      <c r="AS55" s="327"/>
      <c r="AT55" s="327"/>
      <c r="AU55" s="327"/>
      <c r="AV55" s="327"/>
      <c r="AW55" s="327"/>
      <c r="AX55" s="327"/>
      <c r="AY55" s="327"/>
      <c r="AZ55" s="327"/>
      <c r="BA55" s="327"/>
      <c r="BB55" s="327"/>
      <c r="BC55" s="327"/>
      <c r="BD55" s="327"/>
      <c r="BE55" s="327"/>
      <c r="BF55" s="327"/>
      <c r="BG55" s="327"/>
      <c r="BH55" s="327"/>
      <c r="BI55" s="327"/>
      <c r="BJ55" s="327"/>
      <c r="BK55" s="327"/>
      <c r="BL55" s="327"/>
      <c r="BM55" s="327"/>
      <c r="BN55" s="327"/>
      <c r="BO55" s="327"/>
      <c r="BP55" s="327"/>
      <c r="BQ55" s="327"/>
      <c r="BR55" s="327"/>
      <c r="BS55" s="327"/>
      <c r="BT55" s="327"/>
      <c r="BU55" s="327"/>
      <c r="BV55" s="327"/>
      <c r="BW55" s="327"/>
      <c r="BX55" s="327"/>
      <c r="BY55" s="327"/>
      <c r="BZ55" s="327"/>
      <c r="CA55" s="327"/>
      <c r="CB55" s="327"/>
      <c r="CC55" s="327"/>
      <c r="CD55" s="327"/>
      <c r="CE55" s="327"/>
      <c r="CF55" s="327"/>
      <c r="CG55" s="327"/>
      <c r="CH55" s="327"/>
      <c r="CI55" s="327"/>
      <c r="CJ55" s="327"/>
      <c r="CK55" s="327"/>
      <c r="CL55" s="327"/>
      <c r="CM55" s="327"/>
      <c r="CN55" s="327"/>
      <c r="CO55" s="327"/>
      <c r="CP55" s="327"/>
      <c r="CQ55" s="327"/>
      <c r="CR55" s="327"/>
      <c r="CS55" s="327"/>
      <c r="CT55" s="327"/>
      <c r="CU55" s="327"/>
      <c r="CV55" s="327"/>
      <c r="CW55" s="327"/>
      <c r="CX55" s="327"/>
    </row>
    <row r="56" spans="1:102">
      <c r="A56" s="365"/>
      <c r="B56" s="739" t="s">
        <v>1548</v>
      </c>
      <c r="C56" s="739"/>
      <c r="D56" s="362"/>
      <c r="E56" s="362"/>
      <c r="F56" s="362"/>
      <c r="G56" s="362"/>
      <c r="H56" s="362"/>
      <c r="I56" s="362"/>
      <c r="J56" s="365"/>
      <c r="K56" s="763" t="s">
        <v>1549</v>
      </c>
      <c r="L56" s="763"/>
      <c r="M56" s="763"/>
      <c r="N56" s="763"/>
      <c r="O56" s="763"/>
      <c r="P56" s="763"/>
      <c r="Q56" s="327"/>
      <c r="R56" s="327"/>
      <c r="S56" s="327"/>
      <c r="T56" s="327"/>
      <c r="U56" s="327"/>
      <c r="V56" s="327"/>
      <c r="W56" s="327"/>
      <c r="X56" s="327"/>
      <c r="Y56" s="327"/>
      <c r="Z56" s="327"/>
      <c r="AA56" s="327"/>
      <c r="AB56" s="327"/>
      <c r="AC56" s="327"/>
      <c r="AD56" s="327"/>
      <c r="AE56" s="327"/>
      <c r="AF56" s="327"/>
      <c r="AG56" s="327"/>
      <c r="AH56" s="327"/>
      <c r="AI56" s="327"/>
      <c r="AJ56" s="327"/>
      <c r="AK56" s="327"/>
      <c r="AL56" s="327"/>
      <c r="AM56" s="327"/>
      <c r="AN56" s="327"/>
      <c r="AO56" s="327"/>
      <c r="AP56" s="327"/>
      <c r="AQ56" s="327"/>
      <c r="AR56" s="327"/>
      <c r="AS56" s="327"/>
      <c r="AT56" s="327"/>
      <c r="AU56" s="327"/>
      <c r="AV56" s="327"/>
      <c r="AW56" s="327"/>
      <c r="AX56" s="327"/>
      <c r="AY56" s="327"/>
      <c r="AZ56" s="327"/>
      <c r="BA56" s="327"/>
      <c r="BB56" s="327"/>
      <c r="BC56" s="327"/>
      <c r="BD56" s="327"/>
      <c r="BE56" s="327"/>
      <c r="BF56" s="327"/>
      <c r="BG56" s="327"/>
      <c r="BH56" s="327"/>
      <c r="BI56" s="327"/>
      <c r="BJ56" s="327"/>
      <c r="BK56" s="327"/>
      <c r="BL56" s="327"/>
      <c r="BM56" s="327"/>
      <c r="BN56" s="327"/>
      <c r="BO56" s="327"/>
      <c r="BP56" s="327"/>
      <c r="BQ56" s="327"/>
      <c r="BR56" s="327"/>
      <c r="BS56" s="327"/>
      <c r="BT56" s="327"/>
      <c r="BU56" s="327"/>
      <c r="BV56" s="327"/>
      <c r="BW56" s="327"/>
      <c r="BX56" s="327"/>
      <c r="BY56" s="327"/>
      <c r="BZ56" s="327"/>
      <c r="CA56" s="327"/>
      <c r="CB56" s="327"/>
      <c r="CC56" s="327"/>
      <c r="CD56" s="327"/>
      <c r="CE56" s="327"/>
      <c r="CF56" s="327"/>
      <c r="CG56" s="327"/>
      <c r="CH56" s="327"/>
      <c r="CI56" s="327"/>
      <c r="CJ56" s="327"/>
      <c r="CK56" s="327"/>
      <c r="CL56" s="327"/>
      <c r="CM56" s="327"/>
      <c r="CN56" s="327"/>
      <c r="CO56" s="327"/>
      <c r="CP56" s="327"/>
      <c r="CQ56" s="327"/>
      <c r="CR56" s="327"/>
      <c r="CS56" s="327"/>
      <c r="CT56" s="327"/>
      <c r="CU56" s="327"/>
      <c r="CV56" s="327"/>
      <c r="CW56" s="327"/>
      <c r="CX56" s="327"/>
    </row>
    <row r="57" spans="1:102">
      <c r="A57" s="365"/>
      <c r="B57" s="363"/>
      <c r="C57" s="362"/>
      <c r="D57" s="362"/>
      <c r="E57" s="362"/>
      <c r="F57" s="362"/>
      <c r="G57" s="362"/>
      <c r="H57" s="362"/>
      <c r="I57" s="362"/>
      <c r="J57" s="365"/>
      <c r="K57" s="365"/>
      <c r="L57" s="365"/>
      <c r="M57" s="365"/>
      <c r="N57" s="327"/>
      <c r="O57" s="327"/>
      <c r="P57" s="365"/>
      <c r="Q57" s="327"/>
      <c r="R57" s="327"/>
      <c r="S57" s="327"/>
      <c r="T57" s="327"/>
      <c r="U57" s="327"/>
      <c r="V57" s="327"/>
      <c r="W57" s="327"/>
      <c r="X57" s="327"/>
      <c r="Y57" s="327"/>
      <c r="Z57" s="327"/>
      <c r="AA57" s="327"/>
      <c r="AB57" s="327"/>
      <c r="AC57" s="327"/>
      <c r="AD57" s="327"/>
      <c r="AE57" s="327"/>
      <c r="AF57" s="327"/>
      <c r="AG57" s="327"/>
      <c r="AH57" s="327"/>
      <c r="AI57" s="327"/>
      <c r="AJ57" s="327"/>
      <c r="AK57" s="327"/>
      <c r="AL57" s="327"/>
      <c r="AM57" s="327"/>
      <c r="AN57" s="327"/>
      <c r="AO57" s="327"/>
      <c r="AP57" s="327"/>
      <c r="AQ57" s="327"/>
      <c r="AR57" s="327"/>
      <c r="AS57" s="327"/>
      <c r="AT57" s="327"/>
      <c r="AU57" s="327"/>
      <c r="AV57" s="327"/>
      <c r="AW57" s="327"/>
      <c r="AX57" s="327"/>
      <c r="AY57" s="327"/>
      <c r="AZ57" s="327"/>
      <c r="BA57" s="327"/>
      <c r="BB57" s="327"/>
      <c r="BC57" s="327"/>
      <c r="BD57" s="327"/>
      <c r="BE57" s="327"/>
      <c r="BF57" s="327"/>
      <c r="BG57" s="327"/>
      <c r="BH57" s="327"/>
      <c r="BI57" s="327"/>
      <c r="BJ57" s="327"/>
      <c r="BK57" s="327"/>
      <c r="BL57" s="327"/>
      <c r="BM57" s="327"/>
      <c r="BN57" s="327"/>
      <c r="BO57" s="327"/>
      <c r="BP57" s="327"/>
      <c r="BQ57" s="327"/>
      <c r="BR57" s="327"/>
      <c r="BS57" s="327"/>
      <c r="BT57" s="327"/>
      <c r="BU57" s="327"/>
      <c r="BV57" s="327"/>
      <c r="BW57" s="327"/>
      <c r="BX57" s="327"/>
      <c r="BY57" s="327"/>
      <c r="BZ57" s="327"/>
      <c r="CA57" s="327"/>
      <c r="CB57" s="327"/>
      <c r="CC57" s="327"/>
      <c r="CD57" s="327"/>
      <c r="CE57" s="327"/>
      <c r="CF57" s="327"/>
      <c r="CG57" s="327"/>
      <c r="CH57" s="327"/>
      <c r="CI57" s="327"/>
      <c r="CJ57" s="327"/>
      <c r="CK57" s="327"/>
      <c r="CL57" s="327"/>
      <c r="CM57" s="327"/>
      <c r="CN57" s="327"/>
      <c r="CO57" s="327"/>
      <c r="CP57" s="327"/>
      <c r="CQ57" s="327"/>
      <c r="CR57" s="327"/>
      <c r="CS57" s="327"/>
      <c r="CT57" s="327"/>
      <c r="CU57" s="327"/>
      <c r="CV57" s="327"/>
      <c r="CW57" s="327"/>
      <c r="CX57" s="327"/>
    </row>
    <row r="58" spans="1:102">
      <c r="A58" s="365"/>
      <c r="B58" s="363"/>
      <c r="C58" s="362"/>
      <c r="D58" s="362"/>
      <c r="E58" s="362"/>
      <c r="F58" s="362"/>
      <c r="G58" s="362"/>
      <c r="H58" s="362"/>
      <c r="I58" s="362"/>
      <c r="J58" s="365"/>
      <c r="K58" s="365"/>
      <c r="L58" s="365"/>
      <c r="M58" s="365"/>
      <c r="N58" s="327"/>
      <c r="O58" s="327"/>
      <c r="P58" s="365"/>
      <c r="Q58" s="327"/>
      <c r="R58" s="327"/>
      <c r="S58" s="327"/>
      <c r="T58" s="327"/>
      <c r="U58" s="327"/>
      <c r="V58" s="327"/>
      <c r="W58" s="327"/>
      <c r="X58" s="327"/>
      <c r="Y58" s="327"/>
      <c r="Z58" s="327"/>
      <c r="AA58" s="327"/>
      <c r="AB58" s="327"/>
      <c r="AC58" s="327"/>
      <c r="AD58" s="327"/>
      <c r="AE58" s="327"/>
      <c r="AF58" s="327"/>
      <c r="AG58" s="327"/>
      <c r="AH58" s="327"/>
      <c r="AI58" s="327"/>
      <c r="AJ58" s="327"/>
      <c r="AK58" s="327"/>
      <c r="AL58" s="327"/>
      <c r="AM58" s="327"/>
      <c r="AN58" s="327"/>
      <c r="AO58" s="327"/>
      <c r="AP58" s="327"/>
      <c r="AQ58" s="327"/>
      <c r="AR58" s="327"/>
      <c r="AS58" s="327"/>
      <c r="AT58" s="327"/>
      <c r="AU58" s="327"/>
      <c r="AV58" s="327"/>
      <c r="AW58" s="327"/>
      <c r="AX58" s="327"/>
      <c r="AY58" s="327"/>
      <c r="AZ58" s="327"/>
      <c r="BA58" s="327"/>
      <c r="BB58" s="327"/>
      <c r="BC58" s="327"/>
      <c r="BD58" s="327"/>
      <c r="BE58" s="327"/>
      <c r="BF58" s="327"/>
      <c r="BG58" s="327"/>
      <c r="BH58" s="327"/>
      <c r="BI58" s="327"/>
      <c r="BJ58" s="327"/>
      <c r="BK58" s="327"/>
      <c r="BL58" s="327"/>
      <c r="BM58" s="327"/>
      <c r="BN58" s="327"/>
      <c r="BO58" s="327"/>
      <c r="BP58" s="327"/>
      <c r="BQ58" s="327"/>
      <c r="BR58" s="327"/>
      <c r="BS58" s="327"/>
      <c r="BT58" s="327"/>
      <c r="BU58" s="327"/>
      <c r="BV58" s="327"/>
      <c r="BW58" s="327"/>
      <c r="BX58" s="327"/>
      <c r="BY58" s="327"/>
      <c r="BZ58" s="327"/>
      <c r="CA58" s="327"/>
      <c r="CB58" s="327"/>
      <c r="CC58" s="327"/>
      <c r="CD58" s="327"/>
      <c r="CE58" s="327"/>
      <c r="CF58" s="327"/>
      <c r="CG58" s="327"/>
      <c r="CH58" s="327"/>
      <c r="CI58" s="327"/>
      <c r="CJ58" s="327"/>
      <c r="CK58" s="327"/>
      <c r="CL58" s="327"/>
      <c r="CM58" s="327"/>
      <c r="CN58" s="327"/>
      <c r="CO58" s="327"/>
      <c r="CP58" s="327"/>
      <c r="CQ58" s="327"/>
      <c r="CR58" s="327"/>
      <c r="CS58" s="327"/>
      <c r="CT58" s="327"/>
      <c r="CU58" s="327"/>
      <c r="CV58" s="327"/>
      <c r="CW58" s="327"/>
      <c r="CX58" s="327"/>
    </row>
    <row r="59" spans="1:102">
      <c r="A59" s="365"/>
      <c r="B59" s="363"/>
      <c r="C59" s="362"/>
      <c r="D59" s="362"/>
      <c r="E59" s="362"/>
      <c r="F59" s="362"/>
      <c r="G59" s="362"/>
      <c r="H59" s="362"/>
      <c r="I59" s="362"/>
      <c r="J59" s="365"/>
      <c r="K59" s="365"/>
      <c r="L59" s="365"/>
      <c r="M59" s="365"/>
      <c r="N59" s="327"/>
      <c r="O59" s="327"/>
      <c r="P59" s="365"/>
      <c r="Q59" s="327"/>
      <c r="R59" s="327"/>
      <c r="S59" s="327"/>
      <c r="T59" s="327"/>
      <c r="U59" s="327"/>
      <c r="V59" s="327"/>
      <c r="W59" s="327"/>
      <c r="X59" s="327"/>
      <c r="Y59" s="327"/>
      <c r="Z59" s="327"/>
      <c r="AA59" s="327"/>
      <c r="AB59" s="327"/>
      <c r="AC59" s="327"/>
      <c r="AD59" s="327"/>
      <c r="AE59" s="327"/>
      <c r="AF59" s="327"/>
      <c r="AG59" s="327"/>
      <c r="AH59" s="327"/>
      <c r="AI59" s="327"/>
      <c r="AJ59" s="327"/>
      <c r="AK59" s="327"/>
      <c r="AL59" s="327"/>
      <c r="AM59" s="327"/>
      <c r="AN59" s="327"/>
      <c r="AO59" s="327"/>
      <c r="AP59" s="327"/>
      <c r="AQ59" s="327"/>
      <c r="AR59" s="327"/>
      <c r="AS59" s="327"/>
      <c r="AT59" s="327"/>
      <c r="AU59" s="327"/>
      <c r="AV59" s="327"/>
      <c r="AW59" s="327"/>
      <c r="AX59" s="327"/>
      <c r="AY59" s="327"/>
      <c r="AZ59" s="327"/>
      <c r="BA59" s="327"/>
      <c r="BB59" s="327"/>
      <c r="BC59" s="327"/>
      <c r="BD59" s="327"/>
      <c r="BE59" s="327"/>
      <c r="BF59" s="327"/>
      <c r="BG59" s="327"/>
      <c r="BH59" s="327"/>
      <c r="BI59" s="327"/>
      <c r="BJ59" s="327"/>
      <c r="BK59" s="327"/>
      <c r="BL59" s="327"/>
      <c r="BM59" s="327"/>
      <c r="BN59" s="327"/>
      <c r="BO59" s="327"/>
      <c r="BP59" s="327"/>
      <c r="BQ59" s="327"/>
      <c r="BR59" s="327"/>
      <c r="BS59" s="327"/>
      <c r="BT59" s="327"/>
      <c r="BU59" s="327"/>
      <c r="BV59" s="327"/>
      <c r="BW59" s="327"/>
      <c r="BX59" s="327"/>
      <c r="BY59" s="327"/>
      <c r="BZ59" s="327"/>
      <c r="CA59" s="327"/>
      <c r="CB59" s="327"/>
      <c r="CC59" s="327"/>
      <c r="CD59" s="327"/>
      <c r="CE59" s="327"/>
      <c r="CF59" s="327"/>
      <c r="CG59" s="327"/>
      <c r="CH59" s="327"/>
      <c r="CI59" s="327"/>
      <c r="CJ59" s="327"/>
      <c r="CK59" s="327"/>
      <c r="CL59" s="327"/>
      <c r="CM59" s="327"/>
      <c r="CN59" s="327"/>
      <c r="CO59" s="327"/>
      <c r="CP59" s="327"/>
      <c r="CQ59" s="327"/>
      <c r="CR59" s="327"/>
      <c r="CS59" s="327"/>
      <c r="CT59" s="327"/>
      <c r="CU59" s="327"/>
      <c r="CV59" s="327"/>
      <c r="CW59" s="327"/>
      <c r="CX59" s="327"/>
    </row>
  </sheetData>
  <mergeCells count="31">
    <mergeCell ref="B56:C56"/>
    <mergeCell ref="K56:P56"/>
    <mergeCell ref="K7:L8"/>
    <mergeCell ref="M7:N8"/>
    <mergeCell ref="O7:O8"/>
    <mergeCell ref="P7:P10"/>
    <mergeCell ref="E8:F8"/>
    <mergeCell ref="C9:C10"/>
    <mergeCell ref="D9:D10"/>
    <mergeCell ref="E9:F9"/>
    <mergeCell ref="G9:H9"/>
    <mergeCell ref="I9:J9"/>
    <mergeCell ref="I5:K5"/>
    <mergeCell ref="L5:P5"/>
    <mergeCell ref="A6:P6"/>
    <mergeCell ref="A7:A10"/>
    <mergeCell ref="B7:B10"/>
    <mergeCell ref="C7:C8"/>
    <mergeCell ref="D7:D8"/>
    <mergeCell ref="E7:F7"/>
    <mergeCell ref="G7:H8"/>
    <mergeCell ref="I7:J8"/>
    <mergeCell ref="K9:L9"/>
    <mergeCell ref="M9:N9"/>
    <mergeCell ref="I4:K4"/>
    <mergeCell ref="L4:P4"/>
    <mergeCell ref="A1:P1"/>
    <mergeCell ref="B2:P2"/>
    <mergeCell ref="C3:H3"/>
    <mergeCell ref="I3:K3"/>
    <mergeCell ref="L3:P3"/>
  </mergeCells>
  <pageMargins left="0.70866141732283472" right="0.70866141732283472" top="0.74803149606299213" bottom="0.74803149606299213" header="0.31496062992125984" footer="0.31496062992125984"/>
  <pageSetup paperSize="9" scale="72" orientation="landscape" r:id="rId1"/>
  <legacyDrawing r:id="rId2"/>
  <oleObjects>
    <oleObject progId="Word.Picture.8" shapeId="1025" r:id="rId3"/>
  </oleObjects>
</worksheet>
</file>

<file path=xl/worksheets/sheet12.xml><?xml version="1.0" encoding="utf-8"?>
<worksheet xmlns="http://schemas.openxmlformats.org/spreadsheetml/2006/main" xmlns:r="http://schemas.openxmlformats.org/officeDocument/2006/relationships">
  <sheetPr>
    <pageSetUpPr fitToPage="1"/>
  </sheetPr>
  <dimension ref="A1:I34"/>
  <sheetViews>
    <sheetView topLeftCell="A33" workbookViewId="0">
      <selection activeCell="G23" sqref="G23"/>
    </sheetView>
  </sheetViews>
  <sheetFormatPr defaultColWidth="8.81640625" defaultRowHeight="13"/>
  <cols>
    <col min="1" max="1" width="6.26953125" style="368" customWidth="1"/>
    <col min="2" max="2" width="28.26953125" style="368" customWidth="1"/>
    <col min="3" max="3" width="6.453125" style="396" customWidth="1"/>
    <col min="4" max="4" width="16.1796875" style="368" customWidth="1"/>
    <col min="5" max="5" width="15.81640625" style="368" customWidth="1"/>
    <col min="6" max="6" width="8.26953125" style="368" customWidth="1"/>
    <col min="7" max="7" width="13.1796875" style="368" customWidth="1"/>
    <col min="8" max="8" width="12.26953125" style="368" customWidth="1"/>
    <col min="9" max="9" width="35.7265625" style="368" customWidth="1"/>
    <col min="10" max="16384" width="8.81640625" style="368"/>
  </cols>
  <sheetData>
    <row r="1" spans="1:9" ht="4.1500000000000004" customHeight="1">
      <c r="A1" s="767"/>
      <c r="B1" s="767"/>
      <c r="C1" s="767"/>
      <c r="D1" s="767"/>
      <c r="E1" s="767"/>
      <c r="F1" s="767"/>
      <c r="G1" s="767"/>
      <c r="H1" s="767"/>
      <c r="I1" s="767"/>
    </row>
    <row r="2" spans="1:9">
      <c r="A2" s="369"/>
      <c r="B2" s="768" t="s">
        <v>1496</v>
      </c>
      <c r="C2" s="769"/>
      <c r="D2" s="769"/>
      <c r="E2" s="769"/>
      <c r="F2" s="769"/>
      <c r="G2" s="769"/>
      <c r="H2" s="769"/>
      <c r="I2" s="769"/>
    </row>
    <row r="3" spans="1:9">
      <c r="A3" s="370"/>
      <c r="B3" s="737" t="s">
        <v>1550</v>
      </c>
      <c r="C3" s="738"/>
      <c r="D3" s="735"/>
      <c r="E3" s="770" t="s">
        <v>1551</v>
      </c>
      <c r="F3" s="771"/>
      <c r="G3" s="771"/>
      <c r="H3" s="771"/>
      <c r="I3" s="772"/>
    </row>
    <row r="4" spans="1:9">
      <c r="A4" s="370" t="s">
        <v>1501</v>
      </c>
      <c r="B4" s="737" t="s">
        <v>1552</v>
      </c>
      <c r="C4" s="738"/>
      <c r="D4" s="738"/>
      <c r="E4" s="738"/>
      <c r="F4" s="738"/>
      <c r="G4" s="771" t="s">
        <v>1553</v>
      </c>
      <c r="H4" s="771"/>
      <c r="I4" s="772"/>
    </row>
    <row r="5" spans="1:9">
      <c r="A5" s="546" t="str">
        <f>"PART-B1: REVIEW OF DEPLOYMENT OF MAJOR T&amp;PS FOR THE MONTH OF "&amp;'[1]Part-A'!C4</f>
        <v>PART-B1: REVIEW OF DEPLOYMENT OF MAJOR T&amp;PS FOR THE MONTH OF AUG-2019</v>
      </c>
      <c r="B5" s="547"/>
      <c r="C5" s="547"/>
      <c r="D5" s="547"/>
      <c r="E5" s="547"/>
      <c r="F5" s="548"/>
      <c r="G5" s="371"/>
      <c r="H5" s="371"/>
      <c r="I5" s="372" t="str">
        <f>"DATE OF REVIEW:   "&amp;'[1]Part-A'!C5</f>
        <v>DATE OF REVIEW:   11-09-2019</v>
      </c>
    </row>
    <row r="6" spans="1:9" ht="8.5" customHeight="1">
      <c r="A6" s="373"/>
      <c r="B6" s="373"/>
      <c r="C6" s="373"/>
      <c r="D6" s="373"/>
      <c r="E6" s="373"/>
      <c r="F6" s="373"/>
      <c r="G6" s="374"/>
      <c r="H6" s="374"/>
      <c r="I6" s="375"/>
    </row>
    <row r="7" spans="1:9">
      <c r="A7" s="773" t="s">
        <v>1554</v>
      </c>
      <c r="B7" s="773"/>
      <c r="C7" s="773"/>
      <c r="D7" s="773"/>
      <c r="E7" s="773"/>
      <c r="F7" s="773"/>
      <c r="G7" s="773"/>
      <c r="H7" s="773"/>
      <c r="I7" s="773"/>
    </row>
    <row r="8" spans="1:9">
      <c r="A8" s="774" t="s">
        <v>1304</v>
      </c>
      <c r="B8" s="775" t="s">
        <v>1555</v>
      </c>
      <c r="C8" s="775"/>
      <c r="D8" s="775"/>
      <c r="E8" s="775"/>
      <c r="F8" s="775" t="s">
        <v>1556</v>
      </c>
      <c r="G8" s="775"/>
      <c r="H8" s="775"/>
      <c r="I8" s="775"/>
    </row>
    <row r="9" spans="1:9" ht="48.65" customHeight="1">
      <c r="A9" s="774"/>
      <c r="B9" s="776" t="s">
        <v>1557</v>
      </c>
      <c r="C9" s="376" t="s">
        <v>1558</v>
      </c>
      <c r="D9" s="377" t="s">
        <v>1559</v>
      </c>
      <c r="E9" s="377" t="s">
        <v>1560</v>
      </c>
      <c r="F9" s="377" t="s">
        <v>1561</v>
      </c>
      <c r="G9" s="377" t="s">
        <v>1562</v>
      </c>
      <c r="H9" s="377" t="s">
        <v>1563</v>
      </c>
      <c r="I9" s="778" t="s">
        <v>1564</v>
      </c>
    </row>
    <row r="10" spans="1:9" ht="11.25" customHeight="1">
      <c r="A10" s="775"/>
      <c r="B10" s="777"/>
      <c r="C10" s="378" t="s">
        <v>1404</v>
      </c>
      <c r="D10" s="379" t="s">
        <v>1419</v>
      </c>
      <c r="E10" s="379" t="s">
        <v>1421</v>
      </c>
      <c r="F10" s="379" t="s">
        <v>1423</v>
      </c>
      <c r="G10" s="379" t="s">
        <v>1425</v>
      </c>
      <c r="H10" s="380" t="s">
        <v>1565</v>
      </c>
      <c r="I10" s="779"/>
    </row>
    <row r="11" spans="1:9">
      <c r="A11" s="36">
        <v>1</v>
      </c>
      <c r="B11" s="36" t="s">
        <v>1566</v>
      </c>
      <c r="C11" s="338">
        <v>0</v>
      </c>
      <c r="D11" s="381">
        <v>0</v>
      </c>
      <c r="E11" s="381">
        <v>1</v>
      </c>
      <c r="F11" s="381">
        <v>0</v>
      </c>
      <c r="G11" s="381">
        <v>0</v>
      </c>
      <c r="H11" s="382">
        <f>IF(C11*D11=0,0,E11*F11*G11/(C11*D11))</f>
        <v>0</v>
      </c>
      <c r="I11" s="383"/>
    </row>
    <row r="12" spans="1:9">
      <c r="A12" s="36">
        <v>2</v>
      </c>
      <c r="B12" s="36" t="s">
        <v>1567</v>
      </c>
      <c r="C12" s="338">
        <v>1</v>
      </c>
      <c r="D12" s="381">
        <v>30</v>
      </c>
      <c r="E12" s="381">
        <v>1</v>
      </c>
      <c r="F12" s="381">
        <v>1</v>
      </c>
      <c r="G12" s="381">
        <v>30</v>
      </c>
      <c r="H12" s="382">
        <f t="shared" ref="H12:H25" si="0">IF(C12*D12=0,0,E12*F12*G12/(C12*D12))</f>
        <v>1</v>
      </c>
      <c r="I12" s="383"/>
    </row>
    <row r="13" spans="1:9">
      <c r="A13" s="36">
        <v>3</v>
      </c>
      <c r="B13" s="36" t="s">
        <v>1568</v>
      </c>
      <c r="C13" s="338">
        <v>1</v>
      </c>
      <c r="D13" s="381">
        <v>30</v>
      </c>
      <c r="E13" s="381">
        <v>1</v>
      </c>
      <c r="F13" s="381">
        <v>1</v>
      </c>
      <c r="G13" s="381">
        <v>30</v>
      </c>
      <c r="H13" s="382">
        <f t="shared" si="0"/>
        <v>1</v>
      </c>
      <c r="I13" s="383"/>
    </row>
    <row r="14" spans="1:9">
      <c r="A14" s="36">
        <v>4</v>
      </c>
      <c r="B14" s="36" t="s">
        <v>1569</v>
      </c>
      <c r="C14" s="338">
        <v>1</v>
      </c>
      <c r="D14" s="381">
        <v>30</v>
      </c>
      <c r="E14" s="381">
        <v>1</v>
      </c>
      <c r="F14" s="381">
        <v>1</v>
      </c>
      <c r="G14" s="381">
        <v>30</v>
      </c>
      <c r="H14" s="382">
        <f t="shared" si="0"/>
        <v>1</v>
      </c>
      <c r="I14" s="383"/>
    </row>
    <row r="15" spans="1:9">
      <c r="A15" s="36">
        <v>5</v>
      </c>
      <c r="B15" s="36" t="s">
        <v>1570</v>
      </c>
      <c r="C15" s="338">
        <v>1</v>
      </c>
      <c r="D15" s="381">
        <v>30</v>
      </c>
      <c r="E15" s="381">
        <v>1</v>
      </c>
      <c r="F15" s="381">
        <v>1</v>
      </c>
      <c r="G15" s="381">
        <v>30</v>
      </c>
      <c r="H15" s="382">
        <f t="shared" si="0"/>
        <v>1</v>
      </c>
      <c r="I15" s="383"/>
    </row>
    <row r="16" spans="1:9">
      <c r="A16" s="36">
        <v>6</v>
      </c>
      <c r="B16" s="36" t="s">
        <v>1571</v>
      </c>
      <c r="C16" s="338">
        <v>0</v>
      </c>
      <c r="D16" s="381">
        <v>0</v>
      </c>
      <c r="E16" s="381">
        <v>1</v>
      </c>
      <c r="F16" s="381">
        <v>0</v>
      </c>
      <c r="G16" s="381">
        <v>0</v>
      </c>
      <c r="H16" s="382">
        <f t="shared" si="0"/>
        <v>0</v>
      </c>
      <c r="I16" s="383"/>
    </row>
    <row r="17" spans="1:9">
      <c r="A17" s="36">
        <v>7</v>
      </c>
      <c r="B17" s="36" t="s">
        <v>1572</v>
      </c>
      <c r="C17" s="338">
        <v>8</v>
      </c>
      <c r="D17" s="381">
        <v>30</v>
      </c>
      <c r="E17" s="381">
        <v>1</v>
      </c>
      <c r="F17" s="381">
        <v>8</v>
      </c>
      <c r="G17" s="381">
        <v>30</v>
      </c>
      <c r="H17" s="382">
        <f t="shared" si="0"/>
        <v>1</v>
      </c>
      <c r="I17" s="384"/>
    </row>
    <row r="18" spans="1:9">
      <c r="A18" s="36">
        <v>8</v>
      </c>
      <c r="B18" s="36" t="s">
        <v>1573</v>
      </c>
      <c r="C18" s="338">
        <v>1</v>
      </c>
      <c r="D18" s="381">
        <v>10</v>
      </c>
      <c r="E18" s="381">
        <v>1</v>
      </c>
      <c r="F18" s="381">
        <v>1</v>
      </c>
      <c r="G18" s="381">
        <v>30</v>
      </c>
      <c r="H18" s="382">
        <f t="shared" si="0"/>
        <v>3</v>
      </c>
      <c r="I18" s="383"/>
    </row>
    <row r="19" spans="1:9">
      <c r="A19" s="36">
        <v>9</v>
      </c>
      <c r="B19" s="36" t="s">
        <v>1574</v>
      </c>
      <c r="C19" s="338">
        <v>1</v>
      </c>
      <c r="D19" s="381">
        <v>15</v>
      </c>
      <c r="E19" s="381">
        <v>1</v>
      </c>
      <c r="F19" s="381">
        <v>1</v>
      </c>
      <c r="G19" s="381">
        <v>30</v>
      </c>
      <c r="H19" s="382">
        <f t="shared" si="0"/>
        <v>2</v>
      </c>
      <c r="I19" s="383"/>
    </row>
    <row r="20" spans="1:9">
      <c r="A20" s="36">
        <v>10</v>
      </c>
      <c r="B20" s="36" t="s">
        <v>1575</v>
      </c>
      <c r="C20" s="338">
        <v>1</v>
      </c>
      <c r="D20" s="381">
        <v>15</v>
      </c>
      <c r="E20" s="381">
        <v>1</v>
      </c>
      <c r="F20" s="381">
        <v>1</v>
      </c>
      <c r="G20" s="381">
        <v>15</v>
      </c>
      <c r="H20" s="385">
        <f t="shared" si="0"/>
        <v>1</v>
      </c>
      <c r="I20" s="383"/>
    </row>
    <row r="21" spans="1:9">
      <c r="A21" s="36">
        <v>11</v>
      </c>
      <c r="B21" s="36" t="s">
        <v>1576</v>
      </c>
      <c r="C21" s="338">
        <v>1</v>
      </c>
      <c r="D21" s="381">
        <v>30</v>
      </c>
      <c r="E21" s="381">
        <v>1</v>
      </c>
      <c r="F21" s="381">
        <v>1</v>
      </c>
      <c r="G21" s="381">
        <v>30</v>
      </c>
      <c r="H21" s="385">
        <f t="shared" si="0"/>
        <v>1</v>
      </c>
      <c r="I21" s="383"/>
    </row>
    <row r="22" spans="1:9">
      <c r="A22" s="36">
        <v>12</v>
      </c>
      <c r="B22" s="36" t="s">
        <v>1577</v>
      </c>
      <c r="C22" s="338">
        <v>1</v>
      </c>
      <c r="D22" s="381">
        <v>30</v>
      </c>
      <c r="E22" s="381">
        <v>1</v>
      </c>
      <c r="F22" s="381">
        <v>1</v>
      </c>
      <c r="G22" s="381">
        <v>30</v>
      </c>
      <c r="H22" s="385">
        <f t="shared" si="0"/>
        <v>1</v>
      </c>
      <c r="I22" s="383"/>
    </row>
    <row r="23" spans="1:9">
      <c r="A23" s="36">
        <v>13</v>
      </c>
      <c r="B23" s="36" t="s">
        <v>1578</v>
      </c>
      <c r="C23" s="338">
        <v>0</v>
      </c>
      <c r="D23" s="381">
        <v>0</v>
      </c>
      <c r="E23" s="381">
        <v>1</v>
      </c>
      <c r="F23" s="381">
        <v>0</v>
      </c>
      <c r="G23" s="381">
        <v>0</v>
      </c>
      <c r="H23" s="385">
        <f t="shared" si="0"/>
        <v>0</v>
      </c>
      <c r="I23" s="383"/>
    </row>
    <row r="24" spans="1:9">
      <c r="A24" s="36">
        <v>14</v>
      </c>
      <c r="B24" s="36" t="s">
        <v>1579</v>
      </c>
      <c r="C24" s="338">
        <v>1</v>
      </c>
      <c r="D24" s="381">
        <v>10</v>
      </c>
      <c r="E24" s="381">
        <v>1</v>
      </c>
      <c r="F24" s="381">
        <v>1</v>
      </c>
      <c r="G24" s="381">
        <v>10</v>
      </c>
      <c r="H24" s="385">
        <f t="shared" si="0"/>
        <v>1</v>
      </c>
      <c r="I24" s="383"/>
    </row>
    <row r="25" spans="1:9">
      <c r="A25" s="36">
        <v>15</v>
      </c>
      <c r="B25" s="386" t="s">
        <v>1580</v>
      </c>
      <c r="C25" s="339">
        <v>0</v>
      </c>
      <c r="D25" s="387">
        <v>0</v>
      </c>
      <c r="E25" s="381">
        <v>1</v>
      </c>
      <c r="F25" s="387">
        <v>0</v>
      </c>
      <c r="G25" s="387">
        <v>0</v>
      </c>
      <c r="H25" s="388">
        <f t="shared" si="0"/>
        <v>0</v>
      </c>
      <c r="I25" s="389"/>
    </row>
    <row r="26" spans="1:9" ht="9" customHeight="1">
      <c r="A26" s="390"/>
      <c r="B26" s="390"/>
      <c r="C26" s="391"/>
      <c r="D26" s="391"/>
      <c r="E26" s="391"/>
      <c r="F26" s="391"/>
      <c r="G26" s="391"/>
      <c r="H26" s="392"/>
      <c r="I26" s="393"/>
    </row>
    <row r="27" spans="1:9">
      <c r="A27" s="773" t="s">
        <v>1581</v>
      </c>
      <c r="B27" s="773"/>
      <c r="C27" s="773"/>
      <c r="D27" s="773"/>
      <c r="E27" s="773"/>
      <c r="F27" s="773"/>
      <c r="G27" s="773"/>
      <c r="H27" s="773"/>
      <c r="I27" s="773"/>
    </row>
    <row r="28" spans="1:9" ht="46.9" customHeight="1">
      <c r="A28" s="370" t="s">
        <v>1304</v>
      </c>
      <c r="B28" s="376" t="s">
        <v>1557</v>
      </c>
      <c r="C28" s="376" t="s">
        <v>27</v>
      </c>
      <c r="D28" s="781" t="s">
        <v>1582</v>
      </c>
      <c r="E28" s="782"/>
      <c r="F28" s="376" t="s">
        <v>1561</v>
      </c>
      <c r="G28" s="376" t="s">
        <v>1583</v>
      </c>
      <c r="H28" s="781" t="s">
        <v>1564</v>
      </c>
      <c r="I28" s="782"/>
    </row>
    <row r="29" spans="1:9">
      <c r="A29" s="370">
        <v>1</v>
      </c>
      <c r="B29" s="36" t="s">
        <v>1584</v>
      </c>
      <c r="C29" s="394">
        <v>1</v>
      </c>
      <c r="D29" s="768">
        <v>0</v>
      </c>
      <c r="E29" s="783"/>
      <c r="F29" s="370"/>
      <c r="G29" s="370"/>
      <c r="H29" s="768"/>
      <c r="I29" s="783"/>
    </row>
    <row r="30" spans="1:9">
      <c r="A30" s="370">
        <v>2</v>
      </c>
      <c r="B30" s="36" t="s">
        <v>1585</v>
      </c>
      <c r="C30" s="394">
        <v>1</v>
      </c>
      <c r="D30" s="768">
        <v>0</v>
      </c>
      <c r="E30" s="783"/>
      <c r="F30" s="394"/>
      <c r="G30" s="394"/>
      <c r="H30" s="768"/>
      <c r="I30" s="783"/>
    </row>
    <row r="34" spans="2:7" s="395" customFormat="1">
      <c r="B34" s="780" t="s">
        <v>1548</v>
      </c>
      <c r="C34" s="780"/>
      <c r="G34" s="395" t="s">
        <v>1549</v>
      </c>
    </row>
  </sheetData>
  <mergeCells count="21">
    <mergeCell ref="B34:C34"/>
    <mergeCell ref="A27:I27"/>
    <mergeCell ref="D28:E28"/>
    <mergeCell ref="H28:I28"/>
    <mergeCell ref="D29:E29"/>
    <mergeCell ref="H29:I29"/>
    <mergeCell ref="D30:E30"/>
    <mergeCell ref="H30:I30"/>
    <mergeCell ref="A5:F5"/>
    <mergeCell ref="A7:I7"/>
    <mergeCell ref="A8:A10"/>
    <mergeCell ref="B8:E8"/>
    <mergeCell ref="F8:I8"/>
    <mergeCell ref="B9:B10"/>
    <mergeCell ref="I9:I10"/>
    <mergeCell ref="A1:I1"/>
    <mergeCell ref="B2:I2"/>
    <mergeCell ref="B3:D3"/>
    <mergeCell ref="E3:I3"/>
    <mergeCell ref="B4:F4"/>
    <mergeCell ref="G4:I4"/>
  </mergeCells>
  <pageMargins left="0.70866141732283472" right="0.70866141732283472" top="0.74803149606299213" bottom="0.74803149606299213" header="0.31496062992125984" footer="0.31496062992125984"/>
  <pageSetup paperSize="9" scale="91" orientation="landscape" r:id="rId1"/>
  <legacyDrawing r:id="rId2"/>
  <oleObjects>
    <oleObject progId="Word.Picture.8" shapeId="2049" r:id="rId3"/>
  </oleObjects>
</worksheet>
</file>

<file path=xl/worksheets/sheet13.xml><?xml version="1.0" encoding="utf-8"?>
<worksheet xmlns="http://schemas.openxmlformats.org/spreadsheetml/2006/main" xmlns:r="http://schemas.openxmlformats.org/officeDocument/2006/relationships">
  <dimension ref="A1:L493"/>
  <sheetViews>
    <sheetView workbookViewId="0">
      <selection activeCell="A6" sqref="A6:L6"/>
    </sheetView>
  </sheetViews>
  <sheetFormatPr defaultColWidth="8.81640625" defaultRowHeight="14.5"/>
  <cols>
    <col min="1" max="1" width="5.1796875" style="328" customWidth="1"/>
    <col min="2" max="2" width="17" style="328" customWidth="1"/>
    <col min="3" max="3" width="8.81640625" style="328"/>
    <col min="4" max="4" width="13.1796875" style="366" customWidth="1"/>
    <col min="5" max="5" width="12.453125" style="366" customWidth="1"/>
    <col min="6" max="6" width="14" style="366" customWidth="1"/>
    <col min="7" max="7" width="14.36328125" style="366" customWidth="1"/>
    <col min="8" max="11" width="8.81640625" style="328"/>
    <col min="12" max="15" width="12.7265625" style="328" customWidth="1"/>
    <col min="16" max="16384" width="8.81640625" style="328"/>
  </cols>
  <sheetData>
    <row r="1" spans="1:12">
      <c r="A1" s="739"/>
      <c r="B1" s="739"/>
      <c r="C1" s="739"/>
      <c r="D1" s="739"/>
      <c r="E1" s="739"/>
      <c r="F1" s="739"/>
      <c r="G1" s="739"/>
      <c r="H1" s="739"/>
      <c r="I1" s="739"/>
      <c r="J1" s="739"/>
      <c r="K1" s="739"/>
      <c r="L1" s="739"/>
    </row>
    <row r="2" spans="1:12">
      <c r="A2" s="397"/>
      <c r="B2" s="768" t="s">
        <v>1496</v>
      </c>
      <c r="C2" s="769"/>
      <c r="D2" s="769"/>
      <c r="E2" s="769"/>
      <c r="F2" s="769"/>
      <c r="G2" s="769"/>
      <c r="H2" s="769"/>
      <c r="I2" s="769"/>
      <c r="J2" s="769"/>
      <c r="K2" s="769"/>
      <c r="L2" s="783"/>
    </row>
    <row r="3" spans="1:12">
      <c r="A3" s="331"/>
      <c r="B3" s="737" t="s">
        <v>1550</v>
      </c>
      <c r="C3" s="738"/>
      <c r="D3" s="738"/>
      <c r="E3" s="738"/>
      <c r="F3" s="784" t="s">
        <v>1551</v>
      </c>
      <c r="G3" s="784"/>
      <c r="H3" s="784"/>
      <c r="I3" s="784"/>
      <c r="J3" s="784"/>
      <c r="K3" s="784"/>
      <c r="L3" s="784"/>
    </row>
    <row r="4" spans="1:12">
      <c r="A4" s="331" t="s">
        <v>1501</v>
      </c>
      <c r="B4" s="736" t="s">
        <v>1586</v>
      </c>
      <c r="C4" s="736"/>
      <c r="D4" s="736"/>
      <c r="E4" s="736"/>
      <c r="F4" s="736"/>
      <c r="G4" s="736"/>
      <c r="H4" s="771" t="s">
        <v>1553</v>
      </c>
      <c r="I4" s="771"/>
      <c r="J4" s="771"/>
      <c r="K4" s="771"/>
      <c r="L4" s="772"/>
    </row>
    <row r="5" spans="1:12">
      <c r="A5" s="737" t="str">
        <f>"PART-B2: REVIEW OF DEPLOYMENT OF MANPOWER FOR THE MONTH OF "&amp;'[1]Part-A'!C4</f>
        <v>PART-B2: REVIEW OF DEPLOYMENT OF MANPOWER FOR THE MONTH OF AUG-2019</v>
      </c>
      <c r="B5" s="738"/>
      <c r="C5" s="738"/>
      <c r="D5" s="738"/>
      <c r="E5" s="738"/>
      <c r="F5" s="738"/>
      <c r="G5" s="735"/>
      <c r="H5" s="398"/>
      <c r="I5" s="399"/>
      <c r="J5" s="399"/>
      <c r="K5" s="399"/>
      <c r="L5" s="400" t="str">
        <f>"DATE OF REVIEW:   "&amp;'[1]Part-A'!C5</f>
        <v>DATE OF REVIEW:   11-09-2019</v>
      </c>
    </row>
    <row r="6" spans="1:12">
      <c r="A6" s="746" t="s">
        <v>1554</v>
      </c>
      <c r="B6" s="746"/>
      <c r="C6" s="746"/>
      <c r="D6" s="746"/>
      <c r="E6" s="746"/>
      <c r="F6" s="746"/>
      <c r="G6" s="746"/>
      <c r="H6" s="746"/>
      <c r="I6" s="746"/>
      <c r="J6" s="746"/>
      <c r="K6" s="746"/>
      <c r="L6" s="746"/>
    </row>
    <row r="7" spans="1:12" ht="31.5">
      <c r="A7" s="762" t="s">
        <v>1304</v>
      </c>
      <c r="B7" s="757" t="s">
        <v>1587</v>
      </c>
      <c r="C7" s="757" t="s">
        <v>1588</v>
      </c>
      <c r="D7" s="342" t="s">
        <v>1589</v>
      </c>
      <c r="E7" s="342" t="s">
        <v>1590</v>
      </c>
      <c r="F7" s="342" t="s">
        <v>1591</v>
      </c>
      <c r="G7" s="342" t="s">
        <v>1583</v>
      </c>
      <c r="H7" s="762" t="s">
        <v>1592</v>
      </c>
      <c r="I7" s="762"/>
      <c r="J7" s="762"/>
      <c r="K7" s="762"/>
      <c r="L7" s="762"/>
    </row>
    <row r="8" spans="1:12">
      <c r="A8" s="762"/>
      <c r="B8" s="757"/>
      <c r="C8" s="757"/>
      <c r="D8" s="338" t="s">
        <v>1404</v>
      </c>
      <c r="E8" s="338" t="s">
        <v>1419</v>
      </c>
      <c r="F8" s="338" t="s">
        <v>1421</v>
      </c>
      <c r="G8" s="338" t="s">
        <v>1423</v>
      </c>
      <c r="H8" s="762"/>
      <c r="I8" s="762"/>
      <c r="J8" s="762"/>
      <c r="K8" s="762"/>
      <c r="L8" s="762"/>
    </row>
    <row r="9" spans="1:12">
      <c r="A9" s="331">
        <v>1</v>
      </c>
      <c r="B9" s="331" t="s">
        <v>1593</v>
      </c>
      <c r="C9" s="331" t="s">
        <v>1594</v>
      </c>
      <c r="D9" s="338">
        <v>15</v>
      </c>
      <c r="E9" s="338">
        <v>30</v>
      </c>
      <c r="F9" s="338">
        <v>14</v>
      </c>
      <c r="G9" s="338">
        <v>30</v>
      </c>
      <c r="H9" s="785"/>
      <c r="I9" s="785"/>
      <c r="J9" s="785"/>
      <c r="K9" s="785"/>
      <c r="L9" s="785"/>
    </row>
    <row r="10" spans="1:12">
      <c r="A10" s="331">
        <v>2</v>
      </c>
      <c r="B10" s="331" t="s">
        <v>1594</v>
      </c>
      <c r="C10" s="331" t="s">
        <v>1594</v>
      </c>
      <c r="D10" s="338">
        <v>20</v>
      </c>
      <c r="E10" s="338">
        <v>30</v>
      </c>
      <c r="F10" s="338">
        <v>14</v>
      </c>
      <c r="G10" s="338">
        <v>30</v>
      </c>
      <c r="H10" s="785"/>
      <c r="I10" s="785"/>
      <c r="J10" s="785"/>
      <c r="K10" s="785"/>
      <c r="L10" s="785"/>
    </row>
    <row r="11" spans="1:12">
      <c r="A11" s="331">
        <v>3</v>
      </c>
      <c r="B11" s="331" t="s">
        <v>1595</v>
      </c>
      <c r="C11" s="331" t="s">
        <v>1596</v>
      </c>
      <c r="D11" s="338">
        <v>25</v>
      </c>
      <c r="E11" s="338">
        <v>30</v>
      </c>
      <c r="F11" s="338">
        <v>17</v>
      </c>
      <c r="G11" s="338">
        <v>30</v>
      </c>
      <c r="H11" s="785"/>
      <c r="I11" s="785"/>
      <c r="J11" s="785"/>
      <c r="K11" s="785"/>
      <c r="L11" s="785"/>
    </row>
    <row r="12" spans="1:12">
      <c r="A12" s="327"/>
      <c r="B12" s="327"/>
      <c r="C12" s="327"/>
      <c r="D12" s="365"/>
      <c r="E12" s="365"/>
      <c r="F12" s="365"/>
      <c r="G12" s="365"/>
      <c r="H12" s="327"/>
      <c r="I12" s="327"/>
      <c r="J12" s="327"/>
      <c r="K12" s="327"/>
      <c r="L12" s="327"/>
    </row>
    <row r="13" spans="1:12">
      <c r="A13" s="327"/>
      <c r="B13" s="327"/>
      <c r="C13" s="327"/>
      <c r="D13" s="365"/>
      <c r="E13" s="365"/>
      <c r="F13" s="365"/>
      <c r="G13" s="365"/>
      <c r="H13" s="327"/>
      <c r="I13" s="327"/>
      <c r="J13" s="327"/>
      <c r="K13" s="327"/>
      <c r="L13" s="327"/>
    </row>
    <row r="14" spans="1:12">
      <c r="A14" s="327"/>
      <c r="B14" s="739" t="s">
        <v>1548</v>
      </c>
      <c r="C14" s="739"/>
      <c r="D14" s="739"/>
      <c r="E14" s="365"/>
      <c r="F14" s="365"/>
      <c r="G14" s="365"/>
      <c r="H14" s="327"/>
      <c r="I14" s="739" t="s">
        <v>1549</v>
      </c>
      <c r="J14" s="739"/>
      <c r="K14" s="739"/>
      <c r="L14" s="739"/>
    </row>
    <row r="15" spans="1:12">
      <c r="A15" s="327"/>
      <c r="B15" s="327"/>
      <c r="C15" s="327"/>
      <c r="D15" s="365"/>
      <c r="E15" s="365"/>
      <c r="F15" s="365"/>
      <c r="G15" s="365"/>
      <c r="H15" s="327"/>
      <c r="I15" s="327"/>
      <c r="J15" s="327"/>
      <c r="K15" s="327"/>
      <c r="L15" s="327"/>
    </row>
    <row r="16" spans="1:12">
      <c r="A16" s="327"/>
      <c r="B16" s="327"/>
      <c r="C16" s="327"/>
      <c r="D16" s="365"/>
      <c r="E16" s="365"/>
      <c r="F16" s="365"/>
      <c r="G16" s="365"/>
      <c r="H16" s="327"/>
      <c r="I16" s="327"/>
      <c r="J16" s="327"/>
      <c r="K16" s="327"/>
      <c r="L16" s="327"/>
    </row>
    <row r="17" spans="1:12">
      <c r="A17" s="327"/>
      <c r="B17" s="327"/>
      <c r="C17" s="327"/>
      <c r="D17" s="365"/>
      <c r="E17" s="365"/>
      <c r="F17" s="365"/>
      <c r="G17" s="365"/>
      <c r="H17" s="327"/>
      <c r="I17" s="327"/>
      <c r="J17" s="327"/>
      <c r="K17" s="327"/>
      <c r="L17" s="327"/>
    </row>
    <row r="18" spans="1:12">
      <c r="A18" s="327"/>
      <c r="B18" s="327"/>
      <c r="C18" s="327"/>
      <c r="D18" s="365"/>
      <c r="E18" s="365"/>
      <c r="F18" s="365"/>
      <c r="G18" s="365"/>
      <c r="H18" s="327"/>
      <c r="I18" s="327"/>
      <c r="J18" s="327"/>
      <c r="K18" s="327"/>
      <c r="L18" s="327"/>
    </row>
    <row r="19" spans="1:12">
      <c r="A19" s="327"/>
      <c r="B19" s="327"/>
      <c r="C19" s="327"/>
      <c r="D19" s="365"/>
      <c r="E19" s="365"/>
      <c r="F19" s="365"/>
      <c r="G19" s="365"/>
      <c r="H19" s="327"/>
      <c r="I19" s="327"/>
      <c r="J19" s="327"/>
      <c r="K19" s="327"/>
      <c r="L19" s="327"/>
    </row>
    <row r="20" spans="1:12">
      <c r="A20" s="327"/>
      <c r="B20" s="327"/>
      <c r="C20" s="327"/>
      <c r="D20" s="365"/>
      <c r="E20" s="365"/>
      <c r="F20" s="365"/>
      <c r="G20" s="365"/>
      <c r="H20" s="327"/>
      <c r="I20" s="327"/>
      <c r="J20" s="327"/>
      <c r="K20" s="327"/>
      <c r="L20" s="327"/>
    </row>
    <row r="21" spans="1:12">
      <c r="A21" s="327"/>
      <c r="B21" s="327"/>
      <c r="C21" s="327"/>
      <c r="D21" s="365"/>
      <c r="E21" s="365"/>
      <c r="F21" s="365"/>
      <c r="G21" s="365"/>
      <c r="H21" s="327"/>
      <c r="I21" s="327"/>
      <c r="J21" s="327"/>
      <c r="K21" s="327"/>
      <c r="L21" s="327"/>
    </row>
    <row r="22" spans="1:12">
      <c r="A22" s="327"/>
      <c r="B22" s="327"/>
      <c r="C22" s="327"/>
      <c r="D22" s="365"/>
      <c r="E22" s="365"/>
      <c r="F22" s="365"/>
      <c r="G22" s="365"/>
      <c r="H22" s="327"/>
      <c r="I22" s="327"/>
      <c r="J22" s="327"/>
      <c r="K22" s="327"/>
      <c r="L22" s="327"/>
    </row>
    <row r="23" spans="1:12">
      <c r="A23" s="327"/>
      <c r="B23" s="327"/>
      <c r="C23" s="327"/>
      <c r="D23" s="365"/>
      <c r="E23" s="365"/>
      <c r="F23" s="365"/>
      <c r="G23" s="365"/>
      <c r="H23" s="327"/>
      <c r="I23" s="327"/>
      <c r="J23" s="327"/>
      <c r="K23" s="327"/>
      <c r="L23" s="327"/>
    </row>
    <row r="24" spans="1:12">
      <c r="A24" s="327"/>
      <c r="B24" s="327"/>
      <c r="C24" s="327"/>
      <c r="D24" s="365"/>
      <c r="E24" s="365"/>
      <c r="F24" s="365"/>
      <c r="G24" s="365"/>
      <c r="H24" s="327"/>
      <c r="I24" s="327"/>
      <c r="J24" s="327"/>
      <c r="K24" s="327"/>
      <c r="L24" s="327"/>
    </row>
    <row r="25" spans="1:12">
      <c r="A25" s="327"/>
      <c r="B25" s="327"/>
      <c r="C25" s="327"/>
      <c r="D25" s="365"/>
      <c r="E25" s="365"/>
      <c r="F25" s="365"/>
      <c r="G25" s="365"/>
      <c r="H25" s="327"/>
      <c r="I25" s="327"/>
      <c r="J25" s="327"/>
      <c r="K25" s="327"/>
      <c r="L25" s="327"/>
    </row>
    <row r="26" spans="1:12">
      <c r="A26" s="327"/>
      <c r="B26" s="327"/>
      <c r="C26" s="327"/>
      <c r="D26" s="365"/>
      <c r="E26" s="365"/>
      <c r="F26" s="365"/>
      <c r="G26" s="365"/>
      <c r="H26" s="327"/>
      <c r="I26" s="327"/>
      <c r="J26" s="327"/>
      <c r="K26" s="327"/>
      <c r="L26" s="327"/>
    </row>
    <row r="27" spans="1:12">
      <c r="A27" s="327"/>
      <c r="B27" s="327"/>
      <c r="C27" s="327"/>
      <c r="D27" s="365"/>
      <c r="E27" s="365"/>
      <c r="F27" s="365"/>
      <c r="G27" s="365"/>
      <c r="H27" s="327"/>
      <c r="I27" s="327"/>
      <c r="J27" s="327"/>
      <c r="K27" s="327"/>
      <c r="L27" s="327"/>
    </row>
    <row r="28" spans="1:12">
      <c r="A28" s="327"/>
      <c r="B28" s="327"/>
      <c r="C28" s="327"/>
      <c r="D28" s="365"/>
      <c r="E28" s="365"/>
      <c r="F28" s="365"/>
      <c r="G28" s="365"/>
      <c r="H28" s="327"/>
      <c r="I28" s="327"/>
      <c r="J28" s="327"/>
      <c r="K28" s="327"/>
      <c r="L28" s="327"/>
    </row>
    <row r="29" spans="1:12">
      <c r="A29" s="327"/>
      <c r="B29" s="327"/>
      <c r="C29" s="327"/>
      <c r="D29" s="365"/>
      <c r="E29" s="365"/>
      <c r="F29" s="365"/>
      <c r="G29" s="365"/>
      <c r="H29" s="327"/>
      <c r="I29" s="327"/>
      <c r="J29" s="327"/>
      <c r="K29" s="327"/>
      <c r="L29" s="327"/>
    </row>
    <row r="30" spans="1:12">
      <c r="A30" s="327"/>
      <c r="B30" s="327"/>
      <c r="C30" s="327"/>
      <c r="D30" s="365"/>
      <c r="E30" s="365"/>
      <c r="F30" s="365"/>
      <c r="G30" s="365"/>
      <c r="H30" s="327"/>
      <c r="I30" s="327"/>
      <c r="J30" s="327"/>
      <c r="K30" s="327"/>
      <c r="L30" s="327"/>
    </row>
    <row r="31" spans="1:12">
      <c r="A31" s="327"/>
      <c r="B31" s="327"/>
      <c r="C31" s="327"/>
      <c r="D31" s="365"/>
      <c r="E31" s="365"/>
      <c r="F31" s="365"/>
      <c r="G31" s="365"/>
      <c r="H31" s="327"/>
      <c r="I31" s="327"/>
      <c r="J31" s="327"/>
      <c r="K31" s="327"/>
      <c r="L31" s="327"/>
    </row>
    <row r="32" spans="1:12">
      <c r="A32" s="327"/>
      <c r="B32" s="327"/>
      <c r="C32" s="327"/>
      <c r="D32" s="365"/>
      <c r="E32" s="365"/>
      <c r="F32" s="365"/>
      <c r="G32" s="365"/>
      <c r="H32" s="327"/>
      <c r="I32" s="327"/>
      <c r="J32" s="327"/>
      <c r="K32" s="327"/>
      <c r="L32" s="327"/>
    </row>
    <row r="33" spans="1:12">
      <c r="A33" s="327"/>
      <c r="B33" s="327"/>
      <c r="C33" s="327"/>
      <c r="D33" s="365"/>
      <c r="E33" s="365"/>
      <c r="F33" s="365"/>
      <c r="G33" s="365"/>
      <c r="H33" s="327"/>
      <c r="I33" s="327"/>
      <c r="J33" s="327"/>
      <c r="K33" s="327"/>
      <c r="L33" s="327"/>
    </row>
    <row r="34" spans="1:12">
      <c r="A34" s="327"/>
      <c r="B34" s="327"/>
      <c r="C34" s="327"/>
      <c r="D34" s="365"/>
      <c r="E34" s="365"/>
      <c r="F34" s="365"/>
      <c r="G34" s="365"/>
      <c r="H34" s="327"/>
      <c r="I34" s="327"/>
      <c r="J34" s="327"/>
      <c r="K34" s="327"/>
      <c r="L34" s="327"/>
    </row>
    <row r="35" spans="1:12">
      <c r="A35" s="327"/>
      <c r="B35" s="327"/>
      <c r="C35" s="327"/>
      <c r="D35" s="365"/>
      <c r="E35" s="365"/>
      <c r="F35" s="365"/>
      <c r="G35" s="365"/>
      <c r="H35" s="327"/>
      <c r="I35" s="327"/>
      <c r="J35" s="327"/>
      <c r="K35" s="327"/>
      <c r="L35" s="327"/>
    </row>
    <row r="36" spans="1:12">
      <c r="A36" s="327"/>
      <c r="B36" s="327"/>
      <c r="C36" s="327"/>
      <c r="D36" s="365"/>
      <c r="E36" s="365"/>
      <c r="F36" s="365"/>
      <c r="G36" s="365"/>
      <c r="H36" s="327"/>
      <c r="I36" s="327"/>
      <c r="J36" s="327"/>
      <c r="K36" s="327"/>
      <c r="L36" s="327"/>
    </row>
    <row r="37" spans="1:12">
      <c r="A37" s="327"/>
      <c r="B37" s="327"/>
      <c r="C37" s="327"/>
      <c r="D37" s="365"/>
      <c r="E37" s="365"/>
      <c r="F37" s="365"/>
      <c r="G37" s="365"/>
      <c r="H37" s="327"/>
      <c r="I37" s="327"/>
      <c r="J37" s="327"/>
      <c r="K37" s="327"/>
      <c r="L37" s="327"/>
    </row>
    <row r="38" spans="1:12">
      <c r="A38" s="327"/>
      <c r="B38" s="327"/>
      <c r="C38" s="327"/>
      <c r="D38" s="365"/>
      <c r="E38" s="365"/>
      <c r="F38" s="365"/>
      <c r="G38" s="365"/>
      <c r="H38" s="327"/>
      <c r="I38" s="327"/>
      <c r="J38" s="327"/>
      <c r="K38" s="327"/>
      <c r="L38" s="327"/>
    </row>
    <row r="39" spans="1:12">
      <c r="A39" s="327"/>
      <c r="B39" s="327"/>
      <c r="C39" s="327"/>
      <c r="D39" s="365"/>
      <c r="E39" s="365"/>
      <c r="F39" s="365"/>
      <c r="G39" s="365"/>
      <c r="H39" s="327"/>
      <c r="I39" s="327"/>
      <c r="J39" s="327"/>
      <c r="K39" s="327"/>
      <c r="L39" s="327"/>
    </row>
    <row r="40" spans="1:12">
      <c r="A40" s="327"/>
      <c r="B40" s="327"/>
      <c r="C40" s="327"/>
      <c r="D40" s="365"/>
      <c r="E40" s="365"/>
      <c r="F40" s="365"/>
      <c r="G40" s="365"/>
      <c r="H40" s="327"/>
      <c r="I40" s="327"/>
      <c r="J40" s="327"/>
      <c r="K40" s="327"/>
      <c r="L40" s="327"/>
    </row>
    <row r="41" spans="1:12">
      <c r="A41" s="327"/>
      <c r="B41" s="327"/>
      <c r="C41" s="327"/>
      <c r="D41" s="365"/>
      <c r="E41" s="365"/>
      <c r="F41" s="365"/>
      <c r="G41" s="365"/>
      <c r="H41" s="327"/>
      <c r="I41" s="327"/>
      <c r="J41" s="327"/>
      <c r="K41" s="327"/>
      <c r="L41" s="327"/>
    </row>
    <row r="42" spans="1:12">
      <c r="A42" s="327"/>
      <c r="B42" s="327"/>
      <c r="C42" s="327"/>
      <c r="D42" s="365"/>
      <c r="E42" s="365"/>
      <c r="F42" s="365"/>
      <c r="G42" s="365"/>
      <c r="H42" s="327"/>
      <c r="I42" s="327"/>
      <c r="J42" s="327"/>
      <c r="K42" s="327"/>
      <c r="L42" s="327"/>
    </row>
    <row r="43" spans="1:12">
      <c r="A43" s="327"/>
      <c r="B43" s="327"/>
      <c r="C43" s="327"/>
      <c r="D43" s="365"/>
      <c r="E43" s="365"/>
      <c r="F43" s="365"/>
      <c r="G43" s="365"/>
      <c r="H43" s="327"/>
      <c r="I43" s="327"/>
      <c r="J43" s="327"/>
      <c r="K43" s="327"/>
      <c r="L43" s="327"/>
    </row>
    <row r="44" spans="1:12">
      <c r="A44" s="327"/>
      <c r="B44" s="327"/>
      <c r="C44" s="327"/>
      <c r="D44" s="365"/>
      <c r="E44" s="365"/>
      <c r="F44" s="365"/>
      <c r="G44" s="365"/>
      <c r="H44" s="327"/>
      <c r="I44" s="327"/>
      <c r="J44" s="327"/>
      <c r="K44" s="327"/>
      <c r="L44" s="327"/>
    </row>
    <row r="45" spans="1:12">
      <c r="A45" s="327"/>
      <c r="B45" s="327"/>
      <c r="C45" s="327"/>
      <c r="D45" s="365"/>
      <c r="E45" s="365"/>
      <c r="F45" s="365"/>
      <c r="G45" s="365"/>
      <c r="H45" s="327"/>
      <c r="I45" s="327"/>
      <c r="J45" s="327"/>
      <c r="K45" s="327"/>
      <c r="L45" s="327"/>
    </row>
    <row r="46" spans="1:12">
      <c r="A46" s="327"/>
      <c r="B46" s="327"/>
      <c r="C46" s="327"/>
      <c r="D46" s="365"/>
      <c r="E46" s="365"/>
      <c r="F46" s="365"/>
      <c r="G46" s="365"/>
      <c r="H46" s="327"/>
      <c r="I46" s="327"/>
      <c r="J46" s="327"/>
      <c r="K46" s="327"/>
      <c r="L46" s="327"/>
    </row>
    <row r="47" spans="1:12">
      <c r="A47" s="327"/>
      <c r="B47" s="327"/>
      <c r="C47" s="327"/>
      <c r="D47" s="365"/>
      <c r="E47" s="365"/>
      <c r="F47" s="365"/>
      <c r="G47" s="365"/>
      <c r="H47" s="327"/>
      <c r="I47" s="327"/>
      <c r="J47" s="327"/>
      <c r="K47" s="327"/>
      <c r="L47" s="327"/>
    </row>
    <row r="48" spans="1:12">
      <c r="A48" s="327"/>
      <c r="B48" s="327"/>
      <c r="C48" s="327"/>
      <c r="D48" s="365"/>
      <c r="E48" s="365"/>
      <c r="F48" s="365"/>
      <c r="G48" s="365"/>
      <c r="H48" s="327"/>
      <c r="I48" s="327"/>
      <c r="J48" s="327"/>
      <c r="K48" s="327"/>
      <c r="L48" s="327"/>
    </row>
    <row r="49" spans="1:12">
      <c r="A49" s="327"/>
      <c r="B49" s="327"/>
      <c r="C49" s="327"/>
      <c r="D49" s="365"/>
      <c r="E49" s="365"/>
      <c r="F49" s="365"/>
      <c r="G49" s="365"/>
      <c r="H49" s="327"/>
      <c r="I49" s="327"/>
      <c r="J49" s="327"/>
      <c r="K49" s="327"/>
      <c r="L49" s="327"/>
    </row>
    <row r="50" spans="1:12">
      <c r="A50" s="327"/>
      <c r="B50" s="327"/>
      <c r="C50" s="327"/>
      <c r="D50" s="365"/>
      <c r="E50" s="365"/>
      <c r="F50" s="365"/>
      <c r="G50" s="365"/>
      <c r="H50" s="327"/>
      <c r="I50" s="327"/>
      <c r="J50" s="327"/>
      <c r="K50" s="327"/>
      <c r="L50" s="327"/>
    </row>
    <row r="51" spans="1:12">
      <c r="A51" s="327"/>
      <c r="B51" s="327"/>
      <c r="C51" s="327"/>
      <c r="D51" s="365"/>
      <c r="E51" s="365"/>
      <c r="F51" s="365"/>
      <c r="G51" s="365"/>
      <c r="H51" s="327"/>
      <c r="I51" s="327"/>
      <c r="J51" s="327"/>
      <c r="K51" s="327"/>
      <c r="L51" s="327"/>
    </row>
    <row r="52" spans="1:12">
      <c r="A52" s="327"/>
      <c r="B52" s="327"/>
      <c r="C52" s="327"/>
      <c r="D52" s="365"/>
      <c r="E52" s="365"/>
      <c r="F52" s="365"/>
      <c r="G52" s="365"/>
      <c r="H52" s="327"/>
      <c r="I52" s="327"/>
      <c r="J52" s="327"/>
      <c r="K52" s="327"/>
      <c r="L52" s="327"/>
    </row>
    <row r="53" spans="1:12">
      <c r="A53" s="327"/>
      <c r="B53" s="327"/>
      <c r="C53" s="327"/>
      <c r="D53" s="365"/>
      <c r="E53" s="365"/>
      <c r="F53" s="365"/>
      <c r="G53" s="365"/>
      <c r="H53" s="327"/>
      <c r="I53" s="327"/>
      <c r="J53" s="327"/>
      <c r="K53" s="327"/>
      <c r="L53" s="327"/>
    </row>
    <row r="54" spans="1:12">
      <c r="A54" s="327"/>
      <c r="B54" s="327"/>
      <c r="C54" s="327"/>
      <c r="D54" s="365"/>
      <c r="E54" s="365"/>
      <c r="F54" s="365"/>
      <c r="G54" s="365"/>
      <c r="H54" s="327"/>
      <c r="I54" s="327"/>
      <c r="J54" s="327"/>
      <c r="K54" s="327"/>
      <c r="L54" s="327"/>
    </row>
    <row r="55" spans="1:12">
      <c r="A55" s="327"/>
      <c r="B55" s="327"/>
      <c r="C55" s="327"/>
      <c r="D55" s="365"/>
      <c r="E55" s="365"/>
      <c r="F55" s="365"/>
      <c r="G55" s="365"/>
      <c r="H55" s="327"/>
      <c r="I55" s="327"/>
      <c r="J55" s="327"/>
      <c r="K55" s="327"/>
      <c r="L55" s="327"/>
    </row>
    <row r="56" spans="1:12">
      <c r="A56" s="327"/>
      <c r="B56" s="327"/>
      <c r="C56" s="327"/>
      <c r="D56" s="365"/>
      <c r="E56" s="365"/>
      <c r="F56" s="365"/>
      <c r="G56" s="365"/>
      <c r="H56" s="327"/>
      <c r="I56" s="327"/>
      <c r="J56" s="327"/>
      <c r="K56" s="327"/>
      <c r="L56" s="327"/>
    </row>
    <row r="57" spans="1:12">
      <c r="A57" s="327"/>
      <c r="B57" s="327"/>
      <c r="C57" s="327"/>
      <c r="D57" s="365"/>
      <c r="E57" s="365"/>
      <c r="F57" s="365"/>
      <c r="G57" s="365"/>
      <c r="H57" s="327"/>
      <c r="I57" s="327"/>
      <c r="J57" s="327"/>
      <c r="K57" s="327"/>
      <c r="L57" s="327"/>
    </row>
    <row r="58" spans="1:12">
      <c r="A58" s="327"/>
      <c r="B58" s="327"/>
      <c r="C58" s="327"/>
      <c r="D58" s="365"/>
      <c r="E58" s="365"/>
      <c r="F58" s="365"/>
      <c r="G58" s="365"/>
      <c r="H58" s="327"/>
      <c r="I58" s="327"/>
      <c r="J58" s="327"/>
      <c r="K58" s="327"/>
      <c r="L58" s="327"/>
    </row>
    <row r="59" spans="1:12">
      <c r="A59" s="327"/>
      <c r="B59" s="327"/>
      <c r="C59" s="327"/>
      <c r="D59" s="365"/>
      <c r="E59" s="365"/>
      <c r="F59" s="365"/>
      <c r="G59" s="365"/>
      <c r="H59" s="327"/>
      <c r="I59" s="327"/>
      <c r="J59" s="327"/>
      <c r="K59" s="327"/>
      <c r="L59" s="327"/>
    </row>
    <row r="60" spans="1:12">
      <c r="A60" s="327"/>
      <c r="B60" s="327"/>
      <c r="C60" s="327"/>
      <c r="D60" s="365"/>
      <c r="E60" s="365"/>
      <c r="F60" s="365"/>
      <c r="G60" s="365"/>
      <c r="H60" s="327"/>
      <c r="I60" s="327"/>
      <c r="J60" s="327"/>
      <c r="K60" s="327"/>
      <c r="L60" s="327"/>
    </row>
    <row r="61" spans="1:12">
      <c r="A61" s="327"/>
      <c r="B61" s="327"/>
      <c r="C61" s="327"/>
      <c r="D61" s="365"/>
      <c r="E61" s="365"/>
      <c r="F61" s="365"/>
      <c r="G61" s="365"/>
      <c r="H61" s="327"/>
      <c r="I61" s="327"/>
      <c r="J61" s="327"/>
      <c r="K61" s="327"/>
      <c r="L61" s="327"/>
    </row>
    <row r="62" spans="1:12">
      <c r="A62" s="327"/>
      <c r="B62" s="327"/>
      <c r="C62" s="327"/>
      <c r="D62" s="365"/>
      <c r="E62" s="365"/>
      <c r="F62" s="365"/>
      <c r="G62" s="365"/>
      <c r="H62" s="327"/>
      <c r="I62" s="327"/>
      <c r="J62" s="327"/>
      <c r="K62" s="327"/>
      <c r="L62" s="327"/>
    </row>
    <row r="63" spans="1:12">
      <c r="A63" s="327"/>
      <c r="B63" s="327"/>
      <c r="C63" s="327"/>
      <c r="D63" s="365"/>
      <c r="E63" s="365"/>
      <c r="F63" s="365"/>
      <c r="G63" s="365"/>
      <c r="H63" s="327"/>
      <c r="I63" s="327"/>
      <c r="J63" s="327"/>
      <c r="K63" s="327"/>
      <c r="L63" s="327"/>
    </row>
    <row r="64" spans="1:12">
      <c r="A64" s="327"/>
      <c r="B64" s="327"/>
      <c r="C64" s="327"/>
      <c r="D64" s="365"/>
      <c r="E64" s="365"/>
      <c r="F64" s="365"/>
      <c r="G64" s="365"/>
      <c r="H64" s="327"/>
      <c r="I64" s="327"/>
      <c r="J64" s="327"/>
      <c r="K64" s="327"/>
      <c r="L64" s="327"/>
    </row>
    <row r="65" spans="1:12">
      <c r="A65" s="327"/>
      <c r="B65" s="327"/>
      <c r="C65" s="327"/>
      <c r="D65" s="365"/>
      <c r="E65" s="365"/>
      <c r="F65" s="365"/>
      <c r="G65" s="365"/>
      <c r="H65" s="327"/>
      <c r="I65" s="327"/>
      <c r="J65" s="327"/>
      <c r="K65" s="327"/>
      <c r="L65" s="327"/>
    </row>
    <row r="66" spans="1:12">
      <c r="A66" s="327"/>
      <c r="B66" s="327"/>
      <c r="C66" s="327"/>
      <c r="D66" s="365"/>
      <c r="E66" s="365"/>
      <c r="F66" s="365"/>
      <c r="G66" s="365"/>
      <c r="H66" s="327"/>
      <c r="I66" s="327"/>
      <c r="J66" s="327"/>
      <c r="K66" s="327"/>
      <c r="L66" s="327"/>
    </row>
    <row r="67" spans="1:12">
      <c r="A67" s="327"/>
      <c r="B67" s="327"/>
      <c r="C67" s="327"/>
      <c r="D67" s="365"/>
      <c r="E67" s="365"/>
      <c r="F67" s="365"/>
      <c r="G67" s="365"/>
      <c r="H67" s="327"/>
      <c r="I67" s="327"/>
      <c r="J67" s="327"/>
      <c r="K67" s="327"/>
      <c r="L67" s="327"/>
    </row>
    <row r="68" spans="1:12">
      <c r="A68" s="327"/>
      <c r="B68" s="327"/>
      <c r="C68" s="327"/>
      <c r="D68" s="365"/>
      <c r="E68" s="365"/>
      <c r="F68" s="365"/>
      <c r="G68" s="365"/>
      <c r="H68" s="327"/>
      <c r="I68" s="327"/>
      <c r="J68" s="327"/>
      <c r="K68" s="327"/>
      <c r="L68" s="327"/>
    </row>
    <row r="69" spans="1:12">
      <c r="A69" s="327"/>
      <c r="B69" s="327"/>
      <c r="C69" s="327"/>
      <c r="D69" s="365"/>
      <c r="E69" s="365"/>
      <c r="F69" s="365"/>
      <c r="G69" s="365"/>
      <c r="H69" s="327"/>
      <c r="I69" s="327"/>
      <c r="J69" s="327"/>
      <c r="K69" s="327"/>
      <c r="L69" s="327"/>
    </row>
    <row r="70" spans="1:12">
      <c r="A70" s="327"/>
      <c r="B70" s="327"/>
      <c r="C70" s="327"/>
      <c r="D70" s="365"/>
      <c r="E70" s="365"/>
      <c r="F70" s="365"/>
      <c r="G70" s="365"/>
      <c r="H70" s="327"/>
      <c r="I70" s="327"/>
      <c r="J70" s="327"/>
      <c r="K70" s="327"/>
      <c r="L70" s="327"/>
    </row>
    <row r="71" spans="1:12">
      <c r="A71" s="327"/>
      <c r="B71" s="327"/>
      <c r="C71" s="327"/>
      <c r="D71" s="365"/>
      <c r="E71" s="365"/>
      <c r="F71" s="365"/>
      <c r="G71" s="365"/>
      <c r="H71" s="327"/>
      <c r="I71" s="327"/>
      <c r="J71" s="327"/>
      <c r="K71" s="327"/>
      <c r="L71" s="327"/>
    </row>
    <row r="72" spans="1:12">
      <c r="A72" s="327"/>
      <c r="B72" s="327"/>
      <c r="C72" s="327"/>
      <c r="D72" s="365"/>
      <c r="E72" s="365"/>
      <c r="F72" s="365"/>
      <c r="G72" s="365"/>
      <c r="H72" s="327"/>
      <c r="I72" s="327"/>
      <c r="J72" s="327"/>
      <c r="K72" s="327"/>
      <c r="L72" s="327"/>
    </row>
    <row r="73" spans="1:12">
      <c r="A73" s="327"/>
      <c r="B73" s="327"/>
      <c r="C73" s="327"/>
      <c r="D73" s="365"/>
      <c r="E73" s="365"/>
      <c r="F73" s="365"/>
      <c r="G73" s="365"/>
      <c r="H73" s="327"/>
      <c r="I73" s="327"/>
      <c r="J73" s="327"/>
      <c r="K73" s="327"/>
      <c r="L73" s="327"/>
    </row>
    <row r="74" spans="1:12">
      <c r="A74" s="327"/>
      <c r="B74" s="327"/>
      <c r="C74" s="327"/>
      <c r="D74" s="365"/>
      <c r="E74" s="365"/>
      <c r="F74" s="365"/>
      <c r="G74" s="365"/>
      <c r="H74" s="327"/>
      <c r="I74" s="327"/>
      <c r="J74" s="327"/>
      <c r="K74" s="327"/>
      <c r="L74" s="327"/>
    </row>
    <row r="75" spans="1:12">
      <c r="A75" s="327"/>
      <c r="B75" s="327"/>
      <c r="C75" s="327"/>
      <c r="D75" s="365"/>
      <c r="E75" s="365"/>
      <c r="F75" s="365"/>
      <c r="G75" s="365"/>
      <c r="H75" s="327"/>
      <c r="I75" s="327"/>
      <c r="J75" s="327"/>
      <c r="K75" s="327"/>
      <c r="L75" s="327"/>
    </row>
    <row r="76" spans="1:12">
      <c r="A76" s="327"/>
      <c r="B76" s="327"/>
      <c r="C76" s="327"/>
      <c r="D76" s="365"/>
      <c r="E76" s="365"/>
      <c r="F76" s="365"/>
      <c r="G76" s="365"/>
      <c r="H76" s="327"/>
      <c r="I76" s="327"/>
      <c r="J76" s="327"/>
      <c r="K76" s="327"/>
      <c r="L76" s="327"/>
    </row>
    <row r="77" spans="1:12">
      <c r="A77" s="327"/>
      <c r="B77" s="327"/>
      <c r="C77" s="327"/>
      <c r="D77" s="365"/>
      <c r="E77" s="365"/>
      <c r="F77" s="365"/>
      <c r="G77" s="365"/>
      <c r="H77" s="327"/>
      <c r="I77" s="327"/>
      <c r="J77" s="327"/>
      <c r="K77" s="327"/>
      <c r="L77" s="327"/>
    </row>
    <row r="78" spans="1:12">
      <c r="A78" s="327"/>
      <c r="B78" s="327"/>
      <c r="C78" s="327"/>
      <c r="D78" s="365"/>
      <c r="E78" s="365"/>
      <c r="F78" s="365"/>
      <c r="G78" s="365"/>
      <c r="H78" s="327"/>
      <c r="I78" s="327"/>
      <c r="J78" s="327"/>
      <c r="K78" s="327"/>
      <c r="L78" s="327"/>
    </row>
    <row r="79" spans="1:12">
      <c r="A79" s="327"/>
      <c r="B79" s="327"/>
      <c r="C79" s="327"/>
      <c r="D79" s="365"/>
      <c r="E79" s="365"/>
      <c r="F79" s="365"/>
      <c r="G79" s="365"/>
      <c r="H79" s="327"/>
      <c r="I79" s="327"/>
      <c r="J79" s="327"/>
      <c r="K79" s="327"/>
      <c r="L79" s="327"/>
    </row>
    <row r="80" spans="1:12">
      <c r="A80" s="327"/>
      <c r="B80" s="327"/>
      <c r="C80" s="327"/>
      <c r="D80" s="365"/>
      <c r="E80" s="365"/>
      <c r="F80" s="365"/>
      <c r="G80" s="365"/>
      <c r="H80" s="327"/>
      <c r="I80" s="327"/>
      <c r="J80" s="327"/>
      <c r="K80" s="327"/>
      <c r="L80" s="327"/>
    </row>
    <row r="81" spans="1:12">
      <c r="A81" s="327"/>
      <c r="B81" s="327"/>
      <c r="C81" s="327"/>
      <c r="D81" s="365"/>
      <c r="E81" s="365"/>
      <c r="F81" s="365"/>
      <c r="G81" s="365"/>
      <c r="H81" s="327"/>
      <c r="I81" s="327"/>
      <c r="J81" s="327"/>
      <c r="K81" s="327"/>
      <c r="L81" s="327"/>
    </row>
    <row r="82" spans="1:12">
      <c r="A82" s="327"/>
      <c r="B82" s="327"/>
      <c r="C82" s="327"/>
      <c r="D82" s="365"/>
      <c r="E82" s="365"/>
      <c r="F82" s="365"/>
      <c r="G82" s="365"/>
      <c r="H82" s="327"/>
      <c r="I82" s="327"/>
      <c r="J82" s="327"/>
      <c r="K82" s="327"/>
      <c r="L82" s="327"/>
    </row>
    <row r="83" spans="1:12">
      <c r="A83" s="327"/>
      <c r="B83" s="327"/>
      <c r="C83" s="327"/>
      <c r="D83" s="365"/>
      <c r="E83" s="365"/>
      <c r="F83" s="365"/>
      <c r="G83" s="365"/>
      <c r="H83" s="327"/>
      <c r="I83" s="327"/>
      <c r="J83" s="327"/>
      <c r="K83" s="327"/>
      <c r="L83" s="327"/>
    </row>
    <row r="84" spans="1:12">
      <c r="A84" s="327"/>
      <c r="B84" s="327"/>
      <c r="C84" s="327"/>
      <c r="D84" s="365"/>
      <c r="E84" s="365"/>
      <c r="F84" s="365"/>
      <c r="G84" s="365"/>
      <c r="H84" s="327"/>
      <c r="I84" s="327"/>
      <c r="J84" s="327"/>
      <c r="K84" s="327"/>
      <c r="L84" s="327"/>
    </row>
    <row r="85" spans="1:12">
      <c r="A85" s="327"/>
      <c r="B85" s="327"/>
      <c r="C85" s="327"/>
      <c r="D85" s="365"/>
      <c r="E85" s="365"/>
      <c r="F85" s="365"/>
      <c r="G85" s="365"/>
      <c r="H85" s="327"/>
      <c r="I85" s="327"/>
      <c r="J85" s="327"/>
      <c r="K85" s="327"/>
      <c r="L85" s="327"/>
    </row>
    <row r="86" spans="1:12">
      <c r="A86" s="327"/>
      <c r="B86" s="327"/>
      <c r="C86" s="327"/>
      <c r="D86" s="365"/>
      <c r="E86" s="365"/>
      <c r="F86" s="365"/>
      <c r="G86" s="365"/>
      <c r="H86" s="327"/>
      <c r="I86" s="327"/>
      <c r="J86" s="327"/>
      <c r="K86" s="327"/>
      <c r="L86" s="327"/>
    </row>
    <row r="87" spans="1:12">
      <c r="A87" s="327"/>
      <c r="B87" s="327"/>
      <c r="C87" s="327"/>
      <c r="D87" s="365"/>
      <c r="E87" s="365"/>
      <c r="F87" s="365"/>
      <c r="G87" s="365"/>
      <c r="H87" s="327"/>
      <c r="I87" s="327"/>
      <c r="J87" s="327"/>
      <c r="K87" s="327"/>
      <c r="L87" s="327"/>
    </row>
    <row r="88" spans="1:12">
      <c r="A88" s="327"/>
      <c r="B88" s="327"/>
      <c r="C88" s="327"/>
      <c r="D88" s="365"/>
      <c r="E88" s="365"/>
      <c r="F88" s="365"/>
      <c r="G88" s="365"/>
      <c r="H88" s="327"/>
      <c r="I88" s="327"/>
      <c r="J88" s="327"/>
      <c r="K88" s="327"/>
      <c r="L88" s="327"/>
    </row>
    <row r="89" spans="1:12">
      <c r="A89" s="327"/>
      <c r="B89" s="327"/>
      <c r="C89" s="327"/>
      <c r="D89" s="365"/>
      <c r="E89" s="365"/>
      <c r="F89" s="365"/>
      <c r="G89" s="365"/>
      <c r="H89" s="327"/>
      <c r="I89" s="327"/>
      <c r="J89" s="327"/>
      <c r="K89" s="327"/>
      <c r="L89" s="327"/>
    </row>
    <row r="90" spans="1:12">
      <c r="A90" s="327"/>
      <c r="B90" s="327"/>
      <c r="C90" s="327"/>
      <c r="D90" s="365"/>
      <c r="E90" s="365"/>
      <c r="F90" s="365"/>
      <c r="G90" s="365"/>
      <c r="H90" s="327"/>
      <c r="I90" s="327"/>
      <c r="J90" s="327"/>
      <c r="K90" s="327"/>
      <c r="L90" s="327"/>
    </row>
    <row r="91" spans="1:12">
      <c r="A91" s="327"/>
      <c r="B91" s="327"/>
      <c r="C91" s="327"/>
      <c r="D91" s="365"/>
      <c r="E91" s="365"/>
      <c r="F91" s="365"/>
      <c r="G91" s="365"/>
      <c r="H91" s="327"/>
      <c r="I91" s="327"/>
      <c r="J91" s="327"/>
      <c r="K91" s="327"/>
      <c r="L91" s="327"/>
    </row>
    <row r="92" spans="1:12">
      <c r="A92" s="327"/>
      <c r="B92" s="327"/>
      <c r="C92" s="327"/>
      <c r="D92" s="365"/>
      <c r="E92" s="365"/>
      <c r="F92" s="365"/>
      <c r="G92" s="365"/>
      <c r="H92" s="327"/>
      <c r="I92" s="327"/>
      <c r="J92" s="327"/>
      <c r="K92" s="327"/>
      <c r="L92" s="327"/>
    </row>
    <row r="93" spans="1:12">
      <c r="A93" s="327"/>
      <c r="B93" s="327"/>
      <c r="C93" s="327"/>
      <c r="D93" s="365"/>
      <c r="E93" s="365"/>
      <c r="F93" s="365"/>
      <c r="G93" s="365"/>
      <c r="H93" s="327"/>
      <c r="I93" s="327"/>
      <c r="J93" s="327"/>
      <c r="K93" s="327"/>
      <c r="L93" s="327"/>
    </row>
    <row r="94" spans="1:12">
      <c r="A94" s="327"/>
      <c r="B94" s="327"/>
      <c r="C94" s="327"/>
      <c r="D94" s="365"/>
      <c r="E94" s="365"/>
      <c r="F94" s="365"/>
      <c r="G94" s="365"/>
      <c r="H94" s="327"/>
      <c r="I94" s="327"/>
      <c r="J94" s="327"/>
      <c r="K94" s="327"/>
      <c r="L94" s="327"/>
    </row>
    <row r="95" spans="1:12">
      <c r="A95" s="327"/>
      <c r="B95" s="327"/>
      <c r="C95" s="327"/>
      <c r="D95" s="365"/>
      <c r="E95" s="365"/>
      <c r="F95" s="365"/>
      <c r="G95" s="365"/>
      <c r="H95" s="327"/>
      <c r="I95" s="327"/>
      <c r="J95" s="327"/>
      <c r="K95" s="327"/>
      <c r="L95" s="327"/>
    </row>
    <row r="96" spans="1:12">
      <c r="A96" s="327"/>
      <c r="B96" s="327"/>
      <c r="C96" s="327"/>
      <c r="D96" s="365"/>
      <c r="E96" s="365"/>
      <c r="F96" s="365"/>
      <c r="G96" s="365"/>
      <c r="H96" s="327"/>
      <c r="I96" s="327"/>
      <c r="J96" s="327"/>
      <c r="K96" s="327"/>
      <c r="L96" s="327"/>
    </row>
    <row r="97" spans="1:12">
      <c r="A97" s="327"/>
      <c r="B97" s="327"/>
      <c r="C97" s="327"/>
      <c r="D97" s="365"/>
      <c r="E97" s="365"/>
      <c r="F97" s="365"/>
      <c r="G97" s="365"/>
      <c r="H97" s="327"/>
      <c r="I97" s="327"/>
      <c r="J97" s="327"/>
      <c r="K97" s="327"/>
      <c r="L97" s="327"/>
    </row>
    <row r="98" spans="1:12">
      <c r="A98" s="327"/>
      <c r="B98" s="327"/>
      <c r="C98" s="327"/>
      <c r="D98" s="365"/>
      <c r="E98" s="365"/>
      <c r="F98" s="365"/>
      <c r="G98" s="365"/>
      <c r="H98" s="327"/>
      <c r="I98" s="327"/>
      <c r="J98" s="327"/>
      <c r="K98" s="327"/>
      <c r="L98" s="327"/>
    </row>
    <row r="99" spans="1:12">
      <c r="A99" s="327"/>
      <c r="B99" s="327"/>
      <c r="C99" s="327"/>
      <c r="D99" s="365"/>
      <c r="E99" s="365"/>
      <c r="F99" s="365"/>
      <c r="G99" s="365"/>
      <c r="H99" s="327"/>
      <c r="I99" s="327"/>
      <c r="J99" s="327"/>
      <c r="K99" s="327"/>
      <c r="L99" s="327"/>
    </row>
    <row r="100" spans="1:12">
      <c r="A100" s="327"/>
      <c r="B100" s="327"/>
      <c r="C100" s="327"/>
      <c r="D100" s="365"/>
      <c r="E100" s="365"/>
      <c r="F100" s="365"/>
      <c r="G100" s="365"/>
      <c r="H100" s="327"/>
      <c r="I100" s="327"/>
      <c r="J100" s="327"/>
      <c r="K100" s="327"/>
      <c r="L100" s="327"/>
    </row>
    <row r="101" spans="1:12">
      <c r="A101" s="327"/>
      <c r="B101" s="327"/>
      <c r="C101" s="327"/>
      <c r="D101" s="365"/>
      <c r="E101" s="365"/>
      <c r="F101" s="365"/>
      <c r="G101" s="365"/>
      <c r="H101" s="327"/>
      <c r="I101" s="327"/>
      <c r="J101" s="327"/>
      <c r="K101" s="327"/>
      <c r="L101" s="327"/>
    </row>
    <row r="102" spans="1:12">
      <c r="A102" s="327"/>
      <c r="B102" s="327"/>
      <c r="C102" s="327"/>
      <c r="D102" s="365"/>
      <c r="E102" s="365"/>
      <c r="F102" s="365"/>
      <c r="G102" s="365"/>
      <c r="H102" s="327"/>
      <c r="I102" s="327"/>
      <c r="J102" s="327"/>
      <c r="K102" s="327"/>
      <c r="L102" s="327"/>
    </row>
    <row r="103" spans="1:12">
      <c r="A103" s="327"/>
      <c r="B103" s="327"/>
      <c r="C103" s="327"/>
      <c r="D103" s="365"/>
      <c r="E103" s="365"/>
      <c r="F103" s="365"/>
      <c r="G103" s="365"/>
      <c r="H103" s="327"/>
      <c r="I103" s="327"/>
      <c r="J103" s="327"/>
      <c r="K103" s="327"/>
      <c r="L103" s="327"/>
    </row>
    <row r="104" spans="1:12">
      <c r="A104" s="327"/>
      <c r="B104" s="327"/>
      <c r="C104" s="327"/>
      <c r="D104" s="365"/>
      <c r="E104" s="365"/>
      <c r="F104" s="365"/>
      <c r="G104" s="365"/>
      <c r="H104" s="327"/>
      <c r="I104" s="327"/>
      <c r="J104" s="327"/>
      <c r="K104" s="327"/>
      <c r="L104" s="327"/>
    </row>
    <row r="105" spans="1:12">
      <c r="A105" s="327"/>
      <c r="B105" s="327"/>
      <c r="C105" s="327"/>
      <c r="D105" s="365"/>
      <c r="E105" s="365"/>
      <c r="F105" s="365"/>
      <c r="G105" s="365"/>
      <c r="H105" s="327"/>
      <c r="I105" s="327"/>
      <c r="J105" s="327"/>
      <c r="K105" s="327"/>
      <c r="L105" s="327"/>
    </row>
    <row r="106" spans="1:12">
      <c r="A106" s="327"/>
      <c r="B106" s="327"/>
      <c r="C106" s="327"/>
      <c r="D106" s="365"/>
      <c r="E106" s="365"/>
      <c r="F106" s="365"/>
      <c r="G106" s="365"/>
      <c r="H106" s="327"/>
      <c r="I106" s="327"/>
      <c r="J106" s="327"/>
      <c r="K106" s="327"/>
      <c r="L106" s="327"/>
    </row>
    <row r="107" spans="1:12">
      <c r="A107" s="327"/>
      <c r="B107" s="327"/>
      <c r="C107" s="327"/>
      <c r="D107" s="365"/>
      <c r="E107" s="365"/>
      <c r="F107" s="365"/>
      <c r="G107" s="365"/>
      <c r="H107" s="327"/>
      <c r="I107" s="327"/>
      <c r="J107" s="327"/>
      <c r="K107" s="327"/>
      <c r="L107" s="327"/>
    </row>
    <row r="108" spans="1:12">
      <c r="A108" s="327"/>
      <c r="B108" s="327"/>
      <c r="C108" s="327"/>
      <c r="D108" s="365"/>
      <c r="E108" s="365"/>
      <c r="F108" s="365"/>
      <c r="G108" s="365"/>
      <c r="H108" s="327"/>
      <c r="I108" s="327"/>
      <c r="J108" s="327"/>
      <c r="K108" s="327"/>
      <c r="L108" s="327"/>
    </row>
    <row r="109" spans="1:12">
      <c r="A109" s="327"/>
      <c r="B109" s="327"/>
      <c r="C109" s="327"/>
      <c r="D109" s="365"/>
      <c r="E109" s="365"/>
      <c r="F109" s="365"/>
      <c r="G109" s="365"/>
      <c r="H109" s="327"/>
      <c r="I109" s="327"/>
      <c r="J109" s="327"/>
      <c r="K109" s="327"/>
      <c r="L109" s="327"/>
    </row>
    <row r="110" spans="1:12">
      <c r="A110" s="327"/>
      <c r="B110" s="327"/>
      <c r="C110" s="327"/>
      <c r="D110" s="365"/>
      <c r="E110" s="365"/>
      <c r="F110" s="365"/>
      <c r="G110" s="365"/>
      <c r="H110" s="327"/>
      <c r="I110" s="327"/>
      <c r="J110" s="327"/>
      <c r="K110" s="327"/>
      <c r="L110" s="327"/>
    </row>
    <row r="111" spans="1:12">
      <c r="A111" s="327"/>
      <c r="B111" s="327"/>
      <c r="C111" s="327"/>
      <c r="D111" s="365"/>
      <c r="E111" s="365"/>
      <c r="F111" s="365"/>
      <c r="G111" s="365"/>
      <c r="H111" s="327"/>
      <c r="I111" s="327"/>
      <c r="J111" s="327"/>
      <c r="K111" s="327"/>
      <c r="L111" s="327"/>
    </row>
    <row r="112" spans="1:12">
      <c r="A112" s="327"/>
      <c r="B112" s="327"/>
      <c r="C112" s="327"/>
      <c r="D112" s="365"/>
      <c r="E112" s="365"/>
      <c r="F112" s="365"/>
      <c r="G112" s="365"/>
      <c r="H112" s="327"/>
      <c r="I112" s="327"/>
      <c r="J112" s="327"/>
      <c r="K112" s="327"/>
      <c r="L112" s="327"/>
    </row>
    <row r="113" spans="1:12">
      <c r="A113" s="327"/>
      <c r="B113" s="327"/>
      <c r="C113" s="327"/>
      <c r="D113" s="365"/>
      <c r="E113" s="365"/>
      <c r="F113" s="365"/>
      <c r="G113" s="365"/>
      <c r="H113" s="327"/>
      <c r="I113" s="327"/>
      <c r="J113" s="327"/>
      <c r="K113" s="327"/>
      <c r="L113" s="327"/>
    </row>
    <row r="114" spans="1:12">
      <c r="A114" s="327"/>
      <c r="B114" s="327"/>
      <c r="C114" s="327"/>
      <c r="D114" s="365"/>
      <c r="E114" s="365"/>
      <c r="F114" s="365"/>
      <c r="G114" s="365"/>
      <c r="H114" s="327"/>
      <c r="I114" s="327"/>
      <c r="J114" s="327"/>
      <c r="K114" s="327"/>
      <c r="L114" s="327"/>
    </row>
    <row r="115" spans="1:12">
      <c r="A115" s="327"/>
      <c r="B115" s="327"/>
      <c r="C115" s="327"/>
      <c r="D115" s="365"/>
      <c r="E115" s="365"/>
      <c r="F115" s="365"/>
      <c r="G115" s="365"/>
      <c r="H115" s="327"/>
      <c r="I115" s="327"/>
      <c r="J115" s="327"/>
      <c r="K115" s="327"/>
      <c r="L115" s="327"/>
    </row>
    <row r="116" spans="1:12">
      <c r="A116" s="327"/>
      <c r="B116" s="327"/>
      <c r="C116" s="327"/>
      <c r="D116" s="365"/>
      <c r="E116" s="365"/>
      <c r="F116" s="365"/>
      <c r="G116" s="365"/>
      <c r="H116" s="327"/>
      <c r="I116" s="327"/>
      <c r="J116" s="327"/>
      <c r="K116" s="327"/>
      <c r="L116" s="327"/>
    </row>
    <row r="117" spans="1:12">
      <c r="A117" s="327"/>
      <c r="B117" s="327"/>
      <c r="C117" s="327"/>
      <c r="D117" s="365"/>
      <c r="E117" s="365"/>
      <c r="F117" s="365"/>
      <c r="G117" s="365"/>
      <c r="H117" s="327"/>
      <c r="I117" s="327"/>
      <c r="J117" s="327"/>
      <c r="K117" s="327"/>
      <c r="L117" s="327"/>
    </row>
    <row r="118" spans="1:12">
      <c r="A118" s="327"/>
      <c r="B118" s="327"/>
      <c r="C118" s="327"/>
      <c r="D118" s="365"/>
      <c r="E118" s="365"/>
      <c r="F118" s="365"/>
      <c r="G118" s="365"/>
      <c r="H118" s="327"/>
      <c r="I118" s="327"/>
      <c r="J118" s="327"/>
      <c r="K118" s="327"/>
      <c r="L118" s="327"/>
    </row>
    <row r="119" spans="1:12">
      <c r="A119" s="327"/>
      <c r="B119" s="327"/>
      <c r="C119" s="327"/>
      <c r="D119" s="365"/>
      <c r="E119" s="365"/>
      <c r="F119" s="365"/>
      <c r="G119" s="365"/>
      <c r="H119" s="327"/>
      <c r="I119" s="327"/>
      <c r="J119" s="327"/>
      <c r="K119" s="327"/>
      <c r="L119" s="327"/>
    </row>
    <row r="120" spans="1:12">
      <c r="A120" s="327"/>
      <c r="B120" s="327"/>
      <c r="C120" s="327"/>
      <c r="D120" s="365"/>
      <c r="E120" s="365"/>
      <c r="F120" s="365"/>
      <c r="G120" s="365"/>
      <c r="H120" s="327"/>
      <c r="I120" s="327"/>
      <c r="J120" s="327"/>
      <c r="K120" s="327"/>
      <c r="L120" s="327"/>
    </row>
    <row r="121" spans="1:12">
      <c r="A121" s="327"/>
      <c r="B121" s="327"/>
      <c r="C121" s="327"/>
      <c r="D121" s="365"/>
      <c r="E121" s="365"/>
      <c r="F121" s="365"/>
      <c r="G121" s="365"/>
      <c r="H121" s="327"/>
      <c r="I121" s="327"/>
      <c r="J121" s="327"/>
      <c r="K121" s="327"/>
      <c r="L121" s="327"/>
    </row>
    <row r="122" spans="1:12">
      <c r="A122" s="327"/>
      <c r="B122" s="327"/>
      <c r="C122" s="327"/>
      <c r="D122" s="365"/>
      <c r="E122" s="365"/>
      <c r="F122" s="365"/>
      <c r="G122" s="365"/>
      <c r="H122" s="327"/>
      <c r="I122" s="327"/>
      <c r="J122" s="327"/>
      <c r="K122" s="327"/>
      <c r="L122" s="327"/>
    </row>
    <row r="123" spans="1:12">
      <c r="A123" s="327"/>
      <c r="B123" s="327"/>
      <c r="C123" s="327"/>
      <c r="D123" s="365"/>
      <c r="E123" s="365"/>
      <c r="F123" s="365"/>
      <c r="G123" s="365"/>
      <c r="H123" s="327"/>
      <c r="I123" s="327"/>
      <c r="J123" s="327"/>
      <c r="K123" s="327"/>
      <c r="L123" s="327"/>
    </row>
    <row r="124" spans="1:12">
      <c r="A124" s="327"/>
      <c r="B124" s="327"/>
      <c r="C124" s="327"/>
      <c r="D124" s="365"/>
      <c r="E124" s="365"/>
      <c r="F124" s="365"/>
      <c r="G124" s="365"/>
      <c r="H124" s="327"/>
      <c r="I124" s="327"/>
      <c r="J124" s="327"/>
      <c r="K124" s="327"/>
      <c r="L124" s="327"/>
    </row>
    <row r="125" spans="1:12">
      <c r="A125" s="327"/>
      <c r="B125" s="327"/>
      <c r="C125" s="327"/>
      <c r="D125" s="365"/>
      <c r="E125" s="365"/>
      <c r="F125" s="365"/>
      <c r="G125" s="365"/>
      <c r="H125" s="327"/>
      <c r="I125" s="327"/>
      <c r="J125" s="327"/>
      <c r="K125" s="327"/>
      <c r="L125" s="327"/>
    </row>
    <row r="126" spans="1:12">
      <c r="A126" s="327"/>
      <c r="B126" s="327"/>
      <c r="C126" s="327"/>
      <c r="D126" s="365"/>
      <c r="E126" s="365"/>
      <c r="F126" s="365"/>
      <c r="G126" s="365"/>
      <c r="H126" s="327"/>
      <c r="I126" s="327"/>
      <c r="J126" s="327"/>
      <c r="K126" s="327"/>
      <c r="L126" s="327"/>
    </row>
    <row r="127" spans="1:12">
      <c r="A127" s="327"/>
      <c r="B127" s="327"/>
      <c r="C127" s="327"/>
      <c r="D127" s="365"/>
      <c r="E127" s="365"/>
      <c r="F127" s="365"/>
      <c r="G127" s="365"/>
      <c r="H127" s="327"/>
      <c r="I127" s="327"/>
      <c r="J127" s="327"/>
      <c r="K127" s="327"/>
      <c r="L127" s="327"/>
    </row>
    <row r="128" spans="1:12">
      <c r="A128" s="327"/>
      <c r="B128" s="327"/>
      <c r="C128" s="327"/>
      <c r="D128" s="365"/>
      <c r="E128" s="365"/>
      <c r="F128" s="365"/>
      <c r="G128" s="365"/>
      <c r="H128" s="327"/>
      <c r="I128" s="327"/>
      <c r="J128" s="327"/>
      <c r="K128" s="327"/>
      <c r="L128" s="327"/>
    </row>
    <row r="129" spans="1:12">
      <c r="A129" s="327"/>
      <c r="B129" s="327"/>
      <c r="C129" s="327"/>
      <c r="D129" s="365"/>
      <c r="E129" s="365"/>
      <c r="F129" s="365"/>
      <c r="G129" s="365"/>
      <c r="H129" s="327"/>
      <c r="I129" s="327"/>
      <c r="J129" s="327"/>
      <c r="K129" s="327"/>
      <c r="L129" s="327"/>
    </row>
    <row r="130" spans="1:12">
      <c r="A130" s="327"/>
      <c r="B130" s="327"/>
      <c r="C130" s="327"/>
      <c r="D130" s="365"/>
      <c r="E130" s="365"/>
      <c r="F130" s="365"/>
      <c r="G130" s="365"/>
      <c r="H130" s="327"/>
      <c r="I130" s="327"/>
      <c r="J130" s="327"/>
      <c r="K130" s="327"/>
      <c r="L130" s="327"/>
    </row>
    <row r="131" spans="1:12">
      <c r="A131" s="327"/>
      <c r="B131" s="327"/>
      <c r="C131" s="327"/>
      <c r="D131" s="365"/>
      <c r="E131" s="365"/>
      <c r="F131" s="365"/>
      <c r="G131" s="365"/>
      <c r="H131" s="327"/>
      <c r="I131" s="327"/>
      <c r="J131" s="327"/>
      <c r="K131" s="327"/>
      <c r="L131" s="327"/>
    </row>
    <row r="132" spans="1:12">
      <c r="A132" s="327"/>
      <c r="B132" s="327"/>
      <c r="C132" s="327"/>
      <c r="D132" s="365"/>
      <c r="E132" s="365"/>
      <c r="F132" s="365"/>
      <c r="G132" s="365"/>
      <c r="H132" s="327"/>
      <c r="I132" s="327"/>
      <c r="J132" s="327"/>
      <c r="K132" s="327"/>
      <c r="L132" s="327"/>
    </row>
    <row r="133" spans="1:12">
      <c r="A133" s="327"/>
      <c r="B133" s="327"/>
      <c r="C133" s="327"/>
      <c r="D133" s="365"/>
      <c r="E133" s="365"/>
      <c r="F133" s="365"/>
      <c r="G133" s="365"/>
      <c r="H133" s="327"/>
      <c r="I133" s="327"/>
      <c r="J133" s="327"/>
      <c r="K133" s="327"/>
      <c r="L133" s="327"/>
    </row>
    <row r="134" spans="1:12">
      <c r="A134" s="327"/>
      <c r="B134" s="327"/>
      <c r="C134" s="327"/>
      <c r="D134" s="365"/>
      <c r="E134" s="365"/>
      <c r="F134" s="365"/>
      <c r="G134" s="365"/>
      <c r="H134" s="327"/>
      <c r="I134" s="327"/>
      <c r="J134" s="327"/>
      <c r="K134" s="327"/>
      <c r="L134" s="327"/>
    </row>
    <row r="135" spans="1:12">
      <c r="A135" s="327"/>
      <c r="B135" s="327"/>
      <c r="C135" s="327"/>
      <c r="D135" s="365"/>
      <c r="E135" s="365"/>
      <c r="F135" s="365"/>
      <c r="G135" s="365"/>
      <c r="H135" s="327"/>
      <c r="I135" s="327"/>
      <c r="J135" s="327"/>
      <c r="K135" s="327"/>
      <c r="L135" s="327"/>
    </row>
    <row r="136" spans="1:12">
      <c r="A136" s="327"/>
      <c r="B136" s="327"/>
      <c r="C136" s="327"/>
      <c r="D136" s="365"/>
      <c r="E136" s="365"/>
      <c r="F136" s="365"/>
      <c r="G136" s="365"/>
      <c r="H136" s="327"/>
      <c r="I136" s="327"/>
      <c r="J136" s="327"/>
      <c r="K136" s="327"/>
      <c r="L136" s="327"/>
    </row>
    <row r="137" spans="1:12">
      <c r="A137" s="327"/>
      <c r="B137" s="327"/>
      <c r="C137" s="327"/>
      <c r="D137" s="365"/>
      <c r="E137" s="365"/>
      <c r="F137" s="365"/>
      <c r="G137" s="365"/>
      <c r="H137" s="327"/>
      <c r="I137" s="327"/>
      <c r="J137" s="327"/>
      <c r="K137" s="327"/>
      <c r="L137" s="327"/>
    </row>
    <row r="138" spans="1:12">
      <c r="A138" s="327"/>
      <c r="B138" s="327"/>
      <c r="C138" s="327"/>
      <c r="D138" s="365"/>
      <c r="E138" s="365"/>
      <c r="F138" s="365"/>
      <c r="G138" s="365"/>
      <c r="H138" s="327"/>
      <c r="I138" s="327"/>
      <c r="J138" s="327"/>
      <c r="K138" s="327"/>
      <c r="L138" s="327"/>
    </row>
    <row r="139" spans="1:12">
      <c r="A139" s="327"/>
      <c r="B139" s="327"/>
      <c r="C139" s="327"/>
      <c r="D139" s="365"/>
      <c r="E139" s="365"/>
      <c r="F139" s="365"/>
      <c r="G139" s="365"/>
      <c r="H139" s="327"/>
      <c r="I139" s="327"/>
      <c r="J139" s="327"/>
      <c r="K139" s="327"/>
      <c r="L139" s="327"/>
    </row>
    <row r="140" spans="1:12">
      <c r="A140" s="327"/>
      <c r="B140" s="327"/>
      <c r="C140" s="327"/>
      <c r="D140" s="365"/>
      <c r="E140" s="365"/>
      <c r="F140" s="365"/>
      <c r="G140" s="365"/>
      <c r="H140" s="327"/>
      <c r="I140" s="327"/>
      <c r="J140" s="327"/>
      <c r="K140" s="327"/>
      <c r="L140" s="327"/>
    </row>
    <row r="141" spans="1:12">
      <c r="A141" s="327"/>
      <c r="B141" s="327"/>
      <c r="C141" s="327"/>
      <c r="D141" s="365"/>
      <c r="E141" s="365"/>
      <c r="F141" s="365"/>
      <c r="G141" s="365"/>
      <c r="H141" s="327"/>
      <c r="I141" s="327"/>
      <c r="J141" s="327"/>
      <c r="K141" s="327"/>
      <c r="L141" s="327"/>
    </row>
    <row r="142" spans="1:12">
      <c r="A142" s="327"/>
      <c r="B142" s="327"/>
      <c r="C142" s="327"/>
      <c r="D142" s="365"/>
      <c r="E142" s="365"/>
      <c r="F142" s="365"/>
      <c r="G142" s="365"/>
      <c r="H142" s="327"/>
      <c r="I142" s="327"/>
      <c r="J142" s="327"/>
      <c r="K142" s="327"/>
      <c r="L142" s="327"/>
    </row>
    <row r="143" spans="1:12">
      <c r="A143" s="327"/>
      <c r="B143" s="327"/>
      <c r="C143" s="327"/>
      <c r="D143" s="365"/>
      <c r="E143" s="365"/>
      <c r="F143" s="365"/>
      <c r="G143" s="365"/>
      <c r="H143" s="327"/>
      <c r="I143" s="327"/>
      <c r="J143" s="327"/>
      <c r="K143" s="327"/>
      <c r="L143" s="327"/>
    </row>
    <row r="144" spans="1:12">
      <c r="A144" s="327"/>
      <c r="B144" s="327"/>
      <c r="C144" s="327"/>
      <c r="D144" s="365"/>
      <c r="E144" s="365"/>
      <c r="F144" s="365"/>
      <c r="G144" s="365"/>
      <c r="H144" s="327"/>
      <c r="I144" s="327"/>
      <c r="J144" s="327"/>
      <c r="K144" s="327"/>
      <c r="L144" s="327"/>
    </row>
    <row r="145" spans="1:12">
      <c r="A145" s="327"/>
      <c r="B145" s="327"/>
      <c r="C145" s="327"/>
      <c r="D145" s="365"/>
      <c r="E145" s="365"/>
      <c r="F145" s="365"/>
      <c r="G145" s="365"/>
      <c r="H145" s="327"/>
      <c r="I145" s="327"/>
      <c r="J145" s="327"/>
      <c r="K145" s="327"/>
      <c r="L145" s="327"/>
    </row>
    <row r="146" spans="1:12">
      <c r="A146" s="327"/>
      <c r="B146" s="327"/>
      <c r="C146" s="327"/>
      <c r="D146" s="365"/>
      <c r="E146" s="365"/>
      <c r="F146" s="365"/>
      <c r="G146" s="365"/>
      <c r="H146" s="327"/>
      <c r="I146" s="327"/>
      <c r="J146" s="327"/>
      <c r="K146" s="327"/>
      <c r="L146" s="327"/>
    </row>
    <row r="147" spans="1:12">
      <c r="A147" s="327"/>
      <c r="B147" s="327"/>
      <c r="C147" s="327"/>
      <c r="D147" s="365"/>
      <c r="E147" s="365"/>
      <c r="F147" s="365"/>
      <c r="G147" s="365"/>
      <c r="H147" s="327"/>
      <c r="I147" s="327"/>
      <c r="J147" s="327"/>
      <c r="K147" s="327"/>
      <c r="L147" s="327"/>
    </row>
    <row r="148" spans="1:12">
      <c r="A148" s="327"/>
      <c r="B148" s="327"/>
      <c r="C148" s="327"/>
      <c r="D148" s="365"/>
      <c r="E148" s="365"/>
      <c r="F148" s="365"/>
      <c r="G148" s="365"/>
      <c r="H148" s="327"/>
      <c r="I148" s="327"/>
      <c r="J148" s="327"/>
      <c r="K148" s="327"/>
      <c r="L148" s="327"/>
    </row>
    <row r="149" spans="1:12">
      <c r="A149" s="327"/>
      <c r="B149" s="327"/>
      <c r="C149" s="327"/>
      <c r="D149" s="365"/>
      <c r="E149" s="365"/>
      <c r="F149" s="365"/>
      <c r="G149" s="365"/>
      <c r="H149" s="327"/>
      <c r="I149" s="327"/>
      <c r="J149" s="327"/>
      <c r="K149" s="327"/>
      <c r="L149" s="327"/>
    </row>
    <row r="150" spans="1:12">
      <c r="A150" s="327"/>
      <c r="B150" s="327"/>
      <c r="C150" s="327"/>
      <c r="D150" s="365"/>
      <c r="E150" s="365"/>
      <c r="F150" s="365"/>
      <c r="G150" s="365"/>
      <c r="H150" s="327"/>
      <c r="I150" s="327"/>
      <c r="J150" s="327"/>
      <c r="K150" s="327"/>
      <c r="L150" s="327"/>
    </row>
    <row r="151" spans="1:12">
      <c r="A151" s="327"/>
      <c r="B151" s="327"/>
      <c r="C151" s="327"/>
      <c r="D151" s="365"/>
      <c r="E151" s="365"/>
      <c r="F151" s="365"/>
      <c r="G151" s="365"/>
      <c r="H151" s="327"/>
      <c r="I151" s="327"/>
      <c r="J151" s="327"/>
      <c r="K151" s="327"/>
      <c r="L151" s="327"/>
    </row>
    <row r="152" spans="1:12">
      <c r="A152" s="327"/>
      <c r="B152" s="327"/>
      <c r="C152" s="327"/>
      <c r="D152" s="365"/>
      <c r="E152" s="365"/>
      <c r="F152" s="365"/>
      <c r="G152" s="365"/>
      <c r="H152" s="327"/>
      <c r="I152" s="327"/>
      <c r="J152" s="327"/>
      <c r="K152" s="327"/>
      <c r="L152" s="327"/>
    </row>
    <row r="153" spans="1:12">
      <c r="A153" s="327"/>
      <c r="B153" s="327"/>
      <c r="C153" s="327"/>
      <c r="D153" s="365"/>
      <c r="E153" s="365"/>
      <c r="F153" s="365"/>
      <c r="G153" s="365"/>
      <c r="H153" s="327"/>
      <c r="I153" s="327"/>
      <c r="J153" s="327"/>
      <c r="K153" s="327"/>
      <c r="L153" s="327"/>
    </row>
    <row r="154" spans="1:12">
      <c r="A154" s="327"/>
      <c r="B154" s="327"/>
      <c r="C154" s="327"/>
      <c r="D154" s="365"/>
      <c r="E154" s="365"/>
      <c r="F154" s="365"/>
      <c r="G154" s="365"/>
      <c r="H154" s="327"/>
      <c r="I154" s="327"/>
      <c r="J154" s="327"/>
      <c r="K154" s="327"/>
      <c r="L154" s="327"/>
    </row>
    <row r="155" spans="1:12">
      <c r="A155" s="327"/>
      <c r="B155" s="327"/>
      <c r="C155" s="327"/>
      <c r="D155" s="365"/>
      <c r="E155" s="365"/>
      <c r="F155" s="365"/>
      <c r="G155" s="365"/>
      <c r="H155" s="327"/>
      <c r="I155" s="327"/>
      <c r="J155" s="327"/>
      <c r="K155" s="327"/>
      <c r="L155" s="327"/>
    </row>
    <row r="156" spans="1:12">
      <c r="A156" s="327"/>
      <c r="B156" s="327"/>
      <c r="C156" s="327"/>
      <c r="D156" s="365"/>
      <c r="E156" s="365"/>
      <c r="F156" s="365"/>
      <c r="G156" s="365"/>
      <c r="H156" s="327"/>
      <c r="I156" s="327"/>
      <c r="J156" s="327"/>
      <c r="K156" s="327"/>
      <c r="L156" s="327"/>
    </row>
    <row r="157" spans="1:12">
      <c r="A157" s="327"/>
      <c r="B157" s="327"/>
      <c r="C157" s="327"/>
      <c r="D157" s="365"/>
      <c r="E157" s="365"/>
      <c r="F157" s="365"/>
      <c r="G157" s="365"/>
      <c r="H157" s="327"/>
      <c r="I157" s="327"/>
      <c r="J157" s="327"/>
      <c r="K157" s="327"/>
      <c r="L157" s="327"/>
    </row>
    <row r="158" spans="1:12">
      <c r="A158" s="327"/>
      <c r="B158" s="327"/>
      <c r="C158" s="327"/>
      <c r="D158" s="365"/>
      <c r="E158" s="365"/>
      <c r="F158" s="365"/>
      <c r="G158" s="365"/>
      <c r="H158" s="327"/>
      <c r="I158" s="327"/>
      <c r="J158" s="327"/>
      <c r="K158" s="327"/>
      <c r="L158" s="327"/>
    </row>
    <row r="159" spans="1:12">
      <c r="A159" s="327"/>
      <c r="B159" s="327"/>
      <c r="C159" s="327"/>
      <c r="D159" s="365"/>
      <c r="E159" s="365"/>
      <c r="F159" s="365"/>
      <c r="G159" s="365"/>
      <c r="H159" s="327"/>
      <c r="I159" s="327"/>
      <c r="J159" s="327"/>
      <c r="K159" s="327"/>
      <c r="L159" s="327"/>
    </row>
    <row r="160" spans="1:12">
      <c r="A160" s="327"/>
      <c r="B160" s="327"/>
      <c r="C160" s="327"/>
      <c r="D160" s="365"/>
      <c r="E160" s="365"/>
      <c r="F160" s="365"/>
      <c r="G160" s="365"/>
      <c r="H160" s="327"/>
      <c r="I160" s="327"/>
      <c r="J160" s="327"/>
      <c r="K160" s="327"/>
      <c r="L160" s="327"/>
    </row>
    <row r="161" spans="1:12">
      <c r="A161" s="327"/>
      <c r="B161" s="327"/>
      <c r="C161" s="327"/>
      <c r="D161" s="365"/>
      <c r="E161" s="365"/>
      <c r="F161" s="365"/>
      <c r="G161" s="365"/>
      <c r="H161" s="327"/>
      <c r="I161" s="327"/>
      <c r="J161" s="327"/>
      <c r="K161" s="327"/>
      <c r="L161" s="327"/>
    </row>
    <row r="162" spans="1:12">
      <c r="A162" s="327"/>
      <c r="B162" s="327"/>
      <c r="C162" s="327"/>
      <c r="D162" s="365"/>
      <c r="E162" s="365"/>
      <c r="F162" s="365"/>
      <c r="G162" s="365"/>
      <c r="H162" s="327"/>
      <c r="I162" s="327"/>
      <c r="J162" s="327"/>
      <c r="K162" s="327"/>
      <c r="L162" s="327"/>
    </row>
    <row r="163" spans="1:12">
      <c r="A163" s="327"/>
      <c r="B163" s="327"/>
      <c r="C163" s="327"/>
      <c r="D163" s="365"/>
      <c r="E163" s="365"/>
      <c r="F163" s="365"/>
      <c r="G163" s="365"/>
      <c r="H163" s="327"/>
      <c r="I163" s="327"/>
      <c r="J163" s="327"/>
      <c r="K163" s="327"/>
      <c r="L163" s="327"/>
    </row>
    <row r="164" spans="1:12">
      <c r="A164" s="327"/>
      <c r="B164" s="327"/>
      <c r="C164" s="327"/>
      <c r="D164" s="365"/>
      <c r="E164" s="365"/>
      <c r="F164" s="365"/>
      <c r="G164" s="365"/>
      <c r="H164" s="327"/>
      <c r="I164" s="327"/>
      <c r="J164" s="327"/>
      <c r="K164" s="327"/>
      <c r="L164" s="327"/>
    </row>
    <row r="165" spans="1:12">
      <c r="A165" s="327"/>
      <c r="B165" s="327"/>
      <c r="C165" s="327"/>
      <c r="D165" s="365"/>
      <c r="E165" s="365"/>
      <c r="F165" s="365"/>
      <c r="G165" s="365"/>
      <c r="H165" s="327"/>
      <c r="I165" s="327"/>
      <c r="J165" s="327"/>
      <c r="K165" s="327"/>
      <c r="L165" s="327"/>
    </row>
    <row r="166" spans="1:12">
      <c r="A166" s="327"/>
      <c r="B166" s="327"/>
      <c r="C166" s="327"/>
      <c r="D166" s="365"/>
      <c r="E166" s="365"/>
      <c r="F166" s="365"/>
      <c r="G166" s="365"/>
      <c r="H166" s="327"/>
      <c r="I166" s="327"/>
      <c r="J166" s="327"/>
      <c r="K166" s="327"/>
      <c r="L166" s="327"/>
    </row>
    <row r="167" spans="1:12">
      <c r="A167" s="327"/>
      <c r="B167" s="327"/>
      <c r="C167" s="327"/>
      <c r="D167" s="365"/>
      <c r="E167" s="365"/>
      <c r="F167" s="365"/>
      <c r="G167" s="365"/>
      <c r="H167" s="327"/>
      <c r="I167" s="327"/>
      <c r="J167" s="327"/>
      <c r="K167" s="327"/>
      <c r="L167" s="327"/>
    </row>
    <row r="168" spans="1:12">
      <c r="A168" s="327"/>
      <c r="B168" s="327"/>
      <c r="C168" s="327"/>
      <c r="D168" s="365"/>
      <c r="E168" s="365"/>
      <c r="F168" s="365"/>
      <c r="G168" s="365"/>
      <c r="H168" s="327"/>
      <c r="I168" s="327"/>
      <c r="J168" s="327"/>
      <c r="K168" s="327"/>
      <c r="L168" s="327"/>
    </row>
    <row r="169" spans="1:12">
      <c r="A169" s="327"/>
      <c r="B169" s="327"/>
      <c r="C169" s="327"/>
      <c r="D169" s="365"/>
      <c r="E169" s="365"/>
      <c r="F169" s="365"/>
      <c r="G169" s="365"/>
      <c r="H169" s="327"/>
      <c r="I169" s="327"/>
      <c r="J169" s="327"/>
      <c r="K169" s="327"/>
      <c r="L169" s="327"/>
    </row>
    <row r="170" spans="1:12">
      <c r="A170" s="327"/>
      <c r="B170" s="327"/>
      <c r="C170" s="327"/>
      <c r="D170" s="365"/>
      <c r="E170" s="365"/>
      <c r="F170" s="365"/>
      <c r="G170" s="365"/>
      <c r="H170" s="327"/>
      <c r="I170" s="327"/>
      <c r="J170" s="327"/>
      <c r="K170" s="327"/>
      <c r="L170" s="327"/>
    </row>
    <row r="171" spans="1:12">
      <c r="A171" s="327"/>
      <c r="B171" s="327"/>
      <c r="C171" s="327"/>
      <c r="D171" s="365"/>
      <c r="E171" s="365"/>
      <c r="F171" s="365"/>
      <c r="G171" s="365"/>
      <c r="H171" s="327"/>
      <c r="I171" s="327"/>
      <c r="J171" s="327"/>
      <c r="K171" s="327"/>
      <c r="L171" s="327"/>
    </row>
    <row r="172" spans="1:12">
      <c r="A172" s="327"/>
      <c r="B172" s="327"/>
      <c r="C172" s="327"/>
      <c r="D172" s="365"/>
      <c r="E172" s="365"/>
      <c r="F172" s="365"/>
      <c r="G172" s="365"/>
      <c r="H172" s="327"/>
      <c r="I172" s="327"/>
      <c r="J172" s="327"/>
      <c r="K172" s="327"/>
      <c r="L172" s="327"/>
    </row>
    <row r="173" spans="1:12">
      <c r="A173" s="327"/>
      <c r="B173" s="327"/>
      <c r="C173" s="327"/>
      <c r="D173" s="365"/>
      <c r="E173" s="365"/>
      <c r="F173" s="365"/>
      <c r="G173" s="365"/>
      <c r="H173" s="327"/>
      <c r="I173" s="327"/>
      <c r="J173" s="327"/>
      <c r="K173" s="327"/>
      <c r="L173" s="327"/>
    </row>
    <row r="174" spans="1:12">
      <c r="A174" s="327"/>
      <c r="B174" s="327"/>
      <c r="C174" s="327"/>
      <c r="D174" s="365"/>
      <c r="E174" s="365"/>
      <c r="F174" s="365"/>
      <c r="G174" s="365"/>
      <c r="H174" s="327"/>
      <c r="I174" s="327"/>
      <c r="J174" s="327"/>
      <c r="K174" s="327"/>
      <c r="L174" s="327"/>
    </row>
    <row r="175" spans="1:12">
      <c r="A175" s="327"/>
      <c r="B175" s="327"/>
      <c r="C175" s="327"/>
      <c r="D175" s="365"/>
      <c r="E175" s="365"/>
      <c r="F175" s="365"/>
      <c r="G175" s="365"/>
      <c r="H175" s="327"/>
      <c r="I175" s="327"/>
      <c r="J175" s="327"/>
      <c r="K175" s="327"/>
      <c r="L175" s="327"/>
    </row>
    <row r="176" spans="1:12">
      <c r="A176" s="327"/>
      <c r="B176" s="327"/>
      <c r="C176" s="327"/>
      <c r="D176" s="365"/>
      <c r="E176" s="365"/>
      <c r="F176" s="365"/>
      <c r="G176" s="365"/>
      <c r="H176" s="327"/>
      <c r="I176" s="327"/>
      <c r="J176" s="327"/>
      <c r="K176" s="327"/>
      <c r="L176" s="327"/>
    </row>
    <row r="177" spans="1:12">
      <c r="A177" s="327"/>
      <c r="B177" s="327"/>
      <c r="C177" s="327"/>
      <c r="D177" s="365"/>
      <c r="E177" s="365"/>
      <c r="F177" s="365"/>
      <c r="G177" s="365"/>
      <c r="H177" s="327"/>
      <c r="I177" s="327"/>
      <c r="J177" s="327"/>
      <c r="K177" s="327"/>
      <c r="L177" s="327"/>
    </row>
    <row r="178" spans="1:12">
      <c r="A178" s="327"/>
      <c r="B178" s="327"/>
      <c r="C178" s="327"/>
      <c r="D178" s="365"/>
      <c r="E178" s="365"/>
      <c r="F178" s="365"/>
      <c r="G178" s="365"/>
      <c r="H178" s="327"/>
      <c r="I178" s="327"/>
      <c r="J178" s="327"/>
      <c r="K178" s="327"/>
      <c r="L178" s="327"/>
    </row>
    <row r="179" spans="1:12">
      <c r="A179" s="327"/>
      <c r="B179" s="327"/>
      <c r="C179" s="327"/>
      <c r="D179" s="365"/>
      <c r="E179" s="365"/>
      <c r="F179" s="365"/>
      <c r="G179" s="365"/>
      <c r="H179" s="327"/>
      <c r="I179" s="327"/>
      <c r="J179" s="327"/>
      <c r="K179" s="327"/>
      <c r="L179" s="327"/>
    </row>
    <row r="180" spans="1:12">
      <c r="A180" s="327"/>
      <c r="B180" s="327"/>
      <c r="C180" s="327"/>
      <c r="D180" s="365"/>
      <c r="E180" s="365"/>
      <c r="F180" s="365"/>
      <c r="G180" s="365"/>
      <c r="H180" s="327"/>
      <c r="I180" s="327"/>
      <c r="J180" s="327"/>
      <c r="K180" s="327"/>
      <c r="L180" s="327"/>
    </row>
    <row r="181" spans="1:12">
      <c r="A181" s="327"/>
      <c r="B181" s="327"/>
      <c r="C181" s="327"/>
      <c r="D181" s="365"/>
      <c r="E181" s="365"/>
      <c r="F181" s="365"/>
      <c r="G181" s="365"/>
      <c r="H181" s="327"/>
      <c r="I181" s="327"/>
      <c r="J181" s="327"/>
      <c r="K181" s="327"/>
      <c r="L181" s="327"/>
    </row>
    <row r="182" spans="1:12">
      <c r="A182" s="327"/>
      <c r="B182" s="327"/>
      <c r="C182" s="327"/>
      <c r="D182" s="365"/>
      <c r="E182" s="365"/>
      <c r="F182" s="365"/>
      <c r="G182" s="365"/>
      <c r="H182" s="327"/>
      <c r="I182" s="327"/>
      <c r="J182" s="327"/>
      <c r="K182" s="327"/>
      <c r="L182" s="327"/>
    </row>
    <row r="183" spans="1:12">
      <c r="A183" s="327"/>
      <c r="B183" s="327"/>
      <c r="C183" s="327"/>
      <c r="D183" s="365"/>
      <c r="E183" s="365"/>
      <c r="F183" s="365"/>
      <c r="G183" s="365"/>
      <c r="H183" s="327"/>
      <c r="I183" s="327"/>
      <c r="J183" s="327"/>
      <c r="K183" s="327"/>
      <c r="L183" s="327"/>
    </row>
    <row r="184" spans="1:12">
      <c r="A184" s="327"/>
      <c r="B184" s="327"/>
      <c r="C184" s="327"/>
      <c r="D184" s="365"/>
      <c r="E184" s="365"/>
      <c r="F184" s="365"/>
      <c r="G184" s="365"/>
      <c r="H184" s="327"/>
      <c r="I184" s="327"/>
      <c r="J184" s="327"/>
      <c r="K184" s="327"/>
      <c r="L184" s="327"/>
    </row>
    <row r="185" spans="1:12">
      <c r="A185" s="327"/>
      <c r="B185" s="327"/>
      <c r="C185" s="327"/>
      <c r="D185" s="365"/>
      <c r="E185" s="365"/>
      <c r="F185" s="365"/>
      <c r="G185" s="365"/>
      <c r="H185" s="327"/>
      <c r="I185" s="327"/>
      <c r="J185" s="327"/>
      <c r="K185" s="327"/>
      <c r="L185" s="327"/>
    </row>
    <row r="186" spans="1:12">
      <c r="A186" s="327"/>
      <c r="B186" s="327"/>
      <c r="C186" s="327"/>
      <c r="D186" s="365"/>
      <c r="E186" s="365"/>
      <c r="F186" s="365"/>
      <c r="G186" s="365"/>
      <c r="H186" s="327"/>
      <c r="I186" s="327"/>
      <c r="J186" s="327"/>
      <c r="K186" s="327"/>
      <c r="L186" s="327"/>
    </row>
    <row r="187" spans="1:12">
      <c r="A187" s="327"/>
      <c r="B187" s="327"/>
      <c r="C187" s="327"/>
      <c r="D187" s="365"/>
      <c r="E187" s="365"/>
      <c r="F187" s="365"/>
      <c r="G187" s="365"/>
      <c r="H187" s="327"/>
      <c r="I187" s="327"/>
      <c r="J187" s="327"/>
      <c r="K187" s="327"/>
      <c r="L187" s="327"/>
    </row>
    <row r="188" spans="1:12">
      <c r="A188" s="327"/>
      <c r="B188" s="327"/>
      <c r="C188" s="327"/>
      <c r="D188" s="365"/>
      <c r="E188" s="365"/>
      <c r="F188" s="365"/>
      <c r="G188" s="365"/>
      <c r="H188" s="327"/>
      <c r="I188" s="327"/>
      <c r="J188" s="327"/>
      <c r="K188" s="327"/>
      <c r="L188" s="327"/>
    </row>
    <row r="189" spans="1:12">
      <c r="A189" s="327"/>
      <c r="B189" s="327"/>
      <c r="C189" s="327"/>
      <c r="D189" s="365"/>
      <c r="E189" s="365"/>
      <c r="F189" s="365"/>
      <c r="G189" s="365"/>
      <c r="H189" s="327"/>
      <c r="I189" s="327"/>
      <c r="J189" s="327"/>
      <c r="K189" s="327"/>
      <c r="L189" s="327"/>
    </row>
    <row r="190" spans="1:12">
      <c r="A190" s="327"/>
      <c r="B190" s="327"/>
      <c r="C190" s="327"/>
      <c r="D190" s="365"/>
      <c r="E190" s="365"/>
      <c r="F190" s="365"/>
      <c r="G190" s="365"/>
      <c r="H190" s="327"/>
      <c r="I190" s="327"/>
      <c r="J190" s="327"/>
      <c r="K190" s="327"/>
      <c r="L190" s="327"/>
    </row>
    <row r="191" spans="1:12">
      <c r="A191" s="327"/>
      <c r="B191" s="327"/>
      <c r="C191" s="327"/>
      <c r="D191" s="365"/>
      <c r="E191" s="365"/>
      <c r="F191" s="365"/>
      <c r="G191" s="365"/>
      <c r="H191" s="327"/>
      <c r="I191" s="327"/>
      <c r="J191" s="327"/>
      <c r="K191" s="327"/>
      <c r="L191" s="327"/>
    </row>
    <row r="192" spans="1:12">
      <c r="A192" s="327"/>
      <c r="B192" s="327"/>
      <c r="C192" s="327"/>
      <c r="D192" s="365"/>
      <c r="E192" s="365"/>
      <c r="F192" s="365"/>
      <c r="G192" s="365"/>
      <c r="H192" s="327"/>
      <c r="I192" s="327"/>
      <c r="J192" s="327"/>
      <c r="K192" s="327"/>
      <c r="L192" s="327"/>
    </row>
    <row r="193" spans="1:12">
      <c r="A193" s="327"/>
      <c r="B193" s="327"/>
      <c r="C193" s="327"/>
      <c r="D193" s="365"/>
      <c r="E193" s="365"/>
      <c r="F193" s="365"/>
      <c r="G193" s="365"/>
      <c r="H193" s="327"/>
      <c r="I193" s="327"/>
      <c r="J193" s="327"/>
      <c r="K193" s="327"/>
      <c r="L193" s="327"/>
    </row>
    <row r="194" spans="1:12">
      <c r="A194" s="327"/>
      <c r="B194" s="327"/>
      <c r="C194" s="327"/>
      <c r="D194" s="365"/>
      <c r="E194" s="365"/>
      <c r="F194" s="365"/>
      <c r="G194" s="365"/>
      <c r="H194" s="327"/>
      <c r="I194" s="327"/>
      <c r="J194" s="327"/>
      <c r="K194" s="327"/>
      <c r="L194" s="327"/>
    </row>
    <row r="195" spans="1:12">
      <c r="A195" s="327"/>
      <c r="B195" s="327"/>
      <c r="C195" s="327"/>
      <c r="D195" s="365"/>
      <c r="E195" s="365"/>
      <c r="F195" s="365"/>
      <c r="G195" s="365"/>
      <c r="H195" s="327"/>
      <c r="I195" s="327"/>
      <c r="J195" s="327"/>
      <c r="K195" s="327"/>
      <c r="L195" s="327"/>
    </row>
    <row r="196" spans="1:12">
      <c r="A196" s="327"/>
      <c r="B196" s="327"/>
      <c r="C196" s="327"/>
      <c r="D196" s="365"/>
      <c r="E196" s="365"/>
      <c r="F196" s="365"/>
      <c r="G196" s="365"/>
      <c r="H196" s="327"/>
      <c r="I196" s="327"/>
      <c r="J196" s="327"/>
      <c r="K196" s="327"/>
      <c r="L196" s="327"/>
    </row>
    <row r="197" spans="1:12">
      <c r="A197" s="327"/>
      <c r="B197" s="327"/>
      <c r="C197" s="327"/>
      <c r="D197" s="365"/>
      <c r="E197" s="365"/>
      <c r="F197" s="365"/>
      <c r="G197" s="365"/>
      <c r="H197" s="327"/>
      <c r="I197" s="327"/>
      <c r="J197" s="327"/>
      <c r="K197" s="327"/>
      <c r="L197" s="327"/>
    </row>
    <row r="198" spans="1:12">
      <c r="A198" s="327"/>
      <c r="B198" s="327"/>
      <c r="C198" s="327"/>
      <c r="D198" s="365"/>
      <c r="E198" s="365"/>
      <c r="F198" s="365"/>
      <c r="G198" s="365"/>
      <c r="H198" s="327"/>
      <c r="I198" s="327"/>
      <c r="J198" s="327"/>
      <c r="K198" s="327"/>
      <c r="L198" s="327"/>
    </row>
    <row r="199" spans="1:12">
      <c r="A199" s="327"/>
      <c r="B199" s="327"/>
      <c r="C199" s="327"/>
      <c r="D199" s="365"/>
      <c r="E199" s="365"/>
      <c r="F199" s="365"/>
      <c r="G199" s="365"/>
      <c r="H199" s="327"/>
      <c r="I199" s="327"/>
      <c r="J199" s="327"/>
      <c r="K199" s="327"/>
      <c r="L199" s="327"/>
    </row>
    <row r="200" spans="1:12">
      <c r="A200" s="327"/>
      <c r="B200" s="327"/>
      <c r="C200" s="327"/>
      <c r="D200" s="365"/>
      <c r="E200" s="365"/>
      <c r="F200" s="365"/>
      <c r="G200" s="365"/>
      <c r="H200" s="327"/>
      <c r="I200" s="327"/>
      <c r="J200" s="327"/>
      <c r="K200" s="327"/>
      <c r="L200" s="327"/>
    </row>
    <row r="201" spans="1:12">
      <c r="A201" s="327"/>
      <c r="B201" s="327"/>
      <c r="C201" s="327"/>
      <c r="D201" s="365"/>
      <c r="E201" s="365"/>
      <c r="F201" s="365"/>
      <c r="G201" s="365"/>
      <c r="H201" s="327"/>
      <c r="I201" s="327"/>
      <c r="J201" s="327"/>
      <c r="K201" s="327"/>
      <c r="L201" s="327"/>
    </row>
    <row r="202" spans="1:12">
      <c r="A202" s="327"/>
      <c r="B202" s="327"/>
      <c r="C202" s="327"/>
      <c r="D202" s="365"/>
      <c r="E202" s="365"/>
      <c r="F202" s="365"/>
      <c r="G202" s="365"/>
      <c r="H202" s="327"/>
      <c r="I202" s="327"/>
      <c r="J202" s="327"/>
      <c r="K202" s="327"/>
      <c r="L202" s="327"/>
    </row>
    <row r="203" spans="1:12">
      <c r="A203" s="327"/>
      <c r="B203" s="327"/>
      <c r="C203" s="327"/>
      <c r="D203" s="365"/>
      <c r="E203" s="365"/>
      <c r="F203" s="365"/>
      <c r="G203" s="365"/>
      <c r="H203" s="327"/>
      <c r="I203" s="327"/>
      <c r="J203" s="327"/>
      <c r="K203" s="327"/>
      <c r="L203" s="327"/>
    </row>
    <row r="204" spans="1:12">
      <c r="A204" s="327"/>
      <c r="B204" s="327"/>
      <c r="C204" s="327"/>
      <c r="D204" s="365"/>
      <c r="E204" s="365"/>
      <c r="F204" s="365"/>
      <c r="G204" s="365"/>
      <c r="H204" s="327"/>
      <c r="I204" s="327"/>
      <c r="J204" s="327"/>
      <c r="K204" s="327"/>
      <c r="L204" s="327"/>
    </row>
    <row r="205" spans="1:12">
      <c r="A205" s="327"/>
      <c r="B205" s="327"/>
      <c r="C205" s="327"/>
      <c r="D205" s="365"/>
      <c r="E205" s="365"/>
      <c r="F205" s="365"/>
      <c r="G205" s="365"/>
      <c r="H205" s="327"/>
      <c r="I205" s="327"/>
      <c r="J205" s="327"/>
      <c r="K205" s="327"/>
      <c r="L205" s="327"/>
    </row>
    <row r="206" spans="1:12">
      <c r="A206" s="327"/>
      <c r="B206" s="327"/>
      <c r="C206" s="327"/>
      <c r="D206" s="365"/>
      <c r="E206" s="365"/>
      <c r="F206" s="365"/>
      <c r="G206" s="365"/>
      <c r="H206" s="327"/>
      <c r="I206" s="327"/>
      <c r="J206" s="327"/>
      <c r="K206" s="327"/>
      <c r="L206" s="327"/>
    </row>
    <row r="207" spans="1:12">
      <c r="A207" s="327"/>
      <c r="B207" s="327"/>
      <c r="C207" s="327"/>
      <c r="D207" s="365"/>
      <c r="E207" s="365"/>
      <c r="F207" s="365"/>
      <c r="G207" s="365"/>
      <c r="H207" s="327"/>
      <c r="I207" s="327"/>
      <c r="J207" s="327"/>
      <c r="K207" s="327"/>
      <c r="L207" s="327"/>
    </row>
    <row r="208" spans="1:12">
      <c r="A208" s="327"/>
      <c r="B208" s="327"/>
      <c r="C208" s="327"/>
      <c r="D208" s="365"/>
      <c r="E208" s="365"/>
      <c r="F208" s="365"/>
      <c r="G208" s="365"/>
      <c r="H208" s="327"/>
      <c r="I208" s="327"/>
      <c r="J208" s="327"/>
      <c r="K208" s="327"/>
      <c r="L208" s="327"/>
    </row>
    <row r="209" spans="1:12">
      <c r="A209" s="327"/>
      <c r="B209" s="327"/>
      <c r="C209" s="327"/>
      <c r="D209" s="365"/>
      <c r="E209" s="365"/>
      <c r="F209" s="365"/>
      <c r="G209" s="365"/>
      <c r="H209" s="327"/>
      <c r="I209" s="327"/>
      <c r="J209" s="327"/>
      <c r="K209" s="327"/>
      <c r="L209" s="327"/>
    </row>
    <row r="210" spans="1:12">
      <c r="A210" s="327"/>
      <c r="B210" s="327"/>
      <c r="C210" s="327"/>
      <c r="D210" s="365"/>
      <c r="E210" s="365"/>
      <c r="F210" s="365"/>
      <c r="G210" s="365"/>
      <c r="H210" s="327"/>
      <c r="I210" s="327"/>
      <c r="J210" s="327"/>
      <c r="K210" s="327"/>
      <c r="L210" s="327"/>
    </row>
    <row r="211" spans="1:12">
      <c r="A211" s="327"/>
      <c r="B211" s="327"/>
      <c r="C211" s="327"/>
      <c r="D211" s="365"/>
      <c r="E211" s="365"/>
      <c r="F211" s="365"/>
      <c r="G211" s="365"/>
      <c r="H211" s="327"/>
      <c r="I211" s="327"/>
      <c r="J211" s="327"/>
      <c r="K211" s="327"/>
      <c r="L211" s="327"/>
    </row>
    <row r="212" spans="1:12">
      <c r="A212" s="327"/>
      <c r="B212" s="327"/>
      <c r="C212" s="327"/>
      <c r="D212" s="365"/>
      <c r="E212" s="365"/>
      <c r="F212" s="365"/>
      <c r="G212" s="365"/>
      <c r="H212" s="327"/>
      <c r="I212" s="327"/>
      <c r="J212" s="327"/>
      <c r="K212" s="327"/>
      <c r="L212" s="327"/>
    </row>
    <row r="213" spans="1:12">
      <c r="A213" s="327"/>
      <c r="B213" s="327"/>
      <c r="C213" s="327"/>
      <c r="D213" s="365"/>
      <c r="E213" s="365"/>
      <c r="F213" s="365"/>
      <c r="G213" s="365"/>
      <c r="H213" s="327"/>
      <c r="I213" s="327"/>
      <c r="J213" s="327"/>
      <c r="K213" s="327"/>
      <c r="L213" s="327"/>
    </row>
    <row r="214" spans="1:12">
      <c r="A214" s="327"/>
      <c r="B214" s="327"/>
      <c r="C214" s="327"/>
      <c r="D214" s="365"/>
      <c r="E214" s="365"/>
      <c r="F214" s="365"/>
      <c r="G214" s="365"/>
      <c r="H214" s="327"/>
      <c r="I214" s="327"/>
      <c r="J214" s="327"/>
      <c r="K214" s="327"/>
      <c r="L214" s="327"/>
    </row>
    <row r="215" spans="1:12">
      <c r="A215" s="327"/>
      <c r="B215" s="327"/>
      <c r="C215" s="327"/>
      <c r="D215" s="365"/>
      <c r="E215" s="365"/>
      <c r="F215" s="365"/>
      <c r="G215" s="365"/>
      <c r="H215" s="327"/>
      <c r="I215" s="327"/>
      <c r="J215" s="327"/>
      <c r="K215" s="327"/>
      <c r="L215" s="327"/>
    </row>
    <row r="216" spans="1:12">
      <c r="A216" s="327"/>
      <c r="B216" s="327"/>
      <c r="C216" s="327"/>
      <c r="D216" s="365"/>
      <c r="E216" s="365"/>
      <c r="F216" s="365"/>
      <c r="G216" s="365"/>
      <c r="H216" s="327"/>
      <c r="I216" s="327"/>
      <c r="J216" s="327"/>
      <c r="K216" s="327"/>
      <c r="L216" s="327"/>
    </row>
    <row r="217" spans="1:12">
      <c r="A217" s="327"/>
      <c r="B217" s="327"/>
      <c r="C217" s="327"/>
      <c r="D217" s="365"/>
      <c r="E217" s="365"/>
      <c r="F217" s="365"/>
      <c r="G217" s="365"/>
      <c r="H217" s="327"/>
      <c r="I217" s="327"/>
      <c r="J217" s="327"/>
      <c r="K217" s="327"/>
      <c r="L217" s="327"/>
    </row>
    <row r="218" spans="1:12">
      <c r="A218" s="327"/>
      <c r="B218" s="327"/>
      <c r="C218" s="327"/>
      <c r="D218" s="365"/>
      <c r="E218" s="365"/>
      <c r="F218" s="365"/>
      <c r="G218" s="365"/>
      <c r="H218" s="327"/>
      <c r="I218" s="327"/>
      <c r="J218" s="327"/>
      <c r="K218" s="327"/>
      <c r="L218" s="327"/>
    </row>
    <row r="219" spans="1:12">
      <c r="A219" s="327"/>
      <c r="B219" s="327"/>
      <c r="C219" s="327"/>
      <c r="D219" s="365"/>
      <c r="E219" s="365"/>
      <c r="F219" s="365"/>
      <c r="G219" s="365"/>
      <c r="H219" s="327"/>
      <c r="I219" s="327"/>
      <c r="J219" s="327"/>
      <c r="K219" s="327"/>
      <c r="L219" s="327"/>
    </row>
    <row r="220" spans="1:12">
      <c r="A220" s="327"/>
      <c r="B220" s="327"/>
      <c r="C220" s="327"/>
      <c r="D220" s="365"/>
      <c r="E220" s="365"/>
      <c r="F220" s="365"/>
      <c r="G220" s="365"/>
      <c r="H220" s="327"/>
      <c r="I220" s="327"/>
      <c r="J220" s="327"/>
      <c r="K220" s="327"/>
      <c r="L220" s="327"/>
    </row>
    <row r="221" spans="1:12">
      <c r="A221" s="327"/>
      <c r="B221" s="327"/>
      <c r="C221" s="327"/>
      <c r="D221" s="365"/>
      <c r="E221" s="365"/>
      <c r="F221" s="365"/>
      <c r="G221" s="365"/>
      <c r="H221" s="327"/>
      <c r="I221" s="327"/>
      <c r="J221" s="327"/>
      <c r="K221" s="327"/>
      <c r="L221" s="327"/>
    </row>
    <row r="222" spans="1:12">
      <c r="A222" s="327"/>
      <c r="B222" s="327"/>
      <c r="C222" s="327"/>
      <c r="D222" s="365"/>
      <c r="E222" s="365"/>
      <c r="F222" s="365"/>
      <c r="G222" s="365"/>
      <c r="H222" s="327"/>
      <c r="I222" s="327"/>
      <c r="J222" s="327"/>
      <c r="K222" s="327"/>
      <c r="L222" s="327"/>
    </row>
    <row r="223" spans="1:12">
      <c r="A223" s="327"/>
      <c r="B223" s="327"/>
      <c r="C223" s="327"/>
      <c r="D223" s="365"/>
      <c r="E223" s="365"/>
      <c r="F223" s="365"/>
      <c r="G223" s="365"/>
      <c r="H223" s="327"/>
      <c r="I223" s="327"/>
      <c r="J223" s="327"/>
      <c r="K223" s="327"/>
      <c r="L223" s="327"/>
    </row>
    <row r="224" spans="1:12">
      <c r="A224" s="327"/>
      <c r="B224" s="327"/>
      <c r="C224" s="327"/>
      <c r="D224" s="365"/>
      <c r="E224" s="365"/>
      <c r="F224" s="365"/>
      <c r="G224" s="365"/>
      <c r="H224" s="327"/>
      <c r="I224" s="327"/>
      <c r="J224" s="327"/>
      <c r="K224" s="327"/>
      <c r="L224" s="327"/>
    </row>
    <row r="225" spans="1:12">
      <c r="A225" s="327"/>
      <c r="B225" s="327"/>
      <c r="C225" s="327"/>
      <c r="D225" s="365"/>
      <c r="E225" s="365"/>
      <c r="F225" s="365"/>
      <c r="G225" s="365"/>
      <c r="H225" s="327"/>
      <c r="I225" s="327"/>
      <c r="J225" s="327"/>
      <c r="K225" s="327"/>
      <c r="L225" s="327"/>
    </row>
    <row r="226" spans="1:12">
      <c r="A226" s="327"/>
      <c r="B226" s="327"/>
      <c r="C226" s="327"/>
      <c r="D226" s="365"/>
      <c r="E226" s="365"/>
      <c r="F226" s="365"/>
      <c r="G226" s="365"/>
      <c r="H226" s="327"/>
      <c r="I226" s="327"/>
      <c r="J226" s="327"/>
      <c r="K226" s="327"/>
      <c r="L226" s="327"/>
    </row>
    <row r="227" spans="1:12">
      <c r="A227" s="327"/>
      <c r="B227" s="327"/>
      <c r="C227" s="327"/>
      <c r="D227" s="365"/>
      <c r="E227" s="365"/>
      <c r="F227" s="365"/>
      <c r="G227" s="365"/>
      <c r="H227" s="327"/>
      <c r="I227" s="327"/>
      <c r="J227" s="327"/>
      <c r="K227" s="327"/>
      <c r="L227" s="327"/>
    </row>
    <row r="228" spans="1:12">
      <c r="A228" s="327"/>
      <c r="B228" s="327"/>
      <c r="C228" s="327"/>
      <c r="D228" s="365"/>
      <c r="E228" s="365"/>
      <c r="F228" s="365"/>
      <c r="G228" s="365"/>
      <c r="H228" s="327"/>
      <c r="I228" s="327"/>
      <c r="J228" s="327"/>
      <c r="K228" s="327"/>
      <c r="L228" s="327"/>
    </row>
    <row r="229" spans="1:12">
      <c r="A229" s="327"/>
      <c r="B229" s="327"/>
      <c r="C229" s="327"/>
      <c r="D229" s="365"/>
      <c r="E229" s="365"/>
      <c r="F229" s="365"/>
      <c r="G229" s="365"/>
      <c r="H229" s="327"/>
      <c r="I229" s="327"/>
      <c r="J229" s="327"/>
      <c r="K229" s="327"/>
      <c r="L229" s="327"/>
    </row>
    <row r="230" spans="1:12">
      <c r="A230" s="327"/>
      <c r="B230" s="327"/>
      <c r="C230" s="327"/>
      <c r="D230" s="365"/>
      <c r="E230" s="365"/>
      <c r="F230" s="365"/>
      <c r="G230" s="365"/>
      <c r="H230" s="327"/>
      <c r="I230" s="327"/>
      <c r="J230" s="327"/>
      <c r="K230" s="327"/>
      <c r="L230" s="327"/>
    </row>
    <row r="231" spans="1:12">
      <c r="A231" s="327"/>
      <c r="B231" s="327"/>
      <c r="C231" s="327"/>
      <c r="D231" s="365"/>
      <c r="E231" s="365"/>
      <c r="F231" s="365"/>
      <c r="G231" s="365"/>
      <c r="H231" s="327"/>
      <c r="I231" s="327"/>
      <c r="J231" s="327"/>
      <c r="K231" s="327"/>
      <c r="L231" s="327"/>
    </row>
    <row r="232" spans="1:12">
      <c r="A232" s="327"/>
      <c r="B232" s="327"/>
      <c r="C232" s="327"/>
      <c r="D232" s="365"/>
      <c r="E232" s="365"/>
      <c r="F232" s="365"/>
      <c r="G232" s="365"/>
      <c r="H232" s="327"/>
      <c r="I232" s="327"/>
      <c r="J232" s="327"/>
      <c r="K232" s="327"/>
      <c r="L232" s="327"/>
    </row>
    <row r="233" spans="1:12">
      <c r="A233" s="327"/>
      <c r="B233" s="327"/>
      <c r="C233" s="327"/>
      <c r="D233" s="365"/>
      <c r="E233" s="365"/>
      <c r="F233" s="365"/>
      <c r="G233" s="365"/>
      <c r="H233" s="327"/>
      <c r="I233" s="327"/>
      <c r="J233" s="327"/>
      <c r="K233" s="327"/>
      <c r="L233" s="327"/>
    </row>
    <row r="234" spans="1:12">
      <c r="A234" s="327"/>
      <c r="B234" s="327"/>
      <c r="C234" s="327"/>
      <c r="D234" s="365"/>
      <c r="E234" s="365"/>
      <c r="F234" s="365"/>
      <c r="G234" s="365"/>
      <c r="H234" s="327"/>
      <c r="I234" s="327"/>
      <c r="J234" s="327"/>
      <c r="K234" s="327"/>
      <c r="L234" s="327"/>
    </row>
    <row r="235" spans="1:12">
      <c r="A235" s="327"/>
      <c r="B235" s="327"/>
      <c r="C235" s="327"/>
      <c r="D235" s="365"/>
      <c r="E235" s="365"/>
      <c r="F235" s="365"/>
      <c r="G235" s="365"/>
      <c r="H235" s="327"/>
      <c r="I235" s="327"/>
      <c r="J235" s="327"/>
      <c r="K235" s="327"/>
      <c r="L235" s="327"/>
    </row>
    <row r="236" spans="1:12">
      <c r="A236" s="327"/>
      <c r="B236" s="327"/>
      <c r="C236" s="327"/>
      <c r="D236" s="365"/>
      <c r="E236" s="365"/>
      <c r="F236" s="365"/>
      <c r="G236" s="365"/>
      <c r="H236" s="327"/>
      <c r="I236" s="327"/>
      <c r="J236" s="327"/>
      <c r="K236" s="327"/>
      <c r="L236" s="327"/>
    </row>
    <row r="237" spans="1:12">
      <c r="A237" s="327"/>
      <c r="B237" s="327"/>
      <c r="C237" s="327"/>
      <c r="D237" s="365"/>
      <c r="E237" s="365"/>
      <c r="F237" s="365"/>
      <c r="G237" s="365"/>
      <c r="H237" s="327"/>
      <c r="I237" s="327"/>
      <c r="J237" s="327"/>
      <c r="K237" s="327"/>
      <c r="L237" s="327"/>
    </row>
    <row r="238" spans="1:12">
      <c r="A238" s="327"/>
      <c r="B238" s="327"/>
      <c r="C238" s="327"/>
      <c r="D238" s="365"/>
      <c r="E238" s="365"/>
      <c r="F238" s="365"/>
      <c r="G238" s="365"/>
      <c r="H238" s="327"/>
      <c r="I238" s="327"/>
      <c r="J238" s="327"/>
      <c r="K238" s="327"/>
      <c r="L238" s="327"/>
    </row>
    <row r="239" spans="1:12">
      <c r="A239" s="327"/>
      <c r="B239" s="327"/>
      <c r="C239" s="327"/>
      <c r="D239" s="365"/>
      <c r="E239" s="365"/>
      <c r="F239" s="365"/>
      <c r="G239" s="365"/>
      <c r="H239" s="327"/>
      <c r="I239" s="327"/>
      <c r="J239" s="327"/>
      <c r="K239" s="327"/>
      <c r="L239" s="327"/>
    </row>
    <row r="240" spans="1:12">
      <c r="A240" s="327"/>
      <c r="B240" s="327"/>
      <c r="C240" s="327"/>
      <c r="D240" s="365"/>
      <c r="E240" s="365"/>
      <c r="F240" s="365"/>
      <c r="G240" s="365"/>
      <c r="H240" s="327"/>
      <c r="I240" s="327"/>
      <c r="J240" s="327"/>
      <c r="K240" s="327"/>
      <c r="L240" s="327"/>
    </row>
    <row r="241" spans="1:12">
      <c r="A241" s="327"/>
      <c r="B241" s="327"/>
      <c r="C241" s="327"/>
      <c r="D241" s="365"/>
      <c r="E241" s="365"/>
      <c r="F241" s="365"/>
      <c r="G241" s="365"/>
      <c r="H241" s="327"/>
      <c r="I241" s="327"/>
      <c r="J241" s="327"/>
      <c r="K241" s="327"/>
      <c r="L241" s="327"/>
    </row>
    <row r="242" spans="1:12">
      <c r="A242" s="327"/>
      <c r="B242" s="327"/>
      <c r="C242" s="327"/>
      <c r="D242" s="365"/>
      <c r="E242" s="365"/>
      <c r="F242" s="365"/>
      <c r="G242" s="365"/>
      <c r="H242" s="327"/>
      <c r="I242" s="327"/>
      <c r="J242" s="327"/>
      <c r="K242" s="327"/>
      <c r="L242" s="327"/>
    </row>
    <row r="243" spans="1:12">
      <c r="A243" s="327"/>
      <c r="B243" s="327"/>
      <c r="C243" s="327"/>
      <c r="D243" s="365"/>
      <c r="E243" s="365"/>
      <c r="F243" s="365"/>
      <c r="G243" s="365"/>
      <c r="H243" s="327"/>
      <c r="I243" s="327"/>
      <c r="J243" s="327"/>
      <c r="K243" s="327"/>
      <c r="L243" s="327"/>
    </row>
    <row r="244" spans="1:12">
      <c r="A244" s="327"/>
      <c r="B244" s="327"/>
      <c r="C244" s="327"/>
      <c r="D244" s="365"/>
      <c r="E244" s="365"/>
      <c r="F244" s="365"/>
      <c r="G244" s="365"/>
      <c r="H244" s="327"/>
      <c r="I244" s="327"/>
      <c r="J244" s="327"/>
      <c r="K244" s="327"/>
      <c r="L244" s="327"/>
    </row>
    <row r="245" spans="1:12">
      <c r="A245" s="327"/>
      <c r="B245" s="327"/>
      <c r="C245" s="327"/>
      <c r="D245" s="365"/>
      <c r="E245" s="365"/>
      <c r="F245" s="365"/>
      <c r="G245" s="365"/>
      <c r="H245" s="327"/>
      <c r="I245" s="327"/>
      <c r="J245" s="327"/>
      <c r="K245" s="327"/>
      <c r="L245" s="327"/>
    </row>
    <row r="246" spans="1:12">
      <c r="A246" s="327"/>
      <c r="B246" s="327"/>
      <c r="C246" s="327"/>
      <c r="D246" s="365"/>
      <c r="E246" s="365"/>
      <c r="F246" s="365"/>
      <c r="G246" s="365"/>
      <c r="H246" s="327"/>
      <c r="I246" s="327"/>
      <c r="J246" s="327"/>
      <c r="K246" s="327"/>
      <c r="L246" s="327"/>
    </row>
    <row r="247" spans="1:12">
      <c r="A247" s="327"/>
      <c r="B247" s="327"/>
      <c r="C247" s="327"/>
      <c r="D247" s="365"/>
      <c r="E247" s="365"/>
      <c r="F247" s="365"/>
      <c r="G247" s="365"/>
      <c r="H247" s="327"/>
      <c r="I247" s="327"/>
      <c r="J247" s="327"/>
      <c r="K247" s="327"/>
      <c r="L247" s="327"/>
    </row>
    <row r="248" spans="1:12">
      <c r="A248" s="327"/>
      <c r="B248" s="327"/>
      <c r="C248" s="327"/>
      <c r="D248" s="365"/>
      <c r="E248" s="365"/>
      <c r="F248" s="365"/>
      <c r="G248" s="365"/>
      <c r="H248" s="327"/>
      <c r="I248" s="327"/>
      <c r="J248" s="327"/>
      <c r="K248" s="327"/>
      <c r="L248" s="327"/>
    </row>
    <row r="249" spans="1:12">
      <c r="A249" s="327"/>
      <c r="B249" s="327"/>
      <c r="C249" s="327"/>
      <c r="D249" s="365"/>
      <c r="E249" s="365"/>
      <c r="F249" s="365"/>
      <c r="G249" s="365"/>
      <c r="H249" s="327"/>
      <c r="I249" s="327"/>
      <c r="J249" s="327"/>
      <c r="K249" s="327"/>
      <c r="L249" s="327"/>
    </row>
    <row r="250" spans="1:12">
      <c r="A250" s="327"/>
      <c r="B250" s="327"/>
      <c r="C250" s="327"/>
      <c r="D250" s="365"/>
      <c r="E250" s="365"/>
      <c r="F250" s="365"/>
      <c r="G250" s="365"/>
      <c r="H250" s="327"/>
      <c r="I250" s="327"/>
      <c r="J250" s="327"/>
      <c r="K250" s="327"/>
      <c r="L250" s="327"/>
    </row>
    <row r="251" spans="1:12">
      <c r="A251" s="327"/>
      <c r="B251" s="327"/>
      <c r="C251" s="327"/>
      <c r="D251" s="365"/>
      <c r="E251" s="365"/>
      <c r="F251" s="365"/>
      <c r="G251" s="365"/>
      <c r="H251" s="327"/>
      <c r="I251" s="327"/>
      <c r="J251" s="327"/>
      <c r="K251" s="327"/>
      <c r="L251" s="327"/>
    </row>
    <row r="252" spans="1:12">
      <c r="A252" s="327"/>
      <c r="B252" s="327"/>
      <c r="C252" s="327"/>
      <c r="D252" s="365"/>
      <c r="E252" s="365"/>
      <c r="F252" s="365"/>
      <c r="G252" s="365"/>
      <c r="H252" s="327"/>
      <c r="I252" s="327"/>
      <c r="J252" s="327"/>
      <c r="K252" s="327"/>
      <c r="L252" s="327"/>
    </row>
    <row r="253" spans="1:12">
      <c r="A253" s="327"/>
      <c r="B253" s="327"/>
      <c r="C253" s="327"/>
      <c r="D253" s="365"/>
      <c r="E253" s="365"/>
      <c r="F253" s="365"/>
      <c r="G253" s="365"/>
      <c r="H253" s="327"/>
      <c r="I253" s="327"/>
      <c r="J253" s="327"/>
      <c r="K253" s="327"/>
      <c r="L253" s="327"/>
    </row>
    <row r="254" spans="1:12">
      <c r="A254" s="327"/>
      <c r="B254" s="327"/>
      <c r="C254" s="327"/>
      <c r="D254" s="365"/>
      <c r="E254" s="365"/>
      <c r="F254" s="365"/>
      <c r="G254" s="365"/>
      <c r="H254" s="327"/>
      <c r="I254" s="327"/>
      <c r="J254" s="327"/>
      <c r="K254" s="327"/>
      <c r="L254" s="327"/>
    </row>
    <row r="255" spans="1:12">
      <c r="A255" s="327"/>
      <c r="B255" s="327"/>
      <c r="C255" s="327"/>
      <c r="D255" s="365"/>
      <c r="E255" s="365"/>
      <c r="F255" s="365"/>
      <c r="G255" s="365"/>
      <c r="H255" s="327"/>
      <c r="I255" s="327"/>
      <c r="J255" s="327"/>
      <c r="K255" s="327"/>
      <c r="L255" s="327"/>
    </row>
    <row r="256" spans="1:12">
      <c r="A256" s="327"/>
      <c r="B256" s="327"/>
      <c r="C256" s="327"/>
      <c r="D256" s="365"/>
      <c r="E256" s="365"/>
      <c r="F256" s="365"/>
      <c r="G256" s="365"/>
      <c r="H256" s="327"/>
      <c r="I256" s="327"/>
      <c r="J256" s="327"/>
      <c r="K256" s="327"/>
      <c r="L256" s="327"/>
    </row>
    <row r="257" spans="1:12">
      <c r="A257" s="327"/>
      <c r="B257" s="327"/>
      <c r="C257" s="327"/>
      <c r="D257" s="365"/>
      <c r="E257" s="365"/>
      <c r="F257" s="365"/>
      <c r="G257" s="365"/>
      <c r="H257" s="327"/>
      <c r="I257" s="327"/>
      <c r="J257" s="327"/>
      <c r="K257" s="327"/>
      <c r="L257" s="327"/>
    </row>
    <row r="258" spans="1:12">
      <c r="A258" s="327"/>
      <c r="B258" s="327"/>
      <c r="C258" s="327"/>
      <c r="D258" s="365"/>
      <c r="E258" s="365"/>
      <c r="F258" s="365"/>
      <c r="G258" s="365"/>
      <c r="H258" s="327"/>
      <c r="I258" s="327"/>
      <c r="J258" s="327"/>
      <c r="K258" s="327"/>
      <c r="L258" s="327"/>
    </row>
    <row r="259" spans="1:12">
      <c r="A259" s="327"/>
      <c r="B259" s="327"/>
      <c r="C259" s="327"/>
      <c r="D259" s="365"/>
      <c r="E259" s="365"/>
      <c r="F259" s="365"/>
      <c r="G259" s="365"/>
      <c r="H259" s="327"/>
      <c r="I259" s="327"/>
      <c r="J259" s="327"/>
      <c r="K259" s="327"/>
      <c r="L259" s="327"/>
    </row>
    <row r="260" spans="1:12">
      <c r="A260" s="327"/>
      <c r="B260" s="327"/>
      <c r="C260" s="327"/>
      <c r="D260" s="365"/>
      <c r="E260" s="365"/>
      <c r="F260" s="365"/>
      <c r="G260" s="365"/>
      <c r="H260" s="327"/>
      <c r="I260" s="327"/>
      <c r="J260" s="327"/>
      <c r="K260" s="327"/>
      <c r="L260" s="327"/>
    </row>
    <row r="261" spans="1:12">
      <c r="A261" s="327"/>
      <c r="B261" s="327"/>
      <c r="C261" s="327"/>
      <c r="D261" s="365"/>
      <c r="E261" s="365"/>
      <c r="F261" s="365"/>
      <c r="G261" s="365"/>
      <c r="H261" s="327"/>
      <c r="I261" s="327"/>
      <c r="J261" s="327"/>
      <c r="K261" s="327"/>
      <c r="L261" s="327"/>
    </row>
    <row r="262" spans="1:12">
      <c r="A262" s="327"/>
      <c r="B262" s="327"/>
      <c r="C262" s="327"/>
      <c r="D262" s="365"/>
      <c r="E262" s="365"/>
      <c r="F262" s="365"/>
      <c r="G262" s="365"/>
      <c r="H262" s="327"/>
      <c r="I262" s="327"/>
      <c r="J262" s="327"/>
      <c r="K262" s="327"/>
      <c r="L262" s="327"/>
    </row>
    <row r="263" spans="1:12">
      <c r="A263" s="327"/>
      <c r="B263" s="327"/>
      <c r="C263" s="327"/>
      <c r="D263" s="365"/>
      <c r="E263" s="365"/>
      <c r="F263" s="365"/>
      <c r="G263" s="365"/>
      <c r="H263" s="327"/>
      <c r="I263" s="327"/>
      <c r="J263" s="327"/>
      <c r="K263" s="327"/>
      <c r="L263" s="327"/>
    </row>
    <row r="264" spans="1:12">
      <c r="A264" s="327"/>
      <c r="B264" s="327"/>
      <c r="C264" s="327"/>
      <c r="D264" s="365"/>
      <c r="E264" s="365"/>
      <c r="F264" s="365"/>
      <c r="G264" s="365"/>
      <c r="H264" s="327"/>
      <c r="I264" s="327"/>
      <c r="J264" s="327"/>
      <c r="K264" s="327"/>
      <c r="L264" s="327"/>
    </row>
    <row r="265" spans="1:12">
      <c r="A265" s="327"/>
      <c r="B265" s="327"/>
      <c r="C265" s="327"/>
      <c r="D265" s="365"/>
      <c r="E265" s="365"/>
      <c r="F265" s="365"/>
      <c r="G265" s="365"/>
      <c r="H265" s="327"/>
      <c r="I265" s="327"/>
      <c r="J265" s="327"/>
      <c r="K265" s="327"/>
      <c r="L265" s="327"/>
    </row>
    <row r="266" spans="1:12">
      <c r="A266" s="327"/>
      <c r="B266" s="327"/>
      <c r="C266" s="327"/>
      <c r="D266" s="365"/>
      <c r="E266" s="365"/>
      <c r="F266" s="365"/>
      <c r="G266" s="365"/>
      <c r="H266" s="327"/>
      <c r="I266" s="327"/>
      <c r="J266" s="327"/>
      <c r="K266" s="327"/>
      <c r="L266" s="327"/>
    </row>
    <row r="267" spans="1:12">
      <c r="A267" s="327"/>
      <c r="B267" s="327"/>
      <c r="C267" s="327"/>
      <c r="D267" s="365"/>
      <c r="E267" s="365"/>
      <c r="F267" s="365"/>
      <c r="G267" s="365"/>
      <c r="H267" s="327"/>
      <c r="I267" s="327"/>
      <c r="J267" s="327"/>
      <c r="K267" s="327"/>
      <c r="L267" s="327"/>
    </row>
    <row r="268" spans="1:12">
      <c r="A268" s="327"/>
      <c r="B268" s="327"/>
      <c r="C268" s="327"/>
      <c r="D268" s="365"/>
      <c r="E268" s="365"/>
      <c r="F268" s="365"/>
      <c r="G268" s="365"/>
      <c r="H268" s="327"/>
      <c r="I268" s="327"/>
      <c r="J268" s="327"/>
      <c r="K268" s="327"/>
      <c r="L268" s="327"/>
    </row>
    <row r="269" spans="1:12">
      <c r="A269" s="327"/>
      <c r="B269" s="327"/>
      <c r="C269" s="327"/>
      <c r="D269" s="365"/>
      <c r="E269" s="365"/>
      <c r="F269" s="365"/>
      <c r="G269" s="365"/>
      <c r="H269" s="327"/>
      <c r="I269" s="327"/>
      <c r="J269" s="327"/>
      <c r="K269" s="327"/>
      <c r="L269" s="327"/>
    </row>
    <row r="270" spans="1:12">
      <c r="A270" s="327"/>
      <c r="B270" s="327"/>
      <c r="C270" s="327"/>
      <c r="D270" s="365"/>
      <c r="E270" s="365"/>
      <c r="F270" s="365"/>
      <c r="G270" s="365"/>
      <c r="H270" s="327"/>
      <c r="I270" s="327"/>
      <c r="J270" s="327"/>
      <c r="K270" s="327"/>
      <c r="L270" s="327"/>
    </row>
    <row r="271" spans="1:12">
      <c r="A271" s="327"/>
      <c r="B271" s="327"/>
      <c r="C271" s="327"/>
      <c r="D271" s="365"/>
      <c r="E271" s="365"/>
      <c r="F271" s="365"/>
      <c r="G271" s="365"/>
      <c r="H271" s="327"/>
      <c r="I271" s="327"/>
      <c r="J271" s="327"/>
      <c r="K271" s="327"/>
      <c r="L271" s="327"/>
    </row>
    <row r="272" spans="1:12">
      <c r="A272" s="327"/>
      <c r="B272" s="327"/>
      <c r="C272" s="327"/>
      <c r="D272" s="365"/>
      <c r="E272" s="365"/>
      <c r="F272" s="365"/>
      <c r="G272" s="365"/>
      <c r="H272" s="327"/>
      <c r="I272" s="327"/>
      <c r="J272" s="327"/>
      <c r="K272" s="327"/>
      <c r="L272" s="327"/>
    </row>
    <row r="273" spans="1:12">
      <c r="A273" s="327"/>
      <c r="B273" s="327"/>
      <c r="C273" s="327"/>
      <c r="D273" s="365"/>
      <c r="E273" s="365"/>
      <c r="F273" s="365"/>
      <c r="G273" s="365"/>
      <c r="H273" s="327"/>
      <c r="I273" s="327"/>
      <c r="J273" s="327"/>
      <c r="K273" s="327"/>
      <c r="L273" s="327"/>
    </row>
    <row r="274" spans="1:12">
      <c r="A274" s="327"/>
      <c r="B274" s="327"/>
      <c r="C274" s="327"/>
      <c r="D274" s="365"/>
      <c r="E274" s="365"/>
      <c r="F274" s="365"/>
      <c r="G274" s="365"/>
      <c r="H274" s="327"/>
      <c r="I274" s="327"/>
      <c r="J274" s="327"/>
      <c r="K274" s="327"/>
      <c r="L274" s="327"/>
    </row>
    <row r="275" spans="1:12">
      <c r="A275" s="327"/>
      <c r="B275" s="327"/>
      <c r="C275" s="327"/>
      <c r="D275" s="365"/>
      <c r="E275" s="365"/>
      <c r="F275" s="365"/>
      <c r="G275" s="365"/>
      <c r="H275" s="327"/>
      <c r="I275" s="327"/>
      <c r="J275" s="327"/>
      <c r="K275" s="327"/>
      <c r="L275" s="327"/>
    </row>
    <row r="276" spans="1:12">
      <c r="A276" s="327"/>
      <c r="B276" s="327"/>
      <c r="C276" s="327"/>
      <c r="D276" s="365"/>
      <c r="E276" s="365"/>
      <c r="F276" s="365"/>
      <c r="G276" s="365"/>
      <c r="H276" s="327"/>
      <c r="I276" s="327"/>
      <c r="J276" s="327"/>
      <c r="K276" s="327"/>
      <c r="L276" s="327"/>
    </row>
    <row r="277" spans="1:12">
      <c r="A277" s="327"/>
      <c r="B277" s="327"/>
      <c r="C277" s="327"/>
      <c r="D277" s="365"/>
      <c r="E277" s="365"/>
      <c r="F277" s="365"/>
      <c r="G277" s="365"/>
      <c r="H277" s="327"/>
      <c r="I277" s="327"/>
      <c r="J277" s="327"/>
      <c r="K277" s="327"/>
      <c r="L277" s="327"/>
    </row>
    <row r="278" spans="1:12">
      <c r="A278" s="327"/>
      <c r="B278" s="327"/>
      <c r="C278" s="327"/>
      <c r="D278" s="365"/>
      <c r="E278" s="365"/>
      <c r="F278" s="365"/>
      <c r="G278" s="365"/>
      <c r="H278" s="327"/>
      <c r="I278" s="327"/>
      <c r="J278" s="327"/>
      <c r="K278" s="327"/>
      <c r="L278" s="327"/>
    </row>
    <row r="279" spans="1:12">
      <c r="A279" s="327"/>
      <c r="B279" s="327"/>
      <c r="C279" s="327"/>
      <c r="D279" s="365"/>
      <c r="E279" s="365"/>
      <c r="F279" s="365"/>
      <c r="G279" s="365"/>
      <c r="H279" s="327"/>
      <c r="I279" s="327"/>
      <c r="J279" s="327"/>
      <c r="K279" s="327"/>
      <c r="L279" s="327"/>
    </row>
    <row r="280" spans="1:12">
      <c r="A280" s="327"/>
      <c r="B280" s="327"/>
      <c r="C280" s="327"/>
      <c r="D280" s="365"/>
      <c r="E280" s="365"/>
      <c r="F280" s="365"/>
      <c r="G280" s="365"/>
      <c r="H280" s="327"/>
      <c r="I280" s="327"/>
      <c r="J280" s="327"/>
      <c r="K280" s="327"/>
      <c r="L280" s="327"/>
    </row>
    <row r="281" spans="1:12">
      <c r="A281" s="327"/>
      <c r="B281" s="327"/>
      <c r="C281" s="327"/>
      <c r="D281" s="365"/>
      <c r="E281" s="365"/>
      <c r="F281" s="365"/>
      <c r="G281" s="365"/>
      <c r="H281" s="327"/>
      <c r="I281" s="327"/>
      <c r="J281" s="327"/>
      <c r="K281" s="327"/>
      <c r="L281" s="327"/>
    </row>
    <row r="282" spans="1:12">
      <c r="A282" s="327"/>
      <c r="B282" s="327"/>
      <c r="C282" s="327"/>
      <c r="D282" s="365"/>
      <c r="E282" s="365"/>
      <c r="F282" s="365"/>
      <c r="G282" s="365"/>
      <c r="H282" s="327"/>
      <c r="I282" s="327"/>
      <c r="J282" s="327"/>
      <c r="K282" s="327"/>
      <c r="L282" s="327"/>
    </row>
    <row r="283" spans="1:12">
      <c r="A283" s="327"/>
      <c r="B283" s="327"/>
      <c r="C283" s="327"/>
      <c r="D283" s="365"/>
      <c r="E283" s="365"/>
      <c r="F283" s="365"/>
      <c r="G283" s="365"/>
      <c r="H283" s="327"/>
      <c r="I283" s="327"/>
      <c r="J283" s="327"/>
      <c r="K283" s="327"/>
      <c r="L283" s="327"/>
    </row>
    <row r="284" spans="1:12">
      <c r="A284" s="327"/>
      <c r="B284" s="327"/>
      <c r="C284" s="327"/>
      <c r="D284" s="365"/>
      <c r="E284" s="365"/>
      <c r="F284" s="365"/>
      <c r="G284" s="365"/>
      <c r="H284" s="327"/>
      <c r="I284" s="327"/>
      <c r="J284" s="327"/>
      <c r="K284" s="327"/>
      <c r="L284" s="327"/>
    </row>
    <row r="285" spans="1:12">
      <c r="A285" s="327"/>
      <c r="B285" s="327"/>
      <c r="C285" s="327"/>
      <c r="D285" s="365"/>
      <c r="E285" s="365"/>
      <c r="F285" s="365"/>
      <c r="G285" s="365"/>
      <c r="H285" s="327"/>
      <c r="I285" s="327"/>
      <c r="J285" s="327"/>
      <c r="K285" s="327"/>
      <c r="L285" s="327"/>
    </row>
    <row r="286" spans="1:12">
      <c r="A286" s="327"/>
      <c r="B286" s="327"/>
      <c r="C286" s="327"/>
      <c r="D286" s="365"/>
      <c r="E286" s="365"/>
      <c r="F286" s="365"/>
      <c r="G286" s="365"/>
      <c r="H286" s="327"/>
      <c r="I286" s="327"/>
      <c r="J286" s="327"/>
      <c r="K286" s="327"/>
      <c r="L286" s="327"/>
    </row>
    <row r="287" spans="1:12">
      <c r="A287" s="327"/>
      <c r="B287" s="327"/>
      <c r="C287" s="327"/>
      <c r="D287" s="365"/>
      <c r="E287" s="365"/>
      <c r="F287" s="365"/>
      <c r="G287" s="365"/>
      <c r="H287" s="327"/>
      <c r="I287" s="327"/>
      <c r="J287" s="327"/>
      <c r="K287" s="327"/>
      <c r="L287" s="327"/>
    </row>
    <row r="288" spans="1:12">
      <c r="A288" s="327"/>
      <c r="B288" s="327"/>
      <c r="C288" s="327"/>
      <c r="D288" s="365"/>
      <c r="E288" s="365"/>
      <c r="F288" s="365"/>
      <c r="G288" s="365"/>
      <c r="H288" s="327"/>
      <c r="I288" s="327"/>
      <c r="J288" s="327"/>
      <c r="K288" s="327"/>
      <c r="L288" s="327"/>
    </row>
    <row r="289" spans="1:12">
      <c r="A289" s="327"/>
      <c r="B289" s="327"/>
      <c r="C289" s="327"/>
      <c r="D289" s="365"/>
      <c r="E289" s="365"/>
      <c r="F289" s="365"/>
      <c r="G289" s="365"/>
      <c r="H289" s="327"/>
      <c r="I289" s="327"/>
      <c r="J289" s="327"/>
      <c r="K289" s="327"/>
      <c r="L289" s="327"/>
    </row>
    <row r="290" spans="1:12">
      <c r="A290" s="327"/>
      <c r="B290" s="327"/>
      <c r="C290" s="327"/>
      <c r="D290" s="365"/>
      <c r="E290" s="365"/>
      <c r="F290" s="365"/>
      <c r="G290" s="365"/>
      <c r="H290" s="327"/>
      <c r="I290" s="327"/>
      <c r="J290" s="327"/>
      <c r="K290" s="327"/>
      <c r="L290" s="327"/>
    </row>
    <row r="291" spans="1:12">
      <c r="A291" s="327"/>
      <c r="B291" s="327"/>
      <c r="C291" s="327"/>
      <c r="D291" s="365"/>
      <c r="E291" s="365"/>
      <c r="F291" s="365"/>
      <c r="G291" s="365"/>
      <c r="H291" s="327"/>
      <c r="I291" s="327"/>
      <c r="J291" s="327"/>
      <c r="K291" s="327"/>
      <c r="L291" s="327"/>
    </row>
    <row r="292" spans="1:12">
      <c r="A292" s="327"/>
      <c r="B292" s="327"/>
      <c r="C292" s="327"/>
      <c r="D292" s="365"/>
      <c r="E292" s="365"/>
      <c r="F292" s="365"/>
      <c r="G292" s="365"/>
      <c r="H292" s="327"/>
      <c r="I292" s="327"/>
      <c r="J292" s="327"/>
      <c r="K292" s="327"/>
      <c r="L292" s="327"/>
    </row>
    <row r="293" spans="1:12">
      <c r="A293" s="327"/>
      <c r="B293" s="327"/>
      <c r="C293" s="327"/>
      <c r="D293" s="365"/>
      <c r="E293" s="365"/>
      <c r="F293" s="365"/>
      <c r="G293" s="365"/>
      <c r="H293" s="327"/>
      <c r="I293" s="327"/>
      <c r="J293" s="327"/>
      <c r="K293" s="327"/>
      <c r="L293" s="327"/>
    </row>
    <row r="294" spans="1:12">
      <c r="A294" s="327"/>
      <c r="B294" s="327"/>
      <c r="C294" s="327"/>
      <c r="D294" s="365"/>
      <c r="E294" s="365"/>
      <c r="F294" s="365"/>
      <c r="G294" s="365"/>
      <c r="H294" s="327"/>
      <c r="I294" s="327"/>
      <c r="J294" s="327"/>
      <c r="K294" s="327"/>
      <c r="L294" s="327"/>
    </row>
    <row r="295" spans="1:12">
      <c r="A295" s="327"/>
      <c r="B295" s="327"/>
      <c r="C295" s="327"/>
      <c r="D295" s="365"/>
      <c r="E295" s="365"/>
      <c r="F295" s="365"/>
      <c r="G295" s="365"/>
      <c r="H295" s="327"/>
      <c r="I295" s="327"/>
      <c r="J295" s="327"/>
      <c r="K295" s="327"/>
      <c r="L295" s="327"/>
    </row>
    <row r="296" spans="1:12">
      <c r="A296" s="327"/>
      <c r="B296" s="327"/>
      <c r="C296" s="327"/>
      <c r="D296" s="365"/>
      <c r="E296" s="365"/>
      <c r="F296" s="365"/>
      <c r="G296" s="365"/>
      <c r="H296" s="327"/>
      <c r="I296" s="327"/>
      <c r="J296" s="327"/>
      <c r="K296" s="327"/>
      <c r="L296" s="327"/>
    </row>
    <row r="297" spans="1:12">
      <c r="A297" s="327"/>
      <c r="B297" s="327"/>
      <c r="C297" s="327"/>
      <c r="D297" s="365"/>
      <c r="E297" s="365"/>
      <c r="F297" s="365"/>
      <c r="G297" s="365"/>
      <c r="H297" s="327"/>
      <c r="I297" s="327"/>
      <c r="J297" s="327"/>
      <c r="K297" s="327"/>
      <c r="L297" s="327"/>
    </row>
    <row r="298" spans="1:12">
      <c r="A298" s="327"/>
      <c r="B298" s="327"/>
      <c r="C298" s="327"/>
      <c r="D298" s="365"/>
      <c r="E298" s="365"/>
      <c r="F298" s="365"/>
      <c r="G298" s="365"/>
      <c r="H298" s="327"/>
      <c r="I298" s="327"/>
      <c r="J298" s="327"/>
      <c r="K298" s="327"/>
      <c r="L298" s="327"/>
    </row>
    <row r="299" spans="1:12">
      <c r="A299" s="327"/>
      <c r="B299" s="327"/>
      <c r="C299" s="327"/>
      <c r="D299" s="365"/>
      <c r="E299" s="365"/>
      <c r="F299" s="365"/>
      <c r="G299" s="365"/>
      <c r="H299" s="327"/>
      <c r="I299" s="327"/>
      <c r="J299" s="327"/>
      <c r="K299" s="327"/>
      <c r="L299" s="327"/>
    </row>
    <row r="300" spans="1:12">
      <c r="A300" s="327"/>
      <c r="B300" s="327"/>
      <c r="C300" s="327"/>
      <c r="D300" s="365"/>
      <c r="E300" s="365"/>
      <c r="F300" s="365"/>
      <c r="G300" s="365"/>
      <c r="H300" s="327"/>
      <c r="I300" s="327"/>
      <c r="J300" s="327"/>
      <c r="K300" s="327"/>
      <c r="L300" s="327"/>
    </row>
    <row r="301" spans="1:12">
      <c r="A301" s="327"/>
      <c r="B301" s="327"/>
      <c r="C301" s="327"/>
      <c r="D301" s="365"/>
      <c r="E301" s="365"/>
      <c r="F301" s="365"/>
      <c r="G301" s="365"/>
      <c r="H301" s="327"/>
      <c r="I301" s="327"/>
      <c r="J301" s="327"/>
      <c r="K301" s="327"/>
      <c r="L301" s="327"/>
    </row>
    <row r="302" spans="1:12">
      <c r="A302" s="327"/>
      <c r="B302" s="327"/>
      <c r="C302" s="327"/>
      <c r="D302" s="365"/>
      <c r="E302" s="365"/>
      <c r="F302" s="365"/>
      <c r="G302" s="365"/>
      <c r="H302" s="327"/>
      <c r="I302" s="327"/>
      <c r="J302" s="327"/>
      <c r="K302" s="327"/>
      <c r="L302" s="327"/>
    </row>
    <row r="303" spans="1:12">
      <c r="A303" s="327"/>
      <c r="B303" s="327"/>
      <c r="C303" s="327"/>
      <c r="D303" s="365"/>
      <c r="E303" s="365"/>
      <c r="F303" s="365"/>
      <c r="G303" s="365"/>
      <c r="H303" s="327"/>
      <c r="I303" s="327"/>
      <c r="J303" s="327"/>
      <c r="K303" s="327"/>
      <c r="L303" s="327"/>
    </row>
    <row r="304" spans="1:12">
      <c r="A304" s="327"/>
      <c r="B304" s="327"/>
      <c r="C304" s="327"/>
      <c r="D304" s="365"/>
      <c r="E304" s="365"/>
      <c r="F304" s="365"/>
      <c r="G304" s="365"/>
      <c r="H304" s="327"/>
      <c r="I304" s="327"/>
      <c r="J304" s="327"/>
      <c r="K304" s="327"/>
      <c r="L304" s="327"/>
    </row>
    <row r="305" spans="1:12">
      <c r="A305" s="327"/>
      <c r="B305" s="327"/>
      <c r="C305" s="327"/>
      <c r="D305" s="365"/>
      <c r="E305" s="365"/>
      <c r="F305" s="365"/>
      <c r="G305" s="365"/>
      <c r="H305" s="327"/>
      <c r="I305" s="327"/>
      <c r="J305" s="327"/>
      <c r="K305" s="327"/>
      <c r="L305" s="327"/>
    </row>
    <row r="306" spans="1:12">
      <c r="A306" s="327"/>
      <c r="B306" s="327"/>
      <c r="C306" s="327"/>
      <c r="D306" s="365"/>
      <c r="E306" s="365"/>
      <c r="F306" s="365"/>
      <c r="G306" s="365"/>
      <c r="H306" s="327"/>
      <c r="I306" s="327"/>
      <c r="J306" s="327"/>
      <c r="K306" s="327"/>
      <c r="L306" s="327"/>
    </row>
    <row r="307" spans="1:12">
      <c r="A307" s="327"/>
      <c r="B307" s="327"/>
      <c r="C307" s="327"/>
      <c r="D307" s="365"/>
      <c r="E307" s="365"/>
      <c r="F307" s="365"/>
      <c r="G307" s="365"/>
      <c r="H307" s="327"/>
      <c r="I307" s="327"/>
      <c r="J307" s="327"/>
      <c r="K307" s="327"/>
      <c r="L307" s="327"/>
    </row>
    <row r="308" spans="1:12">
      <c r="A308" s="327"/>
      <c r="B308" s="327"/>
      <c r="C308" s="327"/>
      <c r="D308" s="365"/>
      <c r="E308" s="365"/>
      <c r="F308" s="365"/>
      <c r="G308" s="365"/>
      <c r="H308" s="327"/>
      <c r="I308" s="327"/>
      <c r="J308" s="327"/>
      <c r="K308" s="327"/>
      <c r="L308" s="327"/>
    </row>
    <row r="309" spans="1:12">
      <c r="A309" s="327"/>
      <c r="B309" s="327"/>
      <c r="C309" s="327"/>
      <c r="D309" s="365"/>
      <c r="E309" s="365"/>
      <c r="F309" s="365"/>
      <c r="G309" s="365"/>
      <c r="H309" s="327"/>
      <c r="I309" s="327"/>
      <c r="J309" s="327"/>
      <c r="K309" s="327"/>
      <c r="L309" s="327"/>
    </row>
    <row r="310" spans="1:12">
      <c r="A310" s="327"/>
      <c r="B310" s="327"/>
      <c r="C310" s="327"/>
      <c r="D310" s="365"/>
      <c r="E310" s="365"/>
      <c r="F310" s="365"/>
      <c r="G310" s="365"/>
      <c r="H310" s="327"/>
      <c r="I310" s="327"/>
      <c r="J310" s="327"/>
      <c r="K310" s="327"/>
      <c r="L310" s="327"/>
    </row>
    <row r="311" spans="1:12">
      <c r="A311" s="327"/>
      <c r="B311" s="327"/>
      <c r="C311" s="327"/>
      <c r="D311" s="365"/>
      <c r="E311" s="365"/>
      <c r="F311" s="365"/>
      <c r="G311" s="365"/>
      <c r="H311" s="327"/>
      <c r="I311" s="327"/>
      <c r="J311" s="327"/>
      <c r="K311" s="327"/>
      <c r="L311" s="327"/>
    </row>
    <row r="312" spans="1:12">
      <c r="A312" s="327"/>
      <c r="B312" s="327"/>
      <c r="C312" s="327"/>
      <c r="D312" s="365"/>
      <c r="E312" s="365"/>
      <c r="F312" s="365"/>
      <c r="G312" s="365"/>
      <c r="H312" s="327"/>
      <c r="I312" s="327"/>
      <c r="J312" s="327"/>
      <c r="K312" s="327"/>
      <c r="L312" s="327"/>
    </row>
    <row r="313" spans="1:12">
      <c r="A313" s="327"/>
      <c r="B313" s="327"/>
      <c r="C313" s="327"/>
      <c r="D313" s="365"/>
      <c r="E313" s="365"/>
      <c r="F313" s="365"/>
      <c r="G313" s="365"/>
      <c r="H313" s="327"/>
      <c r="I313" s="327"/>
      <c r="J313" s="327"/>
      <c r="K313" s="327"/>
      <c r="L313" s="327"/>
    </row>
    <row r="314" spans="1:12">
      <c r="A314" s="327"/>
      <c r="B314" s="327"/>
      <c r="C314" s="327"/>
      <c r="D314" s="365"/>
      <c r="E314" s="365"/>
      <c r="F314" s="365"/>
      <c r="G314" s="365"/>
      <c r="H314" s="327"/>
      <c r="I314" s="327"/>
      <c r="J314" s="327"/>
      <c r="K314" s="327"/>
      <c r="L314" s="327"/>
    </row>
    <row r="315" spans="1:12">
      <c r="A315" s="327"/>
      <c r="B315" s="327"/>
      <c r="C315" s="327"/>
      <c r="D315" s="365"/>
      <c r="E315" s="365"/>
      <c r="F315" s="365"/>
      <c r="G315" s="365"/>
      <c r="H315" s="327"/>
      <c r="I315" s="327"/>
      <c r="J315" s="327"/>
      <c r="K315" s="327"/>
      <c r="L315" s="327"/>
    </row>
    <row r="316" spans="1:12">
      <c r="A316" s="327"/>
      <c r="B316" s="327"/>
      <c r="C316" s="327"/>
      <c r="D316" s="365"/>
      <c r="E316" s="365"/>
      <c r="F316" s="365"/>
      <c r="G316" s="365"/>
      <c r="H316" s="327"/>
      <c r="I316" s="327"/>
      <c r="J316" s="327"/>
      <c r="K316" s="327"/>
      <c r="L316" s="327"/>
    </row>
    <row r="317" spans="1:12">
      <c r="A317" s="327"/>
      <c r="B317" s="327"/>
      <c r="C317" s="327"/>
      <c r="D317" s="365"/>
      <c r="E317" s="365"/>
      <c r="F317" s="365"/>
      <c r="G317" s="365"/>
      <c r="H317" s="327"/>
      <c r="I317" s="327"/>
      <c r="J317" s="327"/>
      <c r="K317" s="327"/>
      <c r="L317" s="327"/>
    </row>
    <row r="318" spans="1:12">
      <c r="A318" s="327"/>
      <c r="B318" s="327"/>
      <c r="C318" s="327"/>
      <c r="D318" s="365"/>
      <c r="E318" s="365"/>
      <c r="F318" s="365"/>
      <c r="G318" s="365"/>
      <c r="H318" s="327"/>
      <c r="I318" s="327"/>
      <c r="J318" s="327"/>
      <c r="K318" s="327"/>
      <c r="L318" s="327"/>
    </row>
    <row r="319" spans="1:12">
      <c r="A319" s="327"/>
      <c r="B319" s="327"/>
      <c r="C319" s="327"/>
      <c r="D319" s="365"/>
      <c r="E319" s="365"/>
      <c r="F319" s="365"/>
      <c r="G319" s="365"/>
      <c r="H319" s="327"/>
      <c r="I319" s="327"/>
      <c r="J319" s="327"/>
      <c r="K319" s="327"/>
      <c r="L319" s="327"/>
    </row>
    <row r="320" spans="1:12">
      <c r="A320" s="327"/>
      <c r="B320" s="327"/>
      <c r="C320" s="327"/>
      <c r="D320" s="365"/>
      <c r="E320" s="365"/>
      <c r="F320" s="365"/>
      <c r="G320" s="365"/>
      <c r="H320" s="327"/>
      <c r="I320" s="327"/>
      <c r="J320" s="327"/>
      <c r="K320" s="327"/>
      <c r="L320" s="327"/>
    </row>
    <row r="321" spans="1:12">
      <c r="A321" s="327"/>
      <c r="B321" s="327"/>
      <c r="C321" s="327"/>
      <c r="D321" s="365"/>
      <c r="E321" s="365"/>
      <c r="F321" s="365"/>
      <c r="G321" s="365"/>
      <c r="H321" s="327"/>
      <c r="I321" s="327"/>
      <c r="J321" s="327"/>
      <c r="K321" s="327"/>
      <c r="L321" s="327"/>
    </row>
    <row r="322" spans="1:12">
      <c r="A322" s="327"/>
      <c r="B322" s="327"/>
      <c r="C322" s="327"/>
      <c r="D322" s="365"/>
      <c r="E322" s="365"/>
      <c r="F322" s="365"/>
      <c r="G322" s="365"/>
      <c r="H322" s="327"/>
      <c r="I322" s="327"/>
      <c r="J322" s="327"/>
      <c r="K322" s="327"/>
      <c r="L322" s="327"/>
    </row>
    <row r="323" spans="1:12">
      <c r="A323" s="327"/>
      <c r="B323" s="327"/>
      <c r="C323" s="327"/>
      <c r="D323" s="365"/>
      <c r="E323" s="365"/>
      <c r="F323" s="365"/>
      <c r="G323" s="365"/>
      <c r="H323" s="327"/>
      <c r="I323" s="327"/>
      <c r="J323" s="327"/>
      <c r="K323" s="327"/>
      <c r="L323" s="327"/>
    </row>
    <row r="324" spans="1:12">
      <c r="A324" s="327"/>
      <c r="B324" s="327"/>
      <c r="C324" s="327"/>
      <c r="D324" s="365"/>
      <c r="E324" s="365"/>
      <c r="F324" s="365"/>
      <c r="G324" s="365"/>
      <c r="H324" s="327"/>
      <c r="I324" s="327"/>
      <c r="J324" s="327"/>
      <c r="K324" s="327"/>
      <c r="L324" s="327"/>
    </row>
    <row r="325" spans="1:12">
      <c r="A325" s="327"/>
      <c r="B325" s="327"/>
      <c r="C325" s="327"/>
      <c r="D325" s="365"/>
      <c r="E325" s="365"/>
      <c r="F325" s="365"/>
      <c r="G325" s="365"/>
      <c r="H325" s="327"/>
      <c r="I325" s="327"/>
      <c r="J325" s="327"/>
      <c r="K325" s="327"/>
      <c r="L325" s="327"/>
    </row>
    <row r="326" spans="1:12">
      <c r="A326" s="327"/>
      <c r="B326" s="327"/>
      <c r="C326" s="327"/>
      <c r="D326" s="365"/>
      <c r="E326" s="365"/>
      <c r="F326" s="365"/>
      <c r="G326" s="365"/>
      <c r="H326" s="327"/>
      <c r="I326" s="327"/>
      <c r="J326" s="327"/>
      <c r="K326" s="327"/>
      <c r="L326" s="327"/>
    </row>
    <row r="327" spans="1:12">
      <c r="A327" s="327"/>
      <c r="B327" s="327"/>
      <c r="C327" s="327"/>
      <c r="D327" s="365"/>
      <c r="E327" s="365"/>
      <c r="F327" s="365"/>
      <c r="G327" s="365"/>
      <c r="H327" s="327"/>
      <c r="I327" s="327"/>
      <c r="J327" s="327"/>
      <c r="K327" s="327"/>
      <c r="L327" s="327"/>
    </row>
    <row r="328" spans="1:12">
      <c r="A328" s="327"/>
      <c r="B328" s="327"/>
      <c r="C328" s="327"/>
      <c r="D328" s="365"/>
      <c r="E328" s="365"/>
      <c r="F328" s="365"/>
      <c r="G328" s="365"/>
      <c r="H328" s="327"/>
      <c r="I328" s="327"/>
      <c r="J328" s="327"/>
      <c r="K328" s="327"/>
      <c r="L328" s="327"/>
    </row>
    <row r="329" spans="1:12">
      <c r="A329" s="327"/>
      <c r="B329" s="327"/>
      <c r="C329" s="327"/>
      <c r="D329" s="365"/>
      <c r="E329" s="365"/>
      <c r="F329" s="365"/>
      <c r="G329" s="365"/>
      <c r="H329" s="327"/>
      <c r="I329" s="327"/>
      <c r="J329" s="327"/>
      <c r="K329" s="327"/>
      <c r="L329" s="327"/>
    </row>
    <row r="330" spans="1:12">
      <c r="A330" s="327"/>
      <c r="B330" s="327"/>
      <c r="C330" s="327"/>
      <c r="D330" s="365"/>
      <c r="E330" s="365"/>
      <c r="F330" s="365"/>
      <c r="G330" s="365"/>
      <c r="H330" s="327"/>
      <c r="I330" s="327"/>
      <c r="J330" s="327"/>
      <c r="K330" s="327"/>
      <c r="L330" s="327"/>
    </row>
    <row r="331" spans="1:12">
      <c r="A331" s="327"/>
      <c r="B331" s="327"/>
      <c r="C331" s="327"/>
      <c r="D331" s="365"/>
      <c r="E331" s="365"/>
      <c r="F331" s="365"/>
      <c r="G331" s="365"/>
      <c r="H331" s="327"/>
      <c r="I331" s="327"/>
      <c r="J331" s="327"/>
      <c r="K331" s="327"/>
      <c r="L331" s="327"/>
    </row>
    <row r="332" spans="1:12">
      <c r="A332" s="327"/>
      <c r="B332" s="327"/>
      <c r="C332" s="327"/>
      <c r="D332" s="365"/>
      <c r="E332" s="365"/>
      <c r="F332" s="365"/>
      <c r="G332" s="365"/>
      <c r="H332" s="327"/>
      <c r="I332" s="327"/>
      <c r="J332" s="327"/>
      <c r="K332" s="327"/>
      <c r="L332" s="327"/>
    </row>
    <row r="333" spans="1:12">
      <c r="A333" s="327"/>
      <c r="B333" s="327"/>
      <c r="C333" s="327"/>
      <c r="D333" s="365"/>
      <c r="E333" s="365"/>
      <c r="F333" s="365"/>
      <c r="G333" s="365"/>
      <c r="H333" s="327"/>
      <c r="I333" s="327"/>
      <c r="J333" s="327"/>
      <c r="K333" s="327"/>
      <c r="L333" s="327"/>
    </row>
    <row r="334" spans="1:12">
      <c r="A334" s="327"/>
      <c r="B334" s="327"/>
      <c r="C334" s="327"/>
      <c r="D334" s="365"/>
      <c r="E334" s="365"/>
      <c r="F334" s="365"/>
      <c r="G334" s="365"/>
      <c r="H334" s="327"/>
      <c r="I334" s="327"/>
      <c r="J334" s="327"/>
      <c r="K334" s="327"/>
      <c r="L334" s="327"/>
    </row>
    <row r="335" spans="1:12">
      <c r="A335" s="327"/>
      <c r="B335" s="327"/>
      <c r="C335" s="327"/>
      <c r="D335" s="365"/>
      <c r="E335" s="365"/>
      <c r="F335" s="365"/>
      <c r="G335" s="365"/>
      <c r="H335" s="327"/>
      <c r="I335" s="327"/>
      <c r="J335" s="327"/>
      <c r="K335" s="327"/>
      <c r="L335" s="327"/>
    </row>
    <row r="336" spans="1:12">
      <c r="A336" s="327"/>
      <c r="B336" s="327"/>
      <c r="C336" s="327"/>
      <c r="D336" s="365"/>
      <c r="E336" s="365"/>
      <c r="F336" s="365"/>
      <c r="G336" s="365"/>
      <c r="H336" s="327"/>
      <c r="I336" s="327"/>
      <c r="J336" s="327"/>
      <c r="K336" s="327"/>
      <c r="L336" s="327"/>
    </row>
    <row r="337" spans="1:12">
      <c r="A337" s="327"/>
      <c r="B337" s="327"/>
      <c r="C337" s="327"/>
      <c r="D337" s="365"/>
      <c r="E337" s="365"/>
      <c r="F337" s="365"/>
      <c r="G337" s="365"/>
      <c r="H337" s="327"/>
      <c r="I337" s="327"/>
      <c r="J337" s="327"/>
      <c r="K337" s="327"/>
      <c r="L337" s="327"/>
    </row>
    <row r="338" spans="1:12">
      <c r="A338" s="327"/>
      <c r="B338" s="327"/>
      <c r="C338" s="327"/>
      <c r="D338" s="365"/>
      <c r="E338" s="365"/>
      <c r="F338" s="365"/>
      <c r="G338" s="365"/>
      <c r="H338" s="327"/>
      <c r="I338" s="327"/>
      <c r="J338" s="327"/>
      <c r="K338" s="327"/>
      <c r="L338" s="327"/>
    </row>
    <row r="339" spans="1:12">
      <c r="A339" s="327"/>
      <c r="B339" s="327"/>
      <c r="C339" s="327"/>
      <c r="D339" s="365"/>
      <c r="E339" s="365"/>
      <c r="F339" s="365"/>
      <c r="G339" s="365"/>
      <c r="H339" s="327"/>
      <c r="I339" s="327"/>
      <c r="J339" s="327"/>
      <c r="K339" s="327"/>
      <c r="L339" s="327"/>
    </row>
    <row r="340" spans="1:12">
      <c r="A340" s="327"/>
      <c r="B340" s="327"/>
      <c r="C340" s="327"/>
      <c r="D340" s="365"/>
      <c r="E340" s="365"/>
      <c r="F340" s="365"/>
      <c r="G340" s="365"/>
      <c r="H340" s="327"/>
      <c r="I340" s="327"/>
      <c r="J340" s="327"/>
      <c r="K340" s="327"/>
      <c r="L340" s="327"/>
    </row>
    <row r="341" spans="1:12">
      <c r="A341" s="327"/>
      <c r="B341" s="327"/>
      <c r="C341" s="327"/>
      <c r="D341" s="365"/>
      <c r="E341" s="365"/>
      <c r="F341" s="365"/>
      <c r="G341" s="365"/>
      <c r="H341" s="327"/>
      <c r="I341" s="327"/>
      <c r="J341" s="327"/>
      <c r="K341" s="327"/>
      <c r="L341" s="327"/>
    </row>
    <row r="342" spans="1:12">
      <c r="A342" s="327"/>
      <c r="B342" s="327"/>
      <c r="C342" s="327"/>
      <c r="D342" s="365"/>
      <c r="E342" s="365"/>
      <c r="F342" s="365"/>
      <c r="G342" s="365"/>
      <c r="H342" s="327"/>
      <c r="I342" s="327"/>
      <c r="J342" s="327"/>
      <c r="K342" s="327"/>
      <c r="L342" s="327"/>
    </row>
    <row r="343" spans="1:12">
      <c r="A343" s="327"/>
      <c r="B343" s="327"/>
      <c r="C343" s="327"/>
      <c r="D343" s="365"/>
      <c r="E343" s="365"/>
      <c r="F343" s="365"/>
      <c r="G343" s="365"/>
      <c r="H343" s="327"/>
      <c r="I343" s="327"/>
      <c r="J343" s="327"/>
      <c r="K343" s="327"/>
      <c r="L343" s="327"/>
    </row>
    <row r="344" spans="1:12">
      <c r="A344" s="327"/>
      <c r="B344" s="327"/>
      <c r="C344" s="327"/>
      <c r="D344" s="365"/>
      <c r="E344" s="365"/>
      <c r="F344" s="365"/>
      <c r="G344" s="365"/>
      <c r="H344" s="327"/>
      <c r="I344" s="327"/>
      <c r="J344" s="327"/>
      <c r="K344" s="327"/>
      <c r="L344" s="327"/>
    </row>
    <row r="345" spans="1:12">
      <c r="A345" s="327"/>
      <c r="B345" s="327"/>
      <c r="C345" s="327"/>
      <c r="D345" s="365"/>
      <c r="E345" s="365"/>
      <c r="F345" s="365"/>
      <c r="G345" s="365"/>
      <c r="H345" s="327"/>
      <c r="I345" s="327"/>
      <c r="J345" s="327"/>
      <c r="K345" s="327"/>
      <c r="L345" s="327"/>
    </row>
    <row r="346" spans="1:12">
      <c r="A346" s="327"/>
      <c r="B346" s="327"/>
      <c r="C346" s="327"/>
      <c r="D346" s="365"/>
      <c r="E346" s="365"/>
      <c r="F346" s="365"/>
      <c r="G346" s="365"/>
      <c r="H346" s="327"/>
      <c r="I346" s="327"/>
      <c r="J346" s="327"/>
      <c r="K346" s="327"/>
      <c r="L346" s="327"/>
    </row>
    <row r="347" spans="1:12">
      <c r="A347" s="327"/>
      <c r="B347" s="327"/>
      <c r="C347" s="327"/>
      <c r="D347" s="365"/>
      <c r="E347" s="365"/>
      <c r="F347" s="365"/>
      <c r="G347" s="365"/>
      <c r="H347" s="327"/>
      <c r="I347" s="327"/>
      <c r="J347" s="327"/>
      <c r="K347" s="327"/>
      <c r="L347" s="327"/>
    </row>
    <row r="348" spans="1:12">
      <c r="A348" s="327"/>
      <c r="B348" s="327"/>
      <c r="C348" s="327"/>
      <c r="D348" s="365"/>
      <c r="E348" s="365"/>
      <c r="F348" s="365"/>
      <c r="G348" s="365"/>
      <c r="H348" s="327"/>
      <c r="I348" s="327"/>
      <c r="J348" s="327"/>
      <c r="K348" s="327"/>
      <c r="L348" s="327"/>
    </row>
    <row r="349" spans="1:12">
      <c r="A349" s="327"/>
      <c r="B349" s="327"/>
      <c r="C349" s="327"/>
      <c r="D349" s="365"/>
      <c r="E349" s="365"/>
      <c r="F349" s="365"/>
      <c r="G349" s="365"/>
      <c r="H349" s="327"/>
      <c r="I349" s="327"/>
      <c r="J349" s="327"/>
      <c r="K349" s="327"/>
      <c r="L349" s="327"/>
    </row>
    <row r="350" spans="1:12">
      <c r="A350" s="327"/>
      <c r="B350" s="327"/>
      <c r="C350" s="327"/>
      <c r="D350" s="365"/>
      <c r="E350" s="365"/>
      <c r="F350" s="365"/>
      <c r="G350" s="365"/>
      <c r="H350" s="327"/>
      <c r="I350" s="327"/>
      <c r="J350" s="327"/>
      <c r="K350" s="327"/>
      <c r="L350" s="327"/>
    </row>
    <row r="351" spans="1:12">
      <c r="A351" s="327"/>
      <c r="B351" s="327"/>
      <c r="C351" s="327"/>
      <c r="D351" s="365"/>
      <c r="E351" s="365"/>
      <c r="F351" s="365"/>
      <c r="G351" s="365"/>
      <c r="H351" s="327"/>
      <c r="I351" s="327"/>
      <c r="J351" s="327"/>
      <c r="K351" s="327"/>
      <c r="L351" s="327"/>
    </row>
    <row r="352" spans="1:12">
      <c r="A352" s="327"/>
      <c r="B352" s="327"/>
      <c r="C352" s="327"/>
      <c r="D352" s="365"/>
      <c r="E352" s="365"/>
      <c r="F352" s="365"/>
      <c r="G352" s="365"/>
      <c r="H352" s="327"/>
      <c r="I352" s="327"/>
      <c r="J352" s="327"/>
      <c r="K352" s="327"/>
      <c r="L352" s="327"/>
    </row>
    <row r="353" spans="1:12">
      <c r="A353" s="327"/>
      <c r="B353" s="327"/>
      <c r="C353" s="327"/>
      <c r="D353" s="365"/>
      <c r="E353" s="365"/>
      <c r="F353" s="365"/>
      <c r="G353" s="365"/>
      <c r="H353" s="327"/>
      <c r="I353" s="327"/>
      <c r="J353" s="327"/>
      <c r="K353" s="327"/>
      <c r="L353" s="327"/>
    </row>
    <row r="354" spans="1:12">
      <c r="A354" s="327"/>
      <c r="B354" s="327"/>
      <c r="C354" s="327"/>
      <c r="D354" s="365"/>
      <c r="E354" s="365"/>
      <c r="F354" s="365"/>
      <c r="G354" s="365"/>
      <c r="H354" s="327"/>
      <c r="I354" s="327"/>
      <c r="J354" s="327"/>
      <c r="K354" s="327"/>
      <c r="L354" s="327"/>
    </row>
    <row r="355" spans="1:12">
      <c r="A355" s="327"/>
      <c r="B355" s="327"/>
      <c r="C355" s="327"/>
      <c r="D355" s="365"/>
      <c r="E355" s="365"/>
      <c r="F355" s="365"/>
      <c r="G355" s="365"/>
      <c r="H355" s="327"/>
      <c r="I355" s="327"/>
      <c r="J355" s="327"/>
      <c r="K355" s="327"/>
      <c r="L355" s="327"/>
    </row>
    <row r="356" spans="1:12">
      <c r="A356" s="327"/>
      <c r="B356" s="327"/>
      <c r="C356" s="327"/>
      <c r="D356" s="365"/>
      <c r="E356" s="365"/>
      <c r="F356" s="365"/>
      <c r="G356" s="365"/>
      <c r="H356" s="327"/>
      <c r="I356" s="327"/>
      <c r="J356" s="327"/>
      <c r="K356" s="327"/>
      <c r="L356" s="327"/>
    </row>
    <row r="357" spans="1:12">
      <c r="A357" s="327"/>
      <c r="B357" s="327"/>
      <c r="C357" s="327"/>
      <c r="D357" s="365"/>
      <c r="E357" s="365"/>
      <c r="F357" s="365"/>
      <c r="G357" s="365"/>
      <c r="H357" s="327"/>
      <c r="I357" s="327"/>
      <c r="J357" s="327"/>
      <c r="K357" s="327"/>
      <c r="L357" s="327"/>
    </row>
    <row r="358" spans="1:12">
      <c r="A358" s="327"/>
      <c r="B358" s="327"/>
      <c r="C358" s="327"/>
      <c r="D358" s="365"/>
      <c r="E358" s="365"/>
      <c r="F358" s="365"/>
      <c r="G358" s="365"/>
      <c r="H358" s="327"/>
      <c r="I358" s="327"/>
      <c r="J358" s="327"/>
      <c r="K358" s="327"/>
      <c r="L358" s="327"/>
    </row>
    <row r="359" spans="1:12">
      <c r="A359" s="327"/>
      <c r="B359" s="327"/>
      <c r="C359" s="327"/>
      <c r="D359" s="365"/>
      <c r="E359" s="365"/>
      <c r="F359" s="365"/>
      <c r="G359" s="365"/>
      <c r="H359" s="327"/>
      <c r="I359" s="327"/>
      <c r="J359" s="327"/>
      <c r="K359" s="327"/>
      <c r="L359" s="327"/>
    </row>
    <row r="360" spans="1:12">
      <c r="A360" s="327"/>
      <c r="B360" s="327"/>
      <c r="C360" s="327"/>
      <c r="D360" s="365"/>
      <c r="E360" s="365"/>
      <c r="F360" s="365"/>
      <c r="G360" s="365"/>
      <c r="H360" s="327"/>
      <c r="I360" s="327"/>
      <c r="J360" s="327"/>
      <c r="K360" s="327"/>
      <c r="L360" s="327"/>
    </row>
    <row r="361" spans="1:12">
      <c r="A361" s="327"/>
      <c r="B361" s="327"/>
      <c r="C361" s="327"/>
      <c r="D361" s="365"/>
      <c r="E361" s="365"/>
      <c r="F361" s="365"/>
      <c r="G361" s="365"/>
      <c r="H361" s="327"/>
      <c r="I361" s="327"/>
      <c r="J361" s="327"/>
      <c r="K361" s="327"/>
      <c r="L361" s="327"/>
    </row>
    <row r="362" spans="1:12">
      <c r="A362" s="327"/>
      <c r="B362" s="327"/>
      <c r="C362" s="327"/>
      <c r="D362" s="365"/>
      <c r="E362" s="365"/>
      <c r="F362" s="365"/>
      <c r="G362" s="365"/>
      <c r="H362" s="327"/>
      <c r="I362" s="327"/>
      <c r="J362" s="327"/>
      <c r="K362" s="327"/>
      <c r="L362" s="327"/>
    </row>
    <row r="363" spans="1:12">
      <c r="A363" s="327"/>
      <c r="B363" s="327"/>
      <c r="C363" s="327"/>
      <c r="D363" s="365"/>
      <c r="E363" s="365"/>
      <c r="F363" s="365"/>
      <c r="G363" s="365"/>
      <c r="H363" s="327"/>
      <c r="I363" s="327"/>
      <c r="J363" s="327"/>
      <c r="K363" s="327"/>
      <c r="L363" s="327"/>
    </row>
    <row r="364" spans="1:12">
      <c r="A364" s="327"/>
      <c r="B364" s="327"/>
      <c r="C364" s="327"/>
      <c r="D364" s="365"/>
      <c r="E364" s="365"/>
      <c r="F364" s="365"/>
      <c r="G364" s="365"/>
      <c r="H364" s="327"/>
      <c r="I364" s="327"/>
      <c r="J364" s="327"/>
      <c r="K364" s="327"/>
      <c r="L364" s="327"/>
    </row>
    <row r="365" spans="1:12">
      <c r="A365" s="327"/>
      <c r="B365" s="327"/>
      <c r="C365" s="327"/>
      <c r="D365" s="365"/>
      <c r="E365" s="365"/>
      <c r="F365" s="365"/>
      <c r="G365" s="365"/>
      <c r="H365" s="327"/>
      <c r="I365" s="327"/>
      <c r="J365" s="327"/>
      <c r="K365" s="327"/>
      <c r="L365" s="327"/>
    </row>
    <row r="366" spans="1:12">
      <c r="A366" s="327"/>
      <c r="B366" s="327"/>
      <c r="C366" s="327"/>
      <c r="D366" s="365"/>
      <c r="E366" s="365"/>
      <c r="F366" s="365"/>
      <c r="G366" s="365"/>
      <c r="H366" s="327"/>
      <c r="I366" s="327"/>
      <c r="J366" s="327"/>
      <c r="K366" s="327"/>
      <c r="L366" s="327"/>
    </row>
    <row r="367" spans="1:12">
      <c r="A367" s="327"/>
      <c r="B367" s="327"/>
      <c r="C367" s="327"/>
      <c r="D367" s="365"/>
      <c r="E367" s="365"/>
      <c r="F367" s="365"/>
      <c r="G367" s="365"/>
      <c r="H367" s="327"/>
      <c r="I367" s="327"/>
      <c r="J367" s="327"/>
      <c r="K367" s="327"/>
      <c r="L367" s="327"/>
    </row>
    <row r="368" spans="1:12">
      <c r="A368" s="327"/>
      <c r="B368" s="327"/>
      <c r="C368" s="327"/>
      <c r="D368" s="365"/>
      <c r="E368" s="365"/>
      <c r="F368" s="365"/>
      <c r="G368" s="365"/>
      <c r="H368" s="327"/>
      <c r="I368" s="327"/>
      <c r="J368" s="327"/>
      <c r="K368" s="327"/>
      <c r="L368" s="327"/>
    </row>
    <row r="369" spans="1:12">
      <c r="A369" s="327"/>
      <c r="B369" s="327"/>
      <c r="C369" s="327"/>
      <c r="D369" s="365"/>
      <c r="E369" s="365"/>
      <c r="F369" s="365"/>
      <c r="G369" s="365"/>
      <c r="H369" s="327"/>
      <c r="I369" s="327"/>
      <c r="J369" s="327"/>
      <c r="K369" s="327"/>
      <c r="L369" s="327"/>
    </row>
    <row r="370" spans="1:12">
      <c r="A370" s="327"/>
      <c r="B370" s="327"/>
      <c r="C370" s="327"/>
      <c r="D370" s="365"/>
      <c r="E370" s="365"/>
      <c r="F370" s="365"/>
      <c r="G370" s="365"/>
      <c r="H370" s="327"/>
      <c r="I370" s="327"/>
      <c r="J370" s="327"/>
      <c r="K370" s="327"/>
      <c r="L370" s="327"/>
    </row>
    <row r="371" spans="1:12">
      <c r="A371" s="327"/>
      <c r="B371" s="327"/>
      <c r="C371" s="327"/>
      <c r="D371" s="365"/>
      <c r="E371" s="365"/>
      <c r="F371" s="365"/>
      <c r="G371" s="365"/>
      <c r="H371" s="327"/>
      <c r="I371" s="327"/>
      <c r="J371" s="327"/>
      <c r="K371" s="327"/>
      <c r="L371" s="327"/>
    </row>
    <row r="372" spans="1:12">
      <c r="A372" s="327"/>
      <c r="B372" s="327"/>
      <c r="C372" s="327"/>
      <c r="D372" s="365"/>
      <c r="E372" s="365"/>
      <c r="F372" s="365"/>
      <c r="G372" s="365"/>
      <c r="H372" s="327"/>
      <c r="I372" s="327"/>
      <c r="J372" s="327"/>
      <c r="K372" s="327"/>
      <c r="L372" s="327"/>
    </row>
    <row r="373" spans="1:12">
      <c r="A373" s="327"/>
      <c r="B373" s="327"/>
      <c r="C373" s="327"/>
      <c r="D373" s="365"/>
      <c r="E373" s="365"/>
      <c r="F373" s="365"/>
      <c r="G373" s="365"/>
      <c r="H373" s="327"/>
      <c r="I373" s="327"/>
      <c r="J373" s="327"/>
      <c r="K373" s="327"/>
      <c r="L373" s="327"/>
    </row>
    <row r="374" spans="1:12">
      <c r="A374" s="327"/>
      <c r="B374" s="327"/>
      <c r="C374" s="327"/>
      <c r="D374" s="365"/>
      <c r="E374" s="365"/>
      <c r="F374" s="365"/>
      <c r="G374" s="365"/>
      <c r="H374" s="327"/>
      <c r="I374" s="327"/>
      <c r="J374" s="327"/>
      <c r="K374" s="327"/>
      <c r="L374" s="327"/>
    </row>
    <row r="375" spans="1:12">
      <c r="A375" s="327"/>
      <c r="B375" s="327"/>
      <c r="C375" s="327"/>
      <c r="D375" s="365"/>
      <c r="E375" s="365"/>
      <c r="F375" s="365"/>
      <c r="G375" s="365"/>
      <c r="H375" s="327"/>
      <c r="I375" s="327"/>
      <c r="J375" s="327"/>
      <c r="K375" s="327"/>
      <c r="L375" s="327"/>
    </row>
    <row r="376" spans="1:12">
      <c r="A376" s="327"/>
      <c r="B376" s="327"/>
      <c r="C376" s="327"/>
      <c r="D376" s="365"/>
      <c r="E376" s="365"/>
      <c r="F376" s="365"/>
      <c r="G376" s="365"/>
      <c r="H376" s="327"/>
      <c r="I376" s="327"/>
      <c r="J376" s="327"/>
      <c r="K376" s="327"/>
      <c r="L376" s="327"/>
    </row>
    <row r="377" spans="1:12">
      <c r="A377" s="327"/>
      <c r="B377" s="327"/>
      <c r="C377" s="327"/>
      <c r="D377" s="365"/>
      <c r="E377" s="365"/>
      <c r="F377" s="365"/>
      <c r="G377" s="365"/>
      <c r="H377" s="327"/>
      <c r="I377" s="327"/>
      <c r="J377" s="327"/>
      <c r="K377" s="327"/>
      <c r="L377" s="327"/>
    </row>
    <row r="378" spans="1:12">
      <c r="A378" s="327"/>
      <c r="B378" s="327"/>
      <c r="C378" s="327"/>
      <c r="D378" s="365"/>
      <c r="E378" s="365"/>
      <c r="F378" s="365"/>
      <c r="G378" s="365"/>
      <c r="H378" s="327"/>
      <c r="I378" s="327"/>
      <c r="J378" s="327"/>
      <c r="K378" s="327"/>
      <c r="L378" s="327"/>
    </row>
    <row r="379" spans="1:12">
      <c r="A379" s="327"/>
      <c r="B379" s="327"/>
      <c r="C379" s="327"/>
      <c r="D379" s="365"/>
      <c r="E379" s="365"/>
      <c r="F379" s="365"/>
      <c r="G379" s="365"/>
      <c r="H379" s="327"/>
      <c r="I379" s="327"/>
      <c r="J379" s="327"/>
      <c r="K379" s="327"/>
      <c r="L379" s="327"/>
    </row>
    <row r="380" spans="1:12">
      <c r="A380" s="327"/>
      <c r="B380" s="327"/>
      <c r="C380" s="327"/>
      <c r="D380" s="365"/>
      <c r="E380" s="365"/>
      <c r="F380" s="365"/>
      <c r="G380" s="365"/>
      <c r="H380" s="327"/>
      <c r="I380" s="327"/>
      <c r="J380" s="327"/>
      <c r="K380" s="327"/>
      <c r="L380" s="327"/>
    </row>
    <row r="381" spans="1:12">
      <c r="A381" s="327"/>
      <c r="B381" s="327"/>
      <c r="C381" s="327"/>
      <c r="D381" s="365"/>
      <c r="E381" s="365"/>
      <c r="F381" s="365"/>
      <c r="G381" s="365"/>
      <c r="H381" s="327"/>
      <c r="I381" s="327"/>
      <c r="J381" s="327"/>
      <c r="K381" s="327"/>
      <c r="L381" s="327"/>
    </row>
    <row r="382" spans="1:12">
      <c r="A382" s="327"/>
      <c r="B382" s="327"/>
      <c r="C382" s="327"/>
      <c r="D382" s="365"/>
      <c r="E382" s="365"/>
      <c r="F382" s="365"/>
      <c r="G382" s="365"/>
      <c r="H382" s="327"/>
      <c r="I382" s="327"/>
      <c r="J382" s="327"/>
      <c r="K382" s="327"/>
      <c r="L382" s="327"/>
    </row>
    <row r="383" spans="1:12">
      <c r="A383" s="327"/>
      <c r="B383" s="327"/>
      <c r="C383" s="327"/>
      <c r="D383" s="365"/>
      <c r="E383" s="365"/>
      <c r="F383" s="365"/>
      <c r="G383" s="365"/>
      <c r="H383" s="327"/>
      <c r="I383" s="327"/>
      <c r="J383" s="327"/>
      <c r="K383" s="327"/>
      <c r="L383" s="327"/>
    </row>
    <row r="384" spans="1:12">
      <c r="A384" s="327"/>
      <c r="B384" s="327"/>
      <c r="C384" s="327"/>
      <c r="D384" s="365"/>
      <c r="E384" s="365"/>
      <c r="F384" s="365"/>
      <c r="G384" s="365"/>
      <c r="H384" s="327"/>
      <c r="I384" s="327"/>
      <c r="J384" s="327"/>
      <c r="K384" s="327"/>
      <c r="L384" s="327"/>
    </row>
    <row r="385" spans="1:12">
      <c r="A385" s="327"/>
      <c r="B385" s="327"/>
      <c r="C385" s="327"/>
      <c r="D385" s="365"/>
      <c r="E385" s="365"/>
      <c r="F385" s="365"/>
      <c r="G385" s="365"/>
      <c r="H385" s="327"/>
      <c r="I385" s="327"/>
      <c r="J385" s="327"/>
      <c r="K385" s="327"/>
      <c r="L385" s="327"/>
    </row>
    <row r="386" spans="1:12">
      <c r="A386" s="327"/>
      <c r="B386" s="327"/>
      <c r="C386" s="327"/>
      <c r="D386" s="365"/>
      <c r="E386" s="365"/>
      <c r="F386" s="365"/>
      <c r="G386" s="365"/>
      <c r="H386" s="327"/>
      <c r="I386" s="327"/>
      <c r="J386" s="327"/>
      <c r="K386" s="327"/>
      <c r="L386" s="327"/>
    </row>
    <row r="387" spans="1:12">
      <c r="A387" s="327"/>
      <c r="B387" s="327"/>
      <c r="C387" s="327"/>
      <c r="D387" s="365"/>
      <c r="E387" s="365"/>
      <c r="F387" s="365"/>
      <c r="G387" s="365"/>
      <c r="H387" s="327"/>
      <c r="I387" s="327"/>
      <c r="J387" s="327"/>
      <c r="K387" s="327"/>
      <c r="L387" s="327"/>
    </row>
    <row r="388" spans="1:12">
      <c r="A388" s="327"/>
      <c r="B388" s="327"/>
      <c r="C388" s="327"/>
      <c r="D388" s="365"/>
      <c r="E388" s="365"/>
      <c r="F388" s="365"/>
      <c r="G388" s="365"/>
      <c r="H388" s="327"/>
      <c r="I388" s="327"/>
      <c r="J388" s="327"/>
      <c r="K388" s="327"/>
      <c r="L388" s="327"/>
    </row>
    <row r="389" spans="1:12">
      <c r="A389" s="327"/>
      <c r="B389" s="327"/>
      <c r="C389" s="327"/>
      <c r="D389" s="365"/>
      <c r="E389" s="365"/>
      <c r="F389" s="365"/>
      <c r="G389" s="365"/>
      <c r="H389" s="327"/>
      <c r="I389" s="327"/>
      <c r="J389" s="327"/>
      <c r="K389" s="327"/>
      <c r="L389" s="327"/>
    </row>
    <row r="390" spans="1:12">
      <c r="A390" s="327"/>
      <c r="B390" s="327"/>
      <c r="C390" s="327"/>
      <c r="D390" s="365"/>
      <c r="E390" s="365"/>
      <c r="F390" s="365"/>
      <c r="G390" s="365"/>
      <c r="H390" s="327"/>
      <c r="I390" s="327"/>
      <c r="J390" s="327"/>
      <c r="K390" s="327"/>
      <c r="L390" s="327"/>
    </row>
    <row r="391" spans="1:12">
      <c r="A391" s="327"/>
      <c r="B391" s="327"/>
      <c r="C391" s="327"/>
      <c r="D391" s="365"/>
      <c r="E391" s="365"/>
      <c r="F391" s="365"/>
      <c r="G391" s="365"/>
      <c r="H391" s="327"/>
      <c r="I391" s="327"/>
      <c r="J391" s="327"/>
      <c r="K391" s="327"/>
      <c r="L391" s="327"/>
    </row>
    <row r="392" spans="1:12">
      <c r="A392" s="327"/>
      <c r="B392" s="327"/>
      <c r="C392" s="327"/>
      <c r="D392" s="365"/>
      <c r="E392" s="365"/>
      <c r="F392" s="365"/>
      <c r="G392" s="365"/>
      <c r="H392" s="327"/>
      <c r="I392" s="327"/>
      <c r="J392" s="327"/>
      <c r="K392" s="327"/>
      <c r="L392" s="327"/>
    </row>
    <row r="393" spans="1:12">
      <c r="A393" s="327"/>
      <c r="B393" s="327"/>
      <c r="C393" s="327"/>
      <c r="D393" s="365"/>
      <c r="E393" s="365"/>
      <c r="F393" s="365"/>
      <c r="G393" s="365"/>
      <c r="H393" s="327"/>
      <c r="I393" s="327"/>
      <c r="J393" s="327"/>
      <c r="K393" s="327"/>
      <c r="L393" s="327"/>
    </row>
    <row r="394" spans="1:12">
      <c r="A394" s="327"/>
      <c r="B394" s="327"/>
      <c r="C394" s="327"/>
      <c r="D394" s="365"/>
      <c r="E394" s="365"/>
      <c r="F394" s="365"/>
      <c r="G394" s="365"/>
      <c r="H394" s="327"/>
      <c r="I394" s="327"/>
      <c r="J394" s="327"/>
      <c r="K394" s="327"/>
      <c r="L394" s="327"/>
    </row>
    <row r="395" spans="1:12">
      <c r="A395" s="327"/>
      <c r="B395" s="327"/>
      <c r="C395" s="327"/>
      <c r="D395" s="365"/>
      <c r="E395" s="365"/>
      <c r="F395" s="365"/>
      <c r="G395" s="365"/>
      <c r="H395" s="327"/>
      <c r="I395" s="327"/>
      <c r="J395" s="327"/>
      <c r="K395" s="327"/>
      <c r="L395" s="327"/>
    </row>
    <row r="396" spans="1:12">
      <c r="A396" s="327"/>
      <c r="B396" s="327"/>
      <c r="C396" s="327"/>
      <c r="D396" s="365"/>
      <c r="E396" s="365"/>
      <c r="F396" s="365"/>
      <c r="G396" s="365"/>
      <c r="H396" s="327"/>
      <c r="I396" s="327"/>
      <c r="J396" s="327"/>
      <c r="K396" s="327"/>
      <c r="L396" s="327"/>
    </row>
    <row r="397" spans="1:12">
      <c r="A397" s="327"/>
      <c r="B397" s="327"/>
      <c r="C397" s="327"/>
      <c r="D397" s="365"/>
      <c r="E397" s="365"/>
      <c r="F397" s="365"/>
      <c r="G397" s="365"/>
      <c r="H397" s="327"/>
      <c r="I397" s="327"/>
      <c r="J397" s="327"/>
      <c r="K397" s="327"/>
      <c r="L397" s="327"/>
    </row>
    <row r="398" spans="1:12">
      <c r="A398" s="327"/>
      <c r="B398" s="327"/>
      <c r="C398" s="327"/>
      <c r="D398" s="365"/>
      <c r="E398" s="365"/>
      <c r="F398" s="365"/>
      <c r="G398" s="365"/>
      <c r="H398" s="327"/>
      <c r="I398" s="327"/>
      <c r="J398" s="327"/>
      <c r="K398" s="327"/>
      <c r="L398" s="327"/>
    </row>
    <row r="399" spans="1:12">
      <c r="A399" s="327"/>
      <c r="B399" s="327"/>
      <c r="C399" s="327"/>
      <c r="D399" s="365"/>
      <c r="E399" s="365"/>
      <c r="F399" s="365"/>
      <c r="G399" s="365"/>
      <c r="H399" s="327"/>
      <c r="I399" s="327"/>
      <c r="J399" s="327"/>
      <c r="K399" s="327"/>
      <c r="L399" s="327"/>
    </row>
    <row r="400" spans="1:12">
      <c r="A400" s="327"/>
      <c r="B400" s="327"/>
      <c r="C400" s="327"/>
      <c r="D400" s="365"/>
      <c r="E400" s="365"/>
      <c r="F400" s="365"/>
      <c r="G400" s="365"/>
      <c r="H400" s="327"/>
      <c r="I400" s="327"/>
      <c r="J400" s="327"/>
      <c r="K400" s="327"/>
      <c r="L400" s="327"/>
    </row>
    <row r="401" spans="1:12">
      <c r="A401" s="327"/>
      <c r="B401" s="327"/>
      <c r="C401" s="327"/>
      <c r="D401" s="365"/>
      <c r="E401" s="365"/>
      <c r="F401" s="365"/>
      <c r="G401" s="365"/>
      <c r="H401" s="327"/>
      <c r="I401" s="327"/>
      <c r="J401" s="327"/>
      <c r="K401" s="327"/>
      <c r="L401" s="327"/>
    </row>
    <row r="402" spans="1:12">
      <c r="A402" s="327"/>
      <c r="B402" s="327"/>
      <c r="C402" s="327"/>
      <c r="D402" s="365"/>
      <c r="E402" s="365"/>
      <c r="F402" s="365"/>
      <c r="G402" s="365"/>
      <c r="H402" s="327"/>
      <c r="I402" s="327"/>
      <c r="J402" s="327"/>
      <c r="K402" s="327"/>
      <c r="L402" s="327"/>
    </row>
    <row r="403" spans="1:12">
      <c r="A403" s="327"/>
      <c r="B403" s="327"/>
      <c r="C403" s="327"/>
      <c r="D403" s="365"/>
      <c r="E403" s="365"/>
      <c r="F403" s="365"/>
      <c r="G403" s="365"/>
      <c r="H403" s="327"/>
      <c r="I403" s="327"/>
      <c r="J403" s="327"/>
      <c r="K403" s="327"/>
      <c r="L403" s="327"/>
    </row>
    <row r="404" spans="1:12">
      <c r="A404" s="327"/>
      <c r="B404" s="327"/>
      <c r="C404" s="327"/>
      <c r="D404" s="365"/>
      <c r="E404" s="365"/>
      <c r="F404" s="365"/>
      <c r="G404" s="365"/>
      <c r="H404" s="327"/>
      <c r="I404" s="327"/>
      <c r="J404" s="327"/>
      <c r="K404" s="327"/>
      <c r="L404" s="327"/>
    </row>
    <row r="405" spans="1:12">
      <c r="A405" s="327"/>
      <c r="B405" s="327"/>
      <c r="C405" s="327"/>
      <c r="D405" s="365"/>
      <c r="E405" s="365"/>
      <c r="F405" s="365"/>
      <c r="G405" s="365"/>
      <c r="H405" s="327"/>
      <c r="I405" s="327"/>
      <c r="J405" s="327"/>
      <c r="K405" s="327"/>
      <c r="L405" s="327"/>
    </row>
    <row r="406" spans="1:12">
      <c r="A406" s="327"/>
      <c r="B406" s="327"/>
      <c r="C406" s="327"/>
      <c r="D406" s="365"/>
      <c r="E406" s="365"/>
      <c r="F406" s="365"/>
      <c r="G406" s="365"/>
      <c r="H406" s="327"/>
      <c r="I406" s="327"/>
      <c r="J406" s="327"/>
      <c r="K406" s="327"/>
      <c r="L406" s="327"/>
    </row>
    <row r="407" spans="1:12">
      <c r="A407" s="327"/>
      <c r="B407" s="327"/>
      <c r="C407" s="327"/>
      <c r="D407" s="365"/>
      <c r="E407" s="365"/>
      <c r="F407" s="365"/>
      <c r="G407" s="365"/>
      <c r="H407" s="327"/>
      <c r="I407" s="327"/>
      <c r="J407" s="327"/>
      <c r="K407" s="327"/>
      <c r="L407" s="327"/>
    </row>
    <row r="408" spans="1:12">
      <c r="A408" s="327"/>
      <c r="B408" s="327"/>
      <c r="C408" s="327"/>
      <c r="D408" s="365"/>
      <c r="E408" s="365"/>
      <c r="F408" s="365"/>
      <c r="G408" s="365"/>
      <c r="H408" s="327"/>
      <c r="I408" s="327"/>
      <c r="J408" s="327"/>
      <c r="K408" s="327"/>
      <c r="L408" s="327"/>
    </row>
    <row r="409" spans="1:12">
      <c r="A409" s="327"/>
      <c r="B409" s="327"/>
      <c r="C409" s="327"/>
      <c r="D409" s="365"/>
      <c r="E409" s="365"/>
      <c r="F409" s="365"/>
      <c r="G409" s="365"/>
      <c r="H409" s="327"/>
      <c r="I409" s="327"/>
      <c r="J409" s="327"/>
      <c r="K409" s="327"/>
      <c r="L409" s="327"/>
    </row>
    <row r="410" spans="1:12">
      <c r="A410" s="327"/>
      <c r="B410" s="327"/>
      <c r="C410" s="327"/>
      <c r="D410" s="365"/>
      <c r="E410" s="365"/>
      <c r="F410" s="365"/>
      <c r="G410" s="365"/>
      <c r="H410" s="327"/>
      <c r="I410" s="327"/>
      <c r="J410" s="327"/>
      <c r="K410" s="327"/>
      <c r="L410" s="327"/>
    </row>
    <row r="411" spans="1:12">
      <c r="A411" s="327"/>
      <c r="B411" s="327"/>
      <c r="C411" s="327"/>
      <c r="D411" s="365"/>
      <c r="E411" s="365"/>
      <c r="F411" s="365"/>
      <c r="G411" s="365"/>
      <c r="H411" s="327"/>
      <c r="I411" s="327"/>
      <c r="J411" s="327"/>
      <c r="K411" s="327"/>
      <c r="L411" s="327"/>
    </row>
    <row r="412" spans="1:12">
      <c r="A412" s="327"/>
      <c r="B412" s="327"/>
      <c r="C412" s="327"/>
      <c r="D412" s="365"/>
      <c r="E412" s="365"/>
      <c r="F412" s="365"/>
      <c r="G412" s="365"/>
      <c r="H412" s="327"/>
      <c r="I412" s="327"/>
      <c r="J412" s="327"/>
      <c r="K412" s="327"/>
      <c r="L412" s="327"/>
    </row>
    <row r="413" spans="1:12">
      <c r="A413" s="327"/>
      <c r="B413" s="327"/>
      <c r="C413" s="327"/>
      <c r="D413" s="365"/>
      <c r="E413" s="365"/>
      <c r="F413" s="365"/>
      <c r="G413" s="365"/>
      <c r="H413" s="327"/>
      <c r="I413" s="327"/>
      <c r="J413" s="327"/>
      <c r="K413" s="327"/>
      <c r="L413" s="327"/>
    </row>
    <row r="414" spans="1:12">
      <c r="A414" s="327"/>
      <c r="B414" s="327"/>
      <c r="C414" s="327"/>
      <c r="D414" s="365"/>
      <c r="E414" s="365"/>
      <c r="F414" s="365"/>
      <c r="G414" s="365"/>
      <c r="H414" s="327"/>
      <c r="I414" s="327"/>
      <c r="J414" s="327"/>
      <c r="K414" s="327"/>
      <c r="L414" s="327"/>
    </row>
    <row r="415" spans="1:12">
      <c r="A415" s="327"/>
      <c r="B415" s="327"/>
      <c r="C415" s="327"/>
      <c r="D415" s="365"/>
      <c r="E415" s="365"/>
      <c r="F415" s="365"/>
      <c r="G415" s="365"/>
      <c r="H415" s="327"/>
      <c r="I415" s="327"/>
      <c r="J415" s="327"/>
      <c r="K415" s="327"/>
      <c r="L415" s="327"/>
    </row>
    <row r="416" spans="1:12">
      <c r="A416" s="327"/>
      <c r="B416" s="327"/>
      <c r="C416" s="327"/>
      <c r="D416" s="365"/>
      <c r="E416" s="365"/>
      <c r="F416" s="365"/>
      <c r="G416" s="365"/>
      <c r="H416" s="327"/>
      <c r="I416" s="327"/>
      <c r="J416" s="327"/>
      <c r="K416" s="327"/>
      <c r="L416" s="327"/>
    </row>
    <row r="417" spans="1:12">
      <c r="A417" s="327"/>
      <c r="B417" s="327"/>
      <c r="C417" s="327"/>
      <c r="D417" s="365"/>
      <c r="E417" s="365"/>
      <c r="F417" s="365"/>
      <c r="G417" s="365"/>
      <c r="H417" s="327"/>
      <c r="I417" s="327"/>
      <c r="J417" s="327"/>
      <c r="K417" s="327"/>
      <c r="L417" s="327"/>
    </row>
    <row r="418" spans="1:12">
      <c r="A418" s="327"/>
      <c r="B418" s="327"/>
      <c r="C418" s="327"/>
      <c r="D418" s="365"/>
      <c r="E418" s="365"/>
      <c r="F418" s="365"/>
      <c r="G418" s="365"/>
      <c r="H418" s="327"/>
      <c r="I418" s="327"/>
      <c r="J418" s="327"/>
      <c r="K418" s="327"/>
      <c r="L418" s="327"/>
    </row>
    <row r="419" spans="1:12">
      <c r="A419" s="327"/>
      <c r="B419" s="327"/>
      <c r="C419" s="327"/>
      <c r="D419" s="365"/>
      <c r="E419" s="365"/>
      <c r="F419" s="365"/>
      <c r="G419" s="365"/>
      <c r="H419" s="327"/>
      <c r="I419" s="327"/>
      <c r="J419" s="327"/>
      <c r="K419" s="327"/>
      <c r="L419" s="327"/>
    </row>
    <row r="420" spans="1:12">
      <c r="A420" s="327"/>
      <c r="B420" s="327"/>
      <c r="C420" s="327"/>
      <c r="D420" s="365"/>
      <c r="E420" s="365"/>
      <c r="F420" s="365"/>
      <c r="G420" s="365"/>
      <c r="H420" s="327"/>
      <c r="I420" s="327"/>
      <c r="J420" s="327"/>
      <c r="K420" s="327"/>
      <c r="L420" s="327"/>
    </row>
    <row r="421" spans="1:12">
      <c r="A421" s="327"/>
      <c r="B421" s="327"/>
      <c r="C421" s="327"/>
      <c r="D421" s="365"/>
      <c r="E421" s="365"/>
      <c r="F421" s="365"/>
      <c r="G421" s="365"/>
      <c r="H421" s="327"/>
      <c r="I421" s="327"/>
      <c r="J421" s="327"/>
      <c r="K421" s="327"/>
      <c r="L421" s="327"/>
    </row>
    <row r="422" spans="1:12">
      <c r="A422" s="327"/>
      <c r="B422" s="327"/>
      <c r="C422" s="327"/>
      <c r="D422" s="365"/>
      <c r="E422" s="365"/>
      <c r="F422" s="365"/>
      <c r="G422" s="365"/>
      <c r="H422" s="327"/>
      <c r="I422" s="327"/>
      <c r="J422" s="327"/>
      <c r="K422" s="327"/>
      <c r="L422" s="327"/>
    </row>
    <row r="423" spans="1:12">
      <c r="A423" s="327"/>
      <c r="B423" s="327"/>
      <c r="C423" s="327"/>
      <c r="D423" s="365"/>
      <c r="E423" s="365"/>
      <c r="F423" s="365"/>
      <c r="G423" s="365"/>
      <c r="H423" s="327"/>
      <c r="I423" s="327"/>
      <c r="J423" s="327"/>
      <c r="K423" s="327"/>
      <c r="L423" s="327"/>
    </row>
    <row r="424" spans="1:12">
      <c r="A424" s="327"/>
      <c r="B424" s="327"/>
      <c r="C424" s="327"/>
      <c r="D424" s="365"/>
      <c r="E424" s="365"/>
      <c r="F424" s="365"/>
      <c r="G424" s="365"/>
      <c r="H424" s="327"/>
      <c r="I424" s="327"/>
      <c r="J424" s="327"/>
      <c r="K424" s="327"/>
      <c r="L424" s="327"/>
    </row>
    <row r="425" spans="1:12">
      <c r="A425" s="327"/>
      <c r="B425" s="327"/>
      <c r="C425" s="327"/>
      <c r="D425" s="365"/>
      <c r="E425" s="365"/>
      <c r="F425" s="365"/>
      <c r="G425" s="365"/>
      <c r="H425" s="327"/>
      <c r="I425" s="327"/>
      <c r="J425" s="327"/>
      <c r="K425" s="327"/>
      <c r="L425" s="327"/>
    </row>
    <row r="426" spans="1:12">
      <c r="A426" s="327"/>
      <c r="B426" s="327"/>
      <c r="C426" s="327"/>
      <c r="D426" s="365"/>
      <c r="E426" s="365"/>
      <c r="F426" s="365"/>
      <c r="G426" s="365"/>
      <c r="H426" s="327"/>
      <c r="I426" s="327"/>
      <c r="J426" s="327"/>
      <c r="K426" s="327"/>
      <c r="L426" s="327"/>
    </row>
    <row r="427" spans="1:12">
      <c r="A427" s="327"/>
      <c r="B427" s="327"/>
      <c r="C427" s="327"/>
      <c r="D427" s="365"/>
      <c r="E427" s="365"/>
      <c r="F427" s="365"/>
      <c r="G427" s="365"/>
      <c r="H427" s="327"/>
      <c r="I427" s="327"/>
      <c r="J427" s="327"/>
      <c r="K427" s="327"/>
      <c r="L427" s="327"/>
    </row>
    <row r="428" spans="1:12">
      <c r="A428" s="327"/>
      <c r="B428" s="327"/>
      <c r="C428" s="327"/>
      <c r="D428" s="365"/>
      <c r="E428" s="365"/>
      <c r="F428" s="365"/>
      <c r="G428" s="365"/>
      <c r="H428" s="327"/>
      <c r="I428" s="327"/>
      <c r="J428" s="327"/>
      <c r="K428" s="327"/>
      <c r="L428" s="327"/>
    </row>
    <row r="429" spans="1:12">
      <c r="A429" s="327"/>
      <c r="B429" s="327"/>
      <c r="C429" s="327"/>
      <c r="D429" s="365"/>
      <c r="E429" s="365"/>
      <c r="F429" s="365"/>
      <c r="G429" s="365"/>
      <c r="H429" s="327"/>
      <c r="I429" s="327"/>
      <c r="J429" s="327"/>
      <c r="K429" s="327"/>
      <c r="L429" s="327"/>
    </row>
    <row r="430" spans="1:12">
      <c r="A430" s="327"/>
      <c r="B430" s="327"/>
      <c r="C430" s="327"/>
      <c r="D430" s="365"/>
      <c r="E430" s="365"/>
      <c r="F430" s="365"/>
      <c r="G430" s="365"/>
      <c r="H430" s="327"/>
      <c r="I430" s="327"/>
      <c r="J430" s="327"/>
      <c r="K430" s="327"/>
      <c r="L430" s="327"/>
    </row>
    <row r="431" spans="1:12">
      <c r="A431" s="327"/>
      <c r="B431" s="327"/>
      <c r="C431" s="327"/>
      <c r="D431" s="365"/>
      <c r="E431" s="365"/>
      <c r="F431" s="365"/>
      <c r="G431" s="365"/>
      <c r="H431" s="327"/>
      <c r="I431" s="327"/>
      <c r="J431" s="327"/>
      <c r="K431" s="327"/>
      <c r="L431" s="327"/>
    </row>
    <row r="432" spans="1:12">
      <c r="A432" s="327"/>
      <c r="B432" s="327"/>
      <c r="C432" s="327"/>
      <c r="D432" s="365"/>
      <c r="E432" s="365"/>
      <c r="F432" s="365"/>
      <c r="G432" s="365"/>
      <c r="H432" s="327"/>
      <c r="I432" s="327"/>
      <c r="J432" s="327"/>
      <c r="K432" s="327"/>
      <c r="L432" s="327"/>
    </row>
    <row r="433" spans="1:12">
      <c r="A433" s="327"/>
      <c r="B433" s="327"/>
      <c r="C433" s="327"/>
      <c r="D433" s="365"/>
      <c r="E433" s="365"/>
      <c r="F433" s="365"/>
      <c r="G433" s="365"/>
      <c r="H433" s="327"/>
      <c r="I433" s="327"/>
      <c r="J433" s="327"/>
      <c r="K433" s="327"/>
      <c r="L433" s="327"/>
    </row>
    <row r="434" spans="1:12">
      <c r="A434" s="327"/>
      <c r="B434" s="327"/>
      <c r="C434" s="327"/>
      <c r="D434" s="365"/>
      <c r="E434" s="365"/>
      <c r="F434" s="365"/>
      <c r="G434" s="365"/>
      <c r="H434" s="327"/>
      <c r="I434" s="327"/>
      <c r="J434" s="327"/>
      <c r="K434" s="327"/>
      <c r="L434" s="327"/>
    </row>
    <row r="435" spans="1:12">
      <c r="A435" s="327"/>
      <c r="B435" s="327"/>
      <c r="C435" s="327"/>
      <c r="D435" s="365"/>
      <c r="E435" s="365"/>
      <c r="F435" s="365"/>
      <c r="G435" s="365"/>
      <c r="H435" s="327"/>
      <c r="I435" s="327"/>
      <c r="J435" s="327"/>
      <c r="K435" s="327"/>
      <c r="L435" s="327"/>
    </row>
    <row r="436" spans="1:12">
      <c r="A436" s="327"/>
      <c r="B436" s="327"/>
      <c r="C436" s="327"/>
      <c r="D436" s="365"/>
      <c r="E436" s="365"/>
      <c r="F436" s="365"/>
      <c r="G436" s="365"/>
      <c r="H436" s="327"/>
      <c r="I436" s="327"/>
      <c r="J436" s="327"/>
      <c r="K436" s="327"/>
      <c r="L436" s="327"/>
    </row>
    <row r="437" spans="1:12">
      <c r="A437" s="327"/>
      <c r="B437" s="327"/>
      <c r="C437" s="327"/>
      <c r="D437" s="365"/>
      <c r="E437" s="365"/>
      <c r="F437" s="365"/>
      <c r="G437" s="365"/>
      <c r="H437" s="327"/>
      <c r="I437" s="327"/>
      <c r="J437" s="327"/>
      <c r="K437" s="327"/>
      <c r="L437" s="327"/>
    </row>
    <row r="438" spans="1:12">
      <c r="A438" s="327"/>
      <c r="B438" s="327"/>
      <c r="C438" s="327"/>
      <c r="D438" s="365"/>
      <c r="E438" s="365"/>
      <c r="F438" s="365"/>
      <c r="G438" s="365"/>
      <c r="H438" s="327"/>
      <c r="I438" s="327"/>
      <c r="J438" s="327"/>
      <c r="K438" s="327"/>
      <c r="L438" s="327"/>
    </row>
    <row r="439" spans="1:12">
      <c r="A439" s="327"/>
      <c r="B439" s="327"/>
      <c r="C439" s="327"/>
      <c r="D439" s="365"/>
      <c r="E439" s="365"/>
      <c r="F439" s="365"/>
      <c r="G439" s="365"/>
      <c r="H439" s="327"/>
      <c r="I439" s="327"/>
      <c r="J439" s="327"/>
      <c r="K439" s="327"/>
      <c r="L439" s="327"/>
    </row>
    <row r="440" spans="1:12">
      <c r="A440" s="327"/>
      <c r="B440" s="327"/>
      <c r="C440" s="327"/>
      <c r="D440" s="365"/>
      <c r="E440" s="365"/>
      <c r="F440" s="365"/>
      <c r="G440" s="365"/>
      <c r="H440" s="327"/>
      <c r="I440" s="327"/>
      <c r="J440" s="327"/>
      <c r="K440" s="327"/>
      <c r="L440" s="327"/>
    </row>
    <row r="441" spans="1:12">
      <c r="A441" s="327"/>
      <c r="B441" s="327"/>
      <c r="C441" s="327"/>
      <c r="D441" s="365"/>
      <c r="E441" s="365"/>
      <c r="F441" s="365"/>
      <c r="G441" s="365"/>
      <c r="H441" s="327"/>
      <c r="I441" s="327"/>
      <c r="J441" s="327"/>
      <c r="K441" s="327"/>
      <c r="L441" s="327"/>
    </row>
    <row r="442" spans="1:12">
      <c r="A442" s="327"/>
      <c r="B442" s="327"/>
      <c r="C442" s="327"/>
      <c r="D442" s="365"/>
      <c r="E442" s="365"/>
      <c r="F442" s="365"/>
      <c r="G442" s="365"/>
      <c r="H442" s="327"/>
      <c r="I442" s="327"/>
      <c r="J442" s="327"/>
      <c r="K442" s="327"/>
      <c r="L442" s="327"/>
    </row>
    <row r="443" spans="1:12">
      <c r="A443" s="327"/>
      <c r="B443" s="327"/>
      <c r="C443" s="327"/>
      <c r="D443" s="365"/>
      <c r="E443" s="365"/>
      <c r="F443" s="365"/>
      <c r="G443" s="365"/>
      <c r="H443" s="327"/>
      <c r="I443" s="327"/>
      <c r="J443" s="327"/>
      <c r="K443" s="327"/>
      <c r="L443" s="327"/>
    </row>
    <row r="444" spans="1:12">
      <c r="A444" s="327"/>
      <c r="B444" s="327"/>
      <c r="C444" s="327"/>
      <c r="D444" s="365"/>
      <c r="E444" s="365"/>
      <c r="F444" s="365"/>
      <c r="G444" s="365"/>
      <c r="H444" s="327"/>
      <c r="I444" s="327"/>
      <c r="J444" s="327"/>
      <c r="K444" s="327"/>
      <c r="L444" s="327"/>
    </row>
    <row r="445" spans="1:12">
      <c r="A445" s="327"/>
      <c r="B445" s="327"/>
      <c r="C445" s="327"/>
      <c r="D445" s="365"/>
      <c r="E445" s="365"/>
      <c r="F445" s="365"/>
      <c r="G445" s="365"/>
      <c r="H445" s="327"/>
      <c r="I445" s="327"/>
      <c r="J445" s="327"/>
      <c r="K445" s="327"/>
      <c r="L445" s="327"/>
    </row>
    <row r="446" spans="1:12">
      <c r="A446" s="327"/>
      <c r="B446" s="327"/>
      <c r="C446" s="327"/>
      <c r="D446" s="365"/>
      <c r="E446" s="365"/>
      <c r="F446" s="365"/>
      <c r="G446" s="365"/>
      <c r="H446" s="327"/>
      <c r="I446" s="327"/>
      <c r="J446" s="327"/>
      <c r="K446" s="327"/>
      <c r="L446" s="327"/>
    </row>
    <row r="447" spans="1:12">
      <c r="A447" s="327"/>
      <c r="B447" s="327"/>
      <c r="C447" s="327"/>
      <c r="D447" s="365"/>
      <c r="E447" s="365"/>
      <c r="F447" s="365"/>
      <c r="G447" s="365"/>
      <c r="H447" s="327"/>
      <c r="I447" s="327"/>
      <c r="J447" s="327"/>
      <c r="K447" s="327"/>
      <c r="L447" s="327"/>
    </row>
    <row r="448" spans="1:12">
      <c r="A448" s="327"/>
      <c r="B448" s="327"/>
      <c r="C448" s="327"/>
      <c r="D448" s="365"/>
      <c r="E448" s="365"/>
      <c r="F448" s="365"/>
      <c r="G448" s="365"/>
      <c r="H448" s="327"/>
      <c r="I448" s="327"/>
      <c r="J448" s="327"/>
      <c r="K448" s="327"/>
      <c r="L448" s="327"/>
    </row>
    <row r="449" spans="1:12">
      <c r="A449" s="327"/>
      <c r="B449" s="327"/>
      <c r="C449" s="327"/>
      <c r="D449" s="365"/>
      <c r="E449" s="365"/>
      <c r="F449" s="365"/>
      <c r="G449" s="365"/>
      <c r="H449" s="327"/>
      <c r="I449" s="327"/>
      <c r="J449" s="327"/>
      <c r="K449" s="327"/>
      <c r="L449" s="327"/>
    </row>
    <row r="450" spans="1:12">
      <c r="A450" s="327"/>
      <c r="B450" s="327"/>
      <c r="C450" s="327"/>
      <c r="D450" s="365"/>
      <c r="E450" s="365"/>
      <c r="F450" s="365"/>
      <c r="G450" s="365"/>
      <c r="H450" s="327"/>
      <c r="I450" s="327"/>
      <c r="J450" s="327"/>
      <c r="K450" s="327"/>
      <c r="L450" s="327"/>
    </row>
    <row r="451" spans="1:12">
      <c r="A451" s="327"/>
      <c r="B451" s="327"/>
      <c r="C451" s="327"/>
      <c r="D451" s="365"/>
      <c r="E451" s="365"/>
      <c r="F451" s="365"/>
      <c r="G451" s="365"/>
      <c r="H451" s="327"/>
      <c r="I451" s="327"/>
      <c r="J451" s="327"/>
      <c r="K451" s="327"/>
      <c r="L451" s="327"/>
    </row>
    <row r="452" spans="1:12">
      <c r="A452" s="327"/>
      <c r="B452" s="327"/>
      <c r="C452" s="327"/>
      <c r="D452" s="365"/>
      <c r="E452" s="365"/>
      <c r="F452" s="365"/>
      <c r="G452" s="365"/>
      <c r="H452" s="327"/>
      <c r="I452" s="327"/>
      <c r="J452" s="327"/>
      <c r="K452" s="327"/>
      <c r="L452" s="327"/>
    </row>
    <row r="453" spans="1:12">
      <c r="A453" s="327"/>
      <c r="B453" s="327"/>
      <c r="C453" s="327"/>
      <c r="D453" s="365"/>
      <c r="E453" s="365"/>
      <c r="F453" s="365"/>
      <c r="G453" s="365"/>
      <c r="H453" s="327"/>
      <c r="I453" s="327"/>
      <c r="J453" s="327"/>
      <c r="K453" s="327"/>
      <c r="L453" s="327"/>
    </row>
    <row r="454" spans="1:12">
      <c r="A454" s="327"/>
      <c r="B454" s="327"/>
      <c r="C454" s="327"/>
      <c r="D454" s="365"/>
      <c r="E454" s="365"/>
      <c r="F454" s="365"/>
      <c r="G454" s="365"/>
      <c r="H454" s="327"/>
      <c r="I454" s="327"/>
      <c r="J454" s="327"/>
      <c r="K454" s="327"/>
      <c r="L454" s="327"/>
    </row>
    <row r="455" spans="1:12">
      <c r="A455" s="327"/>
      <c r="B455" s="327"/>
      <c r="C455" s="327"/>
      <c r="D455" s="365"/>
      <c r="E455" s="365"/>
      <c r="F455" s="365"/>
      <c r="G455" s="365"/>
      <c r="H455" s="327"/>
      <c r="I455" s="327"/>
      <c r="J455" s="327"/>
      <c r="K455" s="327"/>
      <c r="L455" s="327"/>
    </row>
    <row r="456" spans="1:12">
      <c r="A456" s="327"/>
      <c r="B456" s="327"/>
      <c r="C456" s="327"/>
      <c r="D456" s="365"/>
      <c r="E456" s="365"/>
      <c r="F456" s="365"/>
      <c r="G456" s="365"/>
      <c r="H456" s="327"/>
      <c r="I456" s="327"/>
      <c r="J456" s="327"/>
      <c r="K456" s="327"/>
      <c r="L456" s="327"/>
    </row>
    <row r="457" spans="1:12">
      <c r="A457" s="327"/>
      <c r="B457" s="327"/>
      <c r="C457" s="327"/>
      <c r="D457" s="365"/>
      <c r="E457" s="365"/>
      <c r="F457" s="365"/>
      <c r="G457" s="365"/>
      <c r="H457" s="327"/>
      <c r="I457" s="327"/>
      <c r="J457" s="327"/>
      <c r="K457" s="327"/>
      <c r="L457" s="327"/>
    </row>
    <row r="458" spans="1:12">
      <c r="A458" s="327"/>
      <c r="B458" s="327"/>
      <c r="C458" s="327"/>
      <c r="D458" s="365"/>
      <c r="E458" s="365"/>
      <c r="F458" s="365"/>
      <c r="G458" s="365"/>
      <c r="H458" s="327"/>
      <c r="I458" s="327"/>
      <c r="J458" s="327"/>
      <c r="K458" s="327"/>
      <c r="L458" s="327"/>
    </row>
    <row r="459" spans="1:12">
      <c r="A459" s="327"/>
      <c r="B459" s="327"/>
      <c r="C459" s="327"/>
      <c r="D459" s="365"/>
      <c r="E459" s="365"/>
      <c r="F459" s="365"/>
      <c r="G459" s="365"/>
      <c r="H459" s="327"/>
      <c r="I459" s="327"/>
      <c r="J459" s="327"/>
      <c r="K459" s="327"/>
      <c r="L459" s="327"/>
    </row>
    <row r="460" spans="1:12">
      <c r="A460" s="327"/>
      <c r="B460" s="327"/>
      <c r="C460" s="327"/>
      <c r="D460" s="365"/>
      <c r="E460" s="365"/>
      <c r="F460" s="365"/>
      <c r="G460" s="365"/>
      <c r="H460" s="327"/>
      <c r="I460" s="327"/>
      <c r="J460" s="327"/>
      <c r="K460" s="327"/>
      <c r="L460" s="327"/>
    </row>
    <row r="461" spans="1:12">
      <c r="A461" s="327"/>
      <c r="B461" s="327"/>
      <c r="C461" s="327"/>
      <c r="D461" s="365"/>
      <c r="E461" s="365"/>
      <c r="F461" s="365"/>
      <c r="G461" s="365"/>
      <c r="H461" s="327"/>
      <c r="I461" s="327"/>
      <c r="J461" s="327"/>
      <c r="K461" s="327"/>
      <c r="L461" s="327"/>
    </row>
    <row r="462" spans="1:12">
      <c r="A462" s="327"/>
      <c r="B462" s="327"/>
      <c r="C462" s="327"/>
      <c r="D462" s="365"/>
      <c r="E462" s="365"/>
      <c r="F462" s="365"/>
      <c r="G462" s="365"/>
      <c r="H462" s="327"/>
      <c r="I462" s="327"/>
      <c r="J462" s="327"/>
      <c r="K462" s="327"/>
      <c r="L462" s="327"/>
    </row>
    <row r="463" spans="1:12">
      <c r="A463" s="327"/>
      <c r="B463" s="327"/>
      <c r="C463" s="327"/>
      <c r="D463" s="365"/>
      <c r="E463" s="365"/>
      <c r="F463" s="365"/>
      <c r="G463" s="365"/>
      <c r="H463" s="327"/>
      <c r="I463" s="327"/>
      <c r="J463" s="327"/>
      <c r="K463" s="327"/>
      <c r="L463" s="327"/>
    </row>
    <row r="464" spans="1:12">
      <c r="A464" s="327"/>
      <c r="B464" s="327"/>
      <c r="C464" s="327"/>
      <c r="D464" s="365"/>
      <c r="E464" s="365"/>
      <c r="F464" s="365"/>
      <c r="G464" s="365"/>
      <c r="H464" s="327"/>
      <c r="I464" s="327"/>
      <c r="J464" s="327"/>
      <c r="K464" s="327"/>
      <c r="L464" s="327"/>
    </row>
    <row r="465" spans="1:12">
      <c r="A465" s="327"/>
      <c r="B465" s="327"/>
      <c r="C465" s="327"/>
      <c r="D465" s="365"/>
      <c r="E465" s="365"/>
      <c r="F465" s="365"/>
      <c r="G465" s="365"/>
      <c r="H465" s="327"/>
      <c r="I465" s="327"/>
      <c r="J465" s="327"/>
      <c r="K465" s="327"/>
      <c r="L465" s="327"/>
    </row>
    <row r="466" spans="1:12">
      <c r="A466" s="327"/>
      <c r="B466" s="327"/>
      <c r="C466" s="327"/>
      <c r="D466" s="365"/>
      <c r="E466" s="365"/>
      <c r="F466" s="365"/>
      <c r="G466" s="365"/>
      <c r="H466" s="327"/>
      <c r="I466" s="327"/>
      <c r="J466" s="327"/>
      <c r="K466" s="327"/>
      <c r="L466" s="327"/>
    </row>
    <row r="467" spans="1:12">
      <c r="A467" s="327"/>
      <c r="B467" s="327"/>
      <c r="C467" s="327"/>
      <c r="D467" s="365"/>
      <c r="E467" s="365"/>
      <c r="F467" s="365"/>
      <c r="G467" s="365"/>
      <c r="H467" s="327"/>
      <c r="I467" s="327"/>
      <c r="J467" s="327"/>
      <c r="K467" s="327"/>
      <c r="L467" s="327"/>
    </row>
    <row r="468" spans="1:12">
      <c r="A468" s="327"/>
      <c r="B468" s="327"/>
      <c r="C468" s="327"/>
      <c r="D468" s="365"/>
      <c r="E468" s="365"/>
      <c r="F468" s="365"/>
      <c r="G468" s="365"/>
      <c r="H468" s="327"/>
      <c r="I468" s="327"/>
      <c r="J468" s="327"/>
      <c r="K468" s="327"/>
      <c r="L468" s="327"/>
    </row>
    <row r="469" spans="1:12">
      <c r="A469" s="327"/>
      <c r="B469" s="327"/>
      <c r="C469" s="327"/>
      <c r="D469" s="365"/>
      <c r="E469" s="365"/>
      <c r="F469" s="365"/>
      <c r="G469" s="365"/>
      <c r="H469" s="327"/>
      <c r="I469" s="327"/>
      <c r="J469" s="327"/>
      <c r="K469" s="327"/>
      <c r="L469" s="327"/>
    </row>
    <row r="470" spans="1:12">
      <c r="A470" s="327"/>
      <c r="B470" s="327"/>
      <c r="C470" s="327"/>
      <c r="D470" s="365"/>
      <c r="E470" s="365"/>
      <c r="F470" s="365"/>
      <c r="G470" s="365"/>
      <c r="H470" s="327"/>
      <c r="I470" s="327"/>
      <c r="J470" s="327"/>
      <c r="K470" s="327"/>
      <c r="L470" s="327"/>
    </row>
    <row r="471" spans="1:12">
      <c r="A471" s="327"/>
      <c r="B471" s="327"/>
      <c r="C471" s="327"/>
      <c r="D471" s="365"/>
      <c r="E471" s="365"/>
      <c r="F471" s="365"/>
      <c r="G471" s="365"/>
      <c r="H471" s="327"/>
      <c r="I471" s="327"/>
      <c r="J471" s="327"/>
      <c r="K471" s="327"/>
      <c r="L471" s="327"/>
    </row>
    <row r="472" spans="1:12">
      <c r="A472" s="327"/>
      <c r="B472" s="327"/>
      <c r="C472" s="327"/>
      <c r="D472" s="365"/>
      <c r="E472" s="365"/>
      <c r="F472" s="365"/>
      <c r="G472" s="365"/>
      <c r="H472" s="327"/>
      <c r="I472" s="327"/>
      <c r="J472" s="327"/>
      <c r="K472" s="327"/>
      <c r="L472" s="327"/>
    </row>
    <row r="473" spans="1:12">
      <c r="A473" s="327"/>
      <c r="B473" s="327"/>
      <c r="C473" s="327"/>
      <c r="D473" s="365"/>
      <c r="E473" s="365"/>
      <c r="F473" s="365"/>
      <c r="G473" s="365"/>
      <c r="H473" s="327"/>
      <c r="I473" s="327"/>
      <c r="J473" s="327"/>
      <c r="K473" s="327"/>
      <c r="L473" s="327"/>
    </row>
    <row r="474" spans="1:12">
      <c r="A474" s="327"/>
      <c r="B474" s="327"/>
      <c r="C474" s="327"/>
      <c r="D474" s="365"/>
      <c r="E474" s="365"/>
      <c r="F474" s="365"/>
      <c r="G474" s="365"/>
      <c r="H474" s="327"/>
      <c r="I474" s="327"/>
      <c r="J474" s="327"/>
      <c r="K474" s="327"/>
      <c r="L474" s="327"/>
    </row>
    <row r="475" spans="1:12">
      <c r="A475" s="327"/>
      <c r="B475" s="327"/>
      <c r="C475" s="327"/>
      <c r="D475" s="365"/>
      <c r="E475" s="365"/>
      <c r="F475" s="365"/>
      <c r="G475" s="365"/>
      <c r="H475" s="327"/>
      <c r="I475" s="327"/>
      <c r="J475" s="327"/>
      <c r="K475" s="327"/>
      <c r="L475" s="327"/>
    </row>
    <row r="476" spans="1:12">
      <c r="A476" s="327"/>
      <c r="B476" s="327"/>
      <c r="C476" s="327"/>
      <c r="D476" s="365"/>
      <c r="E476" s="365"/>
      <c r="F476" s="365"/>
      <c r="G476" s="365"/>
      <c r="H476" s="327"/>
      <c r="I476" s="327"/>
      <c r="J476" s="327"/>
      <c r="K476" s="327"/>
      <c r="L476" s="327"/>
    </row>
    <row r="477" spans="1:12">
      <c r="A477" s="327"/>
      <c r="B477" s="327"/>
      <c r="C477" s="327"/>
      <c r="D477" s="365"/>
      <c r="E477" s="365"/>
      <c r="F477" s="365"/>
      <c r="G477" s="365"/>
      <c r="H477" s="327"/>
      <c r="I477" s="327"/>
      <c r="J477" s="327"/>
      <c r="K477" s="327"/>
      <c r="L477" s="327"/>
    </row>
    <row r="478" spans="1:12">
      <c r="A478" s="327"/>
      <c r="B478" s="327"/>
      <c r="C478" s="327"/>
      <c r="D478" s="365"/>
      <c r="E478" s="365"/>
      <c r="F478" s="365"/>
      <c r="G478" s="365"/>
      <c r="H478" s="327"/>
      <c r="I478" s="327"/>
      <c r="J478" s="327"/>
      <c r="K478" s="327"/>
      <c r="L478" s="327"/>
    </row>
    <row r="479" spans="1:12">
      <c r="A479" s="327"/>
      <c r="B479" s="327"/>
      <c r="C479" s="327"/>
      <c r="D479" s="365"/>
      <c r="E479" s="365"/>
      <c r="F479" s="365"/>
      <c r="G479" s="365"/>
      <c r="H479" s="327"/>
      <c r="I479" s="327"/>
      <c r="J479" s="327"/>
      <c r="K479" s="327"/>
      <c r="L479" s="327"/>
    </row>
    <row r="480" spans="1:12">
      <c r="A480" s="327"/>
      <c r="B480" s="327"/>
      <c r="C480" s="327"/>
      <c r="D480" s="365"/>
      <c r="E480" s="365"/>
      <c r="F480" s="365"/>
      <c r="G480" s="365"/>
      <c r="H480" s="327"/>
      <c r="I480" s="327"/>
      <c r="J480" s="327"/>
      <c r="K480" s="327"/>
      <c r="L480" s="327"/>
    </row>
    <row r="481" spans="1:12">
      <c r="A481" s="327"/>
      <c r="B481" s="327"/>
      <c r="C481" s="327"/>
      <c r="D481" s="365"/>
      <c r="E481" s="365"/>
      <c r="F481" s="365"/>
      <c r="G481" s="365"/>
      <c r="H481" s="327"/>
      <c r="I481" s="327"/>
      <c r="J481" s="327"/>
      <c r="K481" s="327"/>
      <c r="L481" s="327"/>
    </row>
    <row r="482" spans="1:12">
      <c r="A482" s="327"/>
      <c r="B482" s="327"/>
      <c r="C482" s="327"/>
      <c r="D482" s="365"/>
      <c r="E482" s="365"/>
      <c r="F482" s="365"/>
      <c r="G482" s="365"/>
      <c r="H482" s="327"/>
      <c r="I482" s="327"/>
      <c r="J482" s="327"/>
      <c r="K482" s="327"/>
      <c r="L482" s="327"/>
    </row>
    <row r="483" spans="1:12">
      <c r="A483" s="327"/>
      <c r="B483" s="327"/>
      <c r="C483" s="327"/>
      <c r="D483" s="365"/>
      <c r="E483" s="365"/>
      <c r="F483" s="365"/>
      <c r="G483" s="365"/>
      <c r="H483" s="327"/>
      <c r="I483" s="327"/>
      <c r="J483" s="327"/>
      <c r="K483" s="327"/>
      <c r="L483" s="327"/>
    </row>
    <row r="484" spans="1:12">
      <c r="A484" s="327"/>
      <c r="B484" s="327"/>
      <c r="C484" s="327"/>
      <c r="D484" s="365"/>
      <c r="E484" s="365"/>
      <c r="F484" s="365"/>
      <c r="G484" s="365"/>
      <c r="H484" s="327"/>
      <c r="I484" s="327"/>
      <c r="J484" s="327"/>
      <c r="K484" s="327"/>
      <c r="L484" s="327"/>
    </row>
    <row r="485" spans="1:12">
      <c r="A485" s="327"/>
      <c r="B485" s="327"/>
      <c r="C485" s="327"/>
      <c r="D485" s="365"/>
      <c r="E485" s="365"/>
      <c r="F485" s="365"/>
      <c r="G485" s="365"/>
      <c r="H485" s="327"/>
      <c r="I485" s="327"/>
      <c r="J485" s="327"/>
      <c r="K485" s="327"/>
      <c r="L485" s="327"/>
    </row>
    <row r="486" spans="1:12">
      <c r="A486" s="327"/>
      <c r="B486" s="327"/>
      <c r="C486" s="327"/>
      <c r="D486" s="365"/>
      <c r="E486" s="365"/>
      <c r="F486" s="365"/>
      <c r="G486" s="365"/>
      <c r="H486" s="327"/>
      <c r="I486" s="327"/>
      <c r="J486" s="327"/>
      <c r="K486" s="327"/>
      <c r="L486" s="327"/>
    </row>
    <row r="487" spans="1:12">
      <c r="A487" s="327"/>
      <c r="B487" s="327"/>
      <c r="C487" s="327"/>
      <c r="D487" s="365"/>
      <c r="E487" s="365"/>
      <c r="F487" s="365"/>
      <c r="G487" s="365"/>
      <c r="H487" s="327"/>
      <c r="I487" s="327"/>
      <c r="J487" s="327"/>
      <c r="K487" s="327"/>
      <c r="L487" s="327"/>
    </row>
    <row r="488" spans="1:12">
      <c r="A488" s="327"/>
      <c r="B488" s="327"/>
      <c r="C488" s="327"/>
      <c r="D488" s="365"/>
      <c r="E488" s="365"/>
      <c r="F488" s="365"/>
      <c r="G488" s="365"/>
      <c r="H488" s="327"/>
      <c r="I488" s="327"/>
      <c r="J488" s="327"/>
      <c r="K488" s="327"/>
      <c r="L488" s="327"/>
    </row>
    <row r="489" spans="1:12">
      <c r="A489" s="327"/>
      <c r="B489" s="327"/>
      <c r="C489" s="327"/>
      <c r="D489" s="365"/>
      <c r="E489" s="365"/>
      <c r="F489" s="365"/>
      <c r="G489" s="365"/>
      <c r="H489" s="327"/>
      <c r="I489" s="327"/>
      <c r="J489" s="327"/>
      <c r="K489" s="327"/>
      <c r="L489" s="327"/>
    </row>
    <row r="490" spans="1:12">
      <c r="A490" s="327"/>
      <c r="B490" s="327"/>
      <c r="C490" s="327"/>
      <c r="D490" s="365"/>
      <c r="E490" s="365"/>
      <c r="F490" s="365"/>
      <c r="G490" s="365"/>
      <c r="H490" s="327"/>
      <c r="I490" s="327"/>
      <c r="J490" s="327"/>
      <c r="K490" s="327"/>
      <c r="L490" s="327"/>
    </row>
    <row r="491" spans="1:12">
      <c r="A491" s="327"/>
      <c r="B491" s="327"/>
      <c r="C491" s="327"/>
      <c r="D491" s="365"/>
      <c r="E491" s="365"/>
      <c r="F491" s="365"/>
      <c r="G491" s="365"/>
      <c r="H491" s="327"/>
      <c r="I491" s="327"/>
      <c r="J491" s="327"/>
      <c r="K491" s="327"/>
      <c r="L491" s="327"/>
    </row>
    <row r="492" spans="1:12">
      <c r="A492" s="327"/>
      <c r="B492" s="327"/>
      <c r="C492" s="327"/>
      <c r="D492" s="365"/>
      <c r="E492" s="365"/>
      <c r="F492" s="365"/>
      <c r="G492" s="365"/>
      <c r="H492" s="327"/>
      <c r="I492" s="327"/>
      <c r="J492" s="327"/>
      <c r="K492" s="327"/>
      <c r="L492" s="327"/>
    </row>
    <row r="493" spans="1:12">
      <c r="A493" s="327"/>
      <c r="B493" s="327"/>
      <c r="C493" s="327"/>
      <c r="D493" s="365"/>
      <c r="E493" s="365"/>
      <c r="F493" s="365"/>
      <c r="G493" s="365"/>
      <c r="H493" s="327"/>
      <c r="I493" s="327"/>
      <c r="J493" s="327"/>
      <c r="K493" s="327"/>
      <c r="L493" s="327"/>
    </row>
  </sheetData>
  <mergeCells count="17">
    <mergeCell ref="H9:L9"/>
    <mergeCell ref="H10:L10"/>
    <mergeCell ref="H11:L11"/>
    <mergeCell ref="B14:D14"/>
    <mergeCell ref="I14:L14"/>
    <mergeCell ref="A5:G5"/>
    <mergeCell ref="A6:L6"/>
    <mergeCell ref="A7:A8"/>
    <mergeCell ref="B7:B8"/>
    <mergeCell ref="C7:C8"/>
    <mergeCell ref="H7:L8"/>
    <mergeCell ref="A1:L1"/>
    <mergeCell ref="B2:L2"/>
    <mergeCell ref="B3:E3"/>
    <mergeCell ref="F3:L3"/>
    <mergeCell ref="B4:G4"/>
    <mergeCell ref="H4:L4"/>
  </mergeCells>
  <pageMargins left="0.41" right="0.02" top="0.74803149606299213" bottom="0.74803149606299213" header="0.31496062992125984" footer="0.31496062992125984"/>
  <pageSetup paperSize="9" orientation="landscape" r:id="rId1"/>
  <legacyDrawing r:id="rId2"/>
  <oleObjects>
    <oleObject progId="Word.Picture.8" shapeId="3073" r:id="rId3"/>
  </oleObjects>
</worksheet>
</file>

<file path=xl/worksheets/sheet14.xml><?xml version="1.0" encoding="utf-8"?>
<worksheet xmlns="http://schemas.openxmlformats.org/spreadsheetml/2006/main" xmlns:r="http://schemas.openxmlformats.org/officeDocument/2006/relationships">
  <sheetPr>
    <pageSetUpPr fitToPage="1"/>
  </sheetPr>
  <dimension ref="A1:M150"/>
  <sheetViews>
    <sheetView topLeftCell="A33" zoomScale="85" zoomScaleNormal="85" workbookViewId="0">
      <selection activeCell="A39" sqref="A35:XFD39"/>
    </sheetView>
  </sheetViews>
  <sheetFormatPr defaultColWidth="9.1796875" defaultRowHeight="12.75" customHeight="1"/>
  <cols>
    <col min="1" max="1" width="5.81640625" style="361" customWidth="1"/>
    <col min="2" max="2" width="33.36328125" style="401" customWidth="1"/>
    <col min="3" max="3" width="4.54296875" style="361" customWidth="1"/>
    <col min="4" max="4" width="6.1796875" style="361" customWidth="1"/>
    <col min="5" max="5" width="11" style="361" customWidth="1"/>
    <col min="6" max="6" width="3.81640625" style="361" bestFit="1" customWidth="1"/>
    <col min="7" max="7" width="21.90625" style="364" customWidth="1"/>
    <col min="8" max="8" width="5.54296875" style="364" customWidth="1"/>
    <col min="9" max="9" width="18.36328125" style="364" customWidth="1"/>
    <col min="10" max="10" width="5.81640625" style="361" customWidth="1"/>
    <col min="11" max="11" width="14.26953125" style="364" customWidth="1"/>
    <col min="12" max="12" width="7" style="361" customWidth="1"/>
    <col min="13" max="15" width="15.7265625" style="364" customWidth="1"/>
    <col min="16" max="16384" width="9.1796875" style="364"/>
  </cols>
  <sheetData>
    <row r="1" spans="1:13" ht="10.5"/>
    <row r="2" spans="1:13" ht="13">
      <c r="A2" s="342"/>
      <c r="B2" s="786" t="s">
        <v>1496</v>
      </c>
      <c r="C2" s="786"/>
      <c r="D2" s="786"/>
      <c r="E2" s="786"/>
      <c r="F2" s="786"/>
      <c r="G2" s="786"/>
      <c r="H2" s="786"/>
      <c r="I2" s="786"/>
      <c r="J2" s="786"/>
      <c r="K2" s="786"/>
      <c r="L2" s="786"/>
      <c r="M2" s="786"/>
    </row>
    <row r="3" spans="1:13" ht="12">
      <c r="A3" s="342"/>
      <c r="B3" s="713" t="s">
        <v>1597</v>
      </c>
      <c r="C3" s="713"/>
      <c r="D3" s="713"/>
      <c r="E3" s="713"/>
      <c r="F3" s="713"/>
      <c r="G3" s="787" t="s">
        <v>1551</v>
      </c>
      <c r="H3" s="787"/>
      <c r="I3" s="787"/>
      <c r="J3" s="787"/>
      <c r="K3" s="787"/>
      <c r="L3" s="787"/>
      <c r="M3" s="787"/>
    </row>
    <row r="4" spans="1:13" ht="12">
      <c r="A4" s="342" t="s">
        <v>1501</v>
      </c>
      <c r="B4" s="713" t="s">
        <v>1598</v>
      </c>
      <c r="C4" s="713"/>
      <c r="D4" s="713"/>
      <c r="E4" s="713"/>
      <c r="F4" s="713"/>
      <c r="G4" s="788" t="s">
        <v>1553</v>
      </c>
      <c r="H4" s="788"/>
      <c r="I4" s="788"/>
      <c r="J4" s="788"/>
      <c r="K4" s="788"/>
      <c r="L4" s="788"/>
      <c r="M4" s="788"/>
    </row>
    <row r="5" spans="1:13" s="403" customFormat="1" ht="13">
      <c r="A5" s="545" t="s">
        <v>1599</v>
      </c>
      <c r="B5" s="545"/>
      <c r="C5" s="545"/>
      <c r="D5" s="545"/>
      <c r="E5" s="545"/>
      <c r="F5" s="542"/>
      <c r="G5" s="170"/>
      <c r="H5" s="402"/>
      <c r="I5" s="402"/>
      <c r="J5" s="402"/>
      <c r="K5" s="402"/>
      <c r="L5" s="402"/>
      <c r="M5" s="400" t="str">
        <f>"DATE OF REVIEW:   "&amp;'[1]Part-A'!C5</f>
        <v>DATE OF REVIEW:   11-09-2019</v>
      </c>
    </row>
    <row r="6" spans="1:13" s="361" customFormat="1" ht="18" customHeight="1">
      <c r="A6" s="757" t="s">
        <v>1304</v>
      </c>
      <c r="B6" s="789" t="s">
        <v>1511</v>
      </c>
      <c r="C6" s="342"/>
      <c r="D6" s="757" t="s">
        <v>1512</v>
      </c>
      <c r="E6" s="757" t="s">
        <v>1600</v>
      </c>
      <c r="F6" s="757" t="s">
        <v>64</v>
      </c>
      <c r="G6" s="757" t="s">
        <v>1601</v>
      </c>
      <c r="H6" s="757"/>
      <c r="I6" s="757" t="s">
        <v>1602</v>
      </c>
      <c r="J6" s="757"/>
      <c r="K6" s="757" t="s">
        <v>1603</v>
      </c>
      <c r="L6" s="757" t="s">
        <v>1604</v>
      </c>
      <c r="M6" s="757" t="s">
        <v>1605</v>
      </c>
    </row>
    <row r="7" spans="1:13" s="361" customFormat="1" ht="36" customHeight="1">
      <c r="A7" s="757"/>
      <c r="B7" s="789"/>
      <c r="C7" s="757" t="s">
        <v>64</v>
      </c>
      <c r="D7" s="757"/>
      <c r="E7" s="757"/>
      <c r="F7" s="757"/>
      <c r="G7" s="342" t="s">
        <v>1557</v>
      </c>
      <c r="H7" s="342" t="s">
        <v>1606</v>
      </c>
      <c r="I7" s="342" t="s">
        <v>1557</v>
      </c>
      <c r="J7" s="342" t="s">
        <v>1606</v>
      </c>
      <c r="K7" s="757"/>
      <c r="L7" s="757"/>
      <c r="M7" s="757"/>
    </row>
    <row r="8" spans="1:13" s="406" customFormat="1" ht="10.5">
      <c r="A8" s="404" t="s">
        <v>1404</v>
      </c>
      <c r="B8" s="315" t="s">
        <v>1405</v>
      </c>
      <c r="C8" s="757"/>
      <c r="D8" s="405"/>
      <c r="E8" s="405"/>
      <c r="F8" s="405"/>
      <c r="G8" s="405"/>
      <c r="H8" s="405"/>
      <c r="I8" s="405"/>
      <c r="J8" s="405"/>
      <c r="K8" s="405"/>
      <c r="L8" s="405"/>
      <c r="M8" s="405"/>
    </row>
    <row r="9" spans="1:13" s="406" customFormat="1" ht="10.5">
      <c r="A9" s="346" t="s">
        <v>1406</v>
      </c>
      <c r="B9" s="314" t="s">
        <v>1407</v>
      </c>
      <c r="C9" s="342" t="s">
        <v>1525</v>
      </c>
      <c r="D9" s="405"/>
      <c r="E9" s="347">
        <v>25</v>
      </c>
      <c r="F9" s="407" t="str">
        <f>IF(E9&gt;0,"%","")</f>
        <v>%</v>
      </c>
      <c r="G9" s="331" t="s">
        <v>1566</v>
      </c>
      <c r="H9" s="338">
        <v>0</v>
      </c>
      <c r="I9" s="331" t="s">
        <v>1584</v>
      </c>
      <c r="J9" s="338">
        <v>1</v>
      </c>
      <c r="K9" s="331" t="s">
        <v>1593</v>
      </c>
      <c r="L9" s="342">
        <v>15</v>
      </c>
      <c r="M9" s="405"/>
    </row>
    <row r="10" spans="1:13" s="406" customFormat="1" ht="10.5">
      <c r="A10" s="346" t="s">
        <v>1408</v>
      </c>
      <c r="B10" s="314" t="s">
        <v>1409</v>
      </c>
      <c r="C10" s="342" t="s">
        <v>1525</v>
      </c>
      <c r="D10" s="405"/>
      <c r="E10" s="347">
        <v>15</v>
      </c>
      <c r="F10" s="407" t="str">
        <f t="shared" ref="F10:F49" si="0">IF(E10&gt;0,"%","")</f>
        <v>%</v>
      </c>
      <c r="G10" s="331" t="s">
        <v>1567</v>
      </c>
      <c r="H10" s="338">
        <v>1</v>
      </c>
      <c r="I10" s="331" t="s">
        <v>1585</v>
      </c>
      <c r="J10" s="338">
        <v>0</v>
      </c>
      <c r="K10" s="331" t="s">
        <v>1594</v>
      </c>
      <c r="L10" s="342">
        <v>20</v>
      </c>
      <c r="M10" s="405"/>
    </row>
    <row r="11" spans="1:13" s="406" customFormat="1" ht="10.5">
      <c r="A11" s="346" t="s">
        <v>1410</v>
      </c>
      <c r="B11" s="314" t="s">
        <v>1411</v>
      </c>
      <c r="C11" s="342" t="s">
        <v>1525</v>
      </c>
      <c r="D11" s="405"/>
      <c r="E11" s="347"/>
      <c r="F11" s="407" t="str">
        <f t="shared" si="0"/>
        <v/>
      </c>
      <c r="G11" s="331" t="s">
        <v>1568</v>
      </c>
      <c r="H11" s="338">
        <v>1</v>
      </c>
      <c r="I11" s="342"/>
      <c r="J11" s="342"/>
      <c r="K11" s="331" t="s">
        <v>1595</v>
      </c>
      <c r="L11" s="342">
        <v>25</v>
      </c>
      <c r="M11" s="405"/>
    </row>
    <row r="12" spans="1:13" s="406" customFormat="1" ht="10.5">
      <c r="A12" s="346" t="s">
        <v>1412</v>
      </c>
      <c r="B12" s="314" t="s">
        <v>1413</v>
      </c>
      <c r="C12" s="342" t="s">
        <v>1525</v>
      </c>
      <c r="D12" s="405"/>
      <c r="E12" s="347">
        <v>10</v>
      </c>
      <c r="F12" s="407" t="str">
        <f t="shared" si="0"/>
        <v>%</v>
      </c>
      <c r="G12" s="331" t="s">
        <v>1569</v>
      </c>
      <c r="H12" s="338">
        <v>1</v>
      </c>
      <c r="I12" s="342"/>
      <c r="J12" s="342"/>
      <c r="K12" s="342"/>
      <c r="L12" s="342"/>
      <c r="M12" s="405"/>
    </row>
    <row r="13" spans="1:13" s="406" customFormat="1" ht="10.5">
      <c r="A13" s="352" t="s">
        <v>1414</v>
      </c>
      <c r="B13" s="314" t="s">
        <v>1415</v>
      </c>
      <c r="C13" s="342" t="s">
        <v>1525</v>
      </c>
      <c r="D13" s="405"/>
      <c r="E13" s="347">
        <v>15</v>
      </c>
      <c r="F13" s="407" t="str">
        <f t="shared" si="0"/>
        <v>%</v>
      </c>
      <c r="G13" s="331" t="s">
        <v>1570</v>
      </c>
      <c r="H13" s="338">
        <v>1</v>
      </c>
      <c r="I13" s="342"/>
      <c r="J13" s="342"/>
      <c r="K13" s="342"/>
      <c r="L13" s="342"/>
      <c r="M13" s="405"/>
    </row>
    <row r="14" spans="1:13" s="406" customFormat="1" ht="10.5">
      <c r="A14" s="352" t="s">
        <v>1416</v>
      </c>
      <c r="B14" s="314" t="s">
        <v>1417</v>
      </c>
      <c r="C14" s="342" t="s">
        <v>1525</v>
      </c>
      <c r="D14" s="405"/>
      <c r="E14" s="347">
        <v>10</v>
      </c>
      <c r="F14" s="407" t="str">
        <f t="shared" si="0"/>
        <v>%</v>
      </c>
      <c r="G14" s="331" t="s">
        <v>1571</v>
      </c>
      <c r="H14" s="338">
        <v>0</v>
      </c>
      <c r="I14" s="342"/>
      <c r="J14" s="342"/>
      <c r="K14" s="342"/>
      <c r="L14" s="342"/>
      <c r="M14" s="405"/>
    </row>
    <row r="15" spans="1:13" s="406" customFormat="1" ht="10.5">
      <c r="A15" s="352" t="s">
        <v>1418</v>
      </c>
      <c r="B15" s="314" t="s">
        <v>183</v>
      </c>
      <c r="C15" s="342" t="s">
        <v>1525</v>
      </c>
      <c r="D15" s="405"/>
      <c r="E15" s="347">
        <v>15</v>
      </c>
      <c r="F15" s="407" t="str">
        <f t="shared" si="0"/>
        <v>%</v>
      </c>
      <c r="G15" s="331" t="s">
        <v>1572</v>
      </c>
      <c r="H15" s="338">
        <v>8</v>
      </c>
      <c r="I15" s="342"/>
      <c r="J15" s="342"/>
      <c r="K15" s="342"/>
      <c r="L15" s="342"/>
      <c r="M15" s="405"/>
    </row>
    <row r="16" spans="1:13" s="406" customFormat="1" ht="10.5">
      <c r="A16" s="352" t="s">
        <v>1419</v>
      </c>
      <c r="B16" s="314" t="s">
        <v>1420</v>
      </c>
      <c r="C16" s="342" t="s">
        <v>1525</v>
      </c>
      <c r="D16" s="405"/>
      <c r="E16" s="347">
        <v>20</v>
      </c>
      <c r="F16" s="407" t="str">
        <f t="shared" si="0"/>
        <v>%</v>
      </c>
      <c r="G16" s="331" t="s">
        <v>1573</v>
      </c>
      <c r="H16" s="338">
        <v>1</v>
      </c>
      <c r="I16" s="342"/>
      <c r="J16" s="342"/>
      <c r="K16" s="342"/>
      <c r="L16" s="342"/>
      <c r="M16" s="405"/>
    </row>
    <row r="17" spans="1:13" s="406" customFormat="1" ht="10.5">
      <c r="A17" s="352" t="s">
        <v>1421</v>
      </c>
      <c r="B17" s="314" t="s">
        <v>1422</v>
      </c>
      <c r="C17" s="342" t="s">
        <v>1525</v>
      </c>
      <c r="D17" s="405"/>
      <c r="E17" s="347">
        <v>20</v>
      </c>
      <c r="F17" s="407" t="str">
        <f t="shared" si="0"/>
        <v>%</v>
      </c>
      <c r="G17" s="331" t="s">
        <v>1574</v>
      </c>
      <c r="H17" s="338">
        <v>1</v>
      </c>
      <c r="I17" s="342"/>
      <c r="J17" s="342"/>
      <c r="K17" s="342"/>
      <c r="L17" s="342"/>
      <c r="M17" s="405"/>
    </row>
    <row r="18" spans="1:13" s="406" customFormat="1" ht="10.5">
      <c r="A18" s="352" t="s">
        <v>1423</v>
      </c>
      <c r="B18" s="314" t="s">
        <v>1424</v>
      </c>
      <c r="C18" s="342" t="s">
        <v>1525</v>
      </c>
      <c r="D18" s="405"/>
      <c r="E18" s="347"/>
      <c r="F18" s="407" t="str">
        <f t="shared" si="0"/>
        <v/>
      </c>
      <c r="G18" s="331" t="s">
        <v>1575</v>
      </c>
      <c r="H18" s="338">
        <v>1</v>
      </c>
      <c r="I18" s="342"/>
      <c r="J18" s="342"/>
      <c r="K18" s="342"/>
      <c r="L18" s="342"/>
      <c r="M18" s="405"/>
    </row>
    <row r="19" spans="1:13" s="406" customFormat="1" ht="10.5">
      <c r="A19" s="352" t="s">
        <v>1425</v>
      </c>
      <c r="B19" s="314" t="s">
        <v>1426</v>
      </c>
      <c r="C19" s="342" t="s">
        <v>1525</v>
      </c>
      <c r="D19" s="405"/>
      <c r="E19" s="347">
        <v>10</v>
      </c>
      <c r="F19" s="407" t="str">
        <f t="shared" si="0"/>
        <v>%</v>
      </c>
      <c r="G19" s="331" t="s">
        <v>1576</v>
      </c>
      <c r="H19" s="338">
        <v>1</v>
      </c>
      <c r="I19" s="342"/>
      <c r="J19" s="342"/>
      <c r="K19" s="342"/>
      <c r="L19" s="342"/>
      <c r="M19" s="405"/>
    </row>
    <row r="20" spans="1:13" s="406" customFormat="1" ht="10.5">
      <c r="A20" s="352" t="s">
        <v>1427</v>
      </c>
      <c r="B20" s="314" t="s">
        <v>1428</v>
      </c>
      <c r="C20" s="342" t="s">
        <v>1525</v>
      </c>
      <c r="D20" s="405"/>
      <c r="E20" s="347">
        <v>25</v>
      </c>
      <c r="F20" s="407" t="str">
        <f t="shared" si="0"/>
        <v>%</v>
      </c>
      <c r="G20" s="331" t="s">
        <v>1577</v>
      </c>
      <c r="H20" s="338">
        <v>1</v>
      </c>
      <c r="I20" s="342"/>
      <c r="J20" s="342"/>
      <c r="K20" s="342"/>
      <c r="L20" s="342"/>
      <c r="M20" s="405"/>
    </row>
    <row r="21" spans="1:13" s="406" customFormat="1" ht="10.5">
      <c r="A21" s="352" t="s">
        <v>1429</v>
      </c>
      <c r="B21" s="314" t="s">
        <v>1430</v>
      </c>
      <c r="C21" s="342" t="s">
        <v>1525</v>
      </c>
      <c r="D21" s="405"/>
      <c r="E21" s="347">
        <v>10</v>
      </c>
      <c r="F21" s="407" t="str">
        <f t="shared" si="0"/>
        <v>%</v>
      </c>
      <c r="G21" s="331" t="s">
        <v>1578</v>
      </c>
      <c r="H21" s="338">
        <v>0</v>
      </c>
      <c r="I21" s="342"/>
      <c r="J21" s="342"/>
      <c r="K21" s="342"/>
      <c r="L21" s="342"/>
      <c r="M21" s="405"/>
    </row>
    <row r="22" spans="1:13" s="406" customFormat="1" ht="10.5">
      <c r="A22" s="352" t="s">
        <v>1431</v>
      </c>
      <c r="B22" s="314" t="s">
        <v>1432</v>
      </c>
      <c r="C22" s="342" t="s">
        <v>1525</v>
      </c>
      <c r="D22" s="405"/>
      <c r="E22" s="347">
        <v>10</v>
      </c>
      <c r="F22" s="407" t="str">
        <f t="shared" si="0"/>
        <v>%</v>
      </c>
      <c r="G22" s="331" t="s">
        <v>1579</v>
      </c>
      <c r="H22" s="338">
        <v>1</v>
      </c>
      <c r="I22" s="342"/>
      <c r="J22" s="342"/>
      <c r="K22" s="342"/>
      <c r="L22" s="342"/>
      <c r="M22" s="405"/>
    </row>
    <row r="23" spans="1:13" s="406" customFormat="1" ht="10.5">
      <c r="A23" s="352" t="s">
        <v>1433</v>
      </c>
      <c r="B23" s="314" t="s">
        <v>1434</v>
      </c>
      <c r="C23" s="342" t="s">
        <v>1525</v>
      </c>
      <c r="D23" s="405"/>
      <c r="E23" s="347"/>
      <c r="F23" s="407" t="str">
        <f t="shared" si="0"/>
        <v/>
      </c>
      <c r="G23" s="345" t="s">
        <v>1580</v>
      </c>
      <c r="H23" s="339">
        <v>0</v>
      </c>
      <c r="I23" s="342"/>
      <c r="J23" s="342"/>
      <c r="K23" s="342"/>
      <c r="L23" s="342"/>
      <c r="M23" s="405"/>
    </row>
    <row r="24" spans="1:13" s="406" customFormat="1" ht="10.5">
      <c r="A24" s="408" t="s">
        <v>1435</v>
      </c>
      <c r="B24" s="315" t="s">
        <v>1436</v>
      </c>
      <c r="C24" s="342"/>
      <c r="D24" s="405"/>
      <c r="E24" s="347"/>
      <c r="F24" s="407" t="str">
        <f t="shared" si="0"/>
        <v/>
      </c>
      <c r="G24" s="405"/>
      <c r="H24" s="405"/>
      <c r="I24" s="405"/>
      <c r="J24" s="405"/>
      <c r="K24" s="405"/>
      <c r="L24" s="405"/>
      <c r="M24" s="405"/>
    </row>
    <row r="25" spans="1:13" s="406" customFormat="1" ht="10.5">
      <c r="A25" s="352" t="s">
        <v>1437</v>
      </c>
      <c r="B25" s="314" t="s">
        <v>1438</v>
      </c>
      <c r="C25" s="342" t="s">
        <v>1525</v>
      </c>
      <c r="D25" s="405"/>
      <c r="E25" s="347"/>
      <c r="F25" s="407" t="str">
        <f t="shared" si="0"/>
        <v/>
      </c>
      <c r="G25" s="405"/>
      <c r="H25" s="405"/>
      <c r="I25" s="405"/>
      <c r="J25" s="405"/>
      <c r="K25" s="405"/>
      <c r="L25" s="405"/>
      <c r="M25" s="405"/>
    </row>
    <row r="26" spans="1:13" s="406" customFormat="1" ht="10.5">
      <c r="A26" s="352" t="s">
        <v>1439</v>
      </c>
      <c r="B26" s="314" t="s">
        <v>1440</v>
      </c>
      <c r="C26" s="342" t="s">
        <v>1525</v>
      </c>
      <c r="D26" s="405"/>
      <c r="E26" s="347">
        <v>15</v>
      </c>
      <c r="F26" s="407" t="str">
        <f t="shared" si="0"/>
        <v>%</v>
      </c>
      <c r="G26" s="405"/>
      <c r="H26" s="405"/>
      <c r="I26" s="405"/>
      <c r="J26" s="405"/>
      <c r="K26" s="405"/>
      <c r="L26" s="405"/>
      <c r="M26" s="405"/>
    </row>
    <row r="27" spans="1:13" s="406" customFormat="1" ht="10.5">
      <c r="A27" s="352" t="s">
        <v>1441</v>
      </c>
      <c r="B27" s="314" t="s">
        <v>1442</v>
      </c>
      <c r="C27" s="342" t="s">
        <v>1525</v>
      </c>
      <c r="D27" s="405"/>
      <c r="E27" s="347">
        <v>15</v>
      </c>
      <c r="F27" s="407" t="str">
        <f t="shared" si="0"/>
        <v>%</v>
      </c>
      <c r="G27" s="405"/>
      <c r="H27" s="405"/>
      <c r="I27" s="405"/>
      <c r="J27" s="405"/>
      <c r="K27" s="405"/>
      <c r="L27" s="405"/>
      <c r="M27" s="405"/>
    </row>
    <row r="28" spans="1:13" s="406" customFormat="1" ht="10.5">
      <c r="A28" s="352" t="s">
        <v>1443</v>
      </c>
      <c r="B28" s="314" t="s">
        <v>1444</v>
      </c>
      <c r="C28" s="342" t="s">
        <v>1525</v>
      </c>
      <c r="D28" s="405"/>
      <c r="E28" s="347">
        <v>50</v>
      </c>
      <c r="F28" s="407" t="str">
        <f t="shared" si="0"/>
        <v>%</v>
      </c>
      <c r="G28" s="405"/>
      <c r="H28" s="405"/>
      <c r="I28" s="405"/>
      <c r="J28" s="405"/>
      <c r="K28" s="405"/>
      <c r="L28" s="405"/>
      <c r="M28" s="405"/>
    </row>
    <row r="29" spans="1:13" s="406" customFormat="1" ht="10.5">
      <c r="A29" s="408" t="s">
        <v>1445</v>
      </c>
      <c r="B29" s="315" t="s">
        <v>1446</v>
      </c>
      <c r="C29" s="342"/>
      <c r="D29" s="405"/>
      <c r="E29" s="347"/>
      <c r="F29" s="407" t="str">
        <f t="shared" si="0"/>
        <v/>
      </c>
      <c r="G29" s="405"/>
      <c r="H29" s="405"/>
      <c r="I29" s="405"/>
      <c r="J29" s="405"/>
      <c r="K29" s="405"/>
      <c r="L29" s="405"/>
      <c r="M29" s="405"/>
    </row>
    <row r="30" spans="1:13" s="406" customFormat="1" ht="10.5">
      <c r="A30" s="352" t="s">
        <v>1447</v>
      </c>
      <c r="B30" s="314" t="s">
        <v>1535</v>
      </c>
      <c r="C30" s="342" t="s">
        <v>1525</v>
      </c>
      <c r="D30" s="405"/>
      <c r="E30" s="347">
        <v>25</v>
      </c>
      <c r="F30" s="407" t="str">
        <f t="shared" si="0"/>
        <v>%</v>
      </c>
      <c r="G30" s="405"/>
      <c r="H30" s="405"/>
      <c r="I30" s="405"/>
      <c r="J30" s="405"/>
      <c r="K30" s="405"/>
      <c r="L30" s="405"/>
      <c r="M30" s="405"/>
    </row>
    <row r="31" spans="1:13" s="406" customFormat="1" ht="10.5">
      <c r="A31" s="352" t="s">
        <v>1449</v>
      </c>
      <c r="B31" s="314" t="s">
        <v>1536</v>
      </c>
      <c r="C31" s="342" t="s">
        <v>1525</v>
      </c>
      <c r="D31" s="405"/>
      <c r="E31" s="347">
        <v>20</v>
      </c>
      <c r="F31" s="407" t="str">
        <f t="shared" si="0"/>
        <v>%</v>
      </c>
      <c r="G31" s="405"/>
      <c r="H31" s="405"/>
      <c r="I31" s="405"/>
      <c r="J31" s="405"/>
      <c r="K31" s="405"/>
      <c r="L31" s="405"/>
      <c r="M31" s="405"/>
    </row>
    <row r="32" spans="1:13" s="406" customFormat="1" ht="10.5">
      <c r="A32" s="352" t="s">
        <v>1451</v>
      </c>
      <c r="B32" s="314" t="s">
        <v>1452</v>
      </c>
      <c r="C32" s="342" t="s">
        <v>1525</v>
      </c>
      <c r="D32" s="405"/>
      <c r="E32" s="347">
        <v>25</v>
      </c>
      <c r="F32" s="407" t="str">
        <f t="shared" si="0"/>
        <v>%</v>
      </c>
      <c r="G32" s="405"/>
      <c r="H32" s="405"/>
      <c r="I32" s="405"/>
      <c r="J32" s="405"/>
      <c r="K32" s="405"/>
      <c r="L32" s="405"/>
      <c r="M32" s="405"/>
    </row>
    <row r="33" spans="1:13" s="406" customFormat="1" ht="10.5">
      <c r="A33" s="352" t="s">
        <v>1453</v>
      </c>
      <c r="B33" s="314" t="s">
        <v>1454</v>
      </c>
      <c r="C33" s="342" t="s">
        <v>1525</v>
      </c>
      <c r="D33" s="405"/>
      <c r="E33" s="347">
        <v>15</v>
      </c>
      <c r="F33" s="407" t="str">
        <f t="shared" si="0"/>
        <v>%</v>
      </c>
      <c r="G33" s="405"/>
      <c r="H33" s="405"/>
      <c r="I33" s="405"/>
      <c r="J33" s="405"/>
      <c r="K33" s="405"/>
      <c r="L33" s="405"/>
      <c r="M33" s="405"/>
    </row>
    <row r="34" spans="1:13" s="406" customFormat="1" ht="10.5">
      <c r="A34" s="352" t="s">
        <v>1455</v>
      </c>
      <c r="B34" s="314" t="s">
        <v>1456</v>
      </c>
      <c r="C34" s="342" t="s">
        <v>1525</v>
      </c>
      <c r="D34" s="405"/>
      <c r="E34" s="347">
        <v>10</v>
      </c>
      <c r="F34" s="407" t="str">
        <f>IF(E34&gt;0,"%","")</f>
        <v>%</v>
      </c>
      <c r="G34" s="405"/>
      <c r="H34" s="405"/>
      <c r="I34" s="405"/>
      <c r="J34" s="405"/>
      <c r="K34" s="405"/>
      <c r="L34" s="405"/>
      <c r="M34" s="405"/>
    </row>
    <row r="35" spans="1:13" s="406" customFormat="1" ht="10.5" hidden="1">
      <c r="A35" s="352" t="s">
        <v>1457</v>
      </c>
      <c r="B35" s="314" t="s">
        <v>1458</v>
      </c>
      <c r="C35" s="342" t="s">
        <v>1525</v>
      </c>
      <c r="D35" s="405"/>
      <c r="E35" s="347">
        <v>20</v>
      </c>
      <c r="F35" s="407" t="str">
        <f t="shared" si="0"/>
        <v>%</v>
      </c>
      <c r="G35" s="405"/>
      <c r="H35" s="405"/>
      <c r="I35" s="405"/>
      <c r="J35" s="405"/>
      <c r="K35" s="405"/>
      <c r="L35" s="405"/>
      <c r="M35" s="405"/>
    </row>
    <row r="36" spans="1:13" s="406" customFormat="1" ht="10.5" hidden="1">
      <c r="A36" s="352" t="s">
        <v>1459</v>
      </c>
      <c r="B36" s="314" t="s">
        <v>1460</v>
      </c>
      <c r="C36" s="342" t="s">
        <v>1525</v>
      </c>
      <c r="D36" s="405"/>
      <c r="E36" s="347">
        <v>20</v>
      </c>
      <c r="F36" s="407" t="str">
        <f t="shared" si="0"/>
        <v>%</v>
      </c>
      <c r="G36" s="405"/>
      <c r="H36" s="405"/>
      <c r="I36" s="405"/>
      <c r="J36" s="405"/>
      <c r="K36" s="405"/>
      <c r="L36" s="405"/>
      <c r="M36" s="405"/>
    </row>
    <row r="37" spans="1:13" s="406" customFormat="1" ht="10.5" hidden="1">
      <c r="A37" s="352" t="s">
        <v>1461</v>
      </c>
      <c r="B37" s="314" t="s">
        <v>1462</v>
      </c>
      <c r="C37" s="342" t="s">
        <v>1525</v>
      </c>
      <c r="D37" s="405"/>
      <c r="E37" s="347">
        <v>20</v>
      </c>
      <c r="F37" s="407" t="str">
        <f t="shared" si="0"/>
        <v>%</v>
      </c>
      <c r="G37" s="405"/>
      <c r="H37" s="405"/>
      <c r="I37" s="405"/>
      <c r="J37" s="405"/>
      <c r="K37" s="405"/>
      <c r="L37" s="405"/>
      <c r="M37" s="405"/>
    </row>
    <row r="38" spans="1:13" s="406" customFormat="1" ht="10.5" hidden="1">
      <c r="A38" s="352" t="s">
        <v>1463</v>
      </c>
      <c r="B38" s="314" t="s">
        <v>1464</v>
      </c>
      <c r="C38" s="342" t="s">
        <v>1525</v>
      </c>
      <c r="D38" s="405"/>
      <c r="E38" s="347">
        <v>30</v>
      </c>
      <c r="F38" s="407" t="str">
        <f t="shared" si="0"/>
        <v>%</v>
      </c>
      <c r="G38" s="405"/>
      <c r="H38" s="405"/>
      <c r="I38" s="405"/>
      <c r="J38" s="405"/>
      <c r="K38" s="405"/>
      <c r="L38" s="405"/>
      <c r="M38" s="405"/>
    </row>
    <row r="39" spans="1:13" s="406" customFormat="1" ht="10.5" hidden="1">
      <c r="A39" s="352" t="s">
        <v>1465</v>
      </c>
      <c r="B39" s="314" t="s">
        <v>1466</v>
      </c>
      <c r="C39" s="342" t="s">
        <v>1525</v>
      </c>
      <c r="D39" s="405"/>
      <c r="E39" s="347">
        <v>20</v>
      </c>
      <c r="F39" s="407" t="str">
        <f t="shared" si="0"/>
        <v>%</v>
      </c>
      <c r="G39" s="405"/>
      <c r="H39" s="405"/>
      <c r="I39" s="405"/>
      <c r="J39" s="405"/>
      <c r="K39" s="405"/>
      <c r="L39" s="405"/>
      <c r="M39" s="405"/>
    </row>
    <row r="40" spans="1:13" s="406" customFormat="1" ht="10.5" hidden="1">
      <c r="A40" s="408" t="s">
        <v>1467</v>
      </c>
      <c r="B40" s="409" t="s">
        <v>1468</v>
      </c>
      <c r="C40" s="342"/>
      <c r="D40" s="405"/>
      <c r="E40" s="347"/>
      <c r="F40" s="407" t="str">
        <f t="shared" si="0"/>
        <v/>
      </c>
      <c r="G40" s="405"/>
      <c r="H40" s="405"/>
      <c r="I40" s="405"/>
      <c r="J40" s="405"/>
      <c r="K40" s="405"/>
      <c r="L40" s="405"/>
      <c r="M40" s="405"/>
    </row>
    <row r="41" spans="1:13" s="406" customFormat="1" ht="10.5" hidden="1">
      <c r="A41" s="408" t="s">
        <v>1469</v>
      </c>
      <c r="B41" s="315" t="s">
        <v>1470</v>
      </c>
      <c r="C41" s="342"/>
      <c r="D41" s="405"/>
      <c r="E41" s="347"/>
      <c r="F41" s="407" t="str">
        <f t="shared" si="0"/>
        <v/>
      </c>
      <c r="G41" s="405"/>
      <c r="H41" s="405"/>
      <c r="I41" s="405"/>
      <c r="J41" s="405"/>
      <c r="K41" s="405"/>
      <c r="L41" s="405"/>
      <c r="M41" s="405"/>
    </row>
    <row r="42" spans="1:13" s="406" customFormat="1" ht="10.5" hidden="1">
      <c r="A42" s="352" t="s">
        <v>1471</v>
      </c>
      <c r="B42" s="314" t="s">
        <v>1472</v>
      </c>
      <c r="C42" s="342" t="s">
        <v>1525</v>
      </c>
      <c r="D42" s="405"/>
      <c r="E42" s="347"/>
      <c r="F42" s="407" t="str">
        <f t="shared" si="0"/>
        <v/>
      </c>
      <c r="G42" s="405"/>
      <c r="H42" s="405"/>
      <c r="I42" s="405"/>
      <c r="J42" s="405"/>
      <c r="K42" s="405"/>
      <c r="L42" s="405"/>
      <c r="M42" s="405"/>
    </row>
    <row r="43" spans="1:13" s="406" customFormat="1" ht="10.5" hidden="1">
      <c r="A43" s="352" t="s">
        <v>1473</v>
      </c>
      <c r="B43" s="314" t="s">
        <v>1474</v>
      </c>
      <c r="C43" s="342" t="s">
        <v>1525</v>
      </c>
      <c r="D43" s="405"/>
      <c r="E43" s="347">
        <v>15</v>
      </c>
      <c r="F43" s="407" t="str">
        <f t="shared" si="0"/>
        <v>%</v>
      </c>
      <c r="G43" s="405"/>
      <c r="H43" s="405"/>
      <c r="I43" s="405"/>
      <c r="J43" s="405"/>
      <c r="K43" s="405"/>
      <c r="L43" s="405"/>
      <c r="M43" s="405"/>
    </row>
    <row r="44" spans="1:13" s="406" customFormat="1" ht="10.5" hidden="1">
      <c r="A44" s="352" t="s">
        <v>1475</v>
      </c>
      <c r="B44" s="314" t="s">
        <v>1476</v>
      </c>
      <c r="C44" s="342"/>
      <c r="D44" s="405"/>
      <c r="E44" s="347"/>
      <c r="F44" s="407" t="str">
        <f t="shared" si="0"/>
        <v/>
      </c>
      <c r="G44" s="405"/>
      <c r="H44" s="405"/>
      <c r="I44" s="405"/>
      <c r="J44" s="405"/>
      <c r="K44" s="405"/>
      <c r="L44" s="405"/>
      <c r="M44" s="405"/>
    </row>
    <row r="45" spans="1:13" s="406" customFormat="1" ht="10.5" hidden="1">
      <c r="A45" s="410" t="s">
        <v>1477</v>
      </c>
      <c r="B45" s="315" t="s">
        <v>1478</v>
      </c>
      <c r="C45" s="342"/>
      <c r="D45" s="405"/>
      <c r="E45" s="347">
        <v>20</v>
      </c>
      <c r="F45" s="407" t="str">
        <f t="shared" si="0"/>
        <v>%</v>
      </c>
      <c r="G45" s="405"/>
      <c r="H45" s="405"/>
      <c r="I45" s="405"/>
      <c r="J45" s="405"/>
      <c r="K45" s="405"/>
      <c r="L45" s="405"/>
      <c r="M45" s="405"/>
    </row>
    <row r="46" spans="1:13" s="406" customFormat="1" ht="10.5" hidden="1">
      <c r="A46" s="352" t="s">
        <v>1479</v>
      </c>
      <c r="B46" s="314" t="s">
        <v>1480</v>
      </c>
      <c r="C46" s="342" t="s">
        <v>1525</v>
      </c>
      <c r="D46" s="405"/>
      <c r="E46" s="347">
        <v>20</v>
      </c>
      <c r="F46" s="407" t="str">
        <f t="shared" si="0"/>
        <v>%</v>
      </c>
      <c r="G46" s="405"/>
      <c r="H46" s="405"/>
      <c r="I46" s="405"/>
      <c r="J46" s="405"/>
      <c r="K46" s="405"/>
      <c r="L46" s="405"/>
      <c r="M46" s="405"/>
    </row>
    <row r="47" spans="1:13" s="406" customFormat="1" ht="10.5" hidden="1">
      <c r="A47" s="352" t="s">
        <v>1481</v>
      </c>
      <c r="B47" s="314" t="s">
        <v>1482</v>
      </c>
      <c r="C47" s="342" t="s">
        <v>1525</v>
      </c>
      <c r="D47" s="405"/>
      <c r="E47" s="347">
        <v>20</v>
      </c>
      <c r="F47" s="407" t="str">
        <f t="shared" si="0"/>
        <v>%</v>
      </c>
      <c r="G47" s="405"/>
      <c r="H47" s="405"/>
      <c r="I47" s="405"/>
      <c r="J47" s="405"/>
      <c r="K47" s="405"/>
      <c r="L47" s="405"/>
      <c r="M47" s="405"/>
    </row>
    <row r="48" spans="1:13" s="406" customFormat="1" ht="10.5" hidden="1">
      <c r="A48" s="352" t="s">
        <v>1483</v>
      </c>
      <c r="B48" s="314" t="s">
        <v>1484</v>
      </c>
      <c r="C48" s="342" t="s">
        <v>1525</v>
      </c>
      <c r="D48" s="405"/>
      <c r="E48" s="347">
        <v>10</v>
      </c>
      <c r="F48" s="407" t="str">
        <f t="shared" si="0"/>
        <v>%</v>
      </c>
      <c r="G48" s="405"/>
      <c r="H48" s="405"/>
      <c r="I48" s="405"/>
      <c r="J48" s="405"/>
      <c r="K48" s="405"/>
      <c r="L48" s="405"/>
      <c r="M48" s="405"/>
    </row>
    <row r="49" spans="1:13" s="406" customFormat="1" ht="10.5" hidden="1">
      <c r="A49" s="352" t="s">
        <v>1485</v>
      </c>
      <c r="B49" s="314" t="s">
        <v>1486</v>
      </c>
      <c r="C49" s="342" t="s">
        <v>1525</v>
      </c>
      <c r="D49" s="405"/>
      <c r="E49" s="347">
        <v>10</v>
      </c>
      <c r="F49" s="407" t="str">
        <f t="shared" si="0"/>
        <v>%</v>
      </c>
      <c r="G49" s="405"/>
      <c r="H49" s="405"/>
      <c r="I49" s="405"/>
      <c r="J49" s="405"/>
      <c r="K49" s="405"/>
      <c r="L49" s="405"/>
      <c r="M49" s="405"/>
    </row>
    <row r="50" spans="1:13" s="406" customFormat="1" ht="10.5" hidden="1">
      <c r="A50" s="352" t="s">
        <v>1487</v>
      </c>
      <c r="B50" s="314" t="s">
        <v>1488</v>
      </c>
      <c r="C50" s="342" t="s">
        <v>1525</v>
      </c>
      <c r="D50" s="405"/>
      <c r="E50" s="347"/>
      <c r="F50" s="405"/>
      <c r="G50" s="405"/>
      <c r="H50" s="405"/>
      <c r="I50" s="405"/>
      <c r="J50" s="405"/>
      <c r="K50" s="405"/>
      <c r="L50" s="405"/>
      <c r="M50" s="405"/>
    </row>
    <row r="51" spans="1:13" s="406" customFormat="1" ht="10.5"/>
    <row r="52" spans="1:13" s="406" customFormat="1" ht="10.5"/>
    <row r="53" spans="1:13" s="406" customFormat="1" ht="10.5"/>
    <row r="54" spans="1:13" s="406" customFormat="1" ht="10.5">
      <c r="B54" s="739" t="s">
        <v>1548</v>
      </c>
      <c r="C54" s="739"/>
      <c r="D54" s="739"/>
      <c r="I54" s="739" t="s">
        <v>1549</v>
      </c>
      <c r="J54" s="739"/>
      <c r="K54" s="739"/>
      <c r="L54" s="739"/>
    </row>
    <row r="55" spans="1:13" s="406" customFormat="1" ht="10.5"/>
    <row r="56" spans="1:13" s="406" customFormat="1" ht="10.5"/>
    <row r="57" spans="1:13" s="406" customFormat="1" ht="10.5"/>
    <row r="58" spans="1:13" s="406" customFormat="1" ht="10.5"/>
    <row r="59" spans="1:13" s="406" customFormat="1" ht="10.5"/>
    <row r="60" spans="1:13" s="406" customFormat="1" ht="10.5"/>
    <row r="61" spans="1:13" s="406" customFormat="1" ht="10.5"/>
    <row r="62" spans="1:13" s="406" customFormat="1" ht="10.5"/>
    <row r="63" spans="1:13" s="406" customFormat="1" ht="10.5"/>
    <row r="64" spans="1:13" s="406" customFormat="1" ht="10.5"/>
    <row r="65" s="406" customFormat="1" ht="10.5"/>
    <row r="66" s="406" customFormat="1" ht="10.5"/>
    <row r="67" s="406" customFormat="1" ht="10.5"/>
    <row r="68" s="406" customFormat="1" ht="10.5"/>
    <row r="69" s="406" customFormat="1" ht="10.5"/>
    <row r="70" s="406" customFormat="1" ht="10.5"/>
    <row r="71" s="406" customFormat="1" ht="10.5"/>
    <row r="72" s="406" customFormat="1" ht="10.5"/>
    <row r="73" s="406" customFormat="1" ht="10.5"/>
    <row r="74" s="406" customFormat="1" ht="10.5"/>
    <row r="75" s="406" customFormat="1" ht="10.5"/>
    <row r="76" s="406" customFormat="1" ht="10.5"/>
    <row r="77" s="406" customFormat="1" ht="10.5"/>
    <row r="78" s="406" customFormat="1" ht="10.5"/>
    <row r="79" s="406" customFormat="1" ht="10.5"/>
    <row r="80" s="406" customFormat="1" ht="10.5"/>
    <row r="81" s="406" customFormat="1" ht="10.5"/>
    <row r="82" s="406" customFormat="1" ht="10.5"/>
    <row r="83" s="406" customFormat="1" ht="10.5"/>
    <row r="84" s="406" customFormat="1" ht="10.5"/>
    <row r="85" s="406" customFormat="1" ht="10.5"/>
    <row r="86" s="406" customFormat="1" ht="10.5"/>
    <row r="87" s="406" customFormat="1" ht="10.5"/>
    <row r="88" s="406" customFormat="1" ht="10.5"/>
    <row r="89" s="406" customFormat="1" ht="10.5"/>
    <row r="90" s="406" customFormat="1" ht="10.5"/>
    <row r="91" s="406" customFormat="1" ht="10.5"/>
    <row r="92" s="406" customFormat="1" ht="10.5"/>
    <row r="93" s="406" customFormat="1" ht="10.5"/>
    <row r="94" s="406" customFormat="1" ht="10.5"/>
    <row r="95" s="406" customFormat="1" ht="10.5"/>
    <row r="96" s="406" customFormat="1" ht="10.5"/>
    <row r="97" spans="2:12" s="406" customFormat="1" ht="10.5"/>
    <row r="98" spans="2:12" s="406" customFormat="1" ht="10.5"/>
    <row r="99" spans="2:12" s="406" customFormat="1" ht="10.5"/>
    <row r="100" spans="2:12" s="406" customFormat="1" ht="10.5"/>
    <row r="101" spans="2:12" s="406" customFormat="1" ht="10.5"/>
    <row r="102" spans="2:12" s="406" customFormat="1" ht="10.5"/>
    <row r="103" spans="2:12" s="406" customFormat="1" ht="10.5"/>
    <row r="104" spans="2:12" s="406" customFormat="1" ht="10.5"/>
    <row r="105" spans="2:12" ht="10.5">
      <c r="B105" s="763" t="s">
        <v>1548</v>
      </c>
      <c r="C105" s="763"/>
      <c r="D105" s="763"/>
      <c r="I105" s="790" t="s">
        <v>1549</v>
      </c>
      <c r="J105" s="790"/>
      <c r="K105" s="790"/>
      <c r="L105" s="790"/>
    </row>
    <row r="106" spans="2:12" ht="10.5">
      <c r="B106" s="364"/>
    </row>
    <row r="107" spans="2:12" ht="10.5">
      <c r="B107" s="364"/>
    </row>
    <row r="108" spans="2:12" ht="10.5">
      <c r="B108" s="364"/>
    </row>
    <row r="109" spans="2:12" ht="10.5">
      <c r="B109" s="364"/>
    </row>
    <row r="110" spans="2:12" ht="10.5">
      <c r="B110" s="364"/>
    </row>
    <row r="111" spans="2:12" ht="10.5">
      <c r="B111" s="364"/>
    </row>
    <row r="112" spans="2:12" ht="10.5">
      <c r="B112" s="364"/>
    </row>
    <row r="113" spans="2:2" ht="10.5">
      <c r="B113" s="364"/>
    </row>
    <row r="114" spans="2:2" ht="10.5">
      <c r="B114" s="364"/>
    </row>
    <row r="115" spans="2:2" ht="10.5">
      <c r="B115" s="364"/>
    </row>
    <row r="116" spans="2:2" ht="10.5">
      <c r="B116" s="364"/>
    </row>
    <row r="117" spans="2:2" ht="10.5">
      <c r="B117" s="364"/>
    </row>
    <row r="118" spans="2:2" ht="10.5">
      <c r="B118" s="364"/>
    </row>
    <row r="119" spans="2:2" ht="10.5">
      <c r="B119" s="364"/>
    </row>
    <row r="120" spans="2:2" ht="10.5">
      <c r="B120" s="364"/>
    </row>
    <row r="121" spans="2:2" ht="10.5">
      <c r="B121" s="364"/>
    </row>
    <row r="122" spans="2:2" ht="10.5">
      <c r="B122" s="364"/>
    </row>
    <row r="123" spans="2:2" ht="10.5">
      <c r="B123" s="364"/>
    </row>
    <row r="124" spans="2:2" ht="10.5">
      <c r="B124" s="364"/>
    </row>
    <row r="125" spans="2:2" ht="10.5">
      <c r="B125" s="364"/>
    </row>
    <row r="126" spans="2:2" ht="10.5">
      <c r="B126" s="364"/>
    </row>
    <row r="127" spans="2:2" ht="10.5">
      <c r="B127" s="364"/>
    </row>
    <row r="128" spans="2:2" ht="10.5">
      <c r="B128" s="364"/>
    </row>
    <row r="129" spans="2:2" ht="10.5">
      <c r="B129" s="364"/>
    </row>
    <row r="130" spans="2:2" ht="10.5">
      <c r="B130" s="364"/>
    </row>
    <row r="131" spans="2:2" ht="10.5">
      <c r="B131" s="364"/>
    </row>
    <row r="132" spans="2:2" ht="10.5">
      <c r="B132" s="364"/>
    </row>
    <row r="133" spans="2:2" ht="10.5">
      <c r="B133" s="364"/>
    </row>
    <row r="134" spans="2:2" ht="10.5">
      <c r="B134" s="364"/>
    </row>
    <row r="135" spans="2:2" ht="10.5">
      <c r="B135" s="364"/>
    </row>
    <row r="136" spans="2:2" ht="10.5">
      <c r="B136" s="364"/>
    </row>
    <row r="137" spans="2:2" ht="10.5">
      <c r="B137" s="364"/>
    </row>
    <row r="138" spans="2:2" ht="10.5">
      <c r="B138" s="364"/>
    </row>
    <row r="139" spans="2:2" ht="10.5">
      <c r="B139" s="364"/>
    </row>
    <row r="140" spans="2:2" ht="10.5">
      <c r="B140" s="364"/>
    </row>
    <row r="141" spans="2:2" ht="10.5">
      <c r="B141" s="364"/>
    </row>
    <row r="142" spans="2:2" ht="10.5">
      <c r="B142" s="364"/>
    </row>
    <row r="143" spans="2:2" ht="10.5">
      <c r="B143" s="364"/>
    </row>
    <row r="144" spans="2:2" ht="10.5">
      <c r="B144" s="364"/>
    </row>
    <row r="145" spans="2:2" ht="10.5">
      <c r="B145" s="364"/>
    </row>
    <row r="146" spans="2:2" ht="10.5">
      <c r="B146" s="364"/>
    </row>
    <row r="147" spans="2:2" ht="10.5">
      <c r="B147" s="364"/>
    </row>
    <row r="148" spans="2:2" ht="10.5">
      <c r="B148" s="364"/>
    </row>
    <row r="149" spans="2:2" ht="10.5">
      <c r="B149" s="364"/>
    </row>
    <row r="150" spans="2:2" ht="10.5">
      <c r="B150" s="364"/>
    </row>
  </sheetData>
  <mergeCells count="21">
    <mergeCell ref="B105:D105"/>
    <mergeCell ref="I105:L105"/>
    <mergeCell ref="I6:J6"/>
    <mergeCell ref="K6:K7"/>
    <mergeCell ref="L6:L7"/>
    <mergeCell ref="M6:M7"/>
    <mergeCell ref="C7:C8"/>
    <mergeCell ref="B54:D54"/>
    <mergeCell ref="I54:L54"/>
    <mergeCell ref="A6:A7"/>
    <mergeCell ref="B6:B7"/>
    <mergeCell ref="D6:D7"/>
    <mergeCell ref="E6:E7"/>
    <mergeCell ref="F6:F7"/>
    <mergeCell ref="G6:H6"/>
    <mergeCell ref="A5:F5"/>
    <mergeCell ref="B2:M2"/>
    <mergeCell ref="B3:F3"/>
    <mergeCell ref="G3:M3"/>
    <mergeCell ref="B4:F4"/>
    <mergeCell ref="G4:M4"/>
  </mergeCells>
  <pageMargins left="0.70866141732283472" right="0.70866141732283472" top="0.74803149606299213" bottom="0.74803149606299213" header="0.31496062992125984" footer="0.31496062992125984"/>
  <pageSetup paperSize="9" scale="85" orientation="landscape" r:id="rId1"/>
  <legacyDrawing r:id="rId2"/>
  <oleObjects>
    <oleObject progId="Word.Picture.8" shapeId="4097" r:id="rId3"/>
  </oleObjects>
</worksheet>
</file>

<file path=xl/worksheets/sheet15.xml><?xml version="1.0" encoding="utf-8"?>
<worksheet xmlns="http://schemas.openxmlformats.org/spreadsheetml/2006/main" xmlns:r="http://schemas.openxmlformats.org/officeDocument/2006/relationships">
  <sheetPr>
    <pageSetUpPr fitToPage="1"/>
  </sheetPr>
  <dimension ref="A1:H122"/>
  <sheetViews>
    <sheetView tabSelected="1" workbookViewId="0">
      <selection activeCell="E12" sqref="E12"/>
    </sheetView>
  </sheetViews>
  <sheetFormatPr defaultColWidth="8.81640625" defaultRowHeight="14.5"/>
  <cols>
    <col min="1" max="1" width="5.81640625" style="328" customWidth="1"/>
    <col min="2" max="2" width="35.54296875" style="328" customWidth="1"/>
    <col min="3" max="3" width="8.7265625" style="366" customWidth="1"/>
    <col min="4" max="4" width="6.81640625" style="366" customWidth="1"/>
    <col min="5" max="5" width="42.1796875" style="328" customWidth="1"/>
    <col min="6" max="7" width="18.6328125" style="328" customWidth="1"/>
    <col min="8" max="8" width="12.7265625" style="328" customWidth="1"/>
    <col min="9" max="16384" width="8.81640625" style="328"/>
  </cols>
  <sheetData>
    <row r="1" spans="1:7">
      <c r="A1" s="739"/>
      <c r="B1" s="739"/>
      <c r="C1" s="739"/>
      <c r="D1" s="739"/>
      <c r="E1" s="739"/>
      <c r="F1" s="739"/>
      <c r="G1" s="739"/>
    </row>
    <row r="2" spans="1:7">
      <c r="A2" s="397"/>
      <c r="B2" s="768" t="s">
        <v>1496</v>
      </c>
      <c r="C2" s="769"/>
      <c r="D2" s="769"/>
      <c r="E2" s="769"/>
      <c r="F2" s="769"/>
      <c r="G2" s="783"/>
    </row>
    <row r="3" spans="1:7">
      <c r="A3" s="331"/>
      <c r="B3" s="737" t="s">
        <v>1597</v>
      </c>
      <c r="C3" s="738"/>
      <c r="D3" s="735"/>
      <c r="E3" s="770" t="s">
        <v>1551</v>
      </c>
      <c r="F3" s="771"/>
      <c r="G3" s="772"/>
    </row>
    <row r="4" spans="1:7">
      <c r="A4" s="331" t="s">
        <v>1501</v>
      </c>
      <c r="B4" s="745" t="s">
        <v>1607</v>
      </c>
      <c r="C4" s="746"/>
      <c r="D4" s="746"/>
      <c r="E4" s="747"/>
      <c r="F4" s="770" t="s">
        <v>1553</v>
      </c>
      <c r="G4" s="772"/>
    </row>
    <row r="5" spans="1:7">
      <c r="A5" s="411" t="str">
        <f>"PART-D: REASONS FOR SHORTFALL ATTRIBUTABLE TO BHEL IN RESPECT OF PLAN FOR THE MONTH OF  "&amp;'[1]Part-A'!C4</f>
        <v>PART-D: REASONS FOR SHORTFALL ATTRIBUTABLE TO BHEL IN RESPECT OF PLAN FOR THE MONTH OF  AUG-2019</v>
      </c>
      <c r="B5" s="412"/>
      <c r="C5" s="336"/>
      <c r="D5" s="336"/>
      <c r="E5" s="412"/>
      <c r="F5" s="332"/>
      <c r="G5" s="400" t="str">
        <f>"DATE OF REVIEW:   "&amp;'[1]Part-A'!C5</f>
        <v>DATE OF REVIEW:   11-09-2019</v>
      </c>
    </row>
    <row r="6" spans="1:7">
      <c r="A6" s="762" t="s">
        <v>1304</v>
      </c>
      <c r="B6" s="762" t="s">
        <v>1608</v>
      </c>
      <c r="C6" s="791" t="s">
        <v>1609</v>
      </c>
      <c r="D6" s="791"/>
      <c r="E6" s="757" t="s">
        <v>1610</v>
      </c>
      <c r="F6" s="758" t="s">
        <v>1611</v>
      </c>
      <c r="G6" s="755" t="s">
        <v>1612</v>
      </c>
    </row>
    <row r="7" spans="1:7" ht="20" customHeight="1">
      <c r="A7" s="762"/>
      <c r="B7" s="762"/>
      <c r="C7" s="413" t="s">
        <v>1613</v>
      </c>
      <c r="D7" s="414" t="s">
        <v>64</v>
      </c>
      <c r="E7" s="757"/>
      <c r="F7" s="760"/>
      <c r="G7" s="756"/>
    </row>
    <row r="8" spans="1:7">
      <c r="A8" s="338">
        <v>1</v>
      </c>
      <c r="B8" s="338">
        <v>2</v>
      </c>
      <c r="C8" s="338"/>
      <c r="D8" s="338">
        <v>4</v>
      </c>
      <c r="E8" s="338">
        <v>5</v>
      </c>
      <c r="F8" s="330">
        <v>6</v>
      </c>
      <c r="G8" s="338">
        <v>7</v>
      </c>
    </row>
    <row r="9" spans="1:7">
      <c r="A9" s="340" t="s">
        <v>1404</v>
      </c>
      <c r="B9" s="341" t="s">
        <v>1405</v>
      </c>
      <c r="C9" s="338"/>
      <c r="D9" s="338"/>
      <c r="E9" s="353"/>
      <c r="F9" s="353"/>
      <c r="G9" s="331"/>
    </row>
    <row r="10" spans="1:7">
      <c r="A10" s="346" t="s">
        <v>1406</v>
      </c>
      <c r="B10" s="314" t="s">
        <v>1407</v>
      </c>
      <c r="C10" s="348">
        <f>'[1]Part-A'!K12+'[1]Part-A'!M12</f>
        <v>25</v>
      </c>
      <c r="D10" s="338" t="s">
        <v>1525</v>
      </c>
      <c r="E10" s="415" t="str">
        <f>IF('[1]Part-A'!K12&gt;0,'[1]Part-A'!P12,"-")</f>
        <v>Radiator and Accessories Foundation not Ready, Civil work in progress</v>
      </c>
      <c r="F10" s="353" t="str">
        <f>IF('[1]Part-A'!M12&gt;0,'[1]Part-A'!P12,"")</f>
        <v/>
      </c>
      <c r="G10" s="353"/>
    </row>
    <row r="11" spans="1:7">
      <c r="A11" s="346" t="s">
        <v>1408</v>
      </c>
      <c r="B11" s="314" t="s">
        <v>1409</v>
      </c>
      <c r="C11" s="348">
        <f>'[1]Part-A'!K13+'[1]Part-A'!M13</f>
        <v>15</v>
      </c>
      <c r="D11" s="338" t="s">
        <v>1525</v>
      </c>
      <c r="E11" s="415" t="str">
        <f>IF('[1]Part-A'!K13&gt;0,'[1]Part-A'!P13,"-")</f>
        <v>Radiator and Accessories Foundation not Ready, Civil work in progress</v>
      </c>
      <c r="F11" s="353" t="str">
        <f>IF('[1]Part-A'!M13&gt;0,'[1]Part-A'!P13,"")</f>
        <v/>
      </c>
      <c r="G11" s="331"/>
    </row>
    <row r="12" spans="1:7">
      <c r="A12" s="346" t="s">
        <v>1410</v>
      </c>
      <c r="B12" s="314" t="s">
        <v>1411</v>
      </c>
      <c r="C12" s="348">
        <f>'[1]Part-A'!K14+'[1]Part-A'!M14</f>
        <v>0</v>
      </c>
      <c r="D12" s="338" t="s">
        <v>1525</v>
      </c>
      <c r="E12" s="415" t="str">
        <f>IF('[1]Part-A'!K14&gt;0,'[1]Part-A'!P14,"-")</f>
        <v>-</v>
      </c>
      <c r="F12" s="353" t="str">
        <f>IF('[1]Part-A'!M14&gt;0,'[1]Part-A'!P14,"")</f>
        <v/>
      </c>
      <c r="G12" s="331"/>
    </row>
    <row r="13" spans="1:7">
      <c r="A13" s="346" t="s">
        <v>1412</v>
      </c>
      <c r="B13" s="314" t="s">
        <v>1413</v>
      </c>
      <c r="C13" s="348">
        <f>'[1]Part-A'!K15+'[1]Part-A'!M15</f>
        <v>15</v>
      </c>
      <c r="D13" s="338" t="s">
        <v>1525</v>
      </c>
      <c r="E13" s="415" t="str">
        <f>IF('[1]Part-A'!K15&gt;0,'[1]Part-A'!P15,"-")</f>
        <v>Raw Water Control Building not yet Ready, Civil work in Progress</v>
      </c>
      <c r="F13" s="353" t="str">
        <f>IF('[1]Part-A'!M15&gt;0,'[1]Part-A'!P15,"")</f>
        <v/>
      </c>
      <c r="G13" s="331"/>
    </row>
    <row r="14" spans="1:7">
      <c r="A14" s="352" t="s">
        <v>1414</v>
      </c>
      <c r="B14" s="314" t="s">
        <v>1415</v>
      </c>
      <c r="C14" s="348">
        <f>'[1]Part-A'!K16+'[1]Part-A'!M16</f>
        <v>20</v>
      </c>
      <c r="D14" s="338" t="s">
        <v>1525</v>
      </c>
      <c r="E14" s="415" t="str">
        <f>IF('[1]Part-A'!K16&gt;0,'[1]Part-A'!P16,"-")</f>
        <v>Power House Floors not ready, Civil work in Progress</v>
      </c>
      <c r="F14" s="353" t="str">
        <f>IF('[1]Part-A'!M16&gt;0,'[1]Part-A'!P16,"")</f>
        <v/>
      </c>
      <c r="G14" s="331"/>
    </row>
    <row r="15" spans="1:7">
      <c r="A15" s="352" t="s">
        <v>1416</v>
      </c>
      <c r="B15" s="314" t="s">
        <v>1417</v>
      </c>
      <c r="C15" s="348">
        <f>'[1]Part-A'!K17+'[1]Part-A'!M17</f>
        <v>15</v>
      </c>
      <c r="D15" s="338" t="s">
        <v>1525</v>
      </c>
      <c r="E15" s="415" t="str">
        <f>IF('[1]Part-A'!K17&gt;0,'[1]Part-A'!P17,"-")</f>
        <v>ESP-CR 3.5Mtr Floor finising work in Porgress</v>
      </c>
      <c r="F15" s="353" t="str">
        <f>IF('[1]Part-A'!M17&gt;0,'[1]Part-A'!P17,"")</f>
        <v/>
      </c>
      <c r="G15" s="331"/>
    </row>
    <row r="16" spans="1:7">
      <c r="A16" s="352" t="s">
        <v>1418</v>
      </c>
      <c r="B16" s="314" t="s">
        <v>183</v>
      </c>
      <c r="C16" s="348">
        <f>'[1]Part-A'!K18+'[1]Part-A'!M18</f>
        <v>0</v>
      </c>
      <c r="D16" s="338" t="s">
        <v>1525</v>
      </c>
      <c r="E16" s="415" t="str">
        <f>IF('[1]Part-A'!K18&gt;0,'[1]Part-A'!P18,"-")</f>
        <v>-</v>
      </c>
      <c r="F16" s="353" t="str">
        <f>IF('[1]Part-A'!M18&gt;0,'[1]Part-A'!P18,"")</f>
        <v/>
      </c>
      <c r="G16" s="331"/>
    </row>
    <row r="17" spans="1:7">
      <c r="A17" s="352" t="s">
        <v>1419</v>
      </c>
      <c r="B17" s="314" t="s">
        <v>1420</v>
      </c>
      <c r="C17" s="348">
        <f>'[1]Part-A'!K19+'[1]Part-A'!M19</f>
        <v>25</v>
      </c>
      <c r="D17" s="338" t="s">
        <v>1525</v>
      </c>
      <c r="E17" s="415" t="str">
        <f>IF('[1]Part-A'!K19&gt;0,'[1]Part-A'!P19,"-")</f>
        <v>Support Structure Foundation Civil work not ready</v>
      </c>
      <c r="F17" s="353" t="str">
        <f>IF('[1]Part-A'!M19&gt;0,'[1]Part-A'!P19,"")</f>
        <v/>
      </c>
      <c r="G17" s="331"/>
    </row>
    <row r="18" spans="1:7">
      <c r="A18" s="352" t="s">
        <v>1421</v>
      </c>
      <c r="B18" s="314" t="s">
        <v>1422</v>
      </c>
      <c r="C18" s="348">
        <f>'[1]Part-A'!K20+'[1]Part-A'!M20</f>
        <v>25</v>
      </c>
      <c r="D18" s="338" t="s">
        <v>1525</v>
      </c>
      <c r="E18" s="415" t="str">
        <f>IF('[1]Part-A'!K20&gt;0,'[1]Part-A'!P20,"-")</f>
        <v>A-Row treastle not Ready, Mechanical Erection in Progress</v>
      </c>
      <c r="F18" s="353" t="str">
        <f>IF('[1]Part-A'!M20&gt;0,'[1]Part-A'!P20,"")</f>
        <v/>
      </c>
      <c r="G18" s="331"/>
    </row>
    <row r="19" spans="1:7">
      <c r="A19" s="352" t="s">
        <v>1423</v>
      </c>
      <c r="B19" s="314" t="s">
        <v>1424</v>
      </c>
      <c r="C19" s="348">
        <f>'[1]Part-A'!K21+'[1]Part-A'!M21</f>
        <v>4.2951645173973843</v>
      </c>
      <c r="D19" s="338" t="s">
        <v>1525</v>
      </c>
      <c r="E19" s="415" t="str">
        <f>IF('[1]Part-A'!K21&gt;0,'[1]Part-A'!P21,"-")</f>
        <v>-</v>
      </c>
      <c r="F19" s="353" t="str">
        <f>IF('[1]Part-A'!M21&gt;0,'[1]Part-A'!P21,"")</f>
        <v>Agency Manpower not Adequate</v>
      </c>
      <c r="G19" s="331"/>
    </row>
    <row r="20" spans="1:7">
      <c r="A20" s="352" t="s">
        <v>1425</v>
      </c>
      <c r="B20" s="314" t="s">
        <v>1426</v>
      </c>
      <c r="C20" s="348">
        <f>'[1]Part-A'!K22+'[1]Part-A'!M22</f>
        <v>0</v>
      </c>
      <c r="D20" s="338" t="s">
        <v>1525</v>
      </c>
      <c r="E20" s="415" t="str">
        <f>IF('[1]Part-A'!K22&gt;0,'[1]Part-A'!P22,"-")</f>
        <v>-</v>
      </c>
      <c r="F20" s="353" t="str">
        <f>IF('[1]Part-A'!M22&gt;0,'[1]Part-A'!P22,"")</f>
        <v/>
      </c>
      <c r="G20" s="331"/>
    </row>
    <row r="21" spans="1:7">
      <c r="A21" s="352" t="s">
        <v>1427</v>
      </c>
      <c r="B21" s="314" t="s">
        <v>1428</v>
      </c>
      <c r="C21" s="348">
        <f>'[1]Part-A'!K23+'[1]Part-A'!M23</f>
        <v>25</v>
      </c>
      <c r="D21" s="338" t="s">
        <v>1525</v>
      </c>
      <c r="E21" s="415" t="str">
        <f>IF('[1]Part-A'!K23&gt;0,'[1]Part-A'!P23,"-")</f>
        <v>Power House Floors not ready, Civil work in Progress</v>
      </c>
      <c r="F21" s="353" t="str">
        <f>IF('[1]Part-A'!M23&gt;0,'[1]Part-A'!P23,"")</f>
        <v/>
      </c>
      <c r="G21" s="331"/>
    </row>
    <row r="22" spans="1:7">
      <c r="A22" s="352" t="s">
        <v>1429</v>
      </c>
      <c r="B22" s="314" t="s">
        <v>1430</v>
      </c>
      <c r="C22" s="348">
        <f>'[1]Part-A'!K24+'[1]Part-A'!M24</f>
        <v>18.21</v>
      </c>
      <c r="D22" s="338" t="s">
        <v>1525</v>
      </c>
      <c r="E22" s="415" t="str">
        <f>IF('[1]Part-A'!K24&gt;0,'[1]Part-A'!P24,"-")</f>
        <v>Power House Floors not ready, Civil work in Progress</v>
      </c>
      <c r="F22" s="353" t="str">
        <f>IF('[1]Part-A'!M24&gt;0,'[1]Part-A'!P24,"")</f>
        <v/>
      </c>
      <c r="G22" s="331"/>
    </row>
    <row r="23" spans="1:7">
      <c r="A23" s="352" t="s">
        <v>1431</v>
      </c>
      <c r="B23" s="314" t="s">
        <v>1432</v>
      </c>
      <c r="C23" s="348">
        <f>'[1]Part-A'!K25+'[1]Part-A'!M25</f>
        <v>10</v>
      </c>
      <c r="D23" s="338" t="s">
        <v>1525</v>
      </c>
      <c r="E23" s="415" t="str">
        <f>IF('[1]Part-A'!K25&gt;0,'[1]Part-A'!P25,"-")</f>
        <v>Main Control Panel room not yet ready, Civil work in Progress</v>
      </c>
      <c r="F23" s="353" t="str">
        <f>IF('[1]Part-A'!M25&gt;0,'[1]Part-A'!P25,"")</f>
        <v/>
      </c>
      <c r="G23" s="331"/>
    </row>
    <row r="24" spans="1:7">
      <c r="A24" s="352" t="s">
        <v>1433</v>
      </c>
      <c r="B24" s="314" t="s">
        <v>1434</v>
      </c>
      <c r="C24" s="348">
        <f>'[1]Part-A'!K26+'[1]Part-A'!M26</f>
        <v>0</v>
      </c>
      <c r="D24" s="338" t="s">
        <v>1525</v>
      </c>
      <c r="E24" s="415" t="str">
        <f>IF('[1]Part-A'!K26&gt;0,'[1]Part-A'!P26,"-")</f>
        <v>-</v>
      </c>
      <c r="F24" s="353" t="str">
        <f>IF('[1]Part-A'!M26&gt;0,'[1]Part-A'!P26,"")</f>
        <v/>
      </c>
      <c r="G24" s="331"/>
    </row>
    <row r="25" spans="1:7">
      <c r="A25" s="357" t="s">
        <v>1435</v>
      </c>
      <c r="B25" s="341" t="s">
        <v>1436</v>
      </c>
      <c r="C25" s="348">
        <f>'[1]Part-A'!K27+'[1]Part-A'!M27</f>
        <v>0</v>
      </c>
      <c r="D25" s="338" t="s">
        <v>1525</v>
      </c>
      <c r="E25" s="415" t="str">
        <f>IF('[1]Part-A'!K27&gt;0,'[1]Part-A'!P27,"-")</f>
        <v>-</v>
      </c>
      <c r="F25" s="353" t="str">
        <f>IF('[1]Part-A'!M27&gt;0,'[1]Part-A'!P27,"")</f>
        <v/>
      </c>
      <c r="G25" s="331"/>
    </row>
    <row r="26" spans="1:7">
      <c r="A26" s="352" t="s">
        <v>1437</v>
      </c>
      <c r="B26" s="314" t="s">
        <v>1438</v>
      </c>
      <c r="C26" s="348">
        <f>'[1]Part-A'!K28+'[1]Part-A'!M28</f>
        <v>0</v>
      </c>
      <c r="D26" s="338" t="s">
        <v>1525</v>
      </c>
      <c r="E26" s="415" t="str">
        <f>IF('[1]Part-A'!K28&gt;0,'[1]Part-A'!P28,"-")</f>
        <v>-</v>
      </c>
      <c r="F26" s="353" t="str">
        <f>IF('[1]Part-A'!M28&gt;0,'[1]Part-A'!P28,"")</f>
        <v/>
      </c>
      <c r="G26" s="331"/>
    </row>
    <row r="27" spans="1:7">
      <c r="A27" s="352" t="s">
        <v>1439</v>
      </c>
      <c r="B27" s="314" t="s">
        <v>1440</v>
      </c>
      <c r="C27" s="348">
        <f>'[1]Part-A'!K29+'[1]Part-A'!M29</f>
        <v>15</v>
      </c>
      <c r="D27" s="338" t="s">
        <v>1525</v>
      </c>
      <c r="E27" s="415" t="str">
        <f>IF('[1]Part-A'!K29&gt;0,'[1]Part-A'!P29,"-")</f>
        <v>ESP Mechanical erection in Progress</v>
      </c>
      <c r="F27" s="353" t="str">
        <f>IF('[1]Part-A'!M29&gt;0,'[1]Part-A'!P29,"")</f>
        <v/>
      </c>
      <c r="G27" s="331"/>
    </row>
    <row r="28" spans="1:7">
      <c r="A28" s="352" t="s">
        <v>1441</v>
      </c>
      <c r="B28" s="314" t="s">
        <v>1442</v>
      </c>
      <c r="C28" s="348">
        <f>'[1]Part-A'!K30+'[1]Part-A'!M30</f>
        <v>15</v>
      </c>
      <c r="D28" s="338" t="s">
        <v>1525</v>
      </c>
      <c r="E28" s="415" t="str">
        <f>IF('[1]Part-A'!K30&gt;0,'[1]Part-A'!P30,"-")</f>
        <v>ESP Mechanical erection in Progress</v>
      </c>
      <c r="F28" s="353" t="str">
        <f>IF('[1]Part-A'!M30&gt;0,'[1]Part-A'!P30,"")</f>
        <v/>
      </c>
      <c r="G28" s="331"/>
    </row>
    <row r="29" spans="1:7">
      <c r="A29" s="352" t="s">
        <v>1443</v>
      </c>
      <c r="B29" s="314" t="s">
        <v>1444</v>
      </c>
      <c r="C29" s="348">
        <f>'[1]Part-A'!K31+'[1]Part-A'!M31</f>
        <v>15</v>
      </c>
      <c r="D29" s="338" t="s">
        <v>1525</v>
      </c>
      <c r="E29" s="415" t="str">
        <f>IF('[1]Part-A'!K31&gt;0,'[1]Part-A'!P31,"-")</f>
        <v>ESP Mechanical erection in Progress</v>
      </c>
      <c r="F29" s="353" t="str">
        <f>IF('[1]Part-A'!M31&gt;0,'[1]Part-A'!P31,"")</f>
        <v/>
      </c>
      <c r="G29" s="331"/>
    </row>
    <row r="30" spans="1:7">
      <c r="A30" s="357" t="s">
        <v>1445</v>
      </c>
      <c r="B30" s="341" t="s">
        <v>1446</v>
      </c>
      <c r="C30" s="348">
        <f>'[1]Part-A'!K32+'[1]Part-A'!M32</f>
        <v>0</v>
      </c>
      <c r="D30" s="338" t="s">
        <v>1525</v>
      </c>
      <c r="E30" s="415" t="str">
        <f>IF('[1]Part-A'!K32&gt;0,'[1]Part-A'!P32,"-")</f>
        <v>-</v>
      </c>
      <c r="F30" s="353" t="str">
        <f>IF('[1]Part-A'!M32&gt;0,'[1]Part-A'!P32,"")</f>
        <v/>
      </c>
      <c r="G30" s="331"/>
    </row>
    <row r="31" spans="1:7">
      <c r="A31" s="352" t="s">
        <v>1447</v>
      </c>
      <c r="B31" s="314" t="s">
        <v>1535</v>
      </c>
      <c r="C31" s="348">
        <f>'[1]Part-A'!K33+'[1]Part-A'!M33</f>
        <v>15</v>
      </c>
      <c r="D31" s="338" t="s">
        <v>1525</v>
      </c>
      <c r="E31" s="415" t="str">
        <f>IF('[1]Part-A'!K33&gt;0,'[1]Part-A'!P33,"-")</f>
        <v>Power House Floors not ready, Civil work in Progress</v>
      </c>
      <c r="F31" s="353" t="str">
        <f>IF('[1]Part-A'!M33&gt;0,'[1]Part-A'!P33,"")</f>
        <v/>
      </c>
      <c r="G31" s="331"/>
    </row>
    <row r="32" spans="1:7">
      <c r="A32" s="352" t="s">
        <v>1449</v>
      </c>
      <c r="B32" s="314" t="s">
        <v>1536</v>
      </c>
      <c r="C32" s="348">
        <f>'[1]Part-A'!K34+'[1]Part-A'!M34</f>
        <v>15</v>
      </c>
      <c r="D32" s="338" t="s">
        <v>1525</v>
      </c>
      <c r="E32" s="415" t="str">
        <f>IF('[1]Part-A'!K34&gt;0,'[1]Part-A'!P34,"-")</f>
        <v>Power House Floors not ready, Civil work in Progress</v>
      </c>
      <c r="F32" s="353" t="str">
        <f>IF('[1]Part-A'!M34&gt;0,'[1]Part-A'!P34,"")</f>
        <v/>
      </c>
      <c r="G32" s="331"/>
    </row>
    <row r="33" spans="1:7">
      <c r="A33" s="352" t="s">
        <v>1451</v>
      </c>
      <c r="B33" s="314" t="s">
        <v>1452</v>
      </c>
      <c r="C33" s="348">
        <f>'[1]Part-A'!K35+'[1]Part-A'!M35</f>
        <v>24</v>
      </c>
      <c r="D33" s="338" t="s">
        <v>1525</v>
      </c>
      <c r="E33" s="415" t="str">
        <f>IF('[1]Part-A'!K35&gt;0,'[1]Part-A'!P35,"-")</f>
        <v>8/13 Boiler Floors not Ready, Mech Erection in Progress</v>
      </c>
      <c r="F33" s="353" t="str">
        <f>IF('[1]Part-A'!M35&gt;0,'[1]Part-A'!P35,"")</f>
        <v/>
      </c>
      <c r="G33" s="331"/>
    </row>
    <row r="34" spans="1:7">
      <c r="A34" s="352" t="s">
        <v>1453</v>
      </c>
      <c r="B34" s="314" t="s">
        <v>1454</v>
      </c>
      <c r="C34" s="348">
        <f>'[1]Part-A'!K36+'[1]Part-A'!M36</f>
        <v>15</v>
      </c>
      <c r="D34" s="338" t="s">
        <v>1525</v>
      </c>
      <c r="E34" s="415" t="str">
        <f>IF('[1]Part-A'!K36&gt;0,'[1]Part-A'!P36,"-")</f>
        <v>ESP-CR Floor finising work in Porgress, Field Mechanical Erection in progress</v>
      </c>
      <c r="F34" s="353" t="str">
        <f>IF(('[1]Part-A'!M36&gt;'[1]Part-A'!K36),'[1]Part-A'!P36,"")</f>
        <v/>
      </c>
      <c r="G34" s="331"/>
    </row>
    <row r="35" spans="1:7">
      <c r="A35" s="352" t="s">
        <v>1455</v>
      </c>
      <c r="B35" s="314" t="s">
        <v>1456</v>
      </c>
      <c r="C35" s="348">
        <f>'[1]Part-A'!K37+'[1]Part-A'!M37</f>
        <v>10</v>
      </c>
      <c r="D35" s="338" t="s">
        <v>1525</v>
      </c>
      <c r="E35" s="415" t="str">
        <f>IF('[1]Part-A'!K37&gt;0,'[1]Part-A'!P37,"-")</f>
        <v>Mechanical Erection in progress</v>
      </c>
      <c r="F35" s="353" t="str">
        <f>IF('[1]Part-A'!M37&gt;0,'[1]Part-A'!P37,"")</f>
        <v/>
      </c>
      <c r="G35" s="331"/>
    </row>
    <row r="36" spans="1:7">
      <c r="A36" s="352" t="s">
        <v>1457</v>
      </c>
      <c r="B36" s="314" t="s">
        <v>1458</v>
      </c>
      <c r="C36" s="348">
        <f>'[1]Part-A'!K38+'[1]Part-A'!M38</f>
        <v>20</v>
      </c>
      <c r="D36" s="338" t="s">
        <v>1525</v>
      </c>
      <c r="E36" s="415" t="str">
        <f>IF('[1]Part-A'!K38&gt;0,'[1]Part-A'!P38,"-")</f>
        <v>CW/CT/PTP AREA Building not Ready, Civil work in Progress</v>
      </c>
      <c r="F36" s="353" t="str">
        <f>IF('[1]Part-A'!M38&gt;0,'[1]Part-A'!P38,"")</f>
        <v/>
      </c>
      <c r="G36" s="331"/>
    </row>
    <row r="37" spans="1:7">
      <c r="A37" s="352" t="s">
        <v>1459</v>
      </c>
      <c r="B37" s="314" t="s">
        <v>1460</v>
      </c>
      <c r="C37" s="348">
        <f>'[1]Part-A'!K39+'[1]Part-A'!M39</f>
        <v>20</v>
      </c>
      <c r="D37" s="338" t="s">
        <v>1525</v>
      </c>
      <c r="E37" s="415" t="str">
        <f>IF('[1]Part-A'!K39&gt;0,'[1]Part-A'!P39,"-")</f>
        <v>DMPT/ETP/ADMIN-BLDG Building not Ready, Civil work in Progress</v>
      </c>
      <c r="F37" s="353" t="str">
        <f>IF('[1]Part-A'!M39&gt;0,'[1]Part-A'!P39,"")</f>
        <v/>
      </c>
      <c r="G37" s="331"/>
    </row>
    <row r="38" spans="1:7" hidden="1">
      <c r="A38" s="352" t="s">
        <v>1461</v>
      </c>
      <c r="B38" s="314" t="s">
        <v>1462</v>
      </c>
      <c r="C38" s="348">
        <f>'[1]Part-A'!K40+'[1]Part-A'!M40</f>
        <v>20</v>
      </c>
      <c r="D38" s="338" t="s">
        <v>1525</v>
      </c>
      <c r="E38" s="415" t="str">
        <f>IF('[1]Part-A'!K40&gt;0,'[1]Part-A'!P40,"-")</f>
        <v>TRF-YARD/COMPRESSOR AREA Building not Ready, Civil work in Progress</v>
      </c>
      <c r="F38" s="353" t="str">
        <f>IF('[1]Part-A'!M40&gt;0,'[1]Part-A'!P40,"")</f>
        <v/>
      </c>
      <c r="G38" s="331"/>
    </row>
    <row r="39" spans="1:7" hidden="1">
      <c r="A39" s="357" t="s">
        <v>1463</v>
      </c>
      <c r="B39" s="341" t="s">
        <v>1464</v>
      </c>
      <c r="C39" s="348">
        <f>'[1]Part-A'!K41+'[1]Part-A'!M41</f>
        <v>30</v>
      </c>
      <c r="D39" s="338" t="s">
        <v>1525</v>
      </c>
      <c r="E39" s="415" t="str">
        <f>IF('[1]Part-A'!K41&gt;0,'[1]Part-A'!P41,"-")</f>
        <v>Battery Room Acid proof tiling not completed by Civil</v>
      </c>
      <c r="F39" s="353" t="str">
        <f>IF('[1]Part-A'!M41&gt;0,'[1]Part-A'!P41,"")</f>
        <v/>
      </c>
      <c r="G39" s="331"/>
    </row>
    <row r="40" spans="1:7" hidden="1">
      <c r="A40" s="357" t="s">
        <v>1465</v>
      </c>
      <c r="B40" s="341" t="s">
        <v>1466</v>
      </c>
      <c r="C40" s="348">
        <f>'[1]Part-A'!K42+'[1]Part-A'!M42</f>
        <v>20</v>
      </c>
      <c r="D40" s="338" t="s">
        <v>1525</v>
      </c>
      <c r="E40" s="415" t="str">
        <f>IF('[1]Part-A'!K42&gt;0,'[1]Part-A'!P42,"-")</f>
        <v>BOP Area Battery Rooms not yet ready, Civil works in Progress</v>
      </c>
      <c r="F40" s="353" t="str">
        <f>IF('[1]Part-A'!M42&gt;0,'[1]Part-A'!P42,"")</f>
        <v/>
      </c>
      <c r="G40" s="331"/>
    </row>
    <row r="41" spans="1:7" hidden="1">
      <c r="A41" s="357" t="s">
        <v>1467</v>
      </c>
      <c r="B41" s="358" t="s">
        <v>1468</v>
      </c>
      <c r="C41" s="348">
        <f>'[1]Part-A'!K43+'[1]Part-A'!M43</f>
        <v>0</v>
      </c>
      <c r="D41" s="338" t="s">
        <v>1525</v>
      </c>
      <c r="E41" s="415" t="str">
        <f>IF('[1]Part-A'!K43&gt;0,'[1]Part-A'!P43,"-")</f>
        <v>-</v>
      </c>
      <c r="F41" s="353" t="str">
        <f>IF('[1]Part-A'!M43&gt;0,'[1]Part-A'!P43,"")</f>
        <v/>
      </c>
      <c r="G41" s="331"/>
    </row>
    <row r="42" spans="1:7" hidden="1">
      <c r="A42" s="357" t="s">
        <v>1469</v>
      </c>
      <c r="B42" s="341" t="s">
        <v>1470</v>
      </c>
      <c r="C42" s="348">
        <f>'[1]Part-A'!K44+'[1]Part-A'!M44</f>
        <v>0</v>
      </c>
      <c r="D42" s="338" t="s">
        <v>1525</v>
      </c>
      <c r="E42" s="415" t="str">
        <f>IF('[1]Part-A'!K44&gt;0,'[1]Part-A'!P44,"-")</f>
        <v>-</v>
      </c>
      <c r="F42" s="353" t="str">
        <f>IF('[1]Part-A'!M44&gt;0,'[1]Part-A'!P44,"")</f>
        <v/>
      </c>
      <c r="G42" s="331"/>
    </row>
    <row r="43" spans="1:7" hidden="1">
      <c r="A43" s="352" t="s">
        <v>1471</v>
      </c>
      <c r="B43" s="314" t="s">
        <v>1472</v>
      </c>
      <c r="C43" s="348">
        <f>'[1]Part-A'!K45+'[1]Part-A'!M45</f>
        <v>25</v>
      </c>
      <c r="D43" s="338" t="s">
        <v>1525</v>
      </c>
      <c r="E43" s="415">
        <f>IF('[1]Part-A'!K45&gt;0,'[1]Part-A'!P45,"-")</f>
        <v>0</v>
      </c>
      <c r="F43" s="353" t="str">
        <f>IF('[1]Part-A'!M45&gt;0,'[1]Part-A'!P45,"")</f>
        <v/>
      </c>
      <c r="G43" s="331"/>
    </row>
    <row r="44" spans="1:7" hidden="1">
      <c r="A44" s="352" t="s">
        <v>1473</v>
      </c>
      <c r="B44" s="314" t="s">
        <v>1474</v>
      </c>
      <c r="C44" s="348">
        <f>'[1]Part-A'!K46+'[1]Part-A'!M46</f>
        <v>18.12</v>
      </c>
      <c r="D44" s="338" t="s">
        <v>1525</v>
      </c>
      <c r="E44" s="415" t="str">
        <f>IF('[1]Part-A'!K46&gt;0,'[1]Part-A'!P46,"-")</f>
        <v>Switchboard items not yet received from Bhopal</v>
      </c>
      <c r="F44" s="353" t="str">
        <f>IF('[1]Part-A'!M46&gt;0,'[1]Part-A'!P46,"")</f>
        <v/>
      </c>
      <c r="G44" s="331"/>
    </row>
    <row r="45" spans="1:7" hidden="1">
      <c r="A45" s="357" t="s">
        <v>1475</v>
      </c>
      <c r="B45" s="341" t="s">
        <v>1476</v>
      </c>
      <c r="C45" s="348">
        <f>'[1]Part-A'!K47+'[1]Part-A'!M47</f>
        <v>0</v>
      </c>
      <c r="D45" s="338" t="s">
        <v>1525</v>
      </c>
      <c r="E45" s="415" t="str">
        <f>IF('[1]Part-A'!K47&gt;0,'[1]Part-A'!P47,"-")</f>
        <v>-</v>
      </c>
      <c r="F45" s="353" t="str">
        <f>IF('[1]Part-A'!M47&gt;0,'[1]Part-A'!P47,"")</f>
        <v/>
      </c>
      <c r="G45" s="331"/>
    </row>
    <row r="46" spans="1:7" hidden="1">
      <c r="A46" s="352" t="s">
        <v>1477</v>
      </c>
      <c r="B46" s="314" t="s">
        <v>1478</v>
      </c>
      <c r="C46" s="348">
        <f>'[1]Part-A'!K48+'[1]Part-A'!M48</f>
        <v>20</v>
      </c>
      <c r="D46" s="338" t="s">
        <v>1525</v>
      </c>
      <c r="E46" s="415" t="str">
        <f>IF('[1]Part-A'!K48&gt;0,'[1]Part-A'!P48,"-")</f>
        <v>Cable Route for Motors Not ready</v>
      </c>
      <c r="F46" s="353" t="str">
        <f>IF('[1]Part-A'!M48&gt;0,'[1]Part-A'!P48,"")</f>
        <v/>
      </c>
      <c r="G46" s="331"/>
    </row>
    <row r="47" spans="1:7" hidden="1">
      <c r="A47" s="352" t="s">
        <v>1479</v>
      </c>
      <c r="B47" s="314" t="s">
        <v>1480</v>
      </c>
      <c r="C47" s="348">
        <f>'[1]Part-A'!K49+'[1]Part-A'!M49</f>
        <v>20</v>
      </c>
      <c r="D47" s="338" t="s">
        <v>1525</v>
      </c>
      <c r="E47" s="415" t="str">
        <f>IF('[1]Part-A'!K49&gt;0,'[1]Part-A'!P49,"-")</f>
        <v>Cable Route for Motors Not ready</v>
      </c>
      <c r="F47" s="353" t="str">
        <f>IF('[1]Part-A'!M49&gt;0,'[1]Part-A'!P49,"")</f>
        <v/>
      </c>
      <c r="G47" s="331"/>
    </row>
    <row r="48" spans="1:7" hidden="1">
      <c r="A48" s="352" t="s">
        <v>1481</v>
      </c>
      <c r="B48" s="314" t="s">
        <v>1482</v>
      </c>
      <c r="C48" s="348">
        <f>'[1]Part-A'!K50+'[1]Part-A'!M50</f>
        <v>20</v>
      </c>
      <c r="D48" s="338" t="s">
        <v>1525</v>
      </c>
      <c r="E48" s="415" t="str">
        <f>IF('[1]Part-A'!K50&gt;0,'[1]Part-A'!P50,"-")</f>
        <v>Drives not yet Erected, Cable route not available</v>
      </c>
      <c r="F48" s="353" t="str">
        <f>IF('[1]Part-A'!M50&gt;0,'[1]Part-A'!P50,"")</f>
        <v/>
      </c>
      <c r="G48" s="331"/>
    </row>
    <row r="49" spans="1:8" ht="10.9" hidden="1" customHeight="1">
      <c r="A49" s="352" t="s">
        <v>1483</v>
      </c>
      <c r="B49" s="314" t="s">
        <v>1484</v>
      </c>
      <c r="C49" s="348">
        <f>'[1]Part-A'!K51+'[1]Part-A'!M51</f>
        <v>10</v>
      </c>
      <c r="D49" s="338" t="s">
        <v>1525</v>
      </c>
      <c r="E49" s="415" t="str">
        <f>IF('[1]Part-A'!K51&gt;0,'[1]Part-A'!P51,"-")</f>
        <v>Drives not yet Erected, Cable route not available</v>
      </c>
      <c r="F49" s="353" t="str">
        <f>IF('[1]Part-A'!M51&gt;0,'[1]Part-A'!P51,"")</f>
        <v/>
      </c>
      <c r="G49" s="331"/>
    </row>
    <row r="50" spans="1:8" ht="10.9" hidden="1" customHeight="1">
      <c r="A50" s="352" t="s">
        <v>1485</v>
      </c>
      <c r="B50" s="314" t="s">
        <v>1486</v>
      </c>
      <c r="C50" s="348">
        <f>'[1]Part-A'!K52+'[1]Part-A'!M52</f>
        <v>0</v>
      </c>
      <c r="D50" s="338" t="s">
        <v>1525</v>
      </c>
      <c r="E50" s="415" t="str">
        <f>IF('[1]Part-A'!K52&gt;0,'[1]Part-A'!P52,"-")</f>
        <v>-</v>
      </c>
      <c r="F50" s="353" t="str">
        <f>IF('[1]Part-A'!M52&gt;0,'[1]Part-A'!P52,"")</f>
        <v/>
      </c>
      <c r="G50" s="331"/>
    </row>
    <row r="51" spans="1:8" ht="10.9" hidden="1" customHeight="1">
      <c r="A51" s="352" t="s">
        <v>1487</v>
      </c>
      <c r="B51" s="314" t="s">
        <v>1488</v>
      </c>
      <c r="C51" s="348">
        <f>'[1]Part-A'!K53+'[1]Part-A'!M53</f>
        <v>0</v>
      </c>
      <c r="D51" s="338" t="s">
        <v>1525</v>
      </c>
      <c r="E51" s="415" t="str">
        <f>IF('[1]Part-A'!K53&gt;0,'[1]Part-A'!P53,"-")</f>
        <v>-</v>
      </c>
      <c r="F51" s="353" t="str">
        <f>IF('[1]Part-A'!M53&gt;0,'[1]Part-A'!P53,"")</f>
        <v/>
      </c>
      <c r="G51" s="331"/>
    </row>
    <row r="52" spans="1:8" ht="10.9" customHeight="1">
      <c r="A52" s="327"/>
      <c r="B52" s="327"/>
      <c r="C52" s="365"/>
      <c r="D52" s="365"/>
      <c r="E52" s="327"/>
      <c r="F52" s="327"/>
      <c r="G52" s="327"/>
    </row>
    <row r="53" spans="1:8">
      <c r="A53" s="327"/>
      <c r="B53" s="327"/>
      <c r="C53" s="365"/>
      <c r="D53" s="365"/>
      <c r="E53" s="327"/>
      <c r="F53" s="327"/>
      <c r="G53" s="327"/>
    </row>
    <row r="54" spans="1:8">
      <c r="A54" s="327"/>
      <c r="B54" s="327" t="s">
        <v>1548</v>
      </c>
      <c r="C54" s="327"/>
      <c r="D54" s="327"/>
      <c r="F54" s="327" t="s">
        <v>1549</v>
      </c>
      <c r="G54" s="327"/>
      <c r="H54" s="327"/>
    </row>
    <row r="55" spans="1:8">
      <c r="A55" s="327"/>
      <c r="B55" s="327"/>
      <c r="C55" s="365"/>
      <c r="D55" s="365"/>
      <c r="E55" s="327"/>
      <c r="F55" s="327"/>
      <c r="G55" s="327"/>
    </row>
    <row r="56" spans="1:8">
      <c r="A56" s="327"/>
      <c r="B56" s="327"/>
      <c r="C56" s="365"/>
      <c r="D56" s="365"/>
      <c r="E56" s="327"/>
      <c r="F56" s="327"/>
      <c r="G56" s="327"/>
    </row>
    <row r="57" spans="1:8">
      <c r="A57" s="327"/>
      <c r="B57" s="327"/>
      <c r="C57" s="365"/>
      <c r="D57" s="365"/>
      <c r="E57" s="327"/>
      <c r="F57" s="327"/>
      <c r="G57" s="327"/>
    </row>
    <row r="58" spans="1:8">
      <c r="A58" s="327"/>
      <c r="B58" s="327"/>
      <c r="C58" s="365"/>
      <c r="D58" s="365"/>
      <c r="E58" s="327"/>
      <c r="F58" s="327"/>
      <c r="G58" s="327"/>
    </row>
    <row r="59" spans="1:8">
      <c r="A59" s="327"/>
      <c r="B59" s="327"/>
      <c r="C59" s="365"/>
      <c r="D59" s="365"/>
      <c r="E59" s="327"/>
      <c r="F59" s="327"/>
      <c r="G59" s="327"/>
    </row>
    <row r="60" spans="1:8">
      <c r="A60" s="327"/>
      <c r="B60" s="327"/>
      <c r="C60" s="365"/>
      <c r="D60" s="365"/>
      <c r="E60" s="327"/>
      <c r="F60" s="327"/>
      <c r="G60" s="327"/>
    </row>
    <row r="61" spans="1:8">
      <c r="A61" s="327"/>
      <c r="B61" s="327"/>
      <c r="C61" s="365"/>
      <c r="D61" s="365"/>
      <c r="E61" s="327"/>
      <c r="F61" s="327"/>
      <c r="G61" s="327"/>
    </row>
    <row r="62" spans="1:8">
      <c r="A62" s="327"/>
      <c r="B62" s="327"/>
      <c r="C62" s="365"/>
      <c r="D62" s="365"/>
      <c r="E62" s="327"/>
      <c r="F62" s="327"/>
      <c r="G62" s="327"/>
    </row>
    <row r="63" spans="1:8">
      <c r="A63" s="327"/>
      <c r="B63" s="327"/>
      <c r="C63" s="365"/>
      <c r="D63" s="365"/>
      <c r="E63" s="327"/>
      <c r="F63" s="327"/>
      <c r="G63" s="327"/>
    </row>
    <row r="64" spans="1:8">
      <c r="A64" s="327"/>
      <c r="B64" s="327"/>
      <c r="C64" s="365"/>
      <c r="D64" s="365"/>
      <c r="E64" s="327"/>
      <c r="F64" s="327"/>
      <c r="G64" s="327"/>
    </row>
    <row r="65" spans="1:7">
      <c r="A65" s="327"/>
      <c r="B65" s="327"/>
      <c r="C65" s="365"/>
      <c r="D65" s="365"/>
      <c r="E65" s="327"/>
      <c r="F65" s="327"/>
      <c r="G65" s="327"/>
    </row>
    <row r="66" spans="1:7">
      <c r="A66" s="327"/>
      <c r="B66" s="327"/>
      <c r="C66" s="365"/>
      <c r="D66" s="365"/>
      <c r="E66" s="327"/>
      <c r="F66" s="327"/>
      <c r="G66" s="327"/>
    </row>
    <row r="67" spans="1:7">
      <c r="A67" s="327"/>
      <c r="B67" s="327"/>
      <c r="C67" s="365"/>
      <c r="D67" s="365"/>
      <c r="E67" s="327"/>
      <c r="F67" s="327"/>
      <c r="G67" s="327"/>
    </row>
    <row r="68" spans="1:7">
      <c r="A68" s="327"/>
      <c r="B68" s="327"/>
      <c r="C68" s="365"/>
      <c r="D68" s="365"/>
      <c r="E68" s="327"/>
      <c r="F68" s="327"/>
      <c r="G68" s="327"/>
    </row>
    <row r="69" spans="1:7">
      <c r="A69" s="327"/>
      <c r="B69" s="327"/>
      <c r="C69" s="365"/>
      <c r="D69" s="365"/>
      <c r="E69" s="327"/>
      <c r="F69" s="327"/>
      <c r="G69" s="327"/>
    </row>
    <row r="70" spans="1:7">
      <c r="A70" s="327"/>
      <c r="B70" s="327"/>
      <c r="C70" s="365"/>
      <c r="D70" s="365"/>
      <c r="E70" s="327"/>
      <c r="F70" s="327"/>
      <c r="G70" s="327"/>
    </row>
    <row r="71" spans="1:7">
      <c r="A71" s="327"/>
      <c r="B71" s="327"/>
      <c r="C71" s="365"/>
      <c r="D71" s="365"/>
      <c r="E71" s="327"/>
      <c r="F71" s="327"/>
      <c r="G71" s="327"/>
    </row>
    <row r="72" spans="1:7">
      <c r="A72" s="327"/>
      <c r="B72" s="327"/>
      <c r="C72" s="365"/>
      <c r="D72" s="365"/>
      <c r="E72" s="327"/>
      <c r="F72" s="327"/>
      <c r="G72" s="327"/>
    </row>
    <row r="73" spans="1:7">
      <c r="A73" s="327"/>
      <c r="B73" s="327"/>
      <c r="C73" s="365"/>
      <c r="D73" s="365"/>
      <c r="E73" s="327"/>
      <c r="F73" s="327"/>
      <c r="G73" s="327"/>
    </row>
    <row r="74" spans="1:7">
      <c r="A74" s="327"/>
      <c r="B74" s="327"/>
      <c r="C74" s="365"/>
      <c r="D74" s="365"/>
      <c r="E74" s="327"/>
      <c r="F74" s="327"/>
      <c r="G74" s="327"/>
    </row>
    <row r="75" spans="1:7">
      <c r="A75" s="327"/>
      <c r="B75" s="327"/>
      <c r="C75" s="365"/>
      <c r="D75" s="365"/>
      <c r="E75" s="327"/>
      <c r="F75" s="327"/>
      <c r="G75" s="327"/>
    </row>
    <row r="76" spans="1:7">
      <c r="A76" s="327"/>
      <c r="B76" s="327"/>
      <c r="C76" s="365"/>
      <c r="D76" s="365"/>
      <c r="E76" s="327"/>
      <c r="F76" s="327"/>
      <c r="G76" s="327"/>
    </row>
    <row r="77" spans="1:7">
      <c r="A77" s="327"/>
      <c r="B77" s="327"/>
      <c r="C77" s="365"/>
      <c r="D77" s="365"/>
      <c r="E77" s="327"/>
      <c r="F77" s="327"/>
      <c r="G77" s="327"/>
    </row>
    <row r="78" spans="1:7">
      <c r="A78" s="327"/>
      <c r="B78" s="327"/>
      <c r="C78" s="365"/>
      <c r="D78" s="365"/>
      <c r="E78" s="327"/>
      <c r="F78" s="327"/>
      <c r="G78" s="327"/>
    </row>
    <row r="79" spans="1:7">
      <c r="A79" s="327"/>
      <c r="B79" s="327"/>
      <c r="C79" s="365"/>
      <c r="D79" s="365"/>
      <c r="E79" s="327"/>
      <c r="F79" s="327"/>
      <c r="G79" s="327"/>
    </row>
    <row r="80" spans="1:7">
      <c r="A80" s="327"/>
      <c r="B80" s="327"/>
      <c r="C80" s="365"/>
      <c r="D80" s="365"/>
      <c r="E80" s="327"/>
      <c r="F80" s="327"/>
      <c r="G80" s="327"/>
    </row>
    <row r="81" spans="1:7">
      <c r="A81" s="327"/>
      <c r="B81" s="327"/>
      <c r="C81" s="365"/>
      <c r="D81" s="365"/>
      <c r="E81" s="327"/>
      <c r="F81" s="327"/>
      <c r="G81" s="327"/>
    </row>
    <row r="82" spans="1:7">
      <c r="A82" s="327"/>
      <c r="B82" s="327"/>
      <c r="C82" s="365"/>
      <c r="D82" s="365"/>
      <c r="E82" s="327"/>
      <c r="F82" s="327"/>
      <c r="G82" s="327"/>
    </row>
    <row r="83" spans="1:7">
      <c r="A83" s="327"/>
      <c r="B83" s="327"/>
      <c r="C83" s="365"/>
      <c r="D83" s="365"/>
      <c r="E83" s="327"/>
      <c r="F83" s="327"/>
      <c r="G83" s="327"/>
    </row>
    <row r="84" spans="1:7">
      <c r="A84" s="327"/>
      <c r="B84" s="327"/>
      <c r="C84" s="365"/>
      <c r="D84" s="365"/>
      <c r="E84" s="327"/>
      <c r="F84" s="327"/>
      <c r="G84" s="327"/>
    </row>
    <row r="85" spans="1:7">
      <c r="A85" s="327"/>
      <c r="B85" s="327"/>
      <c r="C85" s="365"/>
      <c r="D85" s="365"/>
      <c r="E85" s="327"/>
      <c r="F85" s="327"/>
      <c r="G85" s="327"/>
    </row>
    <row r="86" spans="1:7">
      <c r="A86" s="327"/>
      <c r="B86" s="327"/>
      <c r="C86" s="365"/>
      <c r="D86" s="365"/>
      <c r="E86" s="327"/>
      <c r="F86" s="327"/>
      <c r="G86" s="327"/>
    </row>
    <row r="87" spans="1:7">
      <c r="A87" s="327"/>
      <c r="B87" s="327"/>
      <c r="C87" s="365"/>
      <c r="D87" s="365"/>
      <c r="E87" s="327"/>
      <c r="F87" s="327"/>
      <c r="G87" s="327"/>
    </row>
    <row r="88" spans="1:7">
      <c r="A88" s="327"/>
      <c r="B88" s="327"/>
      <c r="C88" s="365"/>
      <c r="D88" s="365"/>
      <c r="E88" s="327"/>
      <c r="F88" s="327"/>
      <c r="G88" s="327"/>
    </row>
    <row r="89" spans="1:7">
      <c r="A89" s="327"/>
      <c r="B89" s="327"/>
      <c r="C89" s="365"/>
      <c r="D89" s="365"/>
      <c r="E89" s="327"/>
      <c r="F89" s="327"/>
      <c r="G89" s="327"/>
    </row>
    <row r="90" spans="1:7">
      <c r="A90" s="327"/>
      <c r="B90" s="327"/>
      <c r="C90" s="365"/>
      <c r="D90" s="365"/>
      <c r="E90" s="327"/>
      <c r="F90" s="327"/>
      <c r="G90" s="327"/>
    </row>
    <row r="91" spans="1:7">
      <c r="A91" s="327"/>
      <c r="B91" s="327"/>
      <c r="C91" s="365"/>
      <c r="D91" s="365"/>
      <c r="E91" s="327"/>
      <c r="F91" s="327"/>
      <c r="G91" s="327"/>
    </row>
    <row r="92" spans="1:7">
      <c r="A92" s="327"/>
      <c r="B92" s="327"/>
      <c r="C92" s="365"/>
      <c r="D92" s="365"/>
      <c r="E92" s="327"/>
      <c r="F92" s="327"/>
      <c r="G92" s="327"/>
    </row>
    <row r="93" spans="1:7">
      <c r="A93" s="327"/>
      <c r="B93" s="327"/>
      <c r="C93" s="365"/>
      <c r="D93" s="365"/>
      <c r="E93" s="327"/>
      <c r="F93" s="327"/>
      <c r="G93" s="327"/>
    </row>
    <row r="94" spans="1:7">
      <c r="A94" s="327"/>
      <c r="B94" s="327"/>
      <c r="C94" s="365"/>
      <c r="D94" s="365"/>
      <c r="E94" s="327"/>
      <c r="F94" s="327"/>
      <c r="G94" s="327"/>
    </row>
    <row r="95" spans="1:7">
      <c r="A95" s="327"/>
      <c r="B95" s="327"/>
      <c r="C95" s="365"/>
      <c r="D95" s="365"/>
      <c r="E95" s="327"/>
      <c r="F95" s="327"/>
      <c r="G95" s="327"/>
    </row>
    <row r="96" spans="1:7">
      <c r="A96" s="327"/>
      <c r="B96" s="327"/>
      <c r="C96" s="365"/>
      <c r="D96" s="365"/>
      <c r="E96" s="327"/>
      <c r="F96" s="327"/>
      <c r="G96" s="327"/>
    </row>
    <row r="97" spans="1:7">
      <c r="A97" s="327"/>
      <c r="B97" s="327"/>
      <c r="C97" s="365"/>
      <c r="D97" s="365"/>
      <c r="E97" s="327"/>
      <c r="F97" s="327"/>
      <c r="G97" s="327"/>
    </row>
    <row r="98" spans="1:7">
      <c r="A98" s="327"/>
      <c r="B98" s="327"/>
      <c r="C98" s="365"/>
      <c r="D98" s="365"/>
      <c r="E98" s="327"/>
      <c r="F98" s="327"/>
      <c r="G98" s="327"/>
    </row>
    <row r="99" spans="1:7">
      <c r="A99" s="327"/>
      <c r="B99" s="327"/>
      <c r="C99" s="365"/>
      <c r="D99" s="365"/>
      <c r="E99" s="327"/>
      <c r="F99" s="327"/>
      <c r="G99" s="327"/>
    </row>
    <row r="100" spans="1:7">
      <c r="A100" s="327"/>
      <c r="B100" s="327"/>
      <c r="C100" s="365"/>
      <c r="D100" s="365"/>
      <c r="E100" s="327"/>
      <c r="F100" s="327"/>
      <c r="G100" s="327"/>
    </row>
    <row r="101" spans="1:7">
      <c r="A101" s="327"/>
      <c r="B101" s="327"/>
      <c r="C101" s="365"/>
      <c r="D101" s="365"/>
      <c r="E101" s="327"/>
      <c r="F101" s="327"/>
      <c r="G101" s="327"/>
    </row>
    <row r="102" spans="1:7">
      <c r="A102" s="327"/>
      <c r="B102" s="327"/>
      <c r="C102" s="365"/>
      <c r="D102" s="365"/>
      <c r="E102" s="327"/>
      <c r="F102" s="327"/>
      <c r="G102" s="327"/>
    </row>
    <row r="103" spans="1:7">
      <c r="A103" s="327"/>
      <c r="B103" s="327"/>
      <c r="C103" s="365"/>
      <c r="D103" s="365"/>
      <c r="E103" s="327"/>
      <c r="F103" s="327"/>
      <c r="G103" s="327"/>
    </row>
    <row r="104" spans="1:7">
      <c r="A104" s="327"/>
      <c r="B104" s="327"/>
      <c r="C104" s="365"/>
      <c r="D104" s="365"/>
      <c r="E104" s="327"/>
      <c r="F104" s="327"/>
      <c r="G104" s="327"/>
    </row>
    <row r="105" spans="1:7">
      <c r="A105" s="327"/>
      <c r="B105" s="327"/>
      <c r="C105" s="365"/>
      <c r="D105" s="365"/>
      <c r="E105" s="327"/>
      <c r="F105" s="327"/>
      <c r="G105" s="327"/>
    </row>
    <row r="106" spans="1:7">
      <c r="A106" s="327"/>
      <c r="B106" s="327"/>
      <c r="C106" s="365"/>
      <c r="D106" s="365"/>
      <c r="E106" s="327"/>
      <c r="F106" s="327"/>
      <c r="G106" s="327"/>
    </row>
    <row r="107" spans="1:7">
      <c r="A107" s="327"/>
      <c r="B107" s="327"/>
      <c r="C107" s="365"/>
      <c r="D107" s="365"/>
      <c r="E107" s="327"/>
      <c r="F107" s="327"/>
      <c r="G107" s="327"/>
    </row>
    <row r="108" spans="1:7">
      <c r="A108" s="327"/>
      <c r="B108" s="327"/>
      <c r="C108" s="365"/>
      <c r="D108" s="365"/>
      <c r="E108" s="327"/>
      <c r="F108" s="327"/>
      <c r="G108" s="327"/>
    </row>
    <row r="109" spans="1:7">
      <c r="A109" s="327"/>
      <c r="B109" s="327"/>
      <c r="C109" s="365"/>
      <c r="D109" s="365"/>
      <c r="E109" s="327"/>
      <c r="F109" s="327"/>
      <c r="G109" s="327"/>
    </row>
    <row r="110" spans="1:7">
      <c r="A110" s="327"/>
      <c r="B110" s="327"/>
      <c r="C110" s="365"/>
      <c r="D110" s="365"/>
      <c r="E110" s="327"/>
      <c r="F110" s="327"/>
      <c r="G110" s="327"/>
    </row>
    <row r="111" spans="1:7">
      <c r="A111" s="327"/>
      <c r="B111" s="327"/>
      <c r="C111" s="365"/>
      <c r="D111" s="365"/>
      <c r="E111" s="327"/>
      <c r="F111" s="327"/>
      <c r="G111" s="327"/>
    </row>
    <row r="112" spans="1:7">
      <c r="A112" s="327"/>
      <c r="B112" s="327"/>
      <c r="C112" s="365"/>
      <c r="D112" s="365"/>
      <c r="E112" s="327"/>
      <c r="F112" s="327"/>
      <c r="G112" s="327"/>
    </row>
    <row r="113" spans="1:7">
      <c r="A113" s="327"/>
      <c r="B113" s="327"/>
      <c r="C113" s="365"/>
      <c r="D113" s="365"/>
      <c r="E113" s="327"/>
      <c r="F113" s="327"/>
      <c r="G113" s="327"/>
    </row>
    <row r="114" spans="1:7">
      <c r="A114" s="327"/>
      <c r="B114" s="327"/>
      <c r="C114" s="365"/>
      <c r="D114" s="365"/>
      <c r="E114" s="327"/>
      <c r="F114" s="327"/>
      <c r="G114" s="327"/>
    </row>
    <row r="115" spans="1:7">
      <c r="A115" s="327"/>
      <c r="B115" s="327"/>
      <c r="C115" s="365"/>
      <c r="D115" s="365"/>
      <c r="E115" s="327"/>
      <c r="F115" s="327"/>
      <c r="G115" s="327"/>
    </row>
    <row r="116" spans="1:7">
      <c r="A116" s="327"/>
      <c r="B116" s="327"/>
      <c r="C116" s="365"/>
      <c r="D116" s="365"/>
      <c r="E116" s="327"/>
      <c r="F116" s="327"/>
      <c r="G116" s="327"/>
    </row>
    <row r="117" spans="1:7">
      <c r="A117" s="327"/>
      <c r="B117" s="327"/>
      <c r="C117" s="365"/>
      <c r="D117" s="365"/>
      <c r="E117" s="327"/>
      <c r="F117" s="327"/>
      <c r="G117" s="327"/>
    </row>
    <row r="118" spans="1:7">
      <c r="A118" s="327"/>
      <c r="B118" s="327"/>
      <c r="C118" s="365"/>
      <c r="D118" s="365"/>
      <c r="E118" s="327"/>
      <c r="F118" s="327"/>
      <c r="G118" s="327"/>
    </row>
    <row r="119" spans="1:7">
      <c r="A119" s="327"/>
      <c r="B119" s="327"/>
      <c r="C119" s="365"/>
      <c r="D119" s="365"/>
      <c r="E119" s="327"/>
      <c r="F119" s="327"/>
      <c r="G119" s="327"/>
    </row>
    <row r="120" spans="1:7">
      <c r="A120" s="327"/>
      <c r="B120" s="327"/>
      <c r="C120" s="365"/>
      <c r="D120" s="365"/>
      <c r="E120" s="327"/>
      <c r="F120" s="327"/>
      <c r="G120" s="327"/>
    </row>
    <row r="121" spans="1:7">
      <c r="A121" s="327"/>
      <c r="B121" s="327"/>
      <c r="C121" s="365"/>
      <c r="D121" s="365"/>
      <c r="E121" s="327"/>
      <c r="F121" s="327"/>
      <c r="G121" s="327"/>
    </row>
    <row r="122" spans="1:7">
      <c r="A122" s="327"/>
      <c r="B122" s="327"/>
      <c r="C122" s="365"/>
      <c r="D122" s="365"/>
      <c r="E122" s="327"/>
      <c r="F122" s="327"/>
      <c r="G122" s="327"/>
    </row>
  </sheetData>
  <mergeCells count="12">
    <mergeCell ref="G6:G7"/>
    <mergeCell ref="A1:G1"/>
    <mergeCell ref="B2:G2"/>
    <mergeCell ref="B3:D3"/>
    <mergeCell ref="E3:G3"/>
    <mergeCell ref="B4:E4"/>
    <mergeCell ref="F4:G4"/>
    <mergeCell ref="A6:A7"/>
    <mergeCell ref="B6:B7"/>
    <mergeCell ref="C6:D6"/>
    <mergeCell ref="E6:E7"/>
    <mergeCell ref="F6:F7"/>
  </mergeCells>
  <printOptions horizontalCentered="1"/>
  <pageMargins left="0.70866141732283472" right="0.70866141732283472" top="0.74803149606299213" bottom="0.74803149606299213" header="0.31496062992125984" footer="0.31496062992125984"/>
  <pageSetup paperSize="9" scale="83" orientation="landscape" r:id="rId1"/>
  <legacyDrawing r:id="rId2"/>
  <oleObjects>
    <oleObject progId="Word.Picture.8" shapeId="5121" r:id="rId3"/>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8</vt:i4>
      </vt:variant>
    </vt:vector>
  </HeadingPairs>
  <TitlesOfParts>
    <vt:vector size="23" baseType="lpstr">
      <vt:lpstr>ABSTRACT</vt:lpstr>
      <vt:lpstr>WAM-6</vt:lpstr>
      <vt:lpstr>MemorandumOP</vt:lpstr>
      <vt:lpstr>Anx-A</vt:lpstr>
      <vt:lpstr>Anx-B,C</vt:lpstr>
      <vt:lpstr>Anx-D</vt:lpstr>
      <vt:lpstr>GST-Invoice</vt:lpstr>
      <vt:lpstr>SHORT MB</vt:lpstr>
      <vt:lpstr>Calc1</vt:lpstr>
      <vt:lpstr>Calc2</vt:lpstr>
      <vt:lpstr>F14 Part-A</vt:lpstr>
      <vt:lpstr>F14 Part-B1</vt:lpstr>
      <vt:lpstr>F14 Part-B2</vt:lpstr>
      <vt:lpstr>F14 Part-C</vt:lpstr>
      <vt:lpstr>F14 Part-D</vt:lpstr>
      <vt:lpstr>ABSTRACT!Print_Area</vt:lpstr>
      <vt:lpstr>'Anx-A'!Print_Area</vt:lpstr>
      <vt:lpstr>'F14 Part-C'!Print_Area</vt:lpstr>
      <vt:lpstr>'SHORT MB'!Print_Area</vt:lpstr>
      <vt:lpstr>'WAM-6'!Print_Area</vt:lpstr>
      <vt:lpstr>ABSTRACT!Print_Titles</vt:lpstr>
      <vt:lpstr>'SHORT MB'!Print_Titles</vt:lpstr>
      <vt:lpstr>'WAM-6'!Print_Titles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ASIT KUMAR BARAL</dc:creator>
  <cp:lastModifiedBy>Ashok Kumar</cp:lastModifiedBy>
  <cp:lastPrinted>2020-06-16T10:11:05Z</cp:lastPrinted>
  <dcterms:created xsi:type="dcterms:W3CDTF">2018-04-20T04:20:00Z</dcterms:created>
  <dcterms:modified xsi:type="dcterms:W3CDTF">2020-06-16T10:11:08Z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1033-10.2.0.5965</vt:lpwstr>
  </property>
</Properties>
</file>