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thanerey\Desktop\Desktop Files\26-071\26-071\3_Tender Document\To_be_uploaded\Pdfs\"/>
    </mc:Choice>
  </mc:AlternateContent>
  <xr:revisionPtr revIDLastSave="0" documentId="13_ncr:1_{5266F8C5-9D05-4DE9-B171-6C1A9FB9F416}" xr6:coauthVersionLast="36" xr6:coauthVersionMax="36" xr10:uidLastSave="{00000000-0000-0000-0000-000000000000}"/>
  <bookViews>
    <workbookView xWindow="0" yWindow="0" windowWidth="24000" windowHeight="8865" xr2:uid="{0B4070AE-C616-40BF-A117-1D24D5156DF8}"/>
  </bookViews>
  <sheets>
    <sheet name="Price Bid" sheetId="3" r:id="rId1"/>
    <sheet name="Price U#1" sheetId="1" r:id="rId2"/>
    <sheet name="Price U#2" sheetId="2" r:id="rId3"/>
  </sheets>
  <externalReferences>
    <externalReference r:id="rId4"/>
    <externalReference r:id="rId5"/>
    <externalReference r:id="rId6"/>
    <externalReference r:id="rId7"/>
  </externalReferences>
  <definedNames>
    <definedName name="_xlnm._FilterDatabase" localSheetId="1" hidden="1">'Price U#1'!$A$26:$WVD$34</definedName>
    <definedName name="_xlnm._FilterDatabase" localSheetId="2" hidden="1">'Price U#2'!$A$26:$WUX$34</definedName>
    <definedName name="cashbook" localSheetId="2">#REF!</definedName>
    <definedName name="cashbook">#REF!</definedName>
    <definedName name="cashflo" localSheetId="2">#REF!</definedName>
    <definedName name="cashflo">#REF!</definedName>
    <definedName name="CF__3c" localSheetId="2">#REF!</definedName>
    <definedName name="CF__3c">#REF!</definedName>
    <definedName name="cf3b" localSheetId="2">#REF!</definedName>
    <definedName name="cf3b">#REF!</definedName>
    <definedName name="CFB" localSheetId="2">#REF!</definedName>
    <definedName name="CFB">#REF!</definedName>
    <definedName name="das" localSheetId="2">[1]PersClms!#REF!</definedName>
    <definedName name="das">[1]PersClms!#REF!</definedName>
    <definedName name="DATA10" localSheetId="2">[2]Sheet1!#REF!</definedName>
    <definedName name="DATA10">[2]Sheet1!#REF!</definedName>
    <definedName name="DATA11" localSheetId="2">[2]Sheet1!#REF!</definedName>
    <definedName name="DATA11">[2]Sheet1!#REF!</definedName>
    <definedName name="DATA12" localSheetId="2">[2]Sheet1!#REF!</definedName>
    <definedName name="DATA12">[2]Sheet1!#REF!</definedName>
    <definedName name="DATA14" localSheetId="2">[2]Sheet1!#REF!</definedName>
    <definedName name="DATA14">[2]Sheet1!#REF!</definedName>
    <definedName name="DATA15" localSheetId="2">[2]Sheet1!#REF!</definedName>
    <definedName name="DATA15">[2]Sheet1!#REF!</definedName>
    <definedName name="DATA16" localSheetId="2">[2]Sheet1!#REF!</definedName>
    <definedName name="DATA16">[2]Sheet1!#REF!</definedName>
    <definedName name="DATA17" localSheetId="2">[2]Sheet1!#REF!</definedName>
    <definedName name="DATA17">[2]Sheet1!#REF!</definedName>
    <definedName name="DATA18" localSheetId="2">[2]Sheet1!#REF!</definedName>
    <definedName name="DATA18">[2]Sheet1!#REF!</definedName>
    <definedName name="DATA19" localSheetId="2">[2]Sheet1!#REF!</definedName>
    <definedName name="DATA19">[2]Sheet1!#REF!</definedName>
    <definedName name="DATA20" localSheetId="2">[2]Sheet1!#REF!</definedName>
    <definedName name="DATA20">[2]Sheet1!#REF!</definedName>
    <definedName name="DATA21" localSheetId="2">[2]Sheet1!#REF!</definedName>
    <definedName name="DATA21">[2]Sheet1!#REF!</definedName>
    <definedName name="DATA3" localSheetId="2">[2]Sheet1!#REF!</definedName>
    <definedName name="DATA3">[2]Sheet1!#REF!</definedName>
    <definedName name="DATA4" localSheetId="2">[2]Sheet1!#REF!</definedName>
    <definedName name="DATA4">[2]Sheet1!#REF!</definedName>
    <definedName name="DATA7" localSheetId="2">[2]Sheet1!#REF!</definedName>
    <definedName name="DATA7">[2]Sheet1!#REF!</definedName>
    <definedName name="DATA8" localSheetId="2">[2]Sheet1!#REF!</definedName>
    <definedName name="DATA8">[2]Sheet1!#REF!</definedName>
    <definedName name="DATA9" localSheetId="2">[2]Sheet1!#REF!</definedName>
    <definedName name="DATA9">[2]Sheet1!#REF!</definedName>
    <definedName name="_xlnm.Database" localSheetId="2">#REF!</definedName>
    <definedName name="_xlnm.Database">#REF!</definedName>
    <definedName name="JVentry" localSheetId="2">#REF!</definedName>
    <definedName name="JVentry">#REF!</definedName>
    <definedName name="jvhide" localSheetId="2">[1]cbjv0304!#REF!,[1]cbjv0304!#REF!,[1]cbjv0304!#REF!</definedName>
    <definedName name="jvhide">[1]cbjv0304!#REF!,[1]cbjv0304!#REF!,[1]cbjv0304!#REF!</definedName>
    <definedName name="MEAU">[3]PL1!$A$1:$L$178</definedName>
    <definedName name="occpnt" localSheetId="2">#REF!</definedName>
    <definedName name="occpnt">#REF!</definedName>
    <definedName name="PerClmDAS" localSheetId="2">[1]PersClms!#REF!</definedName>
    <definedName name="PerClmDAS">[1]PersClms!#REF!</definedName>
    <definedName name="_xlnm.Print_Area" localSheetId="0">'Price Bid'!$A$1:$H$31</definedName>
    <definedName name="_xlnm.Print_Area" localSheetId="1">'Price U#1'!$A$1:$H$35</definedName>
    <definedName name="_xlnm.Print_Area" localSheetId="2">'Price U#2'!$A$1:$G$35</definedName>
    <definedName name="word3" localSheetId="2">#REF!</definedName>
    <definedName name="word3">#REF!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 i="3" l="1"/>
  <c r="H14" i="3"/>
  <c r="H15" i="3" l="1"/>
  <c r="F15" i="3"/>
  <c r="B31" i="2" l="1"/>
  <c r="B30" i="2"/>
  <c r="B29" i="2"/>
  <c r="H9" i="3"/>
  <c r="F10" i="3" l="1"/>
  <c r="H8" i="3"/>
  <c r="G5" i="1" s="1"/>
  <c r="F31" i="2"/>
  <c r="E31" i="2"/>
  <c r="F30" i="2"/>
  <c r="E30" i="2"/>
  <c r="F29" i="2"/>
  <c r="E29" i="2"/>
  <c r="G28" i="2"/>
  <c r="B9" i="2"/>
  <c r="B13" i="2" s="1"/>
  <c r="H10" i="3" l="1"/>
  <c r="H17" i="3" s="1"/>
  <c r="G29" i="2"/>
  <c r="G30" i="2"/>
  <c r="G32" i="2" s="1"/>
  <c r="G9" i="2" s="1"/>
  <c r="G13" i="2" s="1"/>
  <c r="G31" i="2"/>
  <c r="G31" i="1" l="1"/>
  <c r="E31" i="1"/>
  <c r="B31" i="1"/>
  <c r="G30" i="1"/>
  <c r="E30" i="1"/>
  <c r="B30" i="1"/>
  <c r="G29" i="1"/>
  <c r="E29" i="1"/>
  <c r="B29" i="1"/>
  <c r="H28" i="1"/>
  <c r="F25" i="1"/>
  <c r="F10" i="1"/>
  <c r="B9" i="1"/>
  <c r="B13" i="1" s="1"/>
  <c r="H8" i="1"/>
  <c r="H12" i="1" s="1"/>
  <c r="G20" i="1" l="1"/>
  <c r="G21" i="1"/>
  <c r="H29" i="1"/>
  <c r="H30" i="1"/>
  <c r="H31" i="1"/>
  <c r="F12" i="1"/>
  <c r="H32" i="1"/>
  <c r="H9" i="1" s="1"/>
  <c r="H13" i="1" s="1"/>
  <c r="F21" i="2" l="1"/>
  <c r="G21" i="2" s="1"/>
  <c r="H21" i="1"/>
  <c r="F20" i="2"/>
  <c r="G20" i="2" s="1"/>
  <c r="H20" i="1"/>
  <c r="H10" i="1"/>
  <c r="G22" i="1" l="1"/>
  <c r="G23" i="1"/>
  <c r="G24" i="1"/>
  <c r="H24" i="1" l="1"/>
  <c r="F24" i="2"/>
  <c r="G24" i="2" s="1"/>
  <c r="H22" i="1"/>
  <c r="F22" i="2"/>
  <c r="G22" i="2" s="1"/>
  <c r="D25" i="2"/>
  <c r="H23" i="1"/>
  <c r="F23" i="2"/>
  <c r="G23" i="2" s="1"/>
  <c r="D25" i="1" l="1"/>
  <c r="G19" i="1"/>
  <c r="H19" i="1" l="1"/>
  <c r="H25" i="1" s="1"/>
  <c r="G33" i="1" s="1"/>
  <c r="F19" i="2"/>
  <c r="G19" i="2" s="1"/>
  <c r="G25" i="2" s="1"/>
  <c r="F33" i="2" l="1"/>
  <c r="F5" i="2" s="1"/>
  <c r="G8" i="2"/>
  <c r="G12" i="2" l="1"/>
  <c r="G10" i="2"/>
</calcChain>
</file>

<file path=xl/sharedStrings.xml><?xml version="1.0" encoding="utf-8"?>
<sst xmlns="http://schemas.openxmlformats.org/spreadsheetml/2006/main" count="129" uniqueCount="62">
  <si>
    <t>Price Bid</t>
  </si>
  <si>
    <t>Erection, Testing, Commissioning, Trial Operation &amp; Handing Over including Handling of materials at BHEL / Client's Stores / Storage Yard and transportation to site, preparation of foundation, NDT, fixing of hangers &amp; supports, application of lining, Insulation, supply &amp; touch-up painting, Stencilling &amp; Labelling of ESP &amp; Auxiliaries along with Ducting complete with all accessories and along with all Support Structures, Platforms etc from ESP outlet to Chimney Inlet at Unit-1 of 2x660 MW DVC SG Island Package for Raghunathpur (RTPS) PHASE-II</t>
  </si>
  <si>
    <t xml:space="preserve">PACKAGE- A </t>
  </si>
  <si>
    <t>Part B : Format to quote Total Amount</t>
  </si>
  <si>
    <t>Total Amount for the entire Bill of Quantities(BOQ) given below for Section I</t>
  </si>
  <si>
    <t>SECTION</t>
  </si>
  <si>
    <t>DESCRIPTION OF PACKAGES / ITEM OF WORK</t>
  </si>
  <si>
    <t>Percentage weightage</t>
  </si>
  <si>
    <t>TOTAL PRICE IN FIGURES (RS)</t>
  </si>
  <si>
    <t>I</t>
  </si>
  <si>
    <t>E&amp;C of ESP &amp; Auxiliaries including ducting from ESP Outlet to Chimney of U#1</t>
  </si>
  <si>
    <t>II</t>
  </si>
  <si>
    <t>Total Combined Contract Value</t>
  </si>
  <si>
    <t xml:space="preserve"> ESP &amp; Auxiliaries including ducting from ESP Outlet to Chimney package Allocation @</t>
  </si>
  <si>
    <t>Note :
Bidders to quote Total Amount (Section-I) in this format given above, which shall be taken into account for evaluation and awarding and hence, shall be complete in all respect for the full scope defined in specification and in accordance with all terms &amp; conditions of tender.</t>
  </si>
  <si>
    <t>SN</t>
  </si>
  <si>
    <t>SECTION-I</t>
  </si>
  <si>
    <t>Rate schedule Identifier</t>
  </si>
  <si>
    <t>QTY
A</t>
  </si>
  <si>
    <t>UOM</t>
  </si>
  <si>
    <t>Weightage/ Factor  "X"</t>
  </si>
  <si>
    <t>UNIT RATE (Rs.) 
B</t>
  </si>
  <si>
    <t>AMOUNT (Rs.) 
C = A * B</t>
  </si>
  <si>
    <t>ESP</t>
  </si>
  <si>
    <t>MT</t>
  </si>
  <si>
    <t>Insulation- Wool Matress</t>
  </si>
  <si>
    <t>Insulation- Iron Parts</t>
  </si>
  <si>
    <t>Insulation- Aluminium Cladding Sheets</t>
  </si>
  <si>
    <t>Sub Total of ESP &amp; Auxiliaries including ducting from ESP Outlet to Chimney</t>
  </si>
  <si>
    <t>Section-II</t>
  </si>
  <si>
    <t>Deployment of Requisit Manpower as mentioned below at site, within 15 days, as and when intimated by BHEL. This deployment shall be over and above the requirement as per Contractual clause. The deployed manpower shall report to BHEL and may be deployed at any location. BHEL shall make payment on pro rata monthly basis on actual deployment  (considering 26 working days in a month). In case the contractor does not deploy or delays deployment of above said manpower with reference to specific instructions from BHEL, BHEL will levy penalty of Rs. 100 per service day, for such delay</t>
  </si>
  <si>
    <t>Manmonth</t>
  </si>
  <si>
    <t>FIXED VALUE</t>
  </si>
  <si>
    <t>Execution/Mobilisation of special resources (PVC Shall Not be applicable on Section-II)</t>
  </si>
  <si>
    <t>Grand Total Amount (In Figures) Rounded off</t>
  </si>
  <si>
    <t>Grand Total Amount (In Words)</t>
  </si>
  <si>
    <t>Erection, Testing, Commissioning, Trial Operation &amp; Handing Over including Handling of materials at BHEL / Client's Stores / Storage Yard and transportation to site, preparation of foundation, NDT, fixing of hangers &amp; supports, application of lining, Insulation, supply &amp; touch-up painting, Stencilling &amp; Labelling of ESP &amp; Auxiliaries along with Ducting complete with all accessories and along with all Support Structures, Platforms etc from ESP outlet to Chimney Inlet at Unit-2 of 2x660 MW DVC SG Island Package for Raghunathpur (RTPS) PHASE-II</t>
  </si>
  <si>
    <t>PACKAGE- B</t>
  </si>
  <si>
    <t>E&amp;C of ESP &amp; Auxiliaries including ducting from ESP Outlet to Chimney of U#2</t>
  </si>
  <si>
    <t>Erection, Testing, Commissioning, Trial Operation &amp; Handing Over including Handling of materials at BHEL / Client's Stores / Storage Yard and transportation to site, preparation of foundation, NDT, fixing of hangers &amp; supports, application of lining, Insulation, supply &amp; touch-up painting, Stencilling &amp; Labelling of ESP &amp; Auxiliaries along with Ducting complete with all accessories and along with all Support Structures, Platforms etc from ESP outlet to Chimney Inlet at Unit-1 &amp; 2 of 2x660 MW DVC SG Island Package for Raghunathpur (RTPS) PHASE-II</t>
  </si>
  <si>
    <t>PACKAGE</t>
  </si>
  <si>
    <t>A</t>
  </si>
  <si>
    <t>B</t>
  </si>
  <si>
    <t>Total Amount for the entire Bill of Quantities(BOQ) given below for Section I of Package-A and B both:-</t>
  </si>
  <si>
    <t>SECTION - I OF PACKAGE - A &amp; B</t>
  </si>
  <si>
    <t>DESCRIPTION OF PACKAGES / ITEM OF WORK - SECTION -I</t>
  </si>
  <si>
    <t>1A</t>
  </si>
  <si>
    <t>2A</t>
  </si>
  <si>
    <t>2B</t>
  </si>
  <si>
    <t>2C</t>
  </si>
  <si>
    <t>STRUCTURE</t>
  </si>
  <si>
    <t>NPP</t>
  </si>
  <si>
    <t>1B</t>
  </si>
  <si>
    <t>1C</t>
  </si>
  <si>
    <t>Total Combined Bid Value of Section-I of Pkg-A &amp; Pkg-B</t>
  </si>
  <si>
    <t>DESCRIPTION OF PACKAGES / ITEM OF WORK - SECTION -II</t>
  </si>
  <si>
    <t>Deployment of Requisit Manpower for U#1</t>
  </si>
  <si>
    <t>Deployment of Requisit Manpower for U#2</t>
  </si>
  <si>
    <t>Fixed Value</t>
  </si>
  <si>
    <t>Total Fixed Value of Section-II of Pkg-A &amp; Pkg-B</t>
  </si>
  <si>
    <t>Total Combined Contract Value of Pkg-A &amp; Pkg-B</t>
  </si>
  <si>
    <t>Note: Please note that this excel file of Sample BOQ CUM RATE SCHEDULE calculation sheet attached with this tender is only for bidder reference. This should not be uploaded/ submitted with tender documents. Please refer TCC in case of any discrepancy.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</si>
</sst>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 #,##0.00_ ;_ * \-#,##0.00_ ;_ * &quot;-&quot;??_ ;_ @_ "/>
    <numFmt numFmtId="164" formatCode="_(* #,##0.00_);_(* \(#,##0.00\);_(* &quot;-&quot;??_);_(@_)"/>
    <numFmt numFmtId="165" formatCode="_(* #,##0_);_(* \(#,##0\);_(* &quot;-&quot;??_);_(@_)"/>
    <numFmt numFmtId="166" formatCode="0.0000000%"/>
    <numFmt numFmtId="167" formatCode="0.0000%"/>
    <numFmt numFmtId="168" formatCode="0.000%"/>
    <numFmt numFmtId="169" formatCode="_ * #,##0_ ;_ * \-#,##0_ ;_ * &quot;-&quot;??_ ;_ @_ "/>
    <numFmt numFmtId="170" formatCode="_(* #,##0.00000_);_(* \(#,##0.00000\);_(* &quot;-&quot;??_);_(@_)"/>
    <numFmt numFmtId="171" formatCode="_(* #,##0.0000000000_);_(* \(#,##0.0000000000\);_(* &quot;-&quot;??_);_(@_)"/>
    <numFmt numFmtId="172" formatCode="_(* #,##0.0000_);_(* \(#,##0.0000\);_(* &quot;-&quot;??_);_(@_)"/>
    <numFmt numFmtId="173" formatCode="_(* #,##0.00000000000000_);_(* \(#,##0.00000000000000\);_(* &quot;-&quot;??_);_(@_)"/>
    <numFmt numFmtId="174" formatCode="_(* #,##0.000000000000000_);_(* \(#,##0.000000000000000\);_(* &quot;-&quot;??_);_(@_)"/>
    <numFmt numFmtId="175" formatCode="_(* #,##0.0_);_(* \(#,##0.0\);_(* &quot;-&quot;??_);_(@_)"/>
    <numFmt numFmtId="176" formatCode="&quot;₹&quot;\ #,##0.00"/>
    <numFmt numFmtId="177" formatCode="0.00000000%"/>
    <numFmt numFmtId="178" formatCode="0.0000000000%"/>
  </numFmts>
  <fonts count="17" x14ac:knownFonts="1">
    <font>
      <sz val="11"/>
      <color theme="1"/>
      <name val="Calibri"/>
      <family val="2"/>
      <scheme val="minor"/>
    </font>
    <font>
      <sz val="11"/>
      <color theme="1"/>
      <name val="Calibri"/>
      <family val="2"/>
      <scheme val="minor"/>
    </font>
    <font>
      <sz val="10"/>
      <name val="Arial"/>
      <family val="2"/>
    </font>
    <font>
      <b/>
      <sz val="22"/>
      <name val="Calibri"/>
      <family val="2"/>
      <scheme val="minor"/>
    </font>
    <font>
      <sz val="10"/>
      <name val="Calibri"/>
      <family val="2"/>
      <scheme val="minor"/>
    </font>
    <font>
      <sz val="22"/>
      <name val="Calibri"/>
      <family val="2"/>
      <scheme val="minor"/>
    </font>
    <font>
      <b/>
      <sz val="22"/>
      <color theme="1"/>
      <name val="Calibri"/>
      <family val="2"/>
      <scheme val="minor"/>
    </font>
    <font>
      <sz val="22"/>
      <color theme="1"/>
      <name val="Calibri"/>
      <family val="2"/>
      <scheme val="minor"/>
    </font>
    <font>
      <sz val="14"/>
      <name val="Calibri"/>
      <family val="2"/>
      <scheme val="minor"/>
    </font>
    <font>
      <sz val="24"/>
      <color indexed="8"/>
      <name val="Calibri"/>
      <family val="2"/>
      <scheme val="minor"/>
    </font>
    <font>
      <b/>
      <sz val="18"/>
      <name val="Calibri"/>
      <family val="2"/>
      <scheme val="minor"/>
    </font>
    <font>
      <b/>
      <sz val="16"/>
      <name val="Calibri"/>
      <family val="2"/>
      <scheme val="minor"/>
    </font>
    <font>
      <sz val="24"/>
      <name val="Calibri"/>
      <family val="2"/>
      <scheme val="minor"/>
    </font>
    <font>
      <b/>
      <sz val="24"/>
      <name val="Calibri"/>
      <family val="2"/>
      <scheme val="minor"/>
    </font>
    <font>
      <sz val="24"/>
      <color theme="1"/>
      <name val="Calibri"/>
      <family val="2"/>
      <scheme val="minor"/>
    </font>
    <font>
      <sz val="18"/>
      <name val="Calibri"/>
      <family val="2"/>
      <scheme val="minor"/>
    </font>
    <font>
      <sz val="20"/>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s>
  <borders count="40">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s>
  <cellStyleXfs count="9">
    <xf numFmtId="0" fontId="0" fillId="0" borderId="0"/>
    <xf numFmtId="9" fontId="1"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0" fontId="1" fillId="0" borderId="0"/>
    <xf numFmtId="0" fontId="2" fillId="0" borderId="0"/>
    <xf numFmtId="0" fontId="1" fillId="0" borderId="0"/>
    <xf numFmtId="9" fontId="2" fillId="0" borderId="0" applyFont="0" applyFill="0" applyBorder="0" applyAlignment="0" applyProtection="0"/>
  </cellStyleXfs>
  <cellXfs count="226">
    <xf numFmtId="0" fontId="0" fillId="0" borderId="0" xfId="0"/>
    <xf numFmtId="165" fontId="4" fillId="0" borderId="0" xfId="2" applyNumberFormat="1" applyFont="1" applyAlignment="1">
      <alignment wrapText="1"/>
    </xf>
    <xf numFmtId="165" fontId="3" fillId="0" borderId="9" xfId="2" applyNumberFormat="1" applyFont="1" applyFill="1" applyBorder="1" applyAlignment="1">
      <alignment horizontal="left" vertical="center"/>
    </xf>
    <xf numFmtId="165" fontId="3" fillId="0" borderId="10" xfId="2" applyNumberFormat="1" applyFont="1" applyFill="1" applyBorder="1" applyAlignment="1">
      <alignment horizontal="center" vertical="center" wrapText="1"/>
    </xf>
    <xf numFmtId="165" fontId="3" fillId="0" borderId="11" xfId="2" applyNumberFormat="1" applyFont="1" applyFill="1" applyBorder="1" applyAlignment="1">
      <alignment horizontal="center" vertical="center" wrapText="1"/>
    </xf>
    <xf numFmtId="165" fontId="3" fillId="0" borderId="9" xfId="2" applyNumberFormat="1" applyFont="1" applyFill="1" applyBorder="1" applyAlignment="1">
      <alignment horizontal="left" vertical="center" wrapText="1"/>
    </xf>
    <xf numFmtId="165" fontId="3" fillId="0" borderId="9" xfId="2" applyNumberFormat="1" applyFont="1" applyFill="1" applyBorder="1" applyAlignment="1">
      <alignment horizontal="center" vertical="center" wrapText="1"/>
    </xf>
    <xf numFmtId="0" fontId="6" fillId="4" borderId="14" xfId="4" applyFont="1" applyFill="1" applyBorder="1" applyAlignment="1">
      <alignment horizontal="center" vertical="center" wrapText="1"/>
    </xf>
    <xf numFmtId="0" fontId="6" fillId="4" borderId="12" xfId="4" applyFont="1" applyFill="1" applyBorder="1" applyAlignment="1">
      <alignment horizontal="center" vertical="center" wrapText="1"/>
    </xf>
    <xf numFmtId="0" fontId="6" fillId="4" borderId="13" xfId="4" applyFont="1" applyFill="1" applyBorder="1" applyAlignment="1">
      <alignment horizontal="center" vertical="center" wrapText="1"/>
    </xf>
    <xf numFmtId="0" fontId="6" fillId="4" borderId="14" xfId="4" applyFont="1" applyFill="1" applyBorder="1" applyAlignment="1">
      <alignment horizontal="center" vertical="center"/>
    </xf>
    <xf numFmtId="0" fontId="7" fillId="4" borderId="12" xfId="4" applyNumberFormat="1" applyFont="1" applyFill="1" applyBorder="1" applyAlignment="1">
      <alignment horizontal="center" vertical="center"/>
    </xf>
    <xf numFmtId="165" fontId="3" fillId="4" borderId="13" xfId="2" applyNumberFormat="1" applyFont="1" applyFill="1" applyBorder="1" applyAlignment="1">
      <alignment horizontal="center" vertical="center" wrapText="1"/>
    </xf>
    <xf numFmtId="0" fontId="6" fillId="4" borderId="17" xfId="4" applyFont="1" applyFill="1" applyBorder="1" applyAlignment="1">
      <alignment horizontal="center" vertical="center"/>
    </xf>
    <xf numFmtId="0" fontId="7" fillId="4" borderId="21" xfId="4" applyNumberFormat="1" applyFont="1" applyFill="1" applyBorder="1" applyAlignment="1">
      <alignment horizontal="center" vertical="center"/>
    </xf>
    <xf numFmtId="165" fontId="3" fillId="4" borderId="22" xfId="2" applyNumberFormat="1" applyFont="1" applyFill="1" applyBorder="1" applyAlignment="1">
      <alignment horizontal="center" vertical="center" wrapText="1"/>
    </xf>
    <xf numFmtId="165" fontId="3" fillId="2" borderId="23" xfId="2" applyNumberFormat="1" applyFont="1" applyFill="1" applyBorder="1" applyAlignment="1">
      <alignment horizontal="center" vertical="center" wrapText="1"/>
    </xf>
    <xf numFmtId="10" fontId="6" fillId="2" borderId="24" xfId="4" applyNumberFormat="1" applyFont="1" applyFill="1" applyBorder="1" applyAlignment="1">
      <alignment horizontal="center" vertical="center"/>
    </xf>
    <xf numFmtId="0" fontId="7" fillId="2" borderId="24" xfId="4" applyNumberFormat="1" applyFont="1" applyFill="1" applyBorder="1" applyAlignment="1">
      <alignment horizontal="center" vertical="center"/>
    </xf>
    <xf numFmtId="165" fontId="3" fillId="2" borderId="25" xfId="2" applyNumberFormat="1" applyFont="1" applyFill="1" applyBorder="1" applyAlignment="1">
      <alignment horizontal="center" vertical="center" wrapText="1"/>
    </xf>
    <xf numFmtId="165" fontId="3" fillId="4" borderId="9" xfId="2" applyNumberFormat="1" applyFont="1" applyFill="1" applyBorder="1" applyAlignment="1">
      <alignment horizontal="center" vertical="center" wrapText="1"/>
    </xf>
    <xf numFmtId="169" fontId="3" fillId="4" borderId="13" xfId="2" applyNumberFormat="1" applyFont="1" applyFill="1" applyBorder="1" applyAlignment="1">
      <alignment horizontal="center" vertical="center" wrapText="1"/>
    </xf>
    <xf numFmtId="165" fontId="4" fillId="0" borderId="0" xfId="2" applyNumberFormat="1" applyFont="1" applyAlignment="1">
      <alignment horizontal="center" vertical="center" wrapText="1"/>
    </xf>
    <xf numFmtId="0" fontId="9" fillId="4" borderId="14" xfId="5" applyFont="1" applyFill="1" applyBorder="1" applyAlignment="1">
      <alignment horizontal="center" vertical="center" wrapText="1"/>
    </xf>
    <xf numFmtId="0" fontId="9" fillId="4" borderId="15" xfId="5" applyFont="1" applyFill="1" applyBorder="1" applyAlignment="1">
      <alignment vertical="center" wrapText="1"/>
    </xf>
    <xf numFmtId="165" fontId="5" fillId="4" borderId="12" xfId="2" applyNumberFormat="1" applyFont="1" applyFill="1" applyBorder="1" applyAlignment="1">
      <alignment horizontal="center" vertical="center" wrapText="1"/>
    </xf>
    <xf numFmtId="164" fontId="3" fillId="4" borderId="12" xfId="2" applyNumberFormat="1" applyFont="1" applyFill="1" applyBorder="1" applyAlignment="1">
      <alignment horizontal="center" vertical="center" wrapText="1"/>
    </xf>
    <xf numFmtId="173" fontId="4" fillId="0" borderId="0" xfId="2" applyNumberFormat="1" applyFont="1" applyAlignment="1">
      <alignment wrapText="1"/>
    </xf>
    <xf numFmtId="174" fontId="4" fillId="0" borderId="0" xfId="2" applyNumberFormat="1" applyFont="1" applyAlignment="1">
      <alignment wrapText="1"/>
    </xf>
    <xf numFmtId="1" fontId="12" fillId="0" borderId="12" xfId="7" applyNumberFormat="1" applyFont="1" applyFill="1" applyBorder="1" applyAlignment="1">
      <alignment horizontal="center" vertical="center"/>
    </xf>
    <xf numFmtId="165" fontId="12" fillId="0" borderId="12" xfId="2" applyNumberFormat="1" applyFont="1" applyFill="1" applyBorder="1" applyAlignment="1">
      <alignment horizontal="center" vertical="center" wrapText="1"/>
    </xf>
    <xf numFmtId="165" fontId="4" fillId="0" borderId="0" xfId="2" applyNumberFormat="1" applyFont="1" applyAlignment="1">
      <alignment horizontal="left" vertical="center" wrapText="1"/>
    </xf>
    <xf numFmtId="165" fontId="4" fillId="0" borderId="0" xfId="2" applyNumberFormat="1" applyFont="1" applyAlignment="1">
      <alignment horizontal="center" wrapText="1"/>
    </xf>
    <xf numFmtId="165" fontId="15" fillId="0" borderId="0" xfId="2" applyNumberFormat="1" applyFont="1" applyAlignment="1">
      <alignment wrapText="1"/>
    </xf>
    <xf numFmtId="165" fontId="8" fillId="0" borderId="0" xfId="2" applyNumberFormat="1" applyFont="1" applyAlignment="1">
      <alignment horizontal="center" wrapText="1"/>
    </xf>
    <xf numFmtId="43" fontId="8" fillId="0" borderId="0" xfId="2" applyNumberFormat="1" applyFont="1" applyAlignment="1">
      <alignment horizontal="center" wrapText="1"/>
    </xf>
    <xf numFmtId="165" fontId="16" fillId="0" borderId="0" xfId="2" applyNumberFormat="1" applyFont="1" applyAlignment="1">
      <alignment wrapText="1"/>
    </xf>
    <xf numFmtId="177" fontId="5" fillId="0" borderId="0" xfId="1" applyNumberFormat="1" applyFont="1" applyAlignment="1">
      <alignment horizontal="center" vertical="center" wrapText="1"/>
    </xf>
    <xf numFmtId="165" fontId="4" fillId="0" borderId="0" xfId="2" applyNumberFormat="1" applyFont="1" applyAlignment="1">
      <alignment vertical="top" wrapText="1"/>
    </xf>
    <xf numFmtId="165" fontId="3" fillId="0" borderId="9" xfId="2" applyNumberFormat="1" applyFont="1" applyFill="1" applyBorder="1" applyAlignment="1">
      <alignment horizontal="left" vertical="top"/>
    </xf>
    <xf numFmtId="165" fontId="3" fillId="0" borderId="10" xfId="2" applyNumberFormat="1" applyFont="1" applyFill="1" applyBorder="1" applyAlignment="1">
      <alignment horizontal="center" vertical="top" wrapText="1"/>
    </xf>
    <xf numFmtId="165" fontId="3" fillId="0" borderId="11" xfId="2" applyNumberFormat="1" applyFont="1" applyFill="1" applyBorder="1" applyAlignment="1">
      <alignment horizontal="center" vertical="top" wrapText="1"/>
    </xf>
    <xf numFmtId="165" fontId="3" fillId="0" borderId="9" xfId="2" applyNumberFormat="1" applyFont="1" applyFill="1" applyBorder="1" applyAlignment="1">
      <alignment horizontal="left" vertical="top" wrapText="1"/>
    </xf>
    <xf numFmtId="165" fontId="3" fillId="0" borderId="9" xfId="2" applyNumberFormat="1" applyFont="1" applyFill="1" applyBorder="1" applyAlignment="1">
      <alignment horizontal="center" vertical="top" wrapText="1"/>
    </xf>
    <xf numFmtId="0" fontId="6" fillId="4" borderId="14" xfId="4" applyFont="1" applyFill="1" applyBorder="1" applyAlignment="1">
      <alignment horizontal="center" vertical="top" wrapText="1"/>
    </xf>
    <xf numFmtId="0" fontId="6" fillId="4" borderId="12" xfId="4" applyFont="1" applyFill="1" applyBorder="1" applyAlignment="1">
      <alignment horizontal="center" vertical="top" wrapText="1"/>
    </xf>
    <xf numFmtId="0" fontId="6" fillId="4" borderId="13" xfId="4" applyFont="1" applyFill="1" applyBorder="1" applyAlignment="1">
      <alignment horizontal="center" vertical="top" wrapText="1"/>
    </xf>
    <xf numFmtId="0" fontId="6" fillId="4" borderId="14" xfId="4" applyFont="1" applyFill="1" applyBorder="1" applyAlignment="1">
      <alignment horizontal="center" vertical="top"/>
    </xf>
    <xf numFmtId="166" fontId="7" fillId="4" borderId="12" xfId="4" applyNumberFormat="1" applyFont="1" applyFill="1" applyBorder="1" applyAlignment="1">
      <alignment horizontal="center" vertical="top"/>
    </xf>
    <xf numFmtId="0" fontId="7" fillId="4" borderId="12" xfId="4" applyNumberFormat="1" applyFont="1" applyFill="1" applyBorder="1" applyAlignment="1">
      <alignment horizontal="center" vertical="top"/>
    </xf>
    <xf numFmtId="165" fontId="3" fillId="4" borderId="13" xfId="2" applyNumberFormat="1" applyFont="1" applyFill="1" applyBorder="1" applyAlignment="1">
      <alignment horizontal="center" vertical="top" wrapText="1"/>
    </xf>
    <xf numFmtId="0" fontId="6" fillId="4" borderId="17" xfId="4" applyFont="1" applyFill="1" applyBorder="1" applyAlignment="1">
      <alignment horizontal="center" vertical="top"/>
    </xf>
    <xf numFmtId="167" fontId="7" fillId="4" borderId="21" xfId="4" applyNumberFormat="1" applyFont="1" applyFill="1" applyBorder="1" applyAlignment="1">
      <alignment horizontal="center" vertical="top"/>
    </xf>
    <xf numFmtId="0" fontId="7" fillId="4" borderId="21" xfId="4" applyNumberFormat="1" applyFont="1" applyFill="1" applyBorder="1" applyAlignment="1">
      <alignment horizontal="center" vertical="top"/>
    </xf>
    <xf numFmtId="165" fontId="3" fillId="4" borderId="22" xfId="2" applyNumberFormat="1" applyFont="1" applyFill="1" applyBorder="1" applyAlignment="1">
      <alignment horizontal="center" vertical="top" wrapText="1"/>
    </xf>
    <xf numFmtId="165" fontId="3" fillId="2" borderId="23" xfId="2" applyNumberFormat="1" applyFont="1" applyFill="1" applyBorder="1" applyAlignment="1">
      <alignment horizontal="center" vertical="top" wrapText="1"/>
    </xf>
    <xf numFmtId="10" fontId="6" fillId="2" borderId="24" xfId="4" applyNumberFormat="1" applyFont="1" applyFill="1" applyBorder="1" applyAlignment="1">
      <alignment horizontal="center" vertical="top"/>
    </xf>
    <xf numFmtId="0" fontId="7" fillId="2" borderId="24" xfId="4" applyNumberFormat="1" applyFont="1" applyFill="1" applyBorder="1" applyAlignment="1">
      <alignment horizontal="center" vertical="top"/>
    </xf>
    <xf numFmtId="165" fontId="3" fillId="2" borderId="25" xfId="2" applyNumberFormat="1" applyFont="1" applyFill="1" applyBorder="1" applyAlignment="1">
      <alignment horizontal="center" vertical="top" wrapText="1"/>
    </xf>
    <xf numFmtId="165" fontId="3" fillId="4" borderId="9" xfId="2" applyNumberFormat="1" applyFont="1" applyFill="1" applyBorder="1" applyAlignment="1">
      <alignment horizontal="center" vertical="top" wrapText="1"/>
    </xf>
    <xf numFmtId="168" fontId="6" fillId="4" borderId="12" xfId="3" applyNumberFormat="1" applyFont="1" applyFill="1" applyBorder="1" applyAlignment="1">
      <alignment horizontal="center" vertical="top" wrapText="1"/>
    </xf>
    <xf numFmtId="169" fontId="3" fillId="4" borderId="13" xfId="2" applyNumberFormat="1" applyFont="1" applyFill="1" applyBorder="1" applyAlignment="1">
      <alignment horizontal="center" vertical="top" wrapText="1"/>
    </xf>
    <xf numFmtId="10" fontId="6" fillId="4" borderId="12" xfId="4" applyNumberFormat="1" applyFont="1" applyFill="1" applyBorder="1" applyAlignment="1">
      <alignment horizontal="center" vertical="top"/>
    </xf>
    <xf numFmtId="165" fontId="4" fillId="4" borderId="0" xfId="2" applyNumberFormat="1" applyFont="1" applyFill="1" applyAlignment="1">
      <alignment vertical="top" wrapText="1"/>
    </xf>
    <xf numFmtId="165" fontId="4" fillId="4" borderId="0" xfId="2" applyNumberFormat="1" applyFont="1" applyFill="1" applyAlignment="1">
      <alignment horizontal="center" vertical="top" wrapText="1"/>
    </xf>
    <xf numFmtId="165" fontId="4" fillId="0" borderId="0" xfId="2" applyNumberFormat="1" applyFont="1" applyAlignment="1">
      <alignment horizontal="center" vertical="top" wrapText="1"/>
    </xf>
    <xf numFmtId="165" fontId="5" fillId="4" borderId="12" xfId="2" applyNumberFormat="1" applyFont="1" applyFill="1" applyBorder="1" applyAlignment="1">
      <alignment horizontal="center" vertical="top" wrapText="1"/>
    </xf>
    <xf numFmtId="164" fontId="3" fillId="4" borderId="12" xfId="2" applyNumberFormat="1" applyFont="1" applyFill="1" applyBorder="1" applyAlignment="1">
      <alignment horizontal="center" vertical="top" wrapText="1"/>
    </xf>
    <xf numFmtId="171" fontId="5" fillId="4" borderId="12" xfId="2" applyNumberFormat="1" applyFont="1" applyFill="1" applyBorder="1" applyAlignment="1">
      <alignment horizontal="center" vertical="top" wrapText="1"/>
    </xf>
    <xf numFmtId="170" fontId="4" fillId="4" borderId="0" xfId="2" applyNumberFormat="1" applyFont="1" applyFill="1" applyAlignment="1">
      <alignment vertical="top" wrapText="1"/>
    </xf>
    <xf numFmtId="172" fontId="4" fillId="4" borderId="0" xfId="2" applyNumberFormat="1" applyFont="1" applyFill="1" applyAlignment="1">
      <alignment vertical="top" wrapText="1"/>
    </xf>
    <xf numFmtId="173" fontId="4" fillId="0" borderId="0" xfId="2" applyNumberFormat="1" applyFont="1" applyAlignment="1">
      <alignment vertical="top" wrapText="1"/>
    </xf>
    <xf numFmtId="174" fontId="4" fillId="0" borderId="0" xfId="2" applyNumberFormat="1" applyFont="1" applyAlignment="1">
      <alignment vertical="top" wrapText="1"/>
    </xf>
    <xf numFmtId="165" fontId="10" fillId="4" borderId="33" xfId="2" applyNumberFormat="1" applyFont="1" applyFill="1" applyBorder="1" applyAlignment="1">
      <alignment horizontal="center" vertical="top" wrapText="1"/>
    </xf>
    <xf numFmtId="164" fontId="3" fillId="4" borderId="34" xfId="2" applyNumberFormat="1" applyFont="1" applyFill="1" applyBorder="1" applyAlignment="1">
      <alignment horizontal="center" vertical="top" wrapText="1"/>
    </xf>
    <xf numFmtId="165" fontId="5" fillId="4" borderId="34" xfId="2" applyNumberFormat="1" applyFont="1" applyFill="1" applyBorder="1" applyAlignment="1">
      <alignment horizontal="center" vertical="top" wrapText="1"/>
    </xf>
    <xf numFmtId="166" fontId="3" fillId="4" borderId="34" xfId="3" applyNumberFormat="1" applyFont="1" applyFill="1" applyBorder="1" applyAlignment="1">
      <alignment horizontal="center" vertical="top" wrapText="1"/>
    </xf>
    <xf numFmtId="164" fontId="10" fillId="4" borderId="34" xfId="2" applyNumberFormat="1" applyFont="1" applyFill="1" applyBorder="1" applyAlignment="1">
      <alignment horizontal="center" vertical="top" wrapText="1"/>
    </xf>
    <xf numFmtId="164" fontId="3" fillId="4" borderId="35" xfId="2" applyNumberFormat="1" applyFont="1" applyFill="1" applyBorder="1" applyAlignment="1">
      <alignment horizontal="center" vertical="top" wrapText="1"/>
    </xf>
    <xf numFmtId="1" fontId="12" fillId="0" borderId="12" xfId="7" applyNumberFormat="1" applyFont="1" applyFill="1" applyBorder="1" applyAlignment="1">
      <alignment horizontal="center" vertical="top"/>
    </xf>
    <xf numFmtId="165" fontId="12" fillId="0" borderId="12" xfId="2" applyNumberFormat="1" applyFont="1" applyFill="1" applyBorder="1" applyAlignment="1">
      <alignment horizontal="center" vertical="top" wrapText="1"/>
    </xf>
    <xf numFmtId="10" fontId="12" fillId="0" borderId="12" xfId="8" applyNumberFormat="1" applyFont="1" applyFill="1" applyBorder="1" applyAlignment="1">
      <alignment horizontal="center" vertical="top" wrapText="1"/>
    </xf>
    <xf numFmtId="165" fontId="4" fillId="0" borderId="0" xfId="2" applyNumberFormat="1" applyFont="1" applyAlignment="1">
      <alignment horizontal="left" vertical="top" wrapText="1"/>
    </xf>
    <xf numFmtId="165" fontId="15" fillId="0" borderId="0" xfId="2" applyNumberFormat="1" applyFont="1" applyAlignment="1">
      <alignment vertical="top" wrapText="1"/>
    </xf>
    <xf numFmtId="43" fontId="8" fillId="0" borderId="0" xfId="2" applyNumberFormat="1" applyFont="1" applyAlignment="1">
      <alignment horizontal="center" vertical="top" wrapText="1"/>
    </xf>
    <xf numFmtId="165" fontId="8" fillId="0" borderId="0" xfId="2" applyNumberFormat="1" applyFont="1" applyAlignment="1">
      <alignment horizontal="center" vertical="top" wrapText="1"/>
    </xf>
    <xf numFmtId="165" fontId="16" fillId="0" borderId="0" xfId="2" applyNumberFormat="1" applyFont="1" applyAlignment="1">
      <alignment vertical="top" wrapText="1"/>
    </xf>
    <xf numFmtId="178" fontId="7" fillId="4" borderId="15" xfId="4" applyNumberFormat="1" applyFont="1" applyFill="1" applyBorder="1" applyAlignment="1">
      <alignment vertical="center"/>
    </xf>
    <xf numFmtId="178" fontId="7" fillId="4" borderId="16" xfId="4" applyNumberFormat="1" applyFont="1" applyFill="1" applyBorder="1" applyAlignment="1">
      <alignment vertical="center"/>
    </xf>
    <xf numFmtId="178" fontId="7" fillId="4" borderId="36" xfId="4" applyNumberFormat="1" applyFont="1" applyFill="1" applyBorder="1" applyAlignment="1">
      <alignment vertical="center"/>
    </xf>
    <xf numFmtId="178" fontId="7" fillId="4" borderId="33" xfId="4" applyNumberFormat="1" applyFont="1" applyFill="1" applyBorder="1" applyAlignment="1">
      <alignment vertical="center"/>
    </xf>
    <xf numFmtId="165" fontId="3" fillId="4" borderId="14" xfId="2" applyNumberFormat="1" applyFont="1" applyFill="1" applyBorder="1" applyAlignment="1">
      <alignment horizontal="center" vertical="top" wrapText="1"/>
    </xf>
    <xf numFmtId="165" fontId="13" fillId="0" borderId="12" xfId="2" applyNumberFormat="1" applyFont="1" applyFill="1" applyBorder="1" applyAlignment="1">
      <alignment horizontal="center" vertical="top" wrapText="1"/>
    </xf>
    <xf numFmtId="165" fontId="3" fillId="4" borderId="14" xfId="2" applyNumberFormat="1" applyFont="1" applyFill="1" applyBorder="1" applyAlignment="1">
      <alignment horizontal="center" vertical="center" wrapText="1"/>
    </xf>
    <xf numFmtId="165" fontId="13" fillId="0" borderId="12" xfId="2" applyNumberFormat="1" applyFont="1" applyFill="1" applyBorder="1" applyAlignment="1">
      <alignment horizontal="center" vertical="center" wrapText="1"/>
    </xf>
    <xf numFmtId="175" fontId="12" fillId="0" borderId="14" xfId="2" applyNumberFormat="1" applyFont="1" applyFill="1" applyBorder="1" applyAlignment="1">
      <alignment horizontal="center" vertical="top" wrapText="1"/>
    </xf>
    <xf numFmtId="165" fontId="13" fillId="0" borderId="13" xfId="2" applyNumberFormat="1" applyFont="1" applyFill="1" applyBorder="1" applyAlignment="1">
      <alignment horizontal="center" vertical="top" wrapText="1"/>
    </xf>
    <xf numFmtId="175" fontId="12" fillId="0" borderId="14" xfId="2" applyNumberFormat="1" applyFont="1" applyFill="1" applyBorder="1" applyAlignment="1">
      <alignment horizontal="center" vertical="center" wrapText="1"/>
    </xf>
    <xf numFmtId="165" fontId="13" fillId="0" borderId="13" xfId="2" applyNumberFormat="1" applyFont="1" applyFill="1" applyBorder="1" applyAlignment="1">
      <alignment horizontal="center" vertical="center" wrapText="1"/>
    </xf>
    <xf numFmtId="165" fontId="3" fillId="0" borderId="0" xfId="2" applyNumberFormat="1" applyFont="1" applyAlignment="1">
      <alignment horizontal="left" vertical="center" wrapText="1"/>
    </xf>
    <xf numFmtId="165" fontId="3" fillId="5" borderId="26" xfId="2" applyNumberFormat="1" applyFont="1" applyFill="1" applyBorder="1" applyAlignment="1">
      <alignment horizontal="center" vertical="center" wrapText="1"/>
    </xf>
    <xf numFmtId="165" fontId="3" fillId="5" borderId="7" xfId="2" applyNumberFormat="1" applyFont="1" applyFill="1" applyBorder="1" applyAlignment="1">
      <alignment horizontal="center" vertical="center" wrapText="1"/>
    </xf>
    <xf numFmtId="165" fontId="3" fillId="5" borderId="8" xfId="2" applyNumberFormat="1" applyFont="1" applyFill="1" applyBorder="1" applyAlignment="1">
      <alignment horizontal="center" vertical="center" wrapText="1"/>
    </xf>
    <xf numFmtId="0" fontId="6" fillId="2" borderId="24" xfId="4" applyFont="1" applyFill="1" applyBorder="1" applyAlignment="1">
      <alignment horizontal="center" vertical="center" wrapText="1"/>
    </xf>
    <xf numFmtId="0" fontId="7" fillId="4" borderId="12" xfId="4" applyFont="1" applyFill="1" applyBorder="1" applyAlignment="1">
      <alignment horizontal="left" vertical="center" wrapText="1"/>
    </xf>
    <xf numFmtId="0" fontId="6" fillId="4" borderId="15" xfId="4" applyFont="1" applyFill="1" applyBorder="1" applyAlignment="1">
      <alignment horizontal="center" vertical="center" wrapText="1"/>
    </xf>
    <xf numFmtId="0" fontId="6" fillId="4" borderId="16" xfId="4" applyFont="1" applyFill="1" applyBorder="1" applyAlignment="1">
      <alignment horizontal="center" vertical="center" wrapText="1"/>
    </xf>
    <xf numFmtId="0" fontId="6" fillId="4" borderId="10" xfId="4" applyFont="1" applyFill="1" applyBorder="1" applyAlignment="1">
      <alignment horizontal="center" vertical="center" wrapText="1"/>
    </xf>
    <xf numFmtId="165" fontId="3" fillId="0" borderId="1" xfId="2" applyNumberFormat="1" applyFont="1" applyFill="1" applyBorder="1" applyAlignment="1">
      <alignment horizontal="center" vertical="center"/>
    </xf>
    <xf numFmtId="165" fontId="3" fillId="0" borderId="5" xfId="2" applyNumberFormat="1" applyFont="1" applyFill="1" applyBorder="1" applyAlignment="1">
      <alignment horizontal="center" vertical="center"/>
    </xf>
    <xf numFmtId="0" fontId="3" fillId="0" borderId="2" xfId="2" applyNumberFormat="1" applyFont="1" applyFill="1" applyBorder="1" applyAlignment="1">
      <alignment horizontal="left" vertical="center" wrapText="1"/>
    </xf>
    <xf numFmtId="0" fontId="3" fillId="0" borderId="3" xfId="2" applyNumberFormat="1" applyFont="1" applyFill="1" applyBorder="1" applyAlignment="1">
      <alignment horizontal="left" vertical="center" wrapText="1"/>
    </xf>
    <xf numFmtId="0" fontId="3" fillId="0" borderId="4" xfId="2" applyNumberFormat="1" applyFont="1" applyFill="1" applyBorder="1" applyAlignment="1">
      <alignment horizontal="left" vertical="center" wrapText="1"/>
    </xf>
    <xf numFmtId="0" fontId="3" fillId="0" borderId="6" xfId="2" applyNumberFormat="1" applyFont="1" applyFill="1" applyBorder="1" applyAlignment="1">
      <alignment horizontal="left" vertical="center" wrapText="1"/>
    </xf>
    <xf numFmtId="0" fontId="3" fillId="0" borderId="7" xfId="2" applyNumberFormat="1" applyFont="1" applyFill="1" applyBorder="1" applyAlignment="1">
      <alignment horizontal="left" vertical="center" wrapText="1"/>
    </xf>
    <xf numFmtId="0" fontId="3" fillId="0" borderId="8" xfId="2" applyNumberFormat="1" applyFont="1" applyFill="1" applyBorder="1" applyAlignment="1">
      <alignment horizontal="left" vertical="center" wrapText="1"/>
    </xf>
    <xf numFmtId="165" fontId="3" fillId="2" borderId="9" xfId="2" applyNumberFormat="1" applyFont="1" applyFill="1" applyBorder="1" applyAlignment="1">
      <alignment horizontal="center" vertical="center"/>
    </xf>
    <xf numFmtId="165" fontId="3" fillId="2" borderId="10" xfId="2" applyNumberFormat="1" applyFont="1" applyFill="1" applyBorder="1" applyAlignment="1">
      <alignment horizontal="center" vertical="center"/>
    </xf>
    <xf numFmtId="165" fontId="3" fillId="2" borderId="11" xfId="2" applyNumberFormat="1" applyFont="1" applyFill="1" applyBorder="1" applyAlignment="1">
      <alignment horizontal="center" vertical="center"/>
    </xf>
    <xf numFmtId="165" fontId="3" fillId="0" borderId="12" xfId="2" applyNumberFormat="1" applyFont="1" applyFill="1" applyBorder="1" applyAlignment="1">
      <alignment horizontal="left" vertical="center" wrapText="1"/>
    </xf>
    <xf numFmtId="165" fontId="3" fillId="3" borderId="15" xfId="2" applyNumberFormat="1" applyFont="1" applyFill="1" applyBorder="1" applyAlignment="1">
      <alignment horizontal="center" vertical="center" wrapText="1"/>
    </xf>
    <xf numFmtId="165" fontId="3" fillId="3" borderId="11" xfId="2" applyNumberFormat="1" applyFont="1" applyFill="1" applyBorder="1" applyAlignment="1">
      <alignment horizontal="center" vertical="center" wrapText="1"/>
    </xf>
    <xf numFmtId="0" fontId="6" fillId="4" borderId="15" xfId="4" applyFont="1" applyFill="1" applyBorder="1" applyAlignment="1">
      <alignment horizontal="left" vertical="top" wrapText="1"/>
    </xf>
    <xf numFmtId="0" fontId="6" fillId="4" borderId="10" xfId="4" applyFont="1" applyFill="1" applyBorder="1" applyAlignment="1">
      <alignment horizontal="left" vertical="top" wrapText="1"/>
    </xf>
    <xf numFmtId="0" fontId="6" fillId="4" borderId="16" xfId="4" applyFont="1" applyFill="1" applyBorder="1" applyAlignment="1">
      <alignment horizontal="left" vertical="top" wrapText="1"/>
    </xf>
    <xf numFmtId="165" fontId="3" fillId="2" borderId="9" xfId="2" applyNumberFormat="1" applyFont="1" applyFill="1" applyBorder="1" applyAlignment="1">
      <alignment horizontal="center" vertical="top"/>
    </xf>
    <xf numFmtId="165" fontId="3" fillId="2" borderId="10" xfId="2" applyNumberFormat="1" applyFont="1" applyFill="1" applyBorder="1" applyAlignment="1">
      <alignment horizontal="center" vertical="top"/>
    </xf>
    <xf numFmtId="165" fontId="3" fillId="2" borderId="11" xfId="2" applyNumberFormat="1" applyFont="1" applyFill="1" applyBorder="1" applyAlignment="1">
      <alignment horizontal="center" vertical="top"/>
    </xf>
    <xf numFmtId="165" fontId="3" fillId="0" borderId="12" xfId="2" applyNumberFormat="1" applyFont="1" applyFill="1" applyBorder="1" applyAlignment="1">
      <alignment horizontal="left" vertical="top" wrapText="1"/>
    </xf>
    <xf numFmtId="165" fontId="3" fillId="3" borderId="12" xfId="2" applyNumberFormat="1" applyFont="1" applyFill="1" applyBorder="1" applyAlignment="1">
      <alignment horizontal="center" vertical="top" wrapText="1"/>
    </xf>
    <xf numFmtId="165" fontId="3" fillId="3" borderId="13" xfId="2" applyNumberFormat="1" applyFont="1" applyFill="1" applyBorder="1" applyAlignment="1">
      <alignment horizontal="center" vertical="top" wrapText="1"/>
    </xf>
    <xf numFmtId="0" fontId="6" fillId="4" borderId="15" xfId="4" applyFont="1" applyFill="1" applyBorder="1" applyAlignment="1">
      <alignment horizontal="center" vertical="top" wrapText="1"/>
    </xf>
    <xf numFmtId="0" fontId="6" fillId="4" borderId="10" xfId="4" applyFont="1" applyFill="1" applyBorder="1" applyAlignment="1">
      <alignment horizontal="center" vertical="top" wrapText="1"/>
    </xf>
    <xf numFmtId="0" fontId="6" fillId="4" borderId="16" xfId="4" applyFont="1" applyFill="1" applyBorder="1" applyAlignment="1">
      <alignment horizontal="center" vertical="top" wrapText="1"/>
    </xf>
    <xf numFmtId="0" fontId="7" fillId="4" borderId="12" xfId="4" applyFont="1" applyFill="1" applyBorder="1" applyAlignment="1">
      <alignment horizontal="left" vertical="top" wrapText="1"/>
    </xf>
    <xf numFmtId="0" fontId="7" fillId="4" borderId="18" xfId="4" applyFont="1" applyFill="1" applyBorder="1" applyAlignment="1">
      <alignment horizontal="left" vertical="top" wrapText="1"/>
    </xf>
    <xf numFmtId="0" fontId="7" fillId="4" borderId="19" xfId="4" applyFont="1" applyFill="1" applyBorder="1" applyAlignment="1">
      <alignment horizontal="left" vertical="top" wrapText="1"/>
    </xf>
    <xf numFmtId="0" fontId="7" fillId="4" borderId="20" xfId="4" applyFont="1" applyFill="1" applyBorder="1" applyAlignment="1">
      <alignment horizontal="left" vertical="top" wrapText="1"/>
    </xf>
    <xf numFmtId="0" fontId="6" fillId="2" borderId="24" xfId="4" applyFont="1" applyFill="1" applyBorder="1" applyAlignment="1">
      <alignment horizontal="center" vertical="top" wrapText="1"/>
    </xf>
    <xf numFmtId="165" fontId="3" fillId="5" borderId="26" xfId="2" applyNumberFormat="1" applyFont="1" applyFill="1" applyBorder="1" applyAlignment="1">
      <alignment horizontal="center" vertical="top" wrapText="1"/>
    </xf>
    <xf numFmtId="165" fontId="3" fillId="5" borderId="7" xfId="2" applyNumberFormat="1" applyFont="1" applyFill="1" applyBorder="1" applyAlignment="1">
      <alignment horizontal="center" vertical="top" wrapText="1"/>
    </xf>
    <xf numFmtId="165" fontId="3" fillId="5" borderId="8" xfId="2" applyNumberFormat="1" applyFont="1" applyFill="1" applyBorder="1" applyAlignment="1">
      <alignment horizontal="center" vertical="top" wrapText="1"/>
    </xf>
    <xf numFmtId="0" fontId="6" fillId="4" borderId="18" xfId="4" applyFont="1" applyFill="1" applyBorder="1" applyAlignment="1">
      <alignment horizontal="left" vertical="top" wrapText="1"/>
    </xf>
    <xf numFmtId="0" fontId="6" fillId="4" borderId="19" xfId="4" applyFont="1" applyFill="1" applyBorder="1" applyAlignment="1">
      <alignment horizontal="left" vertical="top" wrapText="1"/>
    </xf>
    <xf numFmtId="0" fontId="6" fillId="4" borderId="20" xfId="4" applyFont="1" applyFill="1" applyBorder="1" applyAlignment="1">
      <alignment horizontal="left" vertical="top" wrapText="1"/>
    </xf>
    <xf numFmtId="0" fontId="3" fillId="4" borderId="12" xfId="2" applyNumberFormat="1" applyFont="1" applyFill="1" applyBorder="1" applyAlignment="1">
      <alignment horizontal="left" vertical="top" wrapText="1"/>
    </xf>
    <xf numFmtId="0" fontId="3" fillId="4" borderId="13" xfId="2" applyNumberFormat="1" applyFont="1" applyFill="1" applyBorder="1" applyAlignment="1">
      <alignment horizontal="left" vertical="top" wrapText="1"/>
    </xf>
    <xf numFmtId="0" fontId="6" fillId="5" borderId="23" xfId="5" applyFont="1" applyFill="1" applyBorder="1" applyAlignment="1">
      <alignment horizontal="center" vertical="top" wrapText="1"/>
    </xf>
    <xf numFmtId="0" fontId="6" fillId="5" borderId="27" xfId="5" applyFont="1" applyFill="1" applyBorder="1" applyAlignment="1">
      <alignment horizontal="center" vertical="top" wrapText="1"/>
    </xf>
    <xf numFmtId="0" fontId="6" fillId="5" borderId="28" xfId="5" applyFont="1" applyFill="1" applyBorder="1" applyAlignment="1">
      <alignment horizontal="center" vertical="top" wrapText="1"/>
    </xf>
    <xf numFmtId="165" fontId="3" fillId="4" borderId="14" xfId="2" applyNumberFormat="1" applyFont="1" applyFill="1" applyBorder="1" applyAlignment="1">
      <alignment horizontal="center" vertical="top" wrapText="1"/>
    </xf>
    <xf numFmtId="165" fontId="3" fillId="4" borderId="12" xfId="2" applyNumberFormat="1" applyFont="1" applyFill="1" applyBorder="1" applyAlignment="1">
      <alignment horizontal="left" vertical="top" wrapText="1"/>
    </xf>
    <xf numFmtId="165" fontId="3" fillId="4" borderId="12" xfId="2" applyNumberFormat="1" applyFont="1" applyFill="1" applyBorder="1" applyAlignment="1">
      <alignment horizontal="center" vertical="top" wrapText="1"/>
    </xf>
    <xf numFmtId="165" fontId="3" fillId="4" borderId="2" xfId="2" applyNumberFormat="1" applyFont="1" applyFill="1" applyBorder="1" applyAlignment="1">
      <alignment horizontal="center" vertical="top" wrapText="1"/>
    </xf>
    <xf numFmtId="165" fontId="3" fillId="4" borderId="6" xfId="2" applyNumberFormat="1" applyFont="1" applyFill="1" applyBorder="1" applyAlignment="1">
      <alignment horizontal="center" vertical="top" wrapText="1"/>
    </xf>
    <xf numFmtId="165" fontId="11" fillId="4" borderId="31" xfId="2" applyNumberFormat="1" applyFont="1" applyFill="1" applyBorder="1" applyAlignment="1">
      <alignment horizontal="center" vertical="top"/>
    </xf>
    <xf numFmtId="165" fontId="11" fillId="4" borderId="32" xfId="2" applyNumberFormat="1" applyFont="1" applyFill="1" applyBorder="1" applyAlignment="1">
      <alignment horizontal="center" vertical="top"/>
    </xf>
    <xf numFmtId="165" fontId="11" fillId="4" borderId="34" xfId="2" applyNumberFormat="1" applyFont="1" applyFill="1" applyBorder="1" applyAlignment="1">
      <alignment horizontal="center" vertical="top" wrapText="1"/>
    </xf>
    <xf numFmtId="165" fontId="11" fillId="4" borderId="35" xfId="2" applyNumberFormat="1" applyFont="1" applyFill="1" applyBorder="1" applyAlignment="1">
      <alignment horizontal="center" vertical="top" wrapText="1"/>
    </xf>
    <xf numFmtId="0" fontId="11" fillId="0" borderId="39" xfId="2" applyNumberFormat="1" applyFont="1" applyBorder="1" applyAlignment="1">
      <alignment horizontal="left" vertical="top" wrapText="1"/>
    </xf>
    <xf numFmtId="0" fontId="3" fillId="0" borderId="37" xfId="2" applyNumberFormat="1" applyFont="1" applyFill="1" applyBorder="1" applyAlignment="1">
      <alignment horizontal="center" vertical="top" wrapText="1"/>
    </xf>
    <xf numFmtId="0" fontId="3" fillId="0" borderId="3" xfId="2" applyNumberFormat="1" applyFont="1" applyFill="1" applyBorder="1" applyAlignment="1">
      <alignment horizontal="center" vertical="top" wrapText="1"/>
    </xf>
    <xf numFmtId="0" fontId="3" fillId="0" borderId="4" xfId="2" applyNumberFormat="1" applyFont="1" applyFill="1" applyBorder="1" applyAlignment="1">
      <alignment horizontal="center" vertical="top" wrapText="1"/>
    </xf>
    <xf numFmtId="0" fontId="3" fillId="0" borderId="26" xfId="2" applyNumberFormat="1" applyFont="1" applyFill="1" applyBorder="1" applyAlignment="1">
      <alignment horizontal="center" vertical="top" wrapText="1"/>
    </xf>
    <xf numFmtId="0" fontId="3" fillId="0" borderId="7" xfId="2" applyNumberFormat="1" applyFont="1" applyFill="1" applyBorder="1" applyAlignment="1">
      <alignment horizontal="center" vertical="top" wrapText="1"/>
    </xf>
    <xf numFmtId="0" fontId="3" fillId="0" borderId="8" xfId="2" applyNumberFormat="1" applyFont="1" applyFill="1" applyBorder="1" applyAlignment="1">
      <alignment horizontal="center" vertical="top" wrapText="1"/>
    </xf>
    <xf numFmtId="0" fontId="12" fillId="0" borderId="15" xfId="6" applyFont="1" applyFill="1" applyBorder="1" applyAlignment="1">
      <alignment horizontal="left" vertical="top" wrapText="1"/>
    </xf>
    <xf numFmtId="0" fontId="12" fillId="0" borderId="16" xfId="6" applyFont="1" applyFill="1" applyBorder="1" applyAlignment="1">
      <alignment horizontal="left" vertical="top" wrapText="1"/>
    </xf>
    <xf numFmtId="0" fontId="14" fillId="0" borderId="15" xfId="6" applyFont="1" applyFill="1" applyBorder="1" applyAlignment="1">
      <alignment horizontal="left" vertical="top"/>
    </xf>
    <xf numFmtId="0" fontId="14" fillId="0" borderId="16" xfId="6" applyFont="1" applyFill="1" applyBorder="1" applyAlignment="1">
      <alignment horizontal="left" vertical="top"/>
    </xf>
    <xf numFmtId="165" fontId="3" fillId="4" borderId="29" xfId="2" applyNumberFormat="1" applyFont="1" applyFill="1" applyBorder="1" applyAlignment="1">
      <alignment horizontal="center" vertical="top" wrapText="1"/>
    </xf>
    <xf numFmtId="165" fontId="3" fillId="4" borderId="30" xfId="2" applyNumberFormat="1" applyFont="1" applyFill="1" applyBorder="1" applyAlignment="1">
      <alignment horizontal="center" vertical="top" wrapText="1"/>
    </xf>
    <xf numFmtId="0" fontId="6" fillId="4" borderId="31" xfId="5" applyFont="1" applyFill="1" applyBorder="1" applyAlignment="1">
      <alignment horizontal="left" vertical="top" wrapText="1"/>
    </xf>
    <xf numFmtId="0" fontId="6" fillId="4" borderId="32" xfId="5" applyFont="1" applyFill="1" applyBorder="1" applyAlignment="1">
      <alignment horizontal="left" vertical="top" wrapText="1"/>
    </xf>
    <xf numFmtId="165" fontId="3" fillId="0" borderId="9" xfId="2" applyNumberFormat="1" applyFont="1" applyFill="1" applyBorder="1" applyAlignment="1">
      <alignment horizontal="left" vertical="top" wrapText="1"/>
    </xf>
    <xf numFmtId="165" fontId="3" fillId="0" borderId="10" xfId="2" applyNumberFormat="1" applyFont="1" applyFill="1" applyBorder="1" applyAlignment="1">
      <alignment horizontal="left" vertical="top" wrapText="1"/>
    </xf>
    <xf numFmtId="165" fontId="3" fillId="0" borderId="11" xfId="2" applyNumberFormat="1" applyFont="1" applyFill="1" applyBorder="1" applyAlignment="1">
      <alignment horizontal="left" vertical="top" wrapText="1"/>
    </xf>
    <xf numFmtId="165" fontId="13" fillId="0" borderId="14" xfId="2" applyNumberFormat="1" applyFont="1" applyFill="1" applyBorder="1" applyAlignment="1">
      <alignment horizontal="center" vertical="top" wrapText="1"/>
    </xf>
    <xf numFmtId="165" fontId="13" fillId="0" borderId="12" xfId="2" applyNumberFormat="1" applyFont="1" applyFill="1" applyBorder="1" applyAlignment="1">
      <alignment horizontal="center" vertical="top" wrapText="1"/>
    </xf>
    <xf numFmtId="176" fontId="13" fillId="0" borderId="12" xfId="2" applyNumberFormat="1" applyFont="1" applyFill="1" applyBorder="1" applyAlignment="1">
      <alignment horizontal="center" vertical="top" wrapText="1"/>
    </xf>
    <xf numFmtId="176" fontId="13" fillId="0" borderId="13" xfId="2" applyNumberFormat="1" applyFont="1" applyFill="1" applyBorder="1" applyAlignment="1">
      <alignment horizontal="center" vertical="top" wrapText="1"/>
    </xf>
    <xf numFmtId="0" fontId="6" fillId="4" borderId="9" xfId="4" applyFont="1" applyFill="1" applyBorder="1" applyAlignment="1">
      <alignment horizontal="center" vertical="top" wrapText="1"/>
    </xf>
    <xf numFmtId="0" fontId="6" fillId="4" borderId="11" xfId="4" applyFont="1" applyFill="1" applyBorder="1" applyAlignment="1">
      <alignment horizontal="center" vertical="top" wrapText="1"/>
    </xf>
    <xf numFmtId="0" fontId="6" fillId="4" borderId="15" xfId="4" applyFont="1" applyFill="1" applyBorder="1" applyAlignment="1">
      <alignment horizontal="left" vertical="center" wrapText="1"/>
    </xf>
    <xf numFmtId="0" fontId="6" fillId="4" borderId="10" xfId="4" applyFont="1" applyFill="1" applyBorder="1" applyAlignment="1">
      <alignment horizontal="left" vertical="center" wrapText="1"/>
    </xf>
    <xf numFmtId="0" fontId="6" fillId="4" borderId="16" xfId="4" applyFont="1" applyFill="1" applyBorder="1" applyAlignment="1">
      <alignment horizontal="left" vertical="center" wrapText="1"/>
    </xf>
    <xf numFmtId="165" fontId="3" fillId="3" borderId="12" xfId="2" applyNumberFormat="1" applyFont="1" applyFill="1" applyBorder="1" applyAlignment="1">
      <alignment horizontal="center" vertical="center" wrapText="1"/>
    </xf>
    <xf numFmtId="165" fontId="3" fillId="3" borderId="13" xfId="2" applyNumberFormat="1" applyFont="1" applyFill="1" applyBorder="1" applyAlignment="1">
      <alignment horizontal="center" vertical="center" wrapText="1"/>
    </xf>
    <xf numFmtId="0" fontId="7" fillId="4" borderId="18" xfId="4" applyFont="1" applyFill="1" applyBorder="1" applyAlignment="1">
      <alignment horizontal="left" vertical="center" wrapText="1"/>
    </xf>
    <xf numFmtId="0" fontId="7" fillId="4" borderId="19" xfId="4" applyFont="1" applyFill="1" applyBorder="1" applyAlignment="1">
      <alignment horizontal="left" vertical="center" wrapText="1"/>
    </xf>
    <xf numFmtId="0" fontId="7" fillId="4" borderId="20" xfId="4" applyFont="1" applyFill="1" applyBorder="1" applyAlignment="1">
      <alignment horizontal="left" vertical="center" wrapText="1"/>
    </xf>
    <xf numFmtId="0" fontId="6" fillId="4" borderId="18" xfId="4" applyFont="1" applyFill="1" applyBorder="1" applyAlignment="1">
      <alignment horizontal="left" vertical="center" wrapText="1"/>
    </xf>
    <xf numFmtId="0" fontId="6" fillId="4" borderId="19" xfId="4" applyFont="1" applyFill="1" applyBorder="1" applyAlignment="1">
      <alignment horizontal="left" vertical="center" wrapText="1"/>
    </xf>
    <xf numFmtId="0" fontId="6" fillId="4" borderId="20" xfId="4" applyFont="1" applyFill="1" applyBorder="1" applyAlignment="1">
      <alignment horizontal="left" vertical="center" wrapText="1"/>
    </xf>
    <xf numFmtId="0" fontId="6" fillId="5" borderId="23" xfId="5" applyFont="1" applyFill="1" applyBorder="1" applyAlignment="1">
      <alignment horizontal="center" vertical="center" wrapText="1"/>
    </xf>
    <xf numFmtId="0" fontId="6" fillId="5" borderId="27" xfId="5" applyFont="1" applyFill="1" applyBorder="1" applyAlignment="1">
      <alignment horizontal="center" vertical="center" wrapText="1"/>
    </xf>
    <xf numFmtId="0" fontId="6" fillId="5" borderId="28" xfId="5" applyFont="1" applyFill="1" applyBorder="1" applyAlignment="1">
      <alignment horizontal="center" vertical="center" wrapText="1"/>
    </xf>
    <xf numFmtId="165" fontId="3" fillId="4" borderId="14" xfId="2" applyNumberFormat="1" applyFont="1" applyFill="1" applyBorder="1" applyAlignment="1">
      <alignment horizontal="center" vertical="center" wrapText="1"/>
    </xf>
    <xf numFmtId="165" fontId="3" fillId="4" borderId="15" xfId="2" applyNumberFormat="1" applyFont="1" applyFill="1" applyBorder="1" applyAlignment="1">
      <alignment horizontal="left" vertical="center" wrapText="1"/>
    </xf>
    <xf numFmtId="165" fontId="3" fillId="4" borderId="38" xfId="2" applyNumberFormat="1" applyFont="1" applyFill="1" applyBorder="1" applyAlignment="1">
      <alignment horizontal="center" vertical="center" wrapText="1"/>
    </xf>
    <xf numFmtId="165" fontId="3" fillId="4" borderId="12" xfId="2" applyNumberFormat="1" applyFont="1" applyFill="1" applyBorder="1" applyAlignment="1">
      <alignment horizontal="center" vertical="center" wrapText="1"/>
    </xf>
    <xf numFmtId="165" fontId="3" fillId="4" borderId="2" xfId="2" applyNumberFormat="1" applyFont="1" applyFill="1" applyBorder="1" applyAlignment="1">
      <alignment horizontal="center" vertical="center" wrapText="1"/>
    </xf>
    <xf numFmtId="165" fontId="3" fillId="4" borderId="6" xfId="2" applyNumberFormat="1" applyFont="1" applyFill="1" applyBorder="1" applyAlignment="1">
      <alignment horizontal="center" vertical="center" wrapText="1"/>
    </xf>
    <xf numFmtId="165" fontId="3" fillId="4" borderId="29" xfId="2" applyNumberFormat="1" applyFont="1" applyFill="1" applyBorder="1" applyAlignment="1">
      <alignment horizontal="center" vertical="center" wrapText="1"/>
    </xf>
    <xf numFmtId="165" fontId="3" fillId="4" borderId="30" xfId="2" applyNumberFormat="1" applyFont="1" applyFill="1" applyBorder="1" applyAlignment="1">
      <alignment horizontal="center" vertical="center" wrapText="1"/>
    </xf>
    <xf numFmtId="0" fontId="11" fillId="0" borderId="39" xfId="2" applyNumberFormat="1" applyFont="1" applyBorder="1" applyAlignment="1">
      <alignment horizontal="left" vertical="center" wrapText="1"/>
    </xf>
    <xf numFmtId="0" fontId="3" fillId="0" borderId="37" xfId="2" applyNumberFormat="1" applyFont="1" applyFill="1" applyBorder="1" applyAlignment="1">
      <alignment horizontal="center" vertical="center" wrapText="1"/>
    </xf>
    <xf numFmtId="0" fontId="3" fillId="0" borderId="3" xfId="2" applyNumberFormat="1" applyFont="1" applyFill="1" applyBorder="1" applyAlignment="1">
      <alignment horizontal="center" vertical="center" wrapText="1"/>
    </xf>
    <xf numFmtId="0" fontId="3" fillId="0" borderId="4" xfId="2" applyNumberFormat="1" applyFont="1" applyFill="1" applyBorder="1" applyAlignment="1">
      <alignment horizontal="center" vertical="center" wrapText="1"/>
    </xf>
    <xf numFmtId="0" fontId="3" fillId="0" borderId="26" xfId="2" applyNumberFormat="1" applyFont="1" applyFill="1" applyBorder="1" applyAlignment="1">
      <alignment horizontal="center" vertical="center" wrapText="1"/>
    </xf>
    <xf numFmtId="0" fontId="3" fillId="0" borderId="7" xfId="2" applyNumberFormat="1" applyFont="1" applyFill="1" applyBorder="1" applyAlignment="1">
      <alignment horizontal="center" vertical="center" wrapText="1"/>
    </xf>
    <xf numFmtId="0" fontId="3" fillId="0" borderId="8" xfId="2" applyNumberFormat="1" applyFont="1" applyFill="1" applyBorder="1" applyAlignment="1">
      <alignment horizontal="center" vertical="center" wrapText="1"/>
    </xf>
    <xf numFmtId="0" fontId="6" fillId="4" borderId="33" xfId="5" applyFont="1" applyFill="1" applyBorder="1" applyAlignment="1">
      <alignment horizontal="left" vertical="top" wrapText="1"/>
    </xf>
    <xf numFmtId="165" fontId="3" fillId="0" borderId="9" xfId="2" applyNumberFormat="1" applyFont="1" applyFill="1" applyBorder="1" applyAlignment="1">
      <alignment horizontal="left" vertical="center" wrapText="1"/>
    </xf>
    <xf numFmtId="165" fontId="3" fillId="0" borderId="10" xfId="2" applyNumberFormat="1" applyFont="1" applyFill="1" applyBorder="1" applyAlignment="1">
      <alignment horizontal="left" vertical="center" wrapText="1"/>
    </xf>
    <xf numFmtId="165" fontId="3" fillId="0" borderId="11" xfId="2" applyNumberFormat="1" applyFont="1" applyFill="1" applyBorder="1" applyAlignment="1">
      <alignment horizontal="left" vertical="center" wrapText="1"/>
    </xf>
    <xf numFmtId="165" fontId="13" fillId="0" borderId="14" xfId="2" applyNumberFormat="1" applyFont="1" applyFill="1" applyBorder="1" applyAlignment="1">
      <alignment horizontal="center" vertical="center" wrapText="1"/>
    </xf>
    <xf numFmtId="165" fontId="13" fillId="0" borderId="12" xfId="2" applyNumberFormat="1" applyFont="1" applyFill="1" applyBorder="1" applyAlignment="1">
      <alignment horizontal="center" vertical="center" wrapText="1"/>
    </xf>
    <xf numFmtId="176" fontId="13" fillId="0" borderId="12" xfId="2" applyNumberFormat="1" applyFont="1" applyFill="1" applyBorder="1" applyAlignment="1">
      <alignment horizontal="center" vertical="center" wrapText="1"/>
    </xf>
    <xf numFmtId="176" fontId="13" fillId="0" borderId="13" xfId="2" applyNumberFormat="1" applyFont="1" applyFill="1" applyBorder="1" applyAlignment="1">
      <alignment horizontal="center" vertical="center" wrapText="1"/>
    </xf>
    <xf numFmtId="165" fontId="11" fillId="4" borderId="31" xfId="2" applyNumberFormat="1" applyFont="1" applyFill="1" applyBorder="1" applyAlignment="1">
      <alignment horizontal="center" vertical="center"/>
    </xf>
    <xf numFmtId="165" fontId="11" fillId="4" borderId="32" xfId="2" applyNumberFormat="1" applyFont="1" applyFill="1" applyBorder="1" applyAlignment="1">
      <alignment horizontal="center" vertical="center"/>
    </xf>
    <xf numFmtId="165" fontId="11" fillId="4" borderId="34" xfId="2" applyNumberFormat="1" applyFont="1" applyFill="1" applyBorder="1" applyAlignment="1">
      <alignment horizontal="center" vertical="center" wrapText="1"/>
    </xf>
    <xf numFmtId="165" fontId="11" fillId="4" borderId="35" xfId="2" applyNumberFormat="1" applyFont="1" applyFill="1" applyBorder="1" applyAlignment="1">
      <alignment horizontal="center" vertical="center" wrapText="1"/>
    </xf>
    <xf numFmtId="0" fontId="6" fillId="4" borderId="9" xfId="4" applyFont="1" applyFill="1" applyBorder="1" applyAlignment="1">
      <alignment horizontal="center" vertical="center" wrapText="1"/>
    </xf>
    <xf numFmtId="0" fontId="6" fillId="4" borderId="11" xfId="4" applyFont="1" applyFill="1" applyBorder="1" applyAlignment="1">
      <alignment horizontal="center" vertical="center" wrapText="1"/>
    </xf>
  </cellXfs>
  <cellStyles count="9">
    <cellStyle name="Comma 3 2" xfId="2" xr:uid="{AC3BC685-62A1-4F70-96DF-FAE2D15C24F7}"/>
    <cellStyle name="Normal" xfId="0" builtinId="0"/>
    <cellStyle name="Normal 2 2 2 2" xfId="6" xr:uid="{C0C6D8F5-013A-4203-B5D4-9E2FAD8E887D}"/>
    <cellStyle name="Normal 2 2 3 4" xfId="5" xr:uid="{5B659719-43C6-466A-9AD5-6B1900F2C8E6}"/>
    <cellStyle name="Normal 3 3" xfId="7" xr:uid="{016992AF-9622-4754-8C54-981DD40C6E53}"/>
    <cellStyle name="Normal 8 2" xfId="4" xr:uid="{29B20654-D835-442C-B920-1CF3D3F549DE}"/>
    <cellStyle name="Percent" xfId="1" builtinId="5"/>
    <cellStyle name="Percent 2" xfId="3" xr:uid="{E768777F-C8FD-43D0-A9FC-474E41E37ED1}"/>
    <cellStyle name="Percent 3 2" xfId="8" xr:uid="{551E445D-D7F2-4829-AADF-A9CD6B12E1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aveen/works%20OPAL_DAHEJ/Note%20for%20Approval/89.%20PMPL%20BL-I%20Final%20Bill/Ms%20PMPL%20BL-I%20final%20bill/CRIT%20Finance/AnnualAccounts/2004%2005/10CB2004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praveen\Tender%20%20Documents\1.%20Patratu\9.%20Piping\6.%20erection%20inputs\6.%207381%20Estimate%20Wt.27.06.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aveen/works%20OPAL_DAHEJ/Note%20for%20Approval/89.%20PMPL%20BL-I%20Final%20Bill/Ms%20PMPL%20BL-I%20final%20bill/data/PGMA_SL/DATA/PL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RAGHUNATHPUR%202x660%20MW\CPC-PMX-RTPS-08-INDENT%20SCT\Mechanical\Raghunathpur-ESP\Estimate\RTPS_ESP_Estimate_R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master"/>
      <sheetName val="Staff Details"/>
      <sheetName val="VndrCustr"/>
      <sheetName val="cbjv0304"/>
      <sheetName val="PersClms"/>
      <sheetName val="Bank advice"/>
      <sheetName val="TdsWords"/>
      <sheetName val="TdsCertificates"/>
      <sheetName val="wctTDScertificate"/>
      <sheetName val="wctwords"/>
      <sheetName val="WCT-TDS dat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egry wise #1 "/>
      <sheetName val="Categary wise #2 &amp; 3"/>
      <sheetName val="ACW categary  wise"/>
      <sheetName val="LISt of MW Bellows"/>
      <sheetName val="List of valves "/>
      <sheetName val="Sheet4"/>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H"/>
      <sheetName val="pr. parts"/>
      <sheetName val="str"/>
      <sheetName val="ductin"/>
      <sheetName val="PL1"/>
    </sheetNames>
    <sheetDataSet>
      <sheetData sheetId="0"/>
      <sheetData sheetId="1"/>
      <sheetData sheetId="2"/>
      <sheetData sheetId="3"/>
      <sheetData sheetId="4">
        <row r="1">
          <cell r="A1" t="str">
            <v>PGMA_NO</v>
          </cell>
          <cell r="B1" t="str">
            <v>DU_NO</v>
          </cell>
          <cell r="C1" t="str">
            <v>P_QTY</v>
          </cell>
          <cell r="D1" t="str">
            <v>P_WT</v>
          </cell>
          <cell r="E1" t="str">
            <v>E_QTY</v>
          </cell>
          <cell r="F1" t="str">
            <v>E_WT</v>
          </cell>
          <cell r="G1" t="str">
            <v>A_QTY</v>
          </cell>
          <cell r="H1" t="str">
            <v>A_WT</v>
          </cell>
          <cell r="I1" t="str">
            <v>W_QTY</v>
          </cell>
          <cell r="J1" t="str">
            <v>W_WT</v>
          </cell>
          <cell r="K1" t="str">
            <v>REMARK</v>
          </cell>
          <cell r="L1" t="str">
            <v>CHE</v>
          </cell>
        </row>
        <row r="2">
          <cell r="A2" t="str">
            <v>07-993</v>
          </cell>
          <cell r="B2" t="str">
            <v>003</v>
          </cell>
          <cell r="C2">
            <v>2</v>
          </cell>
          <cell r="D2">
            <v>84</v>
          </cell>
          <cell r="E2">
            <v>2</v>
          </cell>
          <cell r="F2">
            <v>84</v>
          </cell>
          <cell r="G2">
            <v>0</v>
          </cell>
          <cell r="H2">
            <v>0</v>
          </cell>
          <cell r="I2">
            <v>0</v>
          </cell>
          <cell r="J2">
            <v>0</v>
          </cell>
        </row>
        <row r="3">
          <cell r="A3" t="str">
            <v>07-993</v>
          </cell>
          <cell r="B3" t="str">
            <v>003</v>
          </cell>
          <cell r="C3">
            <v>0</v>
          </cell>
          <cell r="D3">
            <v>0</v>
          </cell>
          <cell r="E3">
            <v>0</v>
          </cell>
          <cell r="F3">
            <v>0</v>
          </cell>
          <cell r="G3">
            <v>2</v>
          </cell>
          <cell r="H3">
            <v>84</v>
          </cell>
          <cell r="I3">
            <v>2</v>
          </cell>
          <cell r="J3">
            <v>84</v>
          </cell>
        </row>
        <row r="4">
          <cell r="A4" t="str">
            <v>20-009</v>
          </cell>
          <cell r="B4" t="str">
            <v>003</v>
          </cell>
          <cell r="C4">
            <v>1</v>
          </cell>
          <cell r="D4">
            <v>1.1000000000000001</v>
          </cell>
          <cell r="E4">
            <v>1</v>
          </cell>
          <cell r="F4">
            <v>1.1000000000000001</v>
          </cell>
          <cell r="G4">
            <v>0</v>
          </cell>
          <cell r="H4">
            <v>0</v>
          </cell>
          <cell r="I4">
            <v>0</v>
          </cell>
          <cell r="J4">
            <v>0</v>
          </cell>
        </row>
        <row r="5">
          <cell r="A5" t="str">
            <v>20-009</v>
          </cell>
          <cell r="B5" t="str">
            <v>007</v>
          </cell>
          <cell r="C5">
            <v>1</v>
          </cell>
          <cell r="D5">
            <v>1.1399999999999999</v>
          </cell>
          <cell r="E5">
            <v>1</v>
          </cell>
          <cell r="F5">
            <v>1.1399999999999999</v>
          </cell>
          <cell r="G5">
            <v>0</v>
          </cell>
          <cell r="H5">
            <v>0</v>
          </cell>
          <cell r="I5">
            <v>0</v>
          </cell>
          <cell r="J5">
            <v>0</v>
          </cell>
        </row>
        <row r="6">
          <cell r="A6" t="str">
            <v>20-998</v>
          </cell>
          <cell r="B6" t="str">
            <v>001</v>
          </cell>
          <cell r="C6">
            <v>1</v>
          </cell>
          <cell r="D6">
            <v>0.55000000000000004</v>
          </cell>
          <cell r="E6">
            <v>1</v>
          </cell>
          <cell r="F6">
            <v>0.55000000000000004</v>
          </cell>
          <cell r="G6">
            <v>0</v>
          </cell>
          <cell r="H6">
            <v>0</v>
          </cell>
          <cell r="I6">
            <v>0</v>
          </cell>
          <cell r="J6">
            <v>0</v>
          </cell>
        </row>
        <row r="7">
          <cell r="A7" t="str">
            <v>20-998</v>
          </cell>
          <cell r="B7" t="str">
            <v>002</v>
          </cell>
          <cell r="C7">
            <v>1</v>
          </cell>
          <cell r="D7">
            <v>0.08</v>
          </cell>
          <cell r="E7">
            <v>1</v>
          </cell>
          <cell r="F7">
            <v>0.08</v>
          </cell>
          <cell r="G7">
            <v>0</v>
          </cell>
          <cell r="H7">
            <v>0</v>
          </cell>
          <cell r="I7">
            <v>0</v>
          </cell>
          <cell r="J7">
            <v>0</v>
          </cell>
        </row>
        <row r="8">
          <cell r="A8" t="str">
            <v>20-998</v>
          </cell>
          <cell r="B8" t="str">
            <v>004</v>
          </cell>
          <cell r="C8">
            <v>1</v>
          </cell>
          <cell r="D8">
            <v>1.25</v>
          </cell>
          <cell r="E8">
            <v>1</v>
          </cell>
          <cell r="F8">
            <v>1.25</v>
          </cell>
          <cell r="G8">
            <v>0</v>
          </cell>
          <cell r="H8">
            <v>0</v>
          </cell>
          <cell r="I8">
            <v>0</v>
          </cell>
          <cell r="J8">
            <v>0</v>
          </cell>
        </row>
        <row r="9">
          <cell r="A9" t="str">
            <v>20-998</v>
          </cell>
          <cell r="B9" t="str">
            <v>005</v>
          </cell>
          <cell r="C9">
            <v>1</v>
          </cell>
          <cell r="D9">
            <v>0.8</v>
          </cell>
          <cell r="E9">
            <v>1</v>
          </cell>
          <cell r="F9">
            <v>0.8</v>
          </cell>
          <cell r="G9">
            <v>0</v>
          </cell>
          <cell r="H9">
            <v>0</v>
          </cell>
          <cell r="I9">
            <v>0</v>
          </cell>
          <cell r="J9">
            <v>0</v>
          </cell>
        </row>
        <row r="10">
          <cell r="A10" t="str">
            <v>20-998</v>
          </cell>
          <cell r="B10" t="str">
            <v>006</v>
          </cell>
          <cell r="C10">
            <v>1</v>
          </cell>
          <cell r="D10">
            <v>1.25</v>
          </cell>
          <cell r="E10">
            <v>1</v>
          </cell>
          <cell r="F10">
            <v>1.25</v>
          </cell>
          <cell r="G10">
            <v>0</v>
          </cell>
          <cell r="H10">
            <v>0</v>
          </cell>
          <cell r="I10">
            <v>0</v>
          </cell>
          <cell r="J10">
            <v>0</v>
          </cell>
        </row>
        <row r="11">
          <cell r="A11" t="str">
            <v>20-998</v>
          </cell>
          <cell r="B11" t="str">
            <v>007</v>
          </cell>
          <cell r="C11">
            <v>1</v>
          </cell>
          <cell r="D11">
            <v>0.24</v>
          </cell>
          <cell r="E11">
            <v>1</v>
          </cell>
          <cell r="F11">
            <v>0.24</v>
          </cell>
          <cell r="G11">
            <v>0</v>
          </cell>
          <cell r="H11">
            <v>0</v>
          </cell>
          <cell r="I11">
            <v>0</v>
          </cell>
          <cell r="J11">
            <v>0</v>
          </cell>
        </row>
        <row r="12">
          <cell r="A12" t="str">
            <v>20-998</v>
          </cell>
          <cell r="B12" t="str">
            <v>008</v>
          </cell>
          <cell r="C12">
            <v>1</v>
          </cell>
          <cell r="D12">
            <v>0.31</v>
          </cell>
          <cell r="E12">
            <v>1</v>
          </cell>
          <cell r="F12">
            <v>0.31</v>
          </cell>
          <cell r="G12">
            <v>0</v>
          </cell>
          <cell r="H12">
            <v>0</v>
          </cell>
          <cell r="I12">
            <v>0</v>
          </cell>
          <cell r="J12">
            <v>0</v>
          </cell>
        </row>
        <row r="13">
          <cell r="A13" t="str">
            <v>20-998</v>
          </cell>
          <cell r="B13" t="str">
            <v>009</v>
          </cell>
          <cell r="C13">
            <v>1</v>
          </cell>
          <cell r="D13">
            <v>0.25</v>
          </cell>
          <cell r="E13">
            <v>1</v>
          </cell>
          <cell r="F13">
            <v>0.25</v>
          </cell>
          <cell r="G13">
            <v>0</v>
          </cell>
          <cell r="H13">
            <v>0</v>
          </cell>
          <cell r="I13">
            <v>0</v>
          </cell>
          <cell r="J13">
            <v>0</v>
          </cell>
        </row>
        <row r="14">
          <cell r="A14" t="str">
            <v>20-998</v>
          </cell>
          <cell r="B14" t="str">
            <v>010</v>
          </cell>
          <cell r="C14">
            <v>1</v>
          </cell>
          <cell r="D14">
            <v>0.19</v>
          </cell>
          <cell r="E14">
            <v>1</v>
          </cell>
          <cell r="F14">
            <v>0.19</v>
          </cell>
          <cell r="G14">
            <v>0</v>
          </cell>
          <cell r="H14">
            <v>0</v>
          </cell>
          <cell r="I14">
            <v>0</v>
          </cell>
          <cell r="J14">
            <v>0</v>
          </cell>
        </row>
        <row r="15">
          <cell r="A15" t="str">
            <v>20-998</v>
          </cell>
          <cell r="B15" t="str">
            <v>011</v>
          </cell>
          <cell r="C15">
            <v>1</v>
          </cell>
          <cell r="D15">
            <v>1.6</v>
          </cell>
          <cell r="E15">
            <v>1</v>
          </cell>
          <cell r="F15">
            <v>1.6</v>
          </cell>
          <cell r="G15">
            <v>0</v>
          </cell>
          <cell r="H15">
            <v>0</v>
          </cell>
          <cell r="I15">
            <v>0</v>
          </cell>
          <cell r="J15">
            <v>0</v>
          </cell>
        </row>
        <row r="16">
          <cell r="A16" t="str">
            <v>20-998</v>
          </cell>
          <cell r="B16" t="str">
            <v>012</v>
          </cell>
          <cell r="C16">
            <v>1</v>
          </cell>
          <cell r="D16">
            <v>0.08</v>
          </cell>
          <cell r="E16">
            <v>1</v>
          </cell>
          <cell r="F16">
            <v>0.08</v>
          </cell>
          <cell r="G16">
            <v>0</v>
          </cell>
          <cell r="H16">
            <v>0</v>
          </cell>
          <cell r="I16">
            <v>0</v>
          </cell>
          <cell r="J16">
            <v>0</v>
          </cell>
        </row>
        <row r="17">
          <cell r="A17" t="str">
            <v>20-998</v>
          </cell>
          <cell r="B17" t="str">
            <v>013</v>
          </cell>
          <cell r="C17">
            <v>1</v>
          </cell>
          <cell r="D17">
            <v>0.84</v>
          </cell>
          <cell r="E17">
            <v>1</v>
          </cell>
          <cell r="F17">
            <v>0.84</v>
          </cell>
          <cell r="G17">
            <v>0</v>
          </cell>
          <cell r="H17">
            <v>0</v>
          </cell>
          <cell r="I17">
            <v>0</v>
          </cell>
          <cell r="J17">
            <v>0</v>
          </cell>
        </row>
        <row r="18">
          <cell r="A18" t="str">
            <v>21-601</v>
          </cell>
          <cell r="B18" t="str">
            <v>010</v>
          </cell>
          <cell r="C18">
            <v>1</v>
          </cell>
          <cell r="D18">
            <v>2.48</v>
          </cell>
          <cell r="E18">
            <v>1</v>
          </cell>
          <cell r="F18">
            <v>2.48</v>
          </cell>
          <cell r="G18">
            <v>0</v>
          </cell>
          <cell r="H18">
            <v>0</v>
          </cell>
          <cell r="I18">
            <v>0</v>
          </cell>
          <cell r="J18">
            <v>0</v>
          </cell>
        </row>
        <row r="19">
          <cell r="A19" t="str">
            <v>21-601</v>
          </cell>
          <cell r="B19" t="str">
            <v>010</v>
          </cell>
          <cell r="C19">
            <v>24</v>
          </cell>
          <cell r="D19">
            <v>59.52</v>
          </cell>
          <cell r="E19">
            <v>24</v>
          </cell>
          <cell r="F19">
            <v>59.52</v>
          </cell>
          <cell r="G19">
            <v>24</v>
          </cell>
          <cell r="H19">
            <v>59.52</v>
          </cell>
          <cell r="I19">
            <v>24</v>
          </cell>
          <cell r="J19">
            <v>59.52</v>
          </cell>
        </row>
        <row r="20">
          <cell r="A20" t="str">
            <v>21-601</v>
          </cell>
          <cell r="B20" t="str">
            <v>010</v>
          </cell>
          <cell r="C20">
            <v>0</v>
          </cell>
          <cell r="D20">
            <v>0</v>
          </cell>
          <cell r="E20">
            <v>0</v>
          </cell>
          <cell r="F20">
            <v>0</v>
          </cell>
          <cell r="G20">
            <v>1</v>
          </cell>
          <cell r="H20">
            <v>2.48</v>
          </cell>
          <cell r="I20">
            <v>1</v>
          </cell>
          <cell r="J20">
            <v>2.48</v>
          </cell>
        </row>
        <row r="21">
          <cell r="A21" t="str">
            <v>21-700</v>
          </cell>
          <cell r="B21" t="str">
            <v>008</v>
          </cell>
          <cell r="C21">
            <v>80</v>
          </cell>
          <cell r="D21">
            <v>128.80000000000001</v>
          </cell>
          <cell r="E21">
            <v>80</v>
          </cell>
          <cell r="F21">
            <v>128.80000000000001</v>
          </cell>
          <cell r="G21">
            <v>0</v>
          </cell>
          <cell r="H21">
            <v>0</v>
          </cell>
          <cell r="I21">
            <v>0</v>
          </cell>
          <cell r="J21">
            <v>0</v>
          </cell>
        </row>
        <row r="22">
          <cell r="A22" t="str">
            <v>21-700</v>
          </cell>
          <cell r="B22" t="str">
            <v>008</v>
          </cell>
          <cell r="C22">
            <v>0</v>
          </cell>
          <cell r="D22">
            <v>0</v>
          </cell>
          <cell r="E22">
            <v>0</v>
          </cell>
          <cell r="F22">
            <v>0</v>
          </cell>
          <cell r="G22">
            <v>80</v>
          </cell>
          <cell r="H22">
            <v>128.80000000000001</v>
          </cell>
          <cell r="I22">
            <v>80</v>
          </cell>
          <cell r="J22">
            <v>128.80000000000001</v>
          </cell>
        </row>
        <row r="23">
          <cell r="A23" t="str">
            <v>21-700</v>
          </cell>
          <cell r="B23" t="str">
            <v>014</v>
          </cell>
          <cell r="C23">
            <v>10</v>
          </cell>
          <cell r="D23">
            <v>15.41</v>
          </cell>
          <cell r="E23">
            <v>10</v>
          </cell>
          <cell r="F23">
            <v>15.41</v>
          </cell>
          <cell r="G23">
            <v>0</v>
          </cell>
          <cell r="H23">
            <v>0</v>
          </cell>
          <cell r="I23">
            <v>0</v>
          </cell>
          <cell r="J23">
            <v>0</v>
          </cell>
        </row>
        <row r="24">
          <cell r="A24" t="str">
            <v>21-700</v>
          </cell>
          <cell r="B24" t="str">
            <v>014</v>
          </cell>
          <cell r="C24">
            <v>0</v>
          </cell>
          <cell r="D24">
            <v>0</v>
          </cell>
          <cell r="E24">
            <v>0</v>
          </cell>
          <cell r="F24">
            <v>0</v>
          </cell>
          <cell r="G24">
            <v>10</v>
          </cell>
          <cell r="H24">
            <v>15.41</v>
          </cell>
          <cell r="I24">
            <v>10</v>
          </cell>
          <cell r="J24">
            <v>15.41</v>
          </cell>
        </row>
        <row r="25">
          <cell r="A25" t="str">
            <v>24-300</v>
          </cell>
          <cell r="B25" t="str">
            <v>014</v>
          </cell>
          <cell r="C25">
            <v>40</v>
          </cell>
          <cell r="D25">
            <v>50.64</v>
          </cell>
          <cell r="E25">
            <v>40</v>
          </cell>
          <cell r="F25">
            <v>50.64</v>
          </cell>
          <cell r="G25">
            <v>0</v>
          </cell>
          <cell r="H25">
            <v>0</v>
          </cell>
          <cell r="I25">
            <v>0</v>
          </cell>
          <cell r="J25">
            <v>0</v>
          </cell>
        </row>
        <row r="26">
          <cell r="A26" t="str">
            <v>24-300</v>
          </cell>
          <cell r="B26" t="str">
            <v>014</v>
          </cell>
          <cell r="C26">
            <v>0</v>
          </cell>
          <cell r="D26">
            <v>0</v>
          </cell>
          <cell r="E26">
            <v>0</v>
          </cell>
          <cell r="F26">
            <v>0</v>
          </cell>
          <cell r="G26">
            <v>40</v>
          </cell>
          <cell r="H26">
            <v>50.64</v>
          </cell>
          <cell r="I26">
            <v>40</v>
          </cell>
          <cell r="J26">
            <v>50.64</v>
          </cell>
        </row>
        <row r="27">
          <cell r="A27" t="str">
            <v>24-300</v>
          </cell>
          <cell r="B27" t="str">
            <v>083</v>
          </cell>
          <cell r="C27">
            <v>24</v>
          </cell>
          <cell r="D27">
            <v>2.64</v>
          </cell>
          <cell r="E27">
            <v>24</v>
          </cell>
          <cell r="F27">
            <v>2.64</v>
          </cell>
          <cell r="G27">
            <v>0</v>
          </cell>
          <cell r="H27">
            <v>0</v>
          </cell>
          <cell r="I27">
            <v>0</v>
          </cell>
          <cell r="J27">
            <v>0</v>
          </cell>
        </row>
        <row r="28">
          <cell r="A28" t="str">
            <v>24-300</v>
          </cell>
          <cell r="B28" t="str">
            <v>083</v>
          </cell>
          <cell r="C28">
            <v>0</v>
          </cell>
          <cell r="D28">
            <v>0</v>
          </cell>
          <cell r="E28">
            <v>0</v>
          </cell>
          <cell r="F28">
            <v>0</v>
          </cell>
          <cell r="G28">
            <v>24</v>
          </cell>
          <cell r="H28">
            <v>2.64</v>
          </cell>
          <cell r="I28">
            <v>24</v>
          </cell>
          <cell r="J28">
            <v>2.64</v>
          </cell>
        </row>
        <row r="29">
          <cell r="A29" t="str">
            <v>24-300</v>
          </cell>
          <cell r="B29" t="str">
            <v>084</v>
          </cell>
          <cell r="C29">
            <v>2</v>
          </cell>
          <cell r="D29">
            <v>0.22</v>
          </cell>
          <cell r="E29">
            <v>2</v>
          </cell>
          <cell r="F29">
            <v>0.22</v>
          </cell>
          <cell r="G29">
            <v>0</v>
          </cell>
          <cell r="H29">
            <v>0</v>
          </cell>
          <cell r="I29">
            <v>0</v>
          </cell>
          <cell r="J29">
            <v>0</v>
          </cell>
        </row>
        <row r="30">
          <cell r="A30" t="str">
            <v>24-300</v>
          </cell>
          <cell r="B30" t="str">
            <v>084</v>
          </cell>
          <cell r="C30">
            <v>0</v>
          </cell>
          <cell r="D30">
            <v>0</v>
          </cell>
          <cell r="E30">
            <v>0</v>
          </cell>
          <cell r="F30">
            <v>0</v>
          </cell>
          <cell r="G30">
            <v>2</v>
          </cell>
          <cell r="H30">
            <v>0.22</v>
          </cell>
          <cell r="I30">
            <v>2</v>
          </cell>
          <cell r="J30">
            <v>0.22</v>
          </cell>
        </row>
        <row r="31">
          <cell r="A31" t="str">
            <v>24-300</v>
          </cell>
          <cell r="B31" t="str">
            <v>091</v>
          </cell>
          <cell r="C31">
            <v>3</v>
          </cell>
          <cell r="D31">
            <v>1.26</v>
          </cell>
          <cell r="E31">
            <v>3</v>
          </cell>
          <cell r="F31">
            <v>1.26</v>
          </cell>
          <cell r="G31">
            <v>0</v>
          </cell>
          <cell r="H31">
            <v>0</v>
          </cell>
          <cell r="I31">
            <v>0</v>
          </cell>
          <cell r="J31">
            <v>0</v>
          </cell>
        </row>
        <row r="32">
          <cell r="A32" t="str">
            <v>24-300</v>
          </cell>
          <cell r="B32" t="str">
            <v>091</v>
          </cell>
          <cell r="C32">
            <v>0</v>
          </cell>
          <cell r="D32">
            <v>0</v>
          </cell>
          <cell r="E32">
            <v>0</v>
          </cell>
          <cell r="F32">
            <v>0</v>
          </cell>
          <cell r="G32">
            <v>3</v>
          </cell>
          <cell r="H32">
            <v>1.26</v>
          </cell>
          <cell r="I32">
            <v>3</v>
          </cell>
          <cell r="J32">
            <v>1.26</v>
          </cell>
        </row>
        <row r="33">
          <cell r="A33" t="str">
            <v>24-300</v>
          </cell>
          <cell r="B33" t="str">
            <v>092</v>
          </cell>
          <cell r="C33">
            <v>2</v>
          </cell>
          <cell r="D33">
            <v>1.08</v>
          </cell>
          <cell r="E33">
            <v>2</v>
          </cell>
          <cell r="F33">
            <v>1.08</v>
          </cell>
          <cell r="G33">
            <v>0</v>
          </cell>
          <cell r="H33">
            <v>0</v>
          </cell>
          <cell r="I33">
            <v>0</v>
          </cell>
          <cell r="J33">
            <v>0</v>
          </cell>
        </row>
        <row r="34">
          <cell r="A34" t="str">
            <v>24-300</v>
          </cell>
          <cell r="B34" t="str">
            <v>092</v>
          </cell>
          <cell r="C34">
            <v>0</v>
          </cell>
          <cell r="D34">
            <v>0</v>
          </cell>
          <cell r="E34">
            <v>0</v>
          </cell>
          <cell r="F34">
            <v>0</v>
          </cell>
          <cell r="G34">
            <v>2</v>
          </cell>
          <cell r="H34">
            <v>1.08</v>
          </cell>
          <cell r="I34">
            <v>2</v>
          </cell>
          <cell r="J34">
            <v>1.08</v>
          </cell>
        </row>
        <row r="35">
          <cell r="A35" t="str">
            <v>24-300</v>
          </cell>
          <cell r="B35" t="str">
            <v>093</v>
          </cell>
          <cell r="C35">
            <v>28</v>
          </cell>
          <cell r="D35">
            <v>13.72</v>
          </cell>
          <cell r="E35">
            <v>28</v>
          </cell>
          <cell r="F35">
            <v>13.72</v>
          </cell>
          <cell r="G35">
            <v>0</v>
          </cell>
          <cell r="H35">
            <v>0</v>
          </cell>
          <cell r="I35">
            <v>0</v>
          </cell>
          <cell r="J35">
            <v>0</v>
          </cell>
        </row>
        <row r="36">
          <cell r="A36" t="str">
            <v>24-300</v>
          </cell>
          <cell r="B36" t="str">
            <v>093</v>
          </cell>
          <cell r="C36">
            <v>0</v>
          </cell>
          <cell r="D36">
            <v>0</v>
          </cell>
          <cell r="E36">
            <v>0</v>
          </cell>
          <cell r="F36">
            <v>0</v>
          </cell>
          <cell r="G36">
            <v>28</v>
          </cell>
          <cell r="H36">
            <v>13.72</v>
          </cell>
          <cell r="I36">
            <v>28</v>
          </cell>
          <cell r="J36">
            <v>13.72</v>
          </cell>
        </row>
        <row r="37">
          <cell r="A37" t="str">
            <v>24-300</v>
          </cell>
          <cell r="B37" t="str">
            <v>094</v>
          </cell>
          <cell r="C37">
            <v>2</v>
          </cell>
          <cell r="D37">
            <v>1.36</v>
          </cell>
          <cell r="E37">
            <v>2</v>
          </cell>
          <cell r="F37">
            <v>1.36</v>
          </cell>
          <cell r="G37">
            <v>2</v>
          </cell>
          <cell r="H37">
            <v>1.36</v>
          </cell>
          <cell r="I37">
            <v>2</v>
          </cell>
          <cell r="J37">
            <v>1.36</v>
          </cell>
        </row>
        <row r="38">
          <cell r="A38" t="str">
            <v>24-300</v>
          </cell>
          <cell r="B38" t="str">
            <v>105</v>
          </cell>
          <cell r="C38">
            <v>3</v>
          </cell>
          <cell r="D38">
            <v>3.1739999999999999</v>
          </cell>
          <cell r="E38">
            <v>3</v>
          </cell>
          <cell r="F38">
            <v>3.1739999999999999</v>
          </cell>
          <cell r="G38">
            <v>0</v>
          </cell>
          <cell r="H38">
            <v>0</v>
          </cell>
          <cell r="I38">
            <v>0</v>
          </cell>
          <cell r="J38">
            <v>0</v>
          </cell>
        </row>
        <row r="39">
          <cell r="A39" t="str">
            <v>24-300</v>
          </cell>
          <cell r="B39" t="str">
            <v>105</v>
          </cell>
          <cell r="C39">
            <v>0</v>
          </cell>
          <cell r="D39">
            <v>0</v>
          </cell>
          <cell r="E39">
            <v>0</v>
          </cell>
          <cell r="F39">
            <v>0</v>
          </cell>
          <cell r="G39">
            <v>3</v>
          </cell>
          <cell r="H39">
            <v>3.1739999999999999</v>
          </cell>
          <cell r="I39">
            <v>3</v>
          </cell>
          <cell r="J39">
            <v>3.1739999999999999</v>
          </cell>
        </row>
        <row r="40">
          <cell r="A40" t="str">
            <v>24-315</v>
          </cell>
          <cell r="B40" t="str">
            <v>020</v>
          </cell>
          <cell r="C40">
            <v>2</v>
          </cell>
          <cell r="D40">
            <v>8.1999999999999993</v>
          </cell>
          <cell r="E40">
            <v>2</v>
          </cell>
          <cell r="F40">
            <v>8.1999999999999993</v>
          </cell>
          <cell r="G40">
            <v>0</v>
          </cell>
          <cell r="H40">
            <v>0</v>
          </cell>
          <cell r="I40">
            <v>0</v>
          </cell>
          <cell r="J40">
            <v>0</v>
          </cell>
        </row>
        <row r="41">
          <cell r="A41" t="str">
            <v>24-315</v>
          </cell>
          <cell r="B41" t="str">
            <v>020</v>
          </cell>
          <cell r="C41">
            <v>0</v>
          </cell>
          <cell r="D41">
            <v>0</v>
          </cell>
          <cell r="E41">
            <v>0</v>
          </cell>
          <cell r="F41">
            <v>0</v>
          </cell>
          <cell r="G41">
            <v>2</v>
          </cell>
          <cell r="H41">
            <v>8.1999999999999993</v>
          </cell>
          <cell r="I41">
            <v>2</v>
          </cell>
          <cell r="J41">
            <v>8.1999999999999993</v>
          </cell>
        </row>
        <row r="42">
          <cell r="A42" t="str">
            <v>24-320</v>
          </cell>
          <cell r="B42" t="str">
            <v>069</v>
          </cell>
          <cell r="C42">
            <v>125</v>
          </cell>
          <cell r="D42">
            <v>1195</v>
          </cell>
          <cell r="E42">
            <v>125</v>
          </cell>
          <cell r="F42">
            <v>1195</v>
          </cell>
          <cell r="G42">
            <v>125</v>
          </cell>
          <cell r="H42">
            <v>1195</v>
          </cell>
          <cell r="I42">
            <v>125</v>
          </cell>
          <cell r="J42">
            <v>1195</v>
          </cell>
        </row>
        <row r="43">
          <cell r="A43" t="str">
            <v>24-370</v>
          </cell>
          <cell r="B43" t="str">
            <v>005</v>
          </cell>
          <cell r="C43">
            <v>1</v>
          </cell>
          <cell r="D43">
            <v>0.82</v>
          </cell>
          <cell r="E43">
            <v>1</v>
          </cell>
          <cell r="F43">
            <v>0.82</v>
          </cell>
          <cell r="G43">
            <v>1</v>
          </cell>
          <cell r="H43">
            <v>0.82</v>
          </cell>
          <cell r="I43">
            <v>1</v>
          </cell>
          <cell r="J43">
            <v>0.82</v>
          </cell>
        </row>
        <row r="44">
          <cell r="A44" t="str">
            <v>24-380</v>
          </cell>
          <cell r="B44" t="str">
            <v>033</v>
          </cell>
          <cell r="C44">
            <v>2</v>
          </cell>
          <cell r="D44">
            <v>0.2</v>
          </cell>
          <cell r="E44">
            <v>2</v>
          </cell>
          <cell r="F44">
            <v>0.2</v>
          </cell>
          <cell r="G44">
            <v>0</v>
          </cell>
          <cell r="H44">
            <v>0</v>
          </cell>
          <cell r="I44">
            <v>0</v>
          </cell>
          <cell r="J44">
            <v>0</v>
          </cell>
        </row>
        <row r="45">
          <cell r="A45" t="str">
            <v>24-380</v>
          </cell>
          <cell r="B45" t="str">
            <v>033</v>
          </cell>
          <cell r="C45">
            <v>2</v>
          </cell>
          <cell r="D45">
            <v>0.2</v>
          </cell>
          <cell r="E45">
            <v>2</v>
          </cell>
          <cell r="F45">
            <v>0.2</v>
          </cell>
          <cell r="G45">
            <v>2</v>
          </cell>
          <cell r="H45">
            <v>0.2</v>
          </cell>
          <cell r="I45">
            <v>2</v>
          </cell>
          <cell r="J45">
            <v>0.2</v>
          </cell>
        </row>
        <row r="46">
          <cell r="A46" t="str">
            <v>24-380</v>
          </cell>
          <cell r="B46" t="str">
            <v>033</v>
          </cell>
          <cell r="C46">
            <v>0</v>
          </cell>
          <cell r="D46">
            <v>0</v>
          </cell>
          <cell r="E46">
            <v>0</v>
          </cell>
          <cell r="F46">
            <v>0</v>
          </cell>
          <cell r="G46">
            <v>2</v>
          </cell>
          <cell r="H46">
            <v>0.2</v>
          </cell>
          <cell r="I46">
            <v>2</v>
          </cell>
          <cell r="J46">
            <v>0.2</v>
          </cell>
        </row>
        <row r="47">
          <cell r="A47" t="str">
            <v>24-700</v>
          </cell>
          <cell r="B47" t="str">
            <v>001</v>
          </cell>
          <cell r="C47">
            <v>20</v>
          </cell>
          <cell r="D47">
            <v>3.04</v>
          </cell>
          <cell r="E47">
            <v>20</v>
          </cell>
          <cell r="F47">
            <v>3.04</v>
          </cell>
          <cell r="G47">
            <v>20</v>
          </cell>
          <cell r="H47">
            <v>3.04</v>
          </cell>
          <cell r="I47">
            <v>20</v>
          </cell>
          <cell r="J47">
            <v>3.04</v>
          </cell>
        </row>
        <row r="48">
          <cell r="A48" t="str">
            <v>24-700</v>
          </cell>
          <cell r="B48" t="str">
            <v>013</v>
          </cell>
          <cell r="C48">
            <v>50</v>
          </cell>
          <cell r="D48">
            <v>1.65</v>
          </cell>
          <cell r="E48">
            <v>50</v>
          </cell>
          <cell r="F48">
            <v>1.65</v>
          </cell>
          <cell r="G48">
            <v>50</v>
          </cell>
          <cell r="H48">
            <v>1.65</v>
          </cell>
          <cell r="I48">
            <v>50</v>
          </cell>
          <cell r="J48">
            <v>1.65</v>
          </cell>
        </row>
        <row r="49">
          <cell r="A49" t="str">
            <v>28-700</v>
          </cell>
          <cell r="B49" t="str">
            <v>009</v>
          </cell>
          <cell r="C49">
            <v>0</v>
          </cell>
          <cell r="D49">
            <v>0</v>
          </cell>
          <cell r="E49">
            <v>0</v>
          </cell>
          <cell r="F49">
            <v>0</v>
          </cell>
          <cell r="G49">
            <v>10</v>
          </cell>
          <cell r="H49">
            <v>0.64</v>
          </cell>
          <cell r="I49">
            <v>10</v>
          </cell>
          <cell r="J49">
            <v>0.64</v>
          </cell>
        </row>
        <row r="50">
          <cell r="A50" t="str">
            <v>35-851</v>
          </cell>
          <cell r="B50" t="str">
            <v>N01</v>
          </cell>
          <cell r="C50">
            <v>80</v>
          </cell>
          <cell r="D50">
            <v>321.2</v>
          </cell>
          <cell r="E50">
            <v>80</v>
          </cell>
          <cell r="F50">
            <v>321.2</v>
          </cell>
          <cell r="G50">
            <v>80</v>
          </cell>
          <cell r="H50">
            <v>321.2</v>
          </cell>
          <cell r="I50">
            <v>80</v>
          </cell>
          <cell r="J50">
            <v>321.2</v>
          </cell>
        </row>
        <row r="51">
          <cell r="A51" t="str">
            <v>36-392</v>
          </cell>
          <cell r="B51" t="str">
            <v>N100</v>
          </cell>
          <cell r="C51">
            <v>2</v>
          </cell>
          <cell r="D51">
            <v>51.48</v>
          </cell>
          <cell r="E51">
            <v>2</v>
          </cell>
          <cell r="F51">
            <v>51.48</v>
          </cell>
          <cell r="G51">
            <v>2</v>
          </cell>
          <cell r="H51">
            <v>51.48</v>
          </cell>
          <cell r="I51">
            <v>2</v>
          </cell>
          <cell r="J51">
            <v>51.48</v>
          </cell>
        </row>
        <row r="52">
          <cell r="A52" t="str">
            <v>36-392</v>
          </cell>
          <cell r="B52" t="str">
            <v>N101</v>
          </cell>
          <cell r="C52">
            <v>2</v>
          </cell>
          <cell r="D52">
            <v>59.73</v>
          </cell>
          <cell r="E52">
            <v>2</v>
          </cell>
          <cell r="F52">
            <v>59.73</v>
          </cell>
          <cell r="G52">
            <v>2</v>
          </cell>
          <cell r="H52">
            <v>59.73</v>
          </cell>
          <cell r="I52">
            <v>2</v>
          </cell>
          <cell r="J52">
            <v>59.73</v>
          </cell>
        </row>
        <row r="53">
          <cell r="A53" t="str">
            <v>36-392</v>
          </cell>
          <cell r="B53" t="str">
            <v>N102</v>
          </cell>
          <cell r="C53">
            <v>2</v>
          </cell>
          <cell r="D53">
            <v>59.79</v>
          </cell>
          <cell r="E53">
            <v>2</v>
          </cell>
          <cell r="F53">
            <v>59.79</v>
          </cell>
          <cell r="G53">
            <v>2</v>
          </cell>
          <cell r="H53">
            <v>59.79</v>
          </cell>
          <cell r="I53">
            <v>2</v>
          </cell>
          <cell r="J53">
            <v>59.79</v>
          </cell>
        </row>
        <row r="54">
          <cell r="A54" t="str">
            <v>36-392</v>
          </cell>
          <cell r="B54" t="str">
            <v>N103</v>
          </cell>
          <cell r="C54">
            <v>2</v>
          </cell>
          <cell r="D54">
            <v>59.73</v>
          </cell>
          <cell r="E54">
            <v>2</v>
          </cell>
          <cell r="F54">
            <v>59.73</v>
          </cell>
          <cell r="G54">
            <v>2</v>
          </cell>
          <cell r="H54">
            <v>59.73</v>
          </cell>
          <cell r="I54">
            <v>2</v>
          </cell>
          <cell r="J54">
            <v>59.73</v>
          </cell>
        </row>
        <row r="55">
          <cell r="A55" t="str">
            <v>36-392</v>
          </cell>
          <cell r="B55" t="str">
            <v>N104</v>
          </cell>
          <cell r="C55">
            <v>2</v>
          </cell>
          <cell r="D55">
            <v>689.30399999999997</v>
          </cell>
          <cell r="E55">
            <v>2</v>
          </cell>
          <cell r="F55">
            <v>689.30399999999997</v>
          </cell>
          <cell r="G55">
            <v>0</v>
          </cell>
          <cell r="H55">
            <v>0</v>
          </cell>
          <cell r="I55">
            <v>0</v>
          </cell>
          <cell r="J55">
            <v>0</v>
          </cell>
        </row>
        <row r="56">
          <cell r="A56" t="str">
            <v>36-392</v>
          </cell>
          <cell r="B56" t="str">
            <v>N104</v>
          </cell>
          <cell r="C56">
            <v>0</v>
          </cell>
          <cell r="D56">
            <v>0</v>
          </cell>
          <cell r="E56">
            <v>0</v>
          </cell>
          <cell r="F56">
            <v>0</v>
          </cell>
          <cell r="G56">
            <v>2</v>
          </cell>
          <cell r="H56">
            <v>689.30399999999997</v>
          </cell>
          <cell r="I56">
            <v>2</v>
          </cell>
          <cell r="J56">
            <v>689.30399999999997</v>
          </cell>
        </row>
        <row r="57">
          <cell r="A57" t="str">
            <v>36-392</v>
          </cell>
          <cell r="B57" t="str">
            <v>N111</v>
          </cell>
          <cell r="C57">
            <v>2</v>
          </cell>
          <cell r="D57">
            <v>74.781999999999996</v>
          </cell>
          <cell r="E57">
            <v>2</v>
          </cell>
          <cell r="F57">
            <v>74.781999999999996</v>
          </cell>
          <cell r="G57">
            <v>0</v>
          </cell>
          <cell r="H57">
            <v>0</v>
          </cell>
          <cell r="I57">
            <v>0</v>
          </cell>
          <cell r="J57">
            <v>0</v>
          </cell>
        </row>
        <row r="58">
          <cell r="A58" t="str">
            <v>36-392</v>
          </cell>
          <cell r="B58" t="str">
            <v>N111</v>
          </cell>
          <cell r="C58">
            <v>0</v>
          </cell>
          <cell r="D58">
            <v>0</v>
          </cell>
          <cell r="E58">
            <v>0</v>
          </cell>
          <cell r="F58">
            <v>0</v>
          </cell>
          <cell r="G58">
            <v>2</v>
          </cell>
          <cell r="H58">
            <v>74.781999999999996</v>
          </cell>
          <cell r="I58">
            <v>2</v>
          </cell>
          <cell r="J58">
            <v>74.781999999999996</v>
          </cell>
        </row>
        <row r="59">
          <cell r="A59" t="str">
            <v>36-392</v>
          </cell>
          <cell r="B59" t="str">
            <v>N112</v>
          </cell>
          <cell r="C59">
            <v>2</v>
          </cell>
          <cell r="D59">
            <v>238.14599999999999</v>
          </cell>
          <cell r="E59">
            <v>2</v>
          </cell>
          <cell r="F59">
            <v>238.14599999999999</v>
          </cell>
          <cell r="G59">
            <v>0</v>
          </cell>
          <cell r="H59">
            <v>0</v>
          </cell>
          <cell r="I59">
            <v>0</v>
          </cell>
          <cell r="J59">
            <v>0</v>
          </cell>
        </row>
        <row r="60">
          <cell r="A60" t="str">
            <v>36-392</v>
          </cell>
          <cell r="B60" t="str">
            <v>N112</v>
          </cell>
          <cell r="C60">
            <v>0</v>
          </cell>
          <cell r="D60">
            <v>0</v>
          </cell>
          <cell r="E60">
            <v>0</v>
          </cell>
          <cell r="F60">
            <v>0</v>
          </cell>
          <cell r="G60">
            <v>2</v>
          </cell>
          <cell r="H60">
            <v>238.14599999999999</v>
          </cell>
          <cell r="I60">
            <v>2</v>
          </cell>
          <cell r="J60">
            <v>238.14599999999999</v>
          </cell>
        </row>
        <row r="61">
          <cell r="A61" t="str">
            <v>36-392</v>
          </cell>
          <cell r="B61" t="str">
            <v>N114</v>
          </cell>
          <cell r="C61">
            <v>2</v>
          </cell>
          <cell r="D61">
            <v>52.091999999999999</v>
          </cell>
          <cell r="E61">
            <v>2</v>
          </cell>
          <cell r="F61">
            <v>52.091999999999999</v>
          </cell>
          <cell r="G61">
            <v>0</v>
          </cell>
          <cell r="H61">
            <v>0</v>
          </cell>
          <cell r="I61">
            <v>0</v>
          </cell>
          <cell r="J61">
            <v>0</v>
          </cell>
        </row>
        <row r="62">
          <cell r="A62" t="str">
            <v>36-392</v>
          </cell>
          <cell r="B62" t="str">
            <v>N114</v>
          </cell>
          <cell r="C62">
            <v>0</v>
          </cell>
          <cell r="D62">
            <v>0</v>
          </cell>
          <cell r="E62">
            <v>0</v>
          </cell>
          <cell r="F62">
            <v>0</v>
          </cell>
          <cell r="G62">
            <v>2</v>
          </cell>
          <cell r="H62">
            <v>52.091999999999999</v>
          </cell>
          <cell r="I62">
            <v>2</v>
          </cell>
          <cell r="J62">
            <v>52.091999999999999</v>
          </cell>
        </row>
        <row r="63">
          <cell r="A63" t="str">
            <v>36-392</v>
          </cell>
          <cell r="B63" t="str">
            <v>N115</v>
          </cell>
          <cell r="C63">
            <v>2</v>
          </cell>
          <cell r="D63">
            <v>174.44200000000001</v>
          </cell>
          <cell r="E63">
            <v>2</v>
          </cell>
          <cell r="F63">
            <v>174.44200000000001</v>
          </cell>
          <cell r="G63">
            <v>0</v>
          </cell>
          <cell r="H63">
            <v>0</v>
          </cell>
          <cell r="I63">
            <v>0</v>
          </cell>
          <cell r="J63">
            <v>0</v>
          </cell>
        </row>
        <row r="64">
          <cell r="A64" t="str">
            <v>36-392</v>
          </cell>
          <cell r="B64" t="str">
            <v>N115</v>
          </cell>
          <cell r="C64">
            <v>0</v>
          </cell>
          <cell r="D64">
            <v>0</v>
          </cell>
          <cell r="E64">
            <v>0</v>
          </cell>
          <cell r="F64">
            <v>0</v>
          </cell>
          <cell r="G64">
            <v>2</v>
          </cell>
          <cell r="H64">
            <v>174.44200000000001</v>
          </cell>
          <cell r="I64">
            <v>2</v>
          </cell>
          <cell r="J64">
            <v>174.44200000000001</v>
          </cell>
        </row>
        <row r="65">
          <cell r="A65" t="str">
            <v>36-392</v>
          </cell>
          <cell r="B65" t="str">
            <v>N116</v>
          </cell>
          <cell r="C65">
            <v>2</v>
          </cell>
          <cell r="D65">
            <v>9</v>
          </cell>
          <cell r="E65">
            <v>2</v>
          </cell>
          <cell r="F65">
            <v>9</v>
          </cell>
          <cell r="G65">
            <v>2</v>
          </cell>
          <cell r="H65">
            <v>9</v>
          </cell>
          <cell r="I65">
            <v>2</v>
          </cell>
          <cell r="J65">
            <v>9</v>
          </cell>
        </row>
        <row r="66">
          <cell r="A66" t="str">
            <v>36-392</v>
          </cell>
          <cell r="B66" t="str">
            <v>N117</v>
          </cell>
          <cell r="C66">
            <v>4</v>
          </cell>
          <cell r="D66">
            <v>325.404</v>
          </cell>
          <cell r="E66">
            <v>4</v>
          </cell>
          <cell r="F66">
            <v>325.404</v>
          </cell>
          <cell r="G66">
            <v>0</v>
          </cell>
          <cell r="H66">
            <v>0</v>
          </cell>
          <cell r="I66">
            <v>0</v>
          </cell>
          <cell r="J66">
            <v>0</v>
          </cell>
        </row>
        <row r="67">
          <cell r="A67" t="str">
            <v>36-392</v>
          </cell>
          <cell r="B67" t="str">
            <v>N117</v>
          </cell>
          <cell r="C67">
            <v>4</v>
          </cell>
          <cell r="D67">
            <v>325.404</v>
          </cell>
          <cell r="E67">
            <v>4</v>
          </cell>
          <cell r="F67">
            <v>325.404</v>
          </cell>
          <cell r="G67">
            <v>0</v>
          </cell>
          <cell r="H67">
            <v>0</v>
          </cell>
          <cell r="I67">
            <v>0</v>
          </cell>
          <cell r="J67">
            <v>0</v>
          </cell>
        </row>
        <row r="68">
          <cell r="A68" t="str">
            <v>36-392</v>
          </cell>
          <cell r="B68" t="str">
            <v>N117</v>
          </cell>
          <cell r="C68">
            <v>0</v>
          </cell>
          <cell r="D68">
            <v>0</v>
          </cell>
          <cell r="E68">
            <v>0</v>
          </cell>
          <cell r="F68">
            <v>0</v>
          </cell>
          <cell r="G68">
            <v>8</v>
          </cell>
          <cell r="H68">
            <v>650.80799999999999</v>
          </cell>
          <cell r="I68">
            <v>8</v>
          </cell>
          <cell r="J68">
            <v>650.80799999999999</v>
          </cell>
        </row>
        <row r="69">
          <cell r="A69" t="str">
            <v>36-392</v>
          </cell>
          <cell r="B69" t="str">
            <v>N118</v>
          </cell>
          <cell r="C69">
            <v>2</v>
          </cell>
          <cell r="D69">
            <v>1.26</v>
          </cell>
          <cell r="E69">
            <v>2</v>
          </cell>
          <cell r="F69">
            <v>1.26</v>
          </cell>
          <cell r="G69">
            <v>2</v>
          </cell>
          <cell r="H69">
            <v>1.26</v>
          </cell>
          <cell r="I69">
            <v>2</v>
          </cell>
          <cell r="J69">
            <v>1.26</v>
          </cell>
        </row>
        <row r="70">
          <cell r="A70" t="str">
            <v>36-392</v>
          </cell>
          <cell r="B70" t="str">
            <v>N119</v>
          </cell>
          <cell r="C70">
            <v>2</v>
          </cell>
          <cell r="D70">
            <v>897.63599999999997</v>
          </cell>
          <cell r="E70">
            <v>2</v>
          </cell>
          <cell r="F70">
            <v>897.63599999999997</v>
          </cell>
          <cell r="G70">
            <v>0</v>
          </cell>
          <cell r="H70">
            <v>0</v>
          </cell>
          <cell r="I70">
            <v>0</v>
          </cell>
          <cell r="J70">
            <v>0</v>
          </cell>
        </row>
        <row r="71">
          <cell r="A71" t="str">
            <v>36-392</v>
          </cell>
          <cell r="B71" t="str">
            <v>N119</v>
          </cell>
          <cell r="C71">
            <v>0</v>
          </cell>
          <cell r="D71">
            <v>0</v>
          </cell>
          <cell r="E71">
            <v>0</v>
          </cell>
          <cell r="F71">
            <v>0</v>
          </cell>
          <cell r="G71">
            <v>2</v>
          </cell>
          <cell r="H71">
            <v>897.63599999999997</v>
          </cell>
          <cell r="I71">
            <v>2</v>
          </cell>
          <cell r="J71">
            <v>897.63599999999997</v>
          </cell>
        </row>
        <row r="72">
          <cell r="A72" t="str">
            <v>36-392</v>
          </cell>
          <cell r="B72" t="str">
            <v>N121</v>
          </cell>
          <cell r="C72">
            <v>2</v>
          </cell>
          <cell r="D72">
            <v>1219.68</v>
          </cell>
          <cell r="E72">
            <v>2</v>
          </cell>
          <cell r="F72">
            <v>1219.68</v>
          </cell>
          <cell r="G72">
            <v>2</v>
          </cell>
          <cell r="H72">
            <v>1219.68</v>
          </cell>
          <cell r="I72">
            <v>2</v>
          </cell>
          <cell r="J72">
            <v>1219.68</v>
          </cell>
        </row>
        <row r="73">
          <cell r="A73" t="str">
            <v>36-392</v>
          </cell>
          <cell r="B73" t="str">
            <v>N122</v>
          </cell>
          <cell r="C73">
            <v>1</v>
          </cell>
          <cell r="D73">
            <v>392.05700000000002</v>
          </cell>
          <cell r="E73">
            <v>1</v>
          </cell>
          <cell r="F73">
            <v>392.05700000000002</v>
          </cell>
          <cell r="G73">
            <v>1</v>
          </cell>
          <cell r="H73">
            <v>392.05700000000002</v>
          </cell>
          <cell r="I73">
            <v>1</v>
          </cell>
          <cell r="J73">
            <v>392.05700000000002</v>
          </cell>
        </row>
        <row r="74">
          <cell r="A74" t="str">
            <v>36-392</v>
          </cell>
          <cell r="B74" t="str">
            <v>N123</v>
          </cell>
          <cell r="C74">
            <v>3</v>
          </cell>
          <cell r="D74">
            <v>89.55</v>
          </cell>
          <cell r="E74">
            <v>3</v>
          </cell>
          <cell r="F74">
            <v>89.55</v>
          </cell>
          <cell r="G74">
            <v>3</v>
          </cell>
          <cell r="H74">
            <v>89.55</v>
          </cell>
          <cell r="I74">
            <v>3</v>
          </cell>
          <cell r="J74">
            <v>89.55</v>
          </cell>
        </row>
        <row r="75">
          <cell r="A75" t="str">
            <v>36-392</v>
          </cell>
          <cell r="B75" t="str">
            <v>N124</v>
          </cell>
          <cell r="C75">
            <v>2</v>
          </cell>
          <cell r="D75">
            <v>30.18</v>
          </cell>
          <cell r="E75">
            <v>2</v>
          </cell>
          <cell r="F75">
            <v>30.18</v>
          </cell>
          <cell r="G75">
            <v>2</v>
          </cell>
          <cell r="H75">
            <v>30.18</v>
          </cell>
          <cell r="I75">
            <v>2</v>
          </cell>
          <cell r="J75">
            <v>30.18</v>
          </cell>
        </row>
        <row r="76">
          <cell r="A76" t="str">
            <v>36-392</v>
          </cell>
          <cell r="B76" t="str">
            <v>N125</v>
          </cell>
          <cell r="C76">
            <v>1</v>
          </cell>
          <cell r="D76">
            <v>33.481999999999999</v>
          </cell>
          <cell r="E76">
            <v>1</v>
          </cell>
          <cell r="F76">
            <v>33.481999999999999</v>
          </cell>
          <cell r="G76">
            <v>1</v>
          </cell>
          <cell r="H76">
            <v>33.481999999999999</v>
          </cell>
          <cell r="I76">
            <v>1</v>
          </cell>
          <cell r="J76">
            <v>33.481999999999999</v>
          </cell>
        </row>
        <row r="77">
          <cell r="A77" t="str">
            <v>36-392</v>
          </cell>
          <cell r="B77" t="str">
            <v>N126</v>
          </cell>
          <cell r="C77">
            <v>2</v>
          </cell>
          <cell r="D77">
            <v>53.76</v>
          </cell>
          <cell r="E77">
            <v>2</v>
          </cell>
          <cell r="F77">
            <v>53.76</v>
          </cell>
          <cell r="G77">
            <v>2</v>
          </cell>
          <cell r="H77">
            <v>53.76</v>
          </cell>
          <cell r="I77">
            <v>2</v>
          </cell>
          <cell r="J77">
            <v>53.76</v>
          </cell>
        </row>
        <row r="78">
          <cell r="A78" t="str">
            <v>36-392</v>
          </cell>
          <cell r="B78" t="str">
            <v>N127</v>
          </cell>
          <cell r="C78">
            <v>2</v>
          </cell>
          <cell r="D78">
            <v>56.79</v>
          </cell>
          <cell r="E78">
            <v>2</v>
          </cell>
          <cell r="F78">
            <v>56.79</v>
          </cell>
          <cell r="G78">
            <v>2</v>
          </cell>
          <cell r="H78">
            <v>56.79</v>
          </cell>
          <cell r="I78">
            <v>2</v>
          </cell>
          <cell r="J78">
            <v>56.79</v>
          </cell>
        </row>
        <row r="79">
          <cell r="A79" t="str">
            <v>36-392</v>
          </cell>
          <cell r="B79" t="str">
            <v>N128</v>
          </cell>
          <cell r="C79">
            <v>1</v>
          </cell>
          <cell r="D79">
            <v>28.364999999999998</v>
          </cell>
          <cell r="E79">
            <v>1</v>
          </cell>
          <cell r="F79">
            <v>28.364999999999998</v>
          </cell>
          <cell r="G79">
            <v>1</v>
          </cell>
          <cell r="H79">
            <v>28.364999999999998</v>
          </cell>
          <cell r="I79">
            <v>1</v>
          </cell>
          <cell r="J79">
            <v>28.364999999999998</v>
          </cell>
        </row>
        <row r="80">
          <cell r="A80" t="str">
            <v>36-392</v>
          </cell>
          <cell r="B80" t="str">
            <v>N129</v>
          </cell>
          <cell r="C80">
            <v>1</v>
          </cell>
          <cell r="D80">
            <v>381.786</v>
          </cell>
          <cell r="E80">
            <v>1</v>
          </cell>
          <cell r="F80">
            <v>381.786</v>
          </cell>
          <cell r="G80">
            <v>1</v>
          </cell>
          <cell r="H80">
            <v>381.786</v>
          </cell>
          <cell r="I80">
            <v>1</v>
          </cell>
          <cell r="J80">
            <v>381.786</v>
          </cell>
        </row>
        <row r="81">
          <cell r="A81" t="str">
            <v>36-392</v>
          </cell>
          <cell r="B81" t="str">
            <v>N130</v>
          </cell>
          <cell r="C81">
            <v>2</v>
          </cell>
          <cell r="D81">
            <v>53.73</v>
          </cell>
          <cell r="E81">
            <v>2</v>
          </cell>
          <cell r="F81">
            <v>53.73</v>
          </cell>
          <cell r="G81">
            <v>2</v>
          </cell>
          <cell r="H81">
            <v>53.73</v>
          </cell>
          <cell r="I81">
            <v>2</v>
          </cell>
          <cell r="J81">
            <v>53.73</v>
          </cell>
        </row>
        <row r="82">
          <cell r="A82" t="str">
            <v>36-392</v>
          </cell>
          <cell r="B82" t="str">
            <v>N132</v>
          </cell>
          <cell r="C82">
            <v>4</v>
          </cell>
          <cell r="D82">
            <v>107.4</v>
          </cell>
          <cell r="E82">
            <v>4</v>
          </cell>
          <cell r="F82">
            <v>107.4</v>
          </cell>
          <cell r="G82">
            <v>4</v>
          </cell>
          <cell r="H82">
            <v>107.4</v>
          </cell>
          <cell r="I82">
            <v>4</v>
          </cell>
          <cell r="J82">
            <v>107.4</v>
          </cell>
        </row>
        <row r="83">
          <cell r="A83" t="str">
            <v>36-392</v>
          </cell>
          <cell r="B83" t="str">
            <v>N133</v>
          </cell>
          <cell r="C83">
            <v>6</v>
          </cell>
          <cell r="D83">
            <v>161.37</v>
          </cell>
          <cell r="E83">
            <v>6</v>
          </cell>
          <cell r="F83">
            <v>161.37</v>
          </cell>
          <cell r="G83">
            <v>6</v>
          </cell>
          <cell r="H83">
            <v>161.37</v>
          </cell>
          <cell r="I83">
            <v>6</v>
          </cell>
          <cell r="J83">
            <v>161.37</v>
          </cell>
        </row>
        <row r="84">
          <cell r="A84" t="str">
            <v>36-392</v>
          </cell>
          <cell r="B84" t="str">
            <v>N135</v>
          </cell>
          <cell r="C84">
            <v>1</v>
          </cell>
          <cell r="D84">
            <v>33.448999999999998</v>
          </cell>
          <cell r="E84">
            <v>1</v>
          </cell>
          <cell r="F84">
            <v>33.448999999999998</v>
          </cell>
          <cell r="G84">
            <v>1</v>
          </cell>
          <cell r="H84">
            <v>33.448999999999998</v>
          </cell>
          <cell r="I84">
            <v>0</v>
          </cell>
          <cell r="J84">
            <v>0</v>
          </cell>
        </row>
        <row r="85">
          <cell r="A85" t="str">
            <v>36-392</v>
          </cell>
          <cell r="B85" t="str">
            <v>N135</v>
          </cell>
          <cell r="C85">
            <v>0</v>
          </cell>
          <cell r="D85">
            <v>0</v>
          </cell>
          <cell r="E85">
            <v>0</v>
          </cell>
          <cell r="F85">
            <v>0</v>
          </cell>
          <cell r="G85">
            <v>0</v>
          </cell>
          <cell r="H85">
            <v>0</v>
          </cell>
          <cell r="I85">
            <v>1</v>
          </cell>
          <cell r="J85">
            <v>33.448999999999998</v>
          </cell>
        </row>
        <row r="86">
          <cell r="A86" t="str">
            <v>36-392</v>
          </cell>
          <cell r="B86" t="str">
            <v>N136</v>
          </cell>
          <cell r="C86">
            <v>2</v>
          </cell>
          <cell r="D86">
            <v>162.702</v>
          </cell>
          <cell r="E86">
            <v>2</v>
          </cell>
          <cell r="F86">
            <v>162.702</v>
          </cell>
          <cell r="G86">
            <v>2</v>
          </cell>
          <cell r="H86">
            <v>162.702</v>
          </cell>
          <cell r="I86">
            <v>2</v>
          </cell>
          <cell r="J86">
            <v>162.702</v>
          </cell>
        </row>
        <row r="87">
          <cell r="A87" t="str">
            <v>36-392</v>
          </cell>
          <cell r="B87" t="str">
            <v>N137</v>
          </cell>
          <cell r="C87">
            <v>4</v>
          </cell>
          <cell r="D87">
            <v>2.52</v>
          </cell>
          <cell r="E87">
            <v>4</v>
          </cell>
          <cell r="F87">
            <v>2.52</v>
          </cell>
          <cell r="G87">
            <v>4</v>
          </cell>
          <cell r="H87">
            <v>2.52</v>
          </cell>
          <cell r="I87">
            <v>4</v>
          </cell>
          <cell r="J87">
            <v>2.52</v>
          </cell>
        </row>
        <row r="88">
          <cell r="A88" t="str">
            <v>36-392</v>
          </cell>
          <cell r="B88" t="str">
            <v>N138</v>
          </cell>
          <cell r="C88">
            <v>2</v>
          </cell>
          <cell r="D88">
            <v>3.84</v>
          </cell>
          <cell r="E88">
            <v>2</v>
          </cell>
          <cell r="F88">
            <v>3.84</v>
          </cell>
          <cell r="G88">
            <v>2</v>
          </cell>
          <cell r="H88">
            <v>3.84</v>
          </cell>
          <cell r="I88">
            <v>2</v>
          </cell>
          <cell r="J88">
            <v>3.84</v>
          </cell>
        </row>
        <row r="89">
          <cell r="A89" t="str">
            <v>36-392</v>
          </cell>
          <cell r="B89" t="str">
            <v>N139</v>
          </cell>
          <cell r="C89">
            <v>10</v>
          </cell>
          <cell r="D89">
            <v>24</v>
          </cell>
          <cell r="E89">
            <v>10</v>
          </cell>
          <cell r="F89">
            <v>24</v>
          </cell>
          <cell r="G89">
            <v>10</v>
          </cell>
          <cell r="H89">
            <v>24</v>
          </cell>
          <cell r="I89">
            <v>10</v>
          </cell>
          <cell r="J89">
            <v>24</v>
          </cell>
        </row>
        <row r="90">
          <cell r="A90" t="str">
            <v>36-392</v>
          </cell>
          <cell r="B90" t="str">
            <v>N140</v>
          </cell>
          <cell r="C90">
            <v>4</v>
          </cell>
          <cell r="D90">
            <v>17.268000000000001</v>
          </cell>
          <cell r="E90">
            <v>4</v>
          </cell>
          <cell r="F90">
            <v>17.268000000000001</v>
          </cell>
          <cell r="G90">
            <v>4</v>
          </cell>
          <cell r="H90">
            <v>17.268000000000001</v>
          </cell>
          <cell r="I90">
            <v>4</v>
          </cell>
          <cell r="J90">
            <v>17.268000000000001</v>
          </cell>
        </row>
        <row r="91">
          <cell r="A91" t="str">
            <v>36-392</v>
          </cell>
          <cell r="B91" t="str">
            <v>N48</v>
          </cell>
          <cell r="C91">
            <v>2</v>
          </cell>
          <cell r="D91">
            <v>3183.24</v>
          </cell>
          <cell r="E91">
            <v>2</v>
          </cell>
          <cell r="F91">
            <v>3183.24</v>
          </cell>
          <cell r="G91">
            <v>2</v>
          </cell>
          <cell r="H91">
            <v>3183.24</v>
          </cell>
          <cell r="I91">
            <v>2</v>
          </cell>
          <cell r="J91">
            <v>3183.24</v>
          </cell>
        </row>
        <row r="92">
          <cell r="A92" t="str">
            <v>36-392</v>
          </cell>
          <cell r="B92" t="str">
            <v>N49</v>
          </cell>
          <cell r="C92">
            <v>2</v>
          </cell>
          <cell r="D92">
            <v>350.55</v>
          </cell>
          <cell r="E92">
            <v>2</v>
          </cell>
          <cell r="F92">
            <v>350.55</v>
          </cell>
          <cell r="G92">
            <v>2</v>
          </cell>
          <cell r="H92">
            <v>350.55</v>
          </cell>
          <cell r="I92">
            <v>2</v>
          </cell>
          <cell r="J92">
            <v>350.55</v>
          </cell>
        </row>
        <row r="93">
          <cell r="A93" t="str">
            <v>36-392</v>
          </cell>
          <cell r="B93" t="str">
            <v>N50</v>
          </cell>
          <cell r="C93">
            <v>14</v>
          </cell>
          <cell r="D93">
            <v>312.27</v>
          </cell>
          <cell r="E93">
            <v>14</v>
          </cell>
          <cell r="F93">
            <v>312.27</v>
          </cell>
          <cell r="G93">
            <v>14</v>
          </cell>
          <cell r="H93">
            <v>312.27</v>
          </cell>
          <cell r="I93">
            <v>14</v>
          </cell>
          <cell r="J93">
            <v>312.27</v>
          </cell>
        </row>
        <row r="94">
          <cell r="A94" t="str">
            <v>36-392</v>
          </cell>
          <cell r="B94" t="str">
            <v>N51</v>
          </cell>
          <cell r="C94">
            <v>2</v>
          </cell>
          <cell r="D94">
            <v>356.7</v>
          </cell>
          <cell r="E94">
            <v>2</v>
          </cell>
          <cell r="F94">
            <v>356.7</v>
          </cell>
          <cell r="G94">
            <v>2</v>
          </cell>
          <cell r="H94">
            <v>356.7</v>
          </cell>
          <cell r="I94">
            <v>2</v>
          </cell>
          <cell r="J94">
            <v>356.7</v>
          </cell>
        </row>
        <row r="95">
          <cell r="A95" t="str">
            <v>36-392</v>
          </cell>
          <cell r="B95" t="str">
            <v>N52</v>
          </cell>
          <cell r="C95">
            <v>2</v>
          </cell>
          <cell r="D95">
            <v>59.7</v>
          </cell>
          <cell r="E95">
            <v>2</v>
          </cell>
          <cell r="F95">
            <v>59.7</v>
          </cell>
          <cell r="G95">
            <v>2</v>
          </cell>
          <cell r="H95">
            <v>59.7</v>
          </cell>
          <cell r="I95">
            <v>2</v>
          </cell>
          <cell r="J95">
            <v>59.7</v>
          </cell>
        </row>
        <row r="96">
          <cell r="A96" t="str">
            <v>36-392</v>
          </cell>
          <cell r="B96" t="str">
            <v>N53</v>
          </cell>
          <cell r="C96">
            <v>2</v>
          </cell>
          <cell r="D96">
            <v>48.9</v>
          </cell>
          <cell r="E96">
            <v>2</v>
          </cell>
          <cell r="F96">
            <v>48.9</v>
          </cell>
          <cell r="G96">
            <v>2</v>
          </cell>
          <cell r="H96">
            <v>48.9</v>
          </cell>
          <cell r="I96">
            <v>2</v>
          </cell>
          <cell r="J96">
            <v>48.9</v>
          </cell>
        </row>
        <row r="97">
          <cell r="A97" t="str">
            <v>36-392</v>
          </cell>
          <cell r="B97" t="str">
            <v>N54</v>
          </cell>
          <cell r="C97">
            <v>10</v>
          </cell>
          <cell r="D97">
            <v>244.95</v>
          </cell>
          <cell r="E97">
            <v>10</v>
          </cell>
          <cell r="F97">
            <v>244.95</v>
          </cell>
          <cell r="G97">
            <v>10</v>
          </cell>
          <cell r="H97">
            <v>244.95</v>
          </cell>
          <cell r="I97">
            <v>10</v>
          </cell>
          <cell r="J97">
            <v>244.95</v>
          </cell>
        </row>
        <row r="98">
          <cell r="A98" t="str">
            <v>36-392</v>
          </cell>
          <cell r="B98" t="str">
            <v>N82</v>
          </cell>
          <cell r="C98">
            <v>20</v>
          </cell>
          <cell r="D98">
            <v>659.44</v>
          </cell>
          <cell r="E98">
            <v>20</v>
          </cell>
          <cell r="F98">
            <v>659.44</v>
          </cell>
          <cell r="G98">
            <v>0</v>
          </cell>
          <cell r="H98">
            <v>0</v>
          </cell>
          <cell r="I98">
            <v>0</v>
          </cell>
          <cell r="J98">
            <v>0</v>
          </cell>
        </row>
        <row r="99">
          <cell r="A99" t="str">
            <v>36-392</v>
          </cell>
          <cell r="B99" t="str">
            <v>N82</v>
          </cell>
          <cell r="C99">
            <v>0</v>
          </cell>
          <cell r="D99">
            <v>0</v>
          </cell>
          <cell r="E99">
            <v>0</v>
          </cell>
          <cell r="F99">
            <v>0</v>
          </cell>
          <cell r="G99">
            <v>20</v>
          </cell>
          <cell r="H99">
            <v>659.44</v>
          </cell>
          <cell r="I99">
            <v>20</v>
          </cell>
          <cell r="J99">
            <v>659.44</v>
          </cell>
        </row>
        <row r="100">
          <cell r="A100" t="str">
            <v>36-392</v>
          </cell>
          <cell r="B100" t="str">
            <v>N83</v>
          </cell>
          <cell r="C100">
            <v>80</v>
          </cell>
          <cell r="D100">
            <v>745.44</v>
          </cell>
          <cell r="E100">
            <v>80</v>
          </cell>
          <cell r="F100">
            <v>745.44</v>
          </cell>
          <cell r="G100">
            <v>0</v>
          </cell>
          <cell r="H100">
            <v>0</v>
          </cell>
          <cell r="I100">
            <v>0</v>
          </cell>
          <cell r="J100">
            <v>0</v>
          </cell>
        </row>
        <row r="101">
          <cell r="A101" t="str">
            <v>36-392</v>
          </cell>
          <cell r="B101" t="str">
            <v>N83</v>
          </cell>
          <cell r="C101">
            <v>0</v>
          </cell>
          <cell r="D101">
            <v>0</v>
          </cell>
          <cell r="E101">
            <v>0</v>
          </cell>
          <cell r="F101">
            <v>0</v>
          </cell>
          <cell r="G101">
            <v>80</v>
          </cell>
          <cell r="H101">
            <v>745.44</v>
          </cell>
          <cell r="I101">
            <v>80</v>
          </cell>
          <cell r="J101">
            <v>745.44</v>
          </cell>
        </row>
        <row r="102">
          <cell r="A102" t="str">
            <v>36-392</v>
          </cell>
          <cell r="B102" t="str">
            <v>N85</v>
          </cell>
          <cell r="C102">
            <v>40</v>
          </cell>
          <cell r="D102">
            <v>118.8</v>
          </cell>
          <cell r="E102">
            <v>40</v>
          </cell>
          <cell r="F102">
            <v>118.8</v>
          </cell>
          <cell r="G102">
            <v>0</v>
          </cell>
          <cell r="H102">
            <v>0</v>
          </cell>
          <cell r="I102">
            <v>0</v>
          </cell>
          <cell r="J102">
            <v>0</v>
          </cell>
        </row>
        <row r="103">
          <cell r="A103" t="str">
            <v>36-392</v>
          </cell>
          <cell r="B103" t="str">
            <v>N85</v>
          </cell>
          <cell r="C103">
            <v>0</v>
          </cell>
          <cell r="D103">
            <v>0</v>
          </cell>
          <cell r="E103">
            <v>0</v>
          </cell>
          <cell r="F103">
            <v>0</v>
          </cell>
          <cell r="G103">
            <v>40</v>
          </cell>
          <cell r="H103">
            <v>118.8</v>
          </cell>
          <cell r="I103">
            <v>40</v>
          </cell>
          <cell r="J103">
            <v>118.8</v>
          </cell>
        </row>
        <row r="104">
          <cell r="A104" t="str">
            <v>36-392</v>
          </cell>
          <cell r="B104" t="str">
            <v>N86</v>
          </cell>
          <cell r="C104">
            <v>40</v>
          </cell>
          <cell r="D104">
            <v>263.60000000000002</v>
          </cell>
          <cell r="E104">
            <v>40</v>
          </cell>
          <cell r="F104">
            <v>263.60000000000002</v>
          </cell>
          <cell r="G104">
            <v>0</v>
          </cell>
          <cell r="H104">
            <v>0</v>
          </cell>
          <cell r="I104">
            <v>0</v>
          </cell>
          <cell r="J104">
            <v>0</v>
          </cell>
        </row>
        <row r="105">
          <cell r="A105" t="str">
            <v>36-392</v>
          </cell>
          <cell r="B105" t="str">
            <v>N86</v>
          </cell>
          <cell r="C105">
            <v>0</v>
          </cell>
          <cell r="D105">
            <v>0</v>
          </cell>
          <cell r="E105">
            <v>0</v>
          </cell>
          <cell r="F105">
            <v>0</v>
          </cell>
          <cell r="G105">
            <v>40</v>
          </cell>
          <cell r="H105">
            <v>263.60000000000002</v>
          </cell>
          <cell r="I105">
            <v>40</v>
          </cell>
          <cell r="J105">
            <v>263.60000000000002</v>
          </cell>
        </row>
        <row r="106">
          <cell r="A106" t="str">
            <v>36-392</v>
          </cell>
          <cell r="B106" t="str">
            <v>N87</v>
          </cell>
          <cell r="C106">
            <v>2</v>
          </cell>
          <cell r="D106">
            <v>66.864000000000004</v>
          </cell>
          <cell r="E106">
            <v>2</v>
          </cell>
          <cell r="F106">
            <v>66.864000000000004</v>
          </cell>
          <cell r="G106">
            <v>2</v>
          </cell>
          <cell r="H106">
            <v>66.864000000000004</v>
          </cell>
          <cell r="I106">
            <v>2</v>
          </cell>
          <cell r="J106">
            <v>66.864000000000004</v>
          </cell>
        </row>
        <row r="107">
          <cell r="A107" t="str">
            <v>36-392</v>
          </cell>
          <cell r="B107" t="str">
            <v>N88</v>
          </cell>
          <cell r="C107">
            <v>2</v>
          </cell>
          <cell r="D107">
            <v>1232</v>
          </cell>
          <cell r="E107">
            <v>2</v>
          </cell>
          <cell r="F107">
            <v>1232</v>
          </cell>
          <cell r="G107">
            <v>0</v>
          </cell>
          <cell r="H107">
            <v>0</v>
          </cell>
          <cell r="I107">
            <v>0</v>
          </cell>
          <cell r="J107">
            <v>0</v>
          </cell>
        </row>
        <row r="108">
          <cell r="A108" t="str">
            <v>36-392</v>
          </cell>
          <cell r="B108" t="str">
            <v>N88</v>
          </cell>
          <cell r="C108">
            <v>2</v>
          </cell>
          <cell r="D108">
            <v>1232</v>
          </cell>
          <cell r="E108">
            <v>2</v>
          </cell>
          <cell r="F108">
            <v>1232</v>
          </cell>
          <cell r="G108">
            <v>0</v>
          </cell>
          <cell r="H108">
            <v>0</v>
          </cell>
          <cell r="I108">
            <v>0</v>
          </cell>
          <cell r="J108">
            <v>0</v>
          </cell>
        </row>
        <row r="109">
          <cell r="A109" t="str">
            <v>36-392</v>
          </cell>
          <cell r="B109" t="str">
            <v>N88</v>
          </cell>
          <cell r="C109">
            <v>0</v>
          </cell>
          <cell r="D109">
            <v>0</v>
          </cell>
          <cell r="E109">
            <v>0</v>
          </cell>
          <cell r="F109">
            <v>0</v>
          </cell>
          <cell r="G109">
            <v>4</v>
          </cell>
          <cell r="H109">
            <v>2464</v>
          </cell>
          <cell r="I109">
            <v>4</v>
          </cell>
          <cell r="J109">
            <v>2464</v>
          </cell>
        </row>
        <row r="110">
          <cell r="A110" t="str">
            <v>36-392</v>
          </cell>
          <cell r="B110" t="str">
            <v>N92</v>
          </cell>
          <cell r="C110">
            <v>1</v>
          </cell>
          <cell r="D110">
            <v>160.935</v>
          </cell>
          <cell r="E110">
            <v>1</v>
          </cell>
          <cell r="F110">
            <v>160.935</v>
          </cell>
          <cell r="G110">
            <v>0</v>
          </cell>
          <cell r="H110">
            <v>0</v>
          </cell>
          <cell r="I110">
            <v>0</v>
          </cell>
          <cell r="J110">
            <v>0</v>
          </cell>
        </row>
        <row r="111">
          <cell r="A111" t="str">
            <v>36-392</v>
          </cell>
          <cell r="B111" t="str">
            <v>N92</v>
          </cell>
          <cell r="C111">
            <v>1</v>
          </cell>
          <cell r="D111">
            <v>160.935</v>
          </cell>
          <cell r="E111">
            <v>1</v>
          </cell>
          <cell r="F111">
            <v>160.935</v>
          </cell>
          <cell r="G111">
            <v>0</v>
          </cell>
          <cell r="H111">
            <v>0</v>
          </cell>
          <cell r="I111">
            <v>0</v>
          </cell>
          <cell r="J111">
            <v>0</v>
          </cell>
        </row>
        <row r="112">
          <cell r="A112" t="str">
            <v>36-392</v>
          </cell>
          <cell r="B112" t="str">
            <v>N92</v>
          </cell>
          <cell r="C112">
            <v>0</v>
          </cell>
          <cell r="D112">
            <v>0</v>
          </cell>
          <cell r="E112">
            <v>0</v>
          </cell>
          <cell r="F112">
            <v>0</v>
          </cell>
          <cell r="G112">
            <v>2</v>
          </cell>
          <cell r="H112">
            <v>321.87</v>
          </cell>
          <cell r="I112">
            <v>2</v>
          </cell>
          <cell r="J112">
            <v>321.87</v>
          </cell>
        </row>
        <row r="113">
          <cell r="A113" t="str">
            <v>36-392</v>
          </cell>
          <cell r="B113" t="str">
            <v>N94</v>
          </cell>
          <cell r="C113">
            <v>2</v>
          </cell>
          <cell r="D113">
            <v>66.864000000000004</v>
          </cell>
          <cell r="E113">
            <v>2</v>
          </cell>
          <cell r="F113">
            <v>66.864000000000004</v>
          </cell>
          <cell r="G113">
            <v>2</v>
          </cell>
          <cell r="H113">
            <v>66.864000000000004</v>
          </cell>
          <cell r="I113">
            <v>2</v>
          </cell>
          <cell r="J113">
            <v>66.864000000000004</v>
          </cell>
        </row>
        <row r="114">
          <cell r="A114" t="str">
            <v>36-392</v>
          </cell>
          <cell r="B114" t="str">
            <v>N95</v>
          </cell>
          <cell r="C114">
            <v>2</v>
          </cell>
          <cell r="D114">
            <v>59.7</v>
          </cell>
          <cell r="E114">
            <v>2</v>
          </cell>
          <cell r="F114">
            <v>59.7</v>
          </cell>
          <cell r="G114">
            <v>2</v>
          </cell>
          <cell r="H114">
            <v>59.7</v>
          </cell>
          <cell r="I114">
            <v>2</v>
          </cell>
          <cell r="J114">
            <v>59.7</v>
          </cell>
        </row>
        <row r="115">
          <cell r="A115" t="str">
            <v>36-392</v>
          </cell>
          <cell r="B115" t="str">
            <v>N96</v>
          </cell>
          <cell r="C115">
            <v>2</v>
          </cell>
          <cell r="D115">
            <v>626.91399999999999</v>
          </cell>
          <cell r="E115">
            <v>2</v>
          </cell>
          <cell r="F115">
            <v>626.91399999999999</v>
          </cell>
          <cell r="G115">
            <v>0</v>
          </cell>
          <cell r="H115">
            <v>0</v>
          </cell>
          <cell r="I115">
            <v>0</v>
          </cell>
          <cell r="J115">
            <v>0</v>
          </cell>
        </row>
        <row r="116">
          <cell r="A116" t="str">
            <v>36-392</v>
          </cell>
          <cell r="B116" t="str">
            <v>N96</v>
          </cell>
          <cell r="C116">
            <v>0</v>
          </cell>
          <cell r="D116">
            <v>0</v>
          </cell>
          <cell r="E116">
            <v>0</v>
          </cell>
          <cell r="F116">
            <v>0</v>
          </cell>
          <cell r="G116">
            <v>2</v>
          </cell>
          <cell r="H116">
            <v>626.91399999999999</v>
          </cell>
          <cell r="I116">
            <v>2</v>
          </cell>
          <cell r="J116">
            <v>626.91399999999999</v>
          </cell>
        </row>
        <row r="117">
          <cell r="A117" t="str">
            <v>36-392</v>
          </cell>
          <cell r="B117" t="str">
            <v>N97</v>
          </cell>
          <cell r="C117">
            <v>2</v>
          </cell>
          <cell r="D117">
            <v>59.7</v>
          </cell>
          <cell r="E117">
            <v>2</v>
          </cell>
          <cell r="F117">
            <v>59.7</v>
          </cell>
          <cell r="G117">
            <v>2</v>
          </cell>
          <cell r="H117">
            <v>59.7</v>
          </cell>
          <cell r="I117">
            <v>2</v>
          </cell>
          <cell r="J117">
            <v>59.7</v>
          </cell>
        </row>
        <row r="118">
          <cell r="A118" t="str">
            <v>36-392</v>
          </cell>
          <cell r="B118" t="str">
            <v>N98</v>
          </cell>
          <cell r="C118">
            <v>2</v>
          </cell>
          <cell r="D118">
            <v>66.963999999999999</v>
          </cell>
          <cell r="E118">
            <v>2</v>
          </cell>
          <cell r="F118">
            <v>66.963999999999999</v>
          </cell>
          <cell r="G118">
            <v>2</v>
          </cell>
          <cell r="H118">
            <v>66.963999999999999</v>
          </cell>
          <cell r="I118">
            <v>2</v>
          </cell>
          <cell r="J118">
            <v>66.963999999999999</v>
          </cell>
        </row>
        <row r="119">
          <cell r="A119" t="str">
            <v>36-392</v>
          </cell>
          <cell r="B119" t="str">
            <v>N99</v>
          </cell>
          <cell r="C119">
            <v>2</v>
          </cell>
          <cell r="D119">
            <v>51.45</v>
          </cell>
          <cell r="E119">
            <v>2</v>
          </cell>
          <cell r="F119">
            <v>51.45</v>
          </cell>
          <cell r="G119">
            <v>2</v>
          </cell>
          <cell r="H119">
            <v>51.45</v>
          </cell>
          <cell r="I119">
            <v>2</v>
          </cell>
          <cell r="J119">
            <v>51.45</v>
          </cell>
        </row>
        <row r="120">
          <cell r="A120" t="str">
            <v>36-811</v>
          </cell>
          <cell r="B120" t="str">
            <v>008</v>
          </cell>
          <cell r="C120">
            <v>303</v>
          </cell>
          <cell r="D120">
            <v>1712.556</v>
          </cell>
          <cell r="E120">
            <v>303</v>
          </cell>
          <cell r="F120">
            <v>1712.556</v>
          </cell>
          <cell r="G120">
            <v>0</v>
          </cell>
          <cell r="H120">
            <v>0</v>
          </cell>
          <cell r="I120">
            <v>0</v>
          </cell>
          <cell r="J120">
            <v>0</v>
          </cell>
        </row>
        <row r="121">
          <cell r="A121" t="str">
            <v>36-811</v>
          </cell>
          <cell r="B121" t="str">
            <v>008</v>
          </cell>
          <cell r="C121">
            <v>0</v>
          </cell>
          <cell r="D121">
            <v>0</v>
          </cell>
          <cell r="E121">
            <v>0</v>
          </cell>
          <cell r="F121">
            <v>0</v>
          </cell>
          <cell r="G121">
            <v>303</v>
          </cell>
          <cell r="H121">
            <v>1712.556</v>
          </cell>
          <cell r="I121">
            <v>303</v>
          </cell>
          <cell r="J121">
            <v>1712.556</v>
          </cell>
        </row>
        <row r="122">
          <cell r="A122" t="str">
            <v>36-813</v>
          </cell>
          <cell r="B122" t="str">
            <v>006</v>
          </cell>
          <cell r="C122">
            <v>22</v>
          </cell>
          <cell r="D122">
            <v>1448.26</v>
          </cell>
          <cell r="E122">
            <v>22</v>
          </cell>
          <cell r="F122">
            <v>1448.26</v>
          </cell>
          <cell r="G122">
            <v>0</v>
          </cell>
          <cell r="H122">
            <v>0</v>
          </cell>
          <cell r="I122">
            <v>0</v>
          </cell>
          <cell r="J122">
            <v>0</v>
          </cell>
        </row>
        <row r="123">
          <cell r="A123" t="str">
            <v>36-813</v>
          </cell>
          <cell r="B123" t="str">
            <v>006</v>
          </cell>
          <cell r="C123">
            <v>0</v>
          </cell>
          <cell r="D123">
            <v>0</v>
          </cell>
          <cell r="E123">
            <v>0</v>
          </cell>
          <cell r="F123">
            <v>0</v>
          </cell>
          <cell r="G123">
            <v>22</v>
          </cell>
          <cell r="H123">
            <v>1448.26</v>
          </cell>
          <cell r="I123">
            <v>22</v>
          </cell>
          <cell r="J123">
            <v>1448.26</v>
          </cell>
        </row>
        <row r="124">
          <cell r="A124" t="str">
            <v>36-814</v>
          </cell>
          <cell r="B124" t="str">
            <v>004</v>
          </cell>
          <cell r="C124">
            <v>20</v>
          </cell>
          <cell r="D124">
            <v>1066</v>
          </cell>
          <cell r="E124">
            <v>20</v>
          </cell>
          <cell r="F124">
            <v>1066</v>
          </cell>
          <cell r="G124">
            <v>0</v>
          </cell>
          <cell r="H124">
            <v>0</v>
          </cell>
          <cell r="I124">
            <v>0</v>
          </cell>
          <cell r="J124">
            <v>0</v>
          </cell>
        </row>
        <row r="125">
          <cell r="A125" t="str">
            <v>36-814</v>
          </cell>
          <cell r="B125" t="str">
            <v>004</v>
          </cell>
          <cell r="C125">
            <v>0</v>
          </cell>
          <cell r="D125">
            <v>0</v>
          </cell>
          <cell r="E125">
            <v>0</v>
          </cell>
          <cell r="F125">
            <v>0</v>
          </cell>
          <cell r="G125">
            <v>20</v>
          </cell>
          <cell r="H125">
            <v>1066</v>
          </cell>
          <cell r="I125">
            <v>20</v>
          </cell>
          <cell r="J125">
            <v>1066</v>
          </cell>
        </row>
        <row r="126">
          <cell r="A126" t="str">
            <v>38-410</v>
          </cell>
          <cell r="B126" t="str">
            <v>173</v>
          </cell>
          <cell r="C126">
            <v>1</v>
          </cell>
          <cell r="D126">
            <v>12.323</v>
          </cell>
          <cell r="E126">
            <v>1</v>
          </cell>
          <cell r="F126">
            <v>12.323</v>
          </cell>
          <cell r="G126">
            <v>0</v>
          </cell>
          <cell r="H126">
            <v>0</v>
          </cell>
          <cell r="I126">
            <v>0</v>
          </cell>
          <cell r="J126">
            <v>0</v>
          </cell>
        </row>
        <row r="127">
          <cell r="A127" t="str">
            <v>38-410</v>
          </cell>
          <cell r="B127" t="str">
            <v>173</v>
          </cell>
          <cell r="C127">
            <v>0</v>
          </cell>
          <cell r="D127">
            <v>0</v>
          </cell>
          <cell r="E127">
            <v>0</v>
          </cell>
          <cell r="F127">
            <v>0</v>
          </cell>
          <cell r="G127">
            <v>1</v>
          </cell>
          <cell r="H127">
            <v>12.323</v>
          </cell>
          <cell r="I127">
            <v>1</v>
          </cell>
          <cell r="J127">
            <v>12.323</v>
          </cell>
        </row>
        <row r="128">
          <cell r="A128" t="str">
            <v>38-611</v>
          </cell>
          <cell r="B128" t="str">
            <v>005</v>
          </cell>
          <cell r="C128">
            <v>5</v>
          </cell>
          <cell r="D128">
            <v>95.75</v>
          </cell>
          <cell r="E128">
            <v>5</v>
          </cell>
          <cell r="F128">
            <v>95.75</v>
          </cell>
          <cell r="G128">
            <v>0</v>
          </cell>
          <cell r="H128">
            <v>0</v>
          </cell>
          <cell r="I128">
            <v>0</v>
          </cell>
          <cell r="J128">
            <v>0</v>
          </cell>
        </row>
        <row r="129">
          <cell r="A129" t="str">
            <v>38-611</v>
          </cell>
          <cell r="B129" t="str">
            <v>005</v>
          </cell>
          <cell r="C129">
            <v>0</v>
          </cell>
          <cell r="D129">
            <v>0</v>
          </cell>
          <cell r="E129">
            <v>0</v>
          </cell>
          <cell r="F129">
            <v>0</v>
          </cell>
          <cell r="G129">
            <v>5</v>
          </cell>
          <cell r="H129">
            <v>95.75</v>
          </cell>
          <cell r="I129">
            <v>5</v>
          </cell>
          <cell r="J129">
            <v>95.75</v>
          </cell>
        </row>
        <row r="130">
          <cell r="A130" t="str">
            <v>38-611</v>
          </cell>
          <cell r="B130" t="str">
            <v>006</v>
          </cell>
          <cell r="C130">
            <v>20</v>
          </cell>
          <cell r="D130">
            <v>413.6</v>
          </cell>
          <cell r="E130">
            <v>20</v>
          </cell>
          <cell r="F130">
            <v>413.6</v>
          </cell>
          <cell r="G130">
            <v>0</v>
          </cell>
          <cell r="H130">
            <v>0</v>
          </cell>
          <cell r="I130">
            <v>0</v>
          </cell>
          <cell r="J130">
            <v>0</v>
          </cell>
        </row>
        <row r="131">
          <cell r="A131" t="str">
            <v>38-611</v>
          </cell>
          <cell r="B131" t="str">
            <v>006</v>
          </cell>
          <cell r="C131">
            <v>0</v>
          </cell>
          <cell r="D131">
            <v>0</v>
          </cell>
          <cell r="E131">
            <v>0</v>
          </cell>
          <cell r="F131">
            <v>0</v>
          </cell>
          <cell r="G131">
            <v>20</v>
          </cell>
          <cell r="H131">
            <v>413.6</v>
          </cell>
          <cell r="I131">
            <v>20</v>
          </cell>
          <cell r="J131">
            <v>413.6</v>
          </cell>
        </row>
        <row r="132">
          <cell r="A132" t="str">
            <v>38-611</v>
          </cell>
          <cell r="B132" t="str">
            <v>007</v>
          </cell>
          <cell r="C132">
            <v>70</v>
          </cell>
          <cell r="D132">
            <v>1501.5</v>
          </cell>
          <cell r="E132">
            <v>70</v>
          </cell>
          <cell r="F132">
            <v>1501.5</v>
          </cell>
          <cell r="G132">
            <v>0</v>
          </cell>
          <cell r="H132">
            <v>0</v>
          </cell>
          <cell r="I132">
            <v>0</v>
          </cell>
          <cell r="J132">
            <v>0</v>
          </cell>
        </row>
        <row r="133">
          <cell r="A133" t="str">
            <v>38-611</v>
          </cell>
          <cell r="B133" t="str">
            <v>007</v>
          </cell>
          <cell r="C133">
            <v>0</v>
          </cell>
          <cell r="D133">
            <v>0</v>
          </cell>
          <cell r="E133">
            <v>0</v>
          </cell>
          <cell r="F133">
            <v>0</v>
          </cell>
          <cell r="G133">
            <v>70</v>
          </cell>
          <cell r="H133">
            <v>1501.5</v>
          </cell>
          <cell r="I133">
            <v>70</v>
          </cell>
          <cell r="J133">
            <v>1501.5</v>
          </cell>
        </row>
        <row r="134">
          <cell r="A134" t="str">
            <v>38-611</v>
          </cell>
          <cell r="B134" t="str">
            <v>011</v>
          </cell>
          <cell r="C134">
            <v>10</v>
          </cell>
          <cell r="D134">
            <v>291.10000000000002</v>
          </cell>
          <cell r="E134">
            <v>10</v>
          </cell>
          <cell r="F134">
            <v>291.10000000000002</v>
          </cell>
          <cell r="G134">
            <v>0</v>
          </cell>
          <cell r="H134">
            <v>0</v>
          </cell>
          <cell r="I134">
            <v>0</v>
          </cell>
          <cell r="J134">
            <v>0</v>
          </cell>
        </row>
        <row r="135">
          <cell r="A135" t="str">
            <v>38-611</v>
          </cell>
          <cell r="B135" t="str">
            <v>011</v>
          </cell>
          <cell r="C135">
            <v>0</v>
          </cell>
          <cell r="D135">
            <v>0</v>
          </cell>
          <cell r="E135">
            <v>0</v>
          </cell>
          <cell r="F135">
            <v>0</v>
          </cell>
          <cell r="G135">
            <v>10</v>
          </cell>
          <cell r="H135">
            <v>291.10000000000002</v>
          </cell>
          <cell r="I135">
            <v>10</v>
          </cell>
          <cell r="J135">
            <v>291.10000000000002</v>
          </cell>
        </row>
        <row r="136">
          <cell r="A136" t="str">
            <v>38-611</v>
          </cell>
          <cell r="B136" t="str">
            <v>012</v>
          </cell>
          <cell r="C136">
            <v>5</v>
          </cell>
          <cell r="D136">
            <v>149.35</v>
          </cell>
          <cell r="E136">
            <v>5</v>
          </cell>
          <cell r="F136">
            <v>149.35</v>
          </cell>
          <cell r="G136">
            <v>0</v>
          </cell>
          <cell r="H136">
            <v>0</v>
          </cell>
          <cell r="I136">
            <v>0</v>
          </cell>
          <cell r="J136">
            <v>0</v>
          </cell>
        </row>
        <row r="137">
          <cell r="A137" t="str">
            <v>38-611</v>
          </cell>
          <cell r="B137" t="str">
            <v>012</v>
          </cell>
          <cell r="C137">
            <v>0</v>
          </cell>
          <cell r="D137">
            <v>0</v>
          </cell>
          <cell r="E137">
            <v>0</v>
          </cell>
          <cell r="F137">
            <v>0</v>
          </cell>
          <cell r="G137">
            <v>5</v>
          </cell>
          <cell r="H137">
            <v>149.35</v>
          </cell>
          <cell r="I137">
            <v>5</v>
          </cell>
          <cell r="J137">
            <v>149.35</v>
          </cell>
        </row>
        <row r="138">
          <cell r="A138" t="str">
            <v>38-611</v>
          </cell>
          <cell r="B138" t="str">
            <v>013</v>
          </cell>
          <cell r="C138">
            <v>30</v>
          </cell>
          <cell r="D138">
            <v>183.9</v>
          </cell>
          <cell r="E138">
            <v>30</v>
          </cell>
          <cell r="F138">
            <v>183.9</v>
          </cell>
          <cell r="G138">
            <v>0</v>
          </cell>
          <cell r="H138">
            <v>0</v>
          </cell>
          <cell r="I138">
            <v>0</v>
          </cell>
          <cell r="J138">
            <v>0</v>
          </cell>
        </row>
        <row r="139">
          <cell r="A139" t="str">
            <v>38-611</v>
          </cell>
          <cell r="B139" t="str">
            <v>013</v>
          </cell>
          <cell r="C139">
            <v>0</v>
          </cell>
          <cell r="D139">
            <v>0</v>
          </cell>
          <cell r="E139">
            <v>0</v>
          </cell>
          <cell r="F139">
            <v>0</v>
          </cell>
          <cell r="G139">
            <v>30</v>
          </cell>
          <cell r="H139">
            <v>183.9</v>
          </cell>
          <cell r="I139">
            <v>30</v>
          </cell>
          <cell r="J139">
            <v>183.9</v>
          </cell>
        </row>
        <row r="140">
          <cell r="A140" t="str">
            <v>38-611</v>
          </cell>
          <cell r="B140" t="str">
            <v>014</v>
          </cell>
          <cell r="C140">
            <v>800</v>
          </cell>
          <cell r="D140">
            <v>192</v>
          </cell>
          <cell r="E140">
            <v>800</v>
          </cell>
          <cell r="F140">
            <v>192</v>
          </cell>
          <cell r="G140">
            <v>0</v>
          </cell>
          <cell r="H140">
            <v>0</v>
          </cell>
          <cell r="I140">
            <v>0</v>
          </cell>
          <cell r="J140">
            <v>0</v>
          </cell>
        </row>
        <row r="141">
          <cell r="A141" t="str">
            <v>38-611</v>
          </cell>
          <cell r="B141" t="str">
            <v>014</v>
          </cell>
          <cell r="C141">
            <v>0</v>
          </cell>
          <cell r="D141">
            <v>0</v>
          </cell>
          <cell r="E141">
            <v>0</v>
          </cell>
          <cell r="F141">
            <v>0</v>
          </cell>
          <cell r="G141">
            <v>800</v>
          </cell>
          <cell r="H141">
            <v>192</v>
          </cell>
          <cell r="I141">
            <v>800</v>
          </cell>
          <cell r="J141">
            <v>192</v>
          </cell>
        </row>
        <row r="142">
          <cell r="A142" t="str">
            <v>38-611</v>
          </cell>
          <cell r="B142" t="str">
            <v>015</v>
          </cell>
          <cell r="C142">
            <v>250</v>
          </cell>
          <cell r="D142">
            <v>5</v>
          </cell>
          <cell r="E142">
            <v>250</v>
          </cell>
          <cell r="F142">
            <v>5</v>
          </cell>
          <cell r="G142">
            <v>0</v>
          </cell>
          <cell r="H142">
            <v>0</v>
          </cell>
          <cell r="I142">
            <v>0</v>
          </cell>
          <cell r="J142">
            <v>0</v>
          </cell>
        </row>
        <row r="143">
          <cell r="A143" t="str">
            <v>38-611</v>
          </cell>
          <cell r="B143" t="str">
            <v>015</v>
          </cell>
          <cell r="C143">
            <v>0</v>
          </cell>
          <cell r="D143">
            <v>0</v>
          </cell>
          <cell r="E143">
            <v>0</v>
          </cell>
          <cell r="F143">
            <v>0</v>
          </cell>
          <cell r="G143">
            <v>250</v>
          </cell>
          <cell r="H143">
            <v>5</v>
          </cell>
          <cell r="I143">
            <v>250</v>
          </cell>
          <cell r="J143">
            <v>5</v>
          </cell>
        </row>
        <row r="144">
          <cell r="A144" t="str">
            <v>38-810</v>
          </cell>
          <cell r="B144" t="str">
            <v>001</v>
          </cell>
          <cell r="C144">
            <v>20</v>
          </cell>
          <cell r="D144">
            <v>443.8</v>
          </cell>
          <cell r="E144">
            <v>20</v>
          </cell>
          <cell r="F144">
            <v>443.8</v>
          </cell>
          <cell r="G144">
            <v>0</v>
          </cell>
          <cell r="H144">
            <v>0</v>
          </cell>
          <cell r="I144">
            <v>0</v>
          </cell>
          <cell r="J144">
            <v>0</v>
          </cell>
        </row>
        <row r="145">
          <cell r="A145" t="str">
            <v>38-810</v>
          </cell>
          <cell r="B145" t="str">
            <v>001</v>
          </cell>
          <cell r="C145">
            <v>5</v>
          </cell>
          <cell r="D145">
            <v>110.95</v>
          </cell>
          <cell r="E145">
            <v>5</v>
          </cell>
          <cell r="F145">
            <v>110.95</v>
          </cell>
          <cell r="G145">
            <v>0</v>
          </cell>
          <cell r="H145">
            <v>0</v>
          </cell>
          <cell r="I145">
            <v>0</v>
          </cell>
          <cell r="J145">
            <v>0</v>
          </cell>
        </row>
        <row r="146">
          <cell r="A146" t="str">
            <v>38-810</v>
          </cell>
          <cell r="B146" t="str">
            <v>001</v>
          </cell>
          <cell r="C146">
            <v>0</v>
          </cell>
          <cell r="D146">
            <v>0</v>
          </cell>
          <cell r="E146">
            <v>0</v>
          </cell>
          <cell r="F146">
            <v>0</v>
          </cell>
          <cell r="G146">
            <v>5</v>
          </cell>
          <cell r="H146">
            <v>110.95</v>
          </cell>
          <cell r="I146">
            <v>5</v>
          </cell>
          <cell r="J146">
            <v>110.95</v>
          </cell>
        </row>
        <row r="147">
          <cell r="A147" t="str">
            <v>38-810</v>
          </cell>
          <cell r="B147" t="str">
            <v>001</v>
          </cell>
          <cell r="C147">
            <v>0</v>
          </cell>
          <cell r="D147">
            <v>0</v>
          </cell>
          <cell r="E147">
            <v>0</v>
          </cell>
          <cell r="F147">
            <v>0</v>
          </cell>
          <cell r="G147">
            <v>20</v>
          </cell>
          <cell r="H147">
            <v>443.8</v>
          </cell>
          <cell r="I147">
            <v>20</v>
          </cell>
          <cell r="J147">
            <v>443.8</v>
          </cell>
        </row>
        <row r="148">
          <cell r="A148" t="str">
            <v>38-810</v>
          </cell>
          <cell r="B148" t="str">
            <v>002</v>
          </cell>
          <cell r="C148">
            <v>45</v>
          </cell>
          <cell r="D148">
            <v>1939.5</v>
          </cell>
          <cell r="E148">
            <v>45</v>
          </cell>
          <cell r="F148">
            <v>1939.5</v>
          </cell>
          <cell r="G148">
            <v>0</v>
          </cell>
          <cell r="H148">
            <v>0</v>
          </cell>
          <cell r="I148">
            <v>0</v>
          </cell>
          <cell r="J148">
            <v>0</v>
          </cell>
        </row>
        <row r="149">
          <cell r="A149" t="str">
            <v>38-810</v>
          </cell>
          <cell r="B149" t="str">
            <v>002</v>
          </cell>
          <cell r="C149">
            <v>0</v>
          </cell>
          <cell r="D149">
            <v>0</v>
          </cell>
          <cell r="E149">
            <v>0</v>
          </cell>
          <cell r="F149">
            <v>0</v>
          </cell>
          <cell r="G149">
            <v>45</v>
          </cell>
          <cell r="H149">
            <v>1939.5</v>
          </cell>
          <cell r="I149">
            <v>45</v>
          </cell>
          <cell r="J149">
            <v>1939.5</v>
          </cell>
        </row>
        <row r="150">
          <cell r="A150" t="str">
            <v>38-810</v>
          </cell>
          <cell r="B150" t="str">
            <v>003</v>
          </cell>
          <cell r="C150">
            <v>50</v>
          </cell>
          <cell r="D150">
            <v>2441.5</v>
          </cell>
          <cell r="E150">
            <v>50</v>
          </cell>
          <cell r="F150">
            <v>2441.5</v>
          </cell>
          <cell r="G150">
            <v>0</v>
          </cell>
          <cell r="H150">
            <v>0</v>
          </cell>
          <cell r="I150">
            <v>0</v>
          </cell>
          <cell r="J150">
            <v>0</v>
          </cell>
        </row>
        <row r="151">
          <cell r="A151" t="str">
            <v>38-810</v>
          </cell>
          <cell r="B151" t="str">
            <v>003</v>
          </cell>
          <cell r="C151">
            <v>0</v>
          </cell>
          <cell r="D151">
            <v>0</v>
          </cell>
          <cell r="E151">
            <v>0</v>
          </cell>
          <cell r="F151">
            <v>0</v>
          </cell>
          <cell r="G151">
            <v>50</v>
          </cell>
          <cell r="H151">
            <v>2441.5</v>
          </cell>
          <cell r="I151">
            <v>50</v>
          </cell>
          <cell r="J151">
            <v>2441.5</v>
          </cell>
        </row>
        <row r="152">
          <cell r="A152" t="str">
            <v>38-810</v>
          </cell>
          <cell r="B152" t="str">
            <v>003</v>
          </cell>
          <cell r="C152">
            <v>20</v>
          </cell>
          <cell r="D152">
            <v>976.6</v>
          </cell>
          <cell r="E152">
            <v>20</v>
          </cell>
          <cell r="F152">
            <v>976.6</v>
          </cell>
          <cell r="G152">
            <v>20</v>
          </cell>
          <cell r="H152">
            <v>976.6</v>
          </cell>
          <cell r="I152">
            <v>20</v>
          </cell>
          <cell r="J152">
            <v>976.6</v>
          </cell>
        </row>
        <row r="153">
          <cell r="A153" t="str">
            <v>38-810</v>
          </cell>
          <cell r="B153" t="str">
            <v>008</v>
          </cell>
          <cell r="C153">
            <v>500</v>
          </cell>
          <cell r="D153">
            <v>2826</v>
          </cell>
          <cell r="E153">
            <v>500</v>
          </cell>
          <cell r="F153">
            <v>2826</v>
          </cell>
          <cell r="G153">
            <v>500</v>
          </cell>
          <cell r="H153">
            <v>2826</v>
          </cell>
          <cell r="I153">
            <v>500</v>
          </cell>
          <cell r="J153">
            <v>2826</v>
          </cell>
        </row>
        <row r="154">
          <cell r="A154" t="str">
            <v>42-030</v>
          </cell>
          <cell r="B154" t="str">
            <v>N15</v>
          </cell>
          <cell r="C154">
            <v>4</v>
          </cell>
          <cell r="D154">
            <v>0.84</v>
          </cell>
          <cell r="E154">
            <v>4</v>
          </cell>
          <cell r="F154">
            <v>0.84</v>
          </cell>
          <cell r="G154">
            <v>0</v>
          </cell>
          <cell r="H154">
            <v>0</v>
          </cell>
          <cell r="I154">
            <v>0</v>
          </cell>
          <cell r="J154">
            <v>0</v>
          </cell>
        </row>
        <row r="155">
          <cell r="A155" t="str">
            <v>42-030</v>
          </cell>
          <cell r="B155" t="str">
            <v>N15</v>
          </cell>
          <cell r="C155">
            <v>0</v>
          </cell>
          <cell r="D155">
            <v>0</v>
          </cell>
          <cell r="E155">
            <v>0</v>
          </cell>
          <cell r="F155">
            <v>0</v>
          </cell>
          <cell r="G155">
            <v>4</v>
          </cell>
          <cell r="H155">
            <v>0.84</v>
          </cell>
          <cell r="I155">
            <v>4</v>
          </cell>
          <cell r="J155">
            <v>0.84</v>
          </cell>
        </row>
        <row r="156">
          <cell r="A156" t="str">
            <v>42-700</v>
          </cell>
          <cell r="B156" t="str">
            <v>007</v>
          </cell>
          <cell r="C156">
            <v>10</v>
          </cell>
          <cell r="D156">
            <v>1.86</v>
          </cell>
          <cell r="E156">
            <v>10</v>
          </cell>
          <cell r="F156">
            <v>1.86</v>
          </cell>
          <cell r="G156">
            <v>10</v>
          </cell>
          <cell r="H156">
            <v>1.86</v>
          </cell>
          <cell r="I156">
            <v>10</v>
          </cell>
          <cell r="J156">
            <v>1.86</v>
          </cell>
        </row>
        <row r="157">
          <cell r="A157" t="str">
            <v>48-200</v>
          </cell>
          <cell r="B157" t="str">
            <v>001</v>
          </cell>
          <cell r="C157">
            <v>1</v>
          </cell>
          <cell r="D157">
            <v>5</v>
          </cell>
          <cell r="E157">
            <v>1</v>
          </cell>
          <cell r="F157">
            <v>5</v>
          </cell>
          <cell r="G157">
            <v>1</v>
          </cell>
          <cell r="H157">
            <v>5</v>
          </cell>
          <cell r="I157">
            <v>1</v>
          </cell>
          <cell r="J157">
            <v>5</v>
          </cell>
        </row>
        <row r="158">
          <cell r="A158" t="str">
            <v>48-460</v>
          </cell>
          <cell r="B158" t="str">
            <v>007</v>
          </cell>
          <cell r="C158">
            <v>2</v>
          </cell>
          <cell r="D158">
            <v>300</v>
          </cell>
          <cell r="E158">
            <v>2</v>
          </cell>
          <cell r="F158">
            <v>300</v>
          </cell>
          <cell r="G158">
            <v>2</v>
          </cell>
          <cell r="H158">
            <v>300</v>
          </cell>
          <cell r="I158">
            <v>2</v>
          </cell>
          <cell r="J158">
            <v>300</v>
          </cell>
        </row>
        <row r="159">
          <cell r="A159" t="str">
            <v>48-460</v>
          </cell>
          <cell r="B159" t="str">
            <v>008</v>
          </cell>
          <cell r="C159">
            <v>8</v>
          </cell>
          <cell r="D159">
            <v>800</v>
          </cell>
          <cell r="E159">
            <v>8</v>
          </cell>
          <cell r="F159">
            <v>800</v>
          </cell>
          <cell r="G159">
            <v>8</v>
          </cell>
          <cell r="H159">
            <v>800</v>
          </cell>
          <cell r="I159">
            <v>8</v>
          </cell>
          <cell r="J159">
            <v>800</v>
          </cell>
        </row>
        <row r="160">
          <cell r="A160" t="str">
            <v>48-700</v>
          </cell>
          <cell r="B160" t="str">
            <v>001</v>
          </cell>
          <cell r="C160">
            <v>700</v>
          </cell>
          <cell r="D160">
            <v>34.299999999999997</v>
          </cell>
          <cell r="E160">
            <v>700</v>
          </cell>
          <cell r="F160">
            <v>34.299999999999997</v>
          </cell>
          <cell r="G160">
            <v>700</v>
          </cell>
          <cell r="H160">
            <v>34.299999999999997</v>
          </cell>
          <cell r="I160">
            <v>700</v>
          </cell>
          <cell r="J160">
            <v>34.299999999999997</v>
          </cell>
        </row>
        <row r="161">
          <cell r="A161" t="str">
            <v>48-700</v>
          </cell>
          <cell r="B161" t="str">
            <v>002</v>
          </cell>
          <cell r="C161">
            <v>700</v>
          </cell>
          <cell r="D161">
            <v>12.6</v>
          </cell>
          <cell r="E161">
            <v>700</v>
          </cell>
          <cell r="F161">
            <v>12.6</v>
          </cell>
          <cell r="G161">
            <v>700</v>
          </cell>
          <cell r="H161">
            <v>12.6</v>
          </cell>
          <cell r="I161">
            <v>700</v>
          </cell>
          <cell r="J161">
            <v>12.6</v>
          </cell>
        </row>
        <row r="162">
          <cell r="A162" t="str">
            <v>48-700</v>
          </cell>
          <cell r="B162" t="str">
            <v>005</v>
          </cell>
          <cell r="C162">
            <v>160</v>
          </cell>
          <cell r="D162">
            <v>18.399999999999999</v>
          </cell>
          <cell r="E162">
            <v>160</v>
          </cell>
          <cell r="F162">
            <v>18.399999999999999</v>
          </cell>
          <cell r="G162">
            <v>160</v>
          </cell>
          <cell r="H162">
            <v>18.399999999999999</v>
          </cell>
          <cell r="I162">
            <v>160</v>
          </cell>
          <cell r="J162">
            <v>18.399999999999999</v>
          </cell>
        </row>
        <row r="163">
          <cell r="A163" t="str">
            <v>48-700</v>
          </cell>
          <cell r="B163" t="str">
            <v>006</v>
          </cell>
          <cell r="C163">
            <v>160</v>
          </cell>
          <cell r="D163">
            <v>5.44</v>
          </cell>
          <cell r="E163">
            <v>160</v>
          </cell>
          <cell r="F163">
            <v>5.44</v>
          </cell>
          <cell r="G163">
            <v>160</v>
          </cell>
          <cell r="H163">
            <v>5.44</v>
          </cell>
          <cell r="I163">
            <v>160</v>
          </cell>
          <cell r="J163">
            <v>5.44</v>
          </cell>
        </row>
        <row r="164">
          <cell r="A164" t="str">
            <v>52-212</v>
          </cell>
          <cell r="B164" t="str">
            <v>008</v>
          </cell>
          <cell r="C164">
            <v>1</v>
          </cell>
          <cell r="D164">
            <v>0.25</v>
          </cell>
          <cell r="E164">
            <v>1</v>
          </cell>
          <cell r="F164">
            <v>0.25</v>
          </cell>
          <cell r="G164">
            <v>0</v>
          </cell>
          <cell r="H164">
            <v>0</v>
          </cell>
          <cell r="I164">
            <v>0</v>
          </cell>
          <cell r="J164">
            <v>0</v>
          </cell>
        </row>
        <row r="165">
          <cell r="A165" t="str">
            <v>52-212</v>
          </cell>
          <cell r="B165" t="str">
            <v>008</v>
          </cell>
          <cell r="C165">
            <v>0</v>
          </cell>
          <cell r="D165">
            <v>0</v>
          </cell>
          <cell r="E165">
            <v>0</v>
          </cell>
          <cell r="F165">
            <v>0</v>
          </cell>
          <cell r="G165">
            <v>1</v>
          </cell>
          <cell r="H165">
            <v>0.25</v>
          </cell>
          <cell r="I165">
            <v>1</v>
          </cell>
          <cell r="J165">
            <v>0.25</v>
          </cell>
        </row>
        <row r="166">
          <cell r="A166" t="str">
            <v>52-262</v>
          </cell>
          <cell r="B166" t="str">
            <v>005</v>
          </cell>
          <cell r="C166">
            <v>2</v>
          </cell>
          <cell r="D166">
            <v>1.2</v>
          </cell>
          <cell r="E166">
            <v>2</v>
          </cell>
          <cell r="F166">
            <v>1.2</v>
          </cell>
          <cell r="G166">
            <v>2</v>
          </cell>
          <cell r="H166">
            <v>1.2</v>
          </cell>
          <cell r="I166">
            <v>2</v>
          </cell>
          <cell r="J166">
            <v>1.2</v>
          </cell>
        </row>
        <row r="167">
          <cell r="A167" t="str">
            <v>52-460</v>
          </cell>
          <cell r="B167" t="str">
            <v>005</v>
          </cell>
          <cell r="C167">
            <v>4</v>
          </cell>
          <cell r="D167">
            <v>0.16</v>
          </cell>
          <cell r="E167">
            <v>4</v>
          </cell>
          <cell r="F167">
            <v>0.16</v>
          </cell>
          <cell r="G167">
            <v>4</v>
          </cell>
          <cell r="H167">
            <v>0.16</v>
          </cell>
          <cell r="I167">
            <v>4</v>
          </cell>
          <cell r="J167">
            <v>0.16</v>
          </cell>
        </row>
        <row r="168">
          <cell r="A168" t="str">
            <v>52-517</v>
          </cell>
          <cell r="B168" t="str">
            <v>001</v>
          </cell>
          <cell r="C168">
            <v>2</v>
          </cell>
          <cell r="D168">
            <v>1</v>
          </cell>
          <cell r="E168">
            <v>2</v>
          </cell>
          <cell r="F168">
            <v>1</v>
          </cell>
          <cell r="G168">
            <v>2</v>
          </cell>
          <cell r="H168">
            <v>1</v>
          </cell>
          <cell r="I168">
            <v>2</v>
          </cell>
          <cell r="J168">
            <v>1</v>
          </cell>
        </row>
        <row r="169">
          <cell r="A169" t="str">
            <v>52-517</v>
          </cell>
          <cell r="B169" t="str">
            <v>002</v>
          </cell>
          <cell r="C169">
            <v>2</v>
          </cell>
          <cell r="D169">
            <v>4.96</v>
          </cell>
          <cell r="E169">
            <v>2</v>
          </cell>
          <cell r="F169">
            <v>4.96</v>
          </cell>
          <cell r="G169">
            <v>2</v>
          </cell>
          <cell r="H169">
            <v>4.96</v>
          </cell>
          <cell r="I169">
            <v>2</v>
          </cell>
          <cell r="J169">
            <v>4.96</v>
          </cell>
        </row>
        <row r="170">
          <cell r="A170" t="str">
            <v>52-517</v>
          </cell>
          <cell r="B170" t="str">
            <v>003</v>
          </cell>
          <cell r="C170">
            <v>2</v>
          </cell>
          <cell r="D170">
            <v>1.6</v>
          </cell>
          <cell r="E170">
            <v>2</v>
          </cell>
          <cell r="F170">
            <v>1.6</v>
          </cell>
          <cell r="G170">
            <v>2</v>
          </cell>
          <cell r="H170">
            <v>1.6</v>
          </cell>
          <cell r="I170">
            <v>2</v>
          </cell>
          <cell r="J170">
            <v>1.6</v>
          </cell>
        </row>
        <row r="171">
          <cell r="A171" t="str">
            <v>52-517</v>
          </cell>
          <cell r="B171" t="str">
            <v>004</v>
          </cell>
          <cell r="C171">
            <v>2</v>
          </cell>
          <cell r="D171">
            <v>0.28000000000000003</v>
          </cell>
          <cell r="E171">
            <v>2</v>
          </cell>
          <cell r="F171">
            <v>0.28000000000000003</v>
          </cell>
          <cell r="G171">
            <v>2</v>
          </cell>
          <cell r="H171">
            <v>0.28000000000000003</v>
          </cell>
          <cell r="I171">
            <v>2</v>
          </cell>
          <cell r="J171">
            <v>0.28000000000000003</v>
          </cell>
        </row>
        <row r="172">
          <cell r="A172" t="str">
            <v>52-517</v>
          </cell>
          <cell r="B172" t="str">
            <v>007</v>
          </cell>
          <cell r="C172">
            <v>8</v>
          </cell>
          <cell r="D172">
            <v>0.08</v>
          </cell>
          <cell r="E172">
            <v>8</v>
          </cell>
          <cell r="F172">
            <v>0.08</v>
          </cell>
          <cell r="G172">
            <v>8</v>
          </cell>
          <cell r="H172">
            <v>0.08</v>
          </cell>
          <cell r="I172">
            <v>8</v>
          </cell>
          <cell r="J172">
            <v>0.08</v>
          </cell>
        </row>
        <row r="173">
          <cell r="A173" t="str">
            <v>52-517</v>
          </cell>
          <cell r="B173" t="str">
            <v>008</v>
          </cell>
          <cell r="C173">
            <v>8</v>
          </cell>
          <cell r="D173">
            <v>0.08</v>
          </cell>
          <cell r="E173">
            <v>8</v>
          </cell>
          <cell r="F173">
            <v>0.08</v>
          </cell>
          <cell r="G173">
            <v>8</v>
          </cell>
          <cell r="H173">
            <v>0.08</v>
          </cell>
          <cell r="I173">
            <v>8</v>
          </cell>
          <cell r="J173">
            <v>0.08</v>
          </cell>
        </row>
        <row r="174">
          <cell r="A174" t="str">
            <v>52-517</v>
          </cell>
          <cell r="B174" t="str">
            <v>009</v>
          </cell>
          <cell r="C174">
            <v>8</v>
          </cell>
          <cell r="D174">
            <v>0.08</v>
          </cell>
          <cell r="E174">
            <v>8</v>
          </cell>
          <cell r="F174">
            <v>0.08</v>
          </cell>
          <cell r="G174">
            <v>8</v>
          </cell>
          <cell r="H174">
            <v>0.08</v>
          </cell>
          <cell r="I174">
            <v>8</v>
          </cell>
          <cell r="J174">
            <v>0.08</v>
          </cell>
        </row>
        <row r="175">
          <cell r="A175" t="str">
            <v>52-517</v>
          </cell>
          <cell r="B175" t="str">
            <v>010</v>
          </cell>
          <cell r="C175">
            <v>4</v>
          </cell>
          <cell r="D175">
            <v>0.04</v>
          </cell>
          <cell r="E175">
            <v>4</v>
          </cell>
          <cell r="F175">
            <v>0.04</v>
          </cell>
          <cell r="G175">
            <v>4</v>
          </cell>
          <cell r="H175">
            <v>0.04</v>
          </cell>
          <cell r="I175">
            <v>4</v>
          </cell>
          <cell r="J175">
            <v>0.04</v>
          </cell>
        </row>
        <row r="176">
          <cell r="A176" t="str">
            <v>52-517</v>
          </cell>
          <cell r="B176" t="str">
            <v>011</v>
          </cell>
          <cell r="C176">
            <v>4</v>
          </cell>
          <cell r="D176">
            <v>0.04</v>
          </cell>
          <cell r="E176">
            <v>4</v>
          </cell>
          <cell r="F176">
            <v>0.04</v>
          </cell>
          <cell r="G176">
            <v>4</v>
          </cell>
          <cell r="H176">
            <v>0.04</v>
          </cell>
          <cell r="I176">
            <v>4</v>
          </cell>
          <cell r="J176">
            <v>0.04</v>
          </cell>
        </row>
        <row r="177">
          <cell r="A177" t="str">
            <v>52-517</v>
          </cell>
          <cell r="B177" t="str">
            <v>012</v>
          </cell>
          <cell r="C177">
            <v>4</v>
          </cell>
          <cell r="D177">
            <v>0.04</v>
          </cell>
          <cell r="E177">
            <v>4</v>
          </cell>
          <cell r="F177">
            <v>0.04</v>
          </cell>
          <cell r="G177">
            <v>4</v>
          </cell>
          <cell r="H177">
            <v>0.04</v>
          </cell>
          <cell r="I177">
            <v>4</v>
          </cell>
          <cell r="J177">
            <v>0.04</v>
          </cell>
        </row>
        <row r="178">
          <cell r="A178" t="str">
            <v>52-562</v>
          </cell>
          <cell r="B178" t="str">
            <v>011</v>
          </cell>
          <cell r="C178">
            <v>2</v>
          </cell>
          <cell r="D178">
            <v>1</v>
          </cell>
          <cell r="E178">
            <v>2</v>
          </cell>
          <cell r="F178">
            <v>1</v>
          </cell>
          <cell r="G178">
            <v>2</v>
          </cell>
          <cell r="H178">
            <v>1</v>
          </cell>
          <cell r="I178">
            <v>2</v>
          </cell>
          <cell r="J178">
            <v>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
      <sheetName val="words (3)"/>
      <sheetName val="Abstract Pkg-A"/>
      <sheetName val="Abstract Pkg-B"/>
      <sheetName val="Estimate"/>
      <sheetName val="ESP-Summary"/>
      <sheetName val="Crane Factor"/>
      <sheetName val="Base Projects "/>
      <sheetName val="Skilled manpower"/>
      <sheetName val="Price Bid#1"/>
      <sheetName val="Price Bid#2"/>
      <sheetName val="Combined wt"/>
      <sheetName val="RPT"/>
      <sheetName val="Trichy"/>
      <sheetName val="Koderma"/>
      <sheetName val="Sheet2"/>
    </sheetNames>
    <sheetDataSet>
      <sheetData sheetId="0" refreshError="1"/>
      <sheetData sheetId="1" refreshError="1"/>
      <sheetData sheetId="2" refreshError="1"/>
      <sheetData sheetId="3" refreshError="1"/>
      <sheetData sheetId="4">
        <row r="4">
          <cell r="R4">
            <v>13280.086472000001</v>
          </cell>
        </row>
      </sheetData>
      <sheetData sheetId="5" refreshError="1"/>
      <sheetData sheetId="6" refreshError="1"/>
      <sheetData sheetId="7" refreshError="1"/>
      <sheetData sheetId="8">
        <row r="6">
          <cell r="C6" t="str">
            <v>Engineer / Supervisor</v>
          </cell>
          <cell r="D6">
            <v>29</v>
          </cell>
          <cell r="H6">
            <v>50000</v>
          </cell>
        </row>
        <row r="7">
          <cell r="C7" t="str">
            <v>Computer operator (Skilled)</v>
          </cell>
          <cell r="D7">
            <v>29</v>
          </cell>
          <cell r="G7">
            <v>27861.599999999999</v>
          </cell>
        </row>
        <row r="8">
          <cell r="C8" t="str">
            <v>Service Staff (Semi Skilled)</v>
          </cell>
          <cell r="D8">
            <v>58</v>
          </cell>
          <cell r="G8">
            <v>23169.119999999999</v>
          </cell>
        </row>
      </sheetData>
      <sheetData sheetId="9"/>
      <sheetData sheetId="10"/>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091B2-EC57-41C5-B973-A065080AB9EC}">
  <sheetPr>
    <tabColor rgb="FF92D050"/>
  </sheetPr>
  <dimension ref="A1:R40"/>
  <sheetViews>
    <sheetView tabSelected="1" view="pageBreakPreview" zoomScale="40" zoomScaleNormal="40" zoomScaleSheetLayoutView="40" zoomScalePageLayoutView="40" workbookViewId="0">
      <selection activeCell="G5" sqref="G5:H5"/>
    </sheetView>
  </sheetViews>
  <sheetFormatPr defaultRowHeight="23.25" x14ac:dyDescent="0.35"/>
  <cols>
    <col min="1" max="1" width="24.140625" style="32" customWidth="1"/>
    <col min="2" max="2" width="167" style="1" customWidth="1"/>
    <col min="3" max="3" width="17.140625" style="33" hidden="1" customWidth="1"/>
    <col min="4" max="4" width="33.7109375" style="34" customWidth="1"/>
    <col min="5" max="5" width="24.85546875" style="34" customWidth="1"/>
    <col min="6" max="6" width="53.7109375" style="1" bestFit="1" customWidth="1"/>
    <col min="7" max="7" width="29.7109375" style="1" customWidth="1"/>
    <col min="8" max="8" width="49" style="1" customWidth="1"/>
    <col min="9" max="9" width="22.42578125" style="1" customWidth="1"/>
    <col min="10" max="10" width="29.42578125" style="1" bestFit="1" customWidth="1"/>
    <col min="11" max="11" width="34.5703125" style="1" customWidth="1"/>
    <col min="12" max="12" width="36.7109375" style="1" customWidth="1"/>
    <col min="13" max="13" width="23" style="1" customWidth="1"/>
    <col min="14" max="14" width="9.140625" style="1"/>
    <col min="15" max="15" width="23.42578125" style="1" customWidth="1"/>
    <col min="16" max="16" width="9.140625" style="1"/>
    <col min="17" max="17" width="13.7109375" style="1" bestFit="1" customWidth="1"/>
    <col min="18" max="18" width="32.28515625" style="1" customWidth="1"/>
    <col min="19" max="234" width="9.140625" style="1"/>
    <col min="235" max="235" width="17.7109375" style="1" customWidth="1"/>
    <col min="236" max="236" width="33.85546875" style="1" customWidth="1"/>
    <col min="237" max="237" width="43.42578125" style="1" customWidth="1"/>
    <col min="238" max="238" width="28.7109375" style="1" customWidth="1"/>
    <col min="239" max="239" width="23.140625" style="1" customWidth="1"/>
    <col min="240" max="240" width="25.42578125" style="1" customWidth="1"/>
    <col min="241" max="241" width="18.140625" style="1" customWidth="1"/>
    <col min="242" max="242" width="30.28515625" style="1" customWidth="1"/>
    <col min="243" max="250" width="0" style="1" hidden="1" customWidth="1"/>
    <col min="251" max="251" width="28.140625" style="1" customWidth="1"/>
    <col min="252" max="252" width="24" style="1" customWidth="1"/>
    <col min="253" max="490" width="9.140625" style="1"/>
    <col min="491" max="491" width="17.7109375" style="1" customWidth="1"/>
    <col min="492" max="492" width="33.85546875" style="1" customWidth="1"/>
    <col min="493" max="493" width="43.42578125" style="1" customWidth="1"/>
    <col min="494" max="494" width="28.7109375" style="1" customWidth="1"/>
    <col min="495" max="495" width="23.140625" style="1" customWidth="1"/>
    <col min="496" max="496" width="25.42578125" style="1" customWidth="1"/>
    <col min="497" max="497" width="18.140625" style="1" customWidth="1"/>
    <col min="498" max="498" width="30.28515625" style="1" customWidth="1"/>
    <col min="499" max="506" width="0" style="1" hidden="1" customWidth="1"/>
    <col min="507" max="507" width="28.140625" style="1" customWidth="1"/>
    <col min="508" max="508" width="24" style="1" customWidth="1"/>
    <col min="509" max="746" width="9.140625" style="1"/>
    <col min="747" max="747" width="17.7109375" style="1" customWidth="1"/>
    <col min="748" max="748" width="33.85546875" style="1" customWidth="1"/>
    <col min="749" max="749" width="43.42578125" style="1" customWidth="1"/>
    <col min="750" max="750" width="28.7109375" style="1" customWidth="1"/>
    <col min="751" max="751" width="23.140625" style="1" customWidth="1"/>
    <col min="752" max="752" width="25.42578125" style="1" customWidth="1"/>
    <col min="753" max="753" width="18.140625" style="1" customWidth="1"/>
    <col min="754" max="754" width="30.28515625" style="1" customWidth="1"/>
    <col min="755" max="762" width="0" style="1" hidden="1" customWidth="1"/>
    <col min="763" max="763" width="28.140625" style="1" customWidth="1"/>
    <col min="764" max="764" width="24" style="1" customWidth="1"/>
    <col min="765" max="1002" width="9.140625" style="1"/>
    <col min="1003" max="1003" width="17.7109375" style="1" customWidth="1"/>
    <col min="1004" max="1004" width="33.85546875" style="1" customWidth="1"/>
    <col min="1005" max="1005" width="43.42578125" style="1" customWidth="1"/>
    <col min="1006" max="1006" width="28.7109375" style="1" customWidth="1"/>
    <col min="1007" max="1007" width="23.140625" style="1" customWidth="1"/>
    <col min="1008" max="1008" width="25.42578125" style="1" customWidth="1"/>
    <col min="1009" max="1009" width="18.140625" style="1" customWidth="1"/>
    <col min="1010" max="1010" width="30.28515625" style="1" customWidth="1"/>
    <col min="1011" max="1018" width="0" style="1" hidden="1" customWidth="1"/>
    <col min="1019" max="1019" width="28.140625" style="1" customWidth="1"/>
    <col min="1020" max="1020" width="24" style="1" customWidth="1"/>
    <col min="1021" max="1258" width="9.140625" style="1"/>
    <col min="1259" max="1259" width="17.7109375" style="1" customWidth="1"/>
    <col min="1260" max="1260" width="33.85546875" style="1" customWidth="1"/>
    <col min="1261" max="1261" width="43.42578125" style="1" customWidth="1"/>
    <col min="1262" max="1262" width="28.7109375" style="1" customWidth="1"/>
    <col min="1263" max="1263" width="23.140625" style="1" customWidth="1"/>
    <col min="1264" max="1264" width="25.42578125" style="1" customWidth="1"/>
    <col min="1265" max="1265" width="18.140625" style="1" customWidth="1"/>
    <col min="1266" max="1266" width="30.28515625" style="1" customWidth="1"/>
    <col min="1267" max="1274" width="0" style="1" hidden="1" customWidth="1"/>
    <col min="1275" max="1275" width="28.140625" style="1" customWidth="1"/>
    <col min="1276" max="1276" width="24" style="1" customWidth="1"/>
    <col min="1277" max="1514" width="9.140625" style="1"/>
    <col min="1515" max="1515" width="17.7109375" style="1" customWidth="1"/>
    <col min="1516" max="1516" width="33.85546875" style="1" customWidth="1"/>
    <col min="1517" max="1517" width="43.42578125" style="1" customWidth="1"/>
    <col min="1518" max="1518" width="28.7109375" style="1" customWidth="1"/>
    <col min="1519" max="1519" width="23.140625" style="1" customWidth="1"/>
    <col min="1520" max="1520" width="25.42578125" style="1" customWidth="1"/>
    <col min="1521" max="1521" width="18.140625" style="1" customWidth="1"/>
    <col min="1522" max="1522" width="30.28515625" style="1" customWidth="1"/>
    <col min="1523" max="1530" width="0" style="1" hidden="1" customWidth="1"/>
    <col min="1531" max="1531" width="28.140625" style="1" customWidth="1"/>
    <col min="1532" max="1532" width="24" style="1" customWidth="1"/>
    <col min="1533" max="1770" width="9.140625" style="1"/>
    <col min="1771" max="1771" width="17.7109375" style="1" customWidth="1"/>
    <col min="1772" max="1772" width="33.85546875" style="1" customWidth="1"/>
    <col min="1773" max="1773" width="43.42578125" style="1" customWidth="1"/>
    <col min="1774" max="1774" width="28.7109375" style="1" customWidth="1"/>
    <col min="1775" max="1775" width="23.140625" style="1" customWidth="1"/>
    <col min="1776" max="1776" width="25.42578125" style="1" customWidth="1"/>
    <col min="1777" max="1777" width="18.140625" style="1" customWidth="1"/>
    <col min="1778" max="1778" width="30.28515625" style="1" customWidth="1"/>
    <col min="1779" max="1786" width="0" style="1" hidden="1" customWidth="1"/>
    <col min="1787" max="1787" width="28.140625" style="1" customWidth="1"/>
    <col min="1788" max="1788" width="24" style="1" customWidth="1"/>
    <col min="1789" max="2026" width="9.140625" style="1"/>
    <col min="2027" max="2027" width="17.7109375" style="1" customWidth="1"/>
    <col min="2028" max="2028" width="33.85546875" style="1" customWidth="1"/>
    <col min="2029" max="2029" width="43.42578125" style="1" customWidth="1"/>
    <col min="2030" max="2030" width="28.7109375" style="1" customWidth="1"/>
    <col min="2031" max="2031" width="23.140625" style="1" customWidth="1"/>
    <col min="2032" max="2032" width="25.42578125" style="1" customWidth="1"/>
    <col min="2033" max="2033" width="18.140625" style="1" customWidth="1"/>
    <col min="2034" max="2034" width="30.28515625" style="1" customWidth="1"/>
    <col min="2035" max="2042" width="0" style="1" hidden="1" customWidth="1"/>
    <col min="2043" max="2043" width="28.140625" style="1" customWidth="1"/>
    <col min="2044" max="2044" width="24" style="1" customWidth="1"/>
    <col min="2045" max="2282" width="9.140625" style="1"/>
    <col min="2283" max="2283" width="17.7109375" style="1" customWidth="1"/>
    <col min="2284" max="2284" width="33.85546875" style="1" customWidth="1"/>
    <col min="2285" max="2285" width="43.42578125" style="1" customWidth="1"/>
    <col min="2286" max="2286" width="28.7109375" style="1" customWidth="1"/>
    <col min="2287" max="2287" width="23.140625" style="1" customWidth="1"/>
    <col min="2288" max="2288" width="25.42578125" style="1" customWidth="1"/>
    <col min="2289" max="2289" width="18.140625" style="1" customWidth="1"/>
    <col min="2290" max="2290" width="30.28515625" style="1" customWidth="1"/>
    <col min="2291" max="2298" width="0" style="1" hidden="1" customWidth="1"/>
    <col min="2299" max="2299" width="28.140625" style="1" customWidth="1"/>
    <col min="2300" max="2300" width="24" style="1" customWidth="1"/>
    <col min="2301" max="2538" width="9.140625" style="1"/>
    <col min="2539" max="2539" width="17.7109375" style="1" customWidth="1"/>
    <col min="2540" max="2540" width="33.85546875" style="1" customWidth="1"/>
    <col min="2541" max="2541" width="43.42578125" style="1" customWidth="1"/>
    <col min="2542" max="2542" width="28.7109375" style="1" customWidth="1"/>
    <col min="2543" max="2543" width="23.140625" style="1" customWidth="1"/>
    <col min="2544" max="2544" width="25.42578125" style="1" customWidth="1"/>
    <col min="2545" max="2545" width="18.140625" style="1" customWidth="1"/>
    <col min="2546" max="2546" width="30.28515625" style="1" customWidth="1"/>
    <col min="2547" max="2554" width="0" style="1" hidden="1" customWidth="1"/>
    <col min="2555" max="2555" width="28.140625" style="1" customWidth="1"/>
    <col min="2556" max="2556" width="24" style="1" customWidth="1"/>
    <col min="2557" max="2794" width="9.140625" style="1"/>
    <col min="2795" max="2795" width="17.7109375" style="1" customWidth="1"/>
    <col min="2796" max="2796" width="33.85546875" style="1" customWidth="1"/>
    <col min="2797" max="2797" width="43.42578125" style="1" customWidth="1"/>
    <col min="2798" max="2798" width="28.7109375" style="1" customWidth="1"/>
    <col min="2799" max="2799" width="23.140625" style="1" customWidth="1"/>
    <col min="2800" max="2800" width="25.42578125" style="1" customWidth="1"/>
    <col min="2801" max="2801" width="18.140625" style="1" customWidth="1"/>
    <col min="2802" max="2802" width="30.28515625" style="1" customWidth="1"/>
    <col min="2803" max="2810" width="0" style="1" hidden="1" customWidth="1"/>
    <col min="2811" max="2811" width="28.140625" style="1" customWidth="1"/>
    <col min="2812" max="2812" width="24" style="1" customWidth="1"/>
    <col min="2813" max="3050" width="9.140625" style="1"/>
    <col min="3051" max="3051" width="17.7109375" style="1" customWidth="1"/>
    <col min="3052" max="3052" width="33.85546875" style="1" customWidth="1"/>
    <col min="3053" max="3053" width="43.42578125" style="1" customWidth="1"/>
    <col min="3054" max="3054" width="28.7109375" style="1" customWidth="1"/>
    <col min="3055" max="3055" width="23.140625" style="1" customWidth="1"/>
    <col min="3056" max="3056" width="25.42578125" style="1" customWidth="1"/>
    <col min="3057" max="3057" width="18.140625" style="1" customWidth="1"/>
    <col min="3058" max="3058" width="30.28515625" style="1" customWidth="1"/>
    <col min="3059" max="3066" width="0" style="1" hidden="1" customWidth="1"/>
    <col min="3067" max="3067" width="28.140625" style="1" customWidth="1"/>
    <col min="3068" max="3068" width="24" style="1" customWidth="1"/>
    <col min="3069" max="3306" width="9.140625" style="1"/>
    <col min="3307" max="3307" width="17.7109375" style="1" customWidth="1"/>
    <col min="3308" max="3308" width="33.85546875" style="1" customWidth="1"/>
    <col min="3309" max="3309" width="43.42578125" style="1" customWidth="1"/>
    <col min="3310" max="3310" width="28.7109375" style="1" customWidth="1"/>
    <col min="3311" max="3311" width="23.140625" style="1" customWidth="1"/>
    <col min="3312" max="3312" width="25.42578125" style="1" customWidth="1"/>
    <col min="3313" max="3313" width="18.140625" style="1" customWidth="1"/>
    <col min="3314" max="3314" width="30.28515625" style="1" customWidth="1"/>
    <col min="3315" max="3322" width="0" style="1" hidden="1" customWidth="1"/>
    <col min="3323" max="3323" width="28.140625" style="1" customWidth="1"/>
    <col min="3324" max="3324" width="24" style="1" customWidth="1"/>
    <col min="3325" max="3562" width="9.140625" style="1"/>
    <col min="3563" max="3563" width="17.7109375" style="1" customWidth="1"/>
    <col min="3564" max="3564" width="33.85546875" style="1" customWidth="1"/>
    <col min="3565" max="3565" width="43.42578125" style="1" customWidth="1"/>
    <col min="3566" max="3566" width="28.7109375" style="1" customWidth="1"/>
    <col min="3567" max="3567" width="23.140625" style="1" customWidth="1"/>
    <col min="3568" max="3568" width="25.42578125" style="1" customWidth="1"/>
    <col min="3569" max="3569" width="18.140625" style="1" customWidth="1"/>
    <col min="3570" max="3570" width="30.28515625" style="1" customWidth="1"/>
    <col min="3571" max="3578" width="0" style="1" hidden="1" customWidth="1"/>
    <col min="3579" max="3579" width="28.140625" style="1" customWidth="1"/>
    <col min="3580" max="3580" width="24" style="1" customWidth="1"/>
    <col min="3581" max="3818" width="9.140625" style="1"/>
    <col min="3819" max="3819" width="17.7109375" style="1" customWidth="1"/>
    <col min="3820" max="3820" width="33.85546875" style="1" customWidth="1"/>
    <col min="3821" max="3821" width="43.42578125" style="1" customWidth="1"/>
    <col min="3822" max="3822" width="28.7109375" style="1" customWidth="1"/>
    <col min="3823" max="3823" width="23.140625" style="1" customWidth="1"/>
    <col min="3824" max="3824" width="25.42578125" style="1" customWidth="1"/>
    <col min="3825" max="3825" width="18.140625" style="1" customWidth="1"/>
    <col min="3826" max="3826" width="30.28515625" style="1" customWidth="1"/>
    <col min="3827" max="3834" width="0" style="1" hidden="1" customWidth="1"/>
    <col min="3835" max="3835" width="28.140625" style="1" customWidth="1"/>
    <col min="3836" max="3836" width="24" style="1" customWidth="1"/>
    <col min="3837" max="4074" width="9.140625" style="1"/>
    <col min="4075" max="4075" width="17.7109375" style="1" customWidth="1"/>
    <col min="4076" max="4076" width="33.85546875" style="1" customWidth="1"/>
    <col min="4077" max="4077" width="43.42578125" style="1" customWidth="1"/>
    <col min="4078" max="4078" width="28.7109375" style="1" customWidth="1"/>
    <col min="4079" max="4079" width="23.140625" style="1" customWidth="1"/>
    <col min="4080" max="4080" width="25.42578125" style="1" customWidth="1"/>
    <col min="4081" max="4081" width="18.140625" style="1" customWidth="1"/>
    <col min="4082" max="4082" width="30.28515625" style="1" customWidth="1"/>
    <col min="4083" max="4090" width="0" style="1" hidden="1" customWidth="1"/>
    <col min="4091" max="4091" width="28.140625" style="1" customWidth="1"/>
    <col min="4092" max="4092" width="24" style="1" customWidth="1"/>
    <col min="4093" max="4330" width="9.140625" style="1"/>
    <col min="4331" max="4331" width="17.7109375" style="1" customWidth="1"/>
    <col min="4332" max="4332" width="33.85546875" style="1" customWidth="1"/>
    <col min="4333" max="4333" width="43.42578125" style="1" customWidth="1"/>
    <col min="4334" max="4334" width="28.7109375" style="1" customWidth="1"/>
    <col min="4335" max="4335" width="23.140625" style="1" customWidth="1"/>
    <col min="4336" max="4336" width="25.42578125" style="1" customWidth="1"/>
    <col min="4337" max="4337" width="18.140625" style="1" customWidth="1"/>
    <col min="4338" max="4338" width="30.28515625" style="1" customWidth="1"/>
    <col min="4339" max="4346" width="0" style="1" hidden="1" customWidth="1"/>
    <col min="4347" max="4347" width="28.140625" style="1" customWidth="1"/>
    <col min="4348" max="4348" width="24" style="1" customWidth="1"/>
    <col min="4349" max="4586" width="9.140625" style="1"/>
    <col min="4587" max="4587" width="17.7109375" style="1" customWidth="1"/>
    <col min="4588" max="4588" width="33.85546875" style="1" customWidth="1"/>
    <col min="4589" max="4589" width="43.42578125" style="1" customWidth="1"/>
    <col min="4590" max="4590" width="28.7109375" style="1" customWidth="1"/>
    <col min="4591" max="4591" width="23.140625" style="1" customWidth="1"/>
    <col min="4592" max="4592" width="25.42578125" style="1" customWidth="1"/>
    <col min="4593" max="4593" width="18.140625" style="1" customWidth="1"/>
    <col min="4594" max="4594" width="30.28515625" style="1" customWidth="1"/>
    <col min="4595" max="4602" width="0" style="1" hidden="1" customWidth="1"/>
    <col min="4603" max="4603" width="28.140625" style="1" customWidth="1"/>
    <col min="4604" max="4604" width="24" style="1" customWidth="1"/>
    <col min="4605" max="4842" width="9.140625" style="1"/>
    <col min="4843" max="4843" width="17.7109375" style="1" customWidth="1"/>
    <col min="4844" max="4844" width="33.85546875" style="1" customWidth="1"/>
    <col min="4845" max="4845" width="43.42578125" style="1" customWidth="1"/>
    <col min="4846" max="4846" width="28.7109375" style="1" customWidth="1"/>
    <col min="4847" max="4847" width="23.140625" style="1" customWidth="1"/>
    <col min="4848" max="4848" width="25.42578125" style="1" customWidth="1"/>
    <col min="4849" max="4849" width="18.140625" style="1" customWidth="1"/>
    <col min="4850" max="4850" width="30.28515625" style="1" customWidth="1"/>
    <col min="4851" max="4858" width="0" style="1" hidden="1" customWidth="1"/>
    <col min="4859" max="4859" width="28.140625" style="1" customWidth="1"/>
    <col min="4860" max="4860" width="24" style="1" customWidth="1"/>
    <col min="4861" max="5098" width="9.140625" style="1"/>
    <col min="5099" max="5099" width="17.7109375" style="1" customWidth="1"/>
    <col min="5100" max="5100" width="33.85546875" style="1" customWidth="1"/>
    <col min="5101" max="5101" width="43.42578125" style="1" customWidth="1"/>
    <col min="5102" max="5102" width="28.7109375" style="1" customWidth="1"/>
    <col min="5103" max="5103" width="23.140625" style="1" customWidth="1"/>
    <col min="5104" max="5104" width="25.42578125" style="1" customWidth="1"/>
    <col min="5105" max="5105" width="18.140625" style="1" customWidth="1"/>
    <col min="5106" max="5106" width="30.28515625" style="1" customWidth="1"/>
    <col min="5107" max="5114" width="0" style="1" hidden="1" customWidth="1"/>
    <col min="5115" max="5115" width="28.140625" style="1" customWidth="1"/>
    <col min="5116" max="5116" width="24" style="1" customWidth="1"/>
    <col min="5117" max="5354" width="9.140625" style="1"/>
    <col min="5355" max="5355" width="17.7109375" style="1" customWidth="1"/>
    <col min="5356" max="5356" width="33.85546875" style="1" customWidth="1"/>
    <col min="5357" max="5357" width="43.42578125" style="1" customWidth="1"/>
    <col min="5358" max="5358" width="28.7109375" style="1" customWidth="1"/>
    <col min="5359" max="5359" width="23.140625" style="1" customWidth="1"/>
    <col min="5360" max="5360" width="25.42578125" style="1" customWidth="1"/>
    <col min="5361" max="5361" width="18.140625" style="1" customWidth="1"/>
    <col min="5362" max="5362" width="30.28515625" style="1" customWidth="1"/>
    <col min="5363" max="5370" width="0" style="1" hidden="1" customWidth="1"/>
    <col min="5371" max="5371" width="28.140625" style="1" customWidth="1"/>
    <col min="5372" max="5372" width="24" style="1" customWidth="1"/>
    <col min="5373" max="5610" width="9.140625" style="1"/>
    <col min="5611" max="5611" width="17.7109375" style="1" customWidth="1"/>
    <col min="5612" max="5612" width="33.85546875" style="1" customWidth="1"/>
    <col min="5613" max="5613" width="43.42578125" style="1" customWidth="1"/>
    <col min="5614" max="5614" width="28.7109375" style="1" customWidth="1"/>
    <col min="5615" max="5615" width="23.140625" style="1" customWidth="1"/>
    <col min="5616" max="5616" width="25.42578125" style="1" customWidth="1"/>
    <col min="5617" max="5617" width="18.140625" style="1" customWidth="1"/>
    <col min="5618" max="5618" width="30.28515625" style="1" customWidth="1"/>
    <col min="5619" max="5626" width="0" style="1" hidden="1" customWidth="1"/>
    <col min="5627" max="5627" width="28.140625" style="1" customWidth="1"/>
    <col min="5628" max="5628" width="24" style="1" customWidth="1"/>
    <col min="5629" max="5866" width="9.140625" style="1"/>
    <col min="5867" max="5867" width="17.7109375" style="1" customWidth="1"/>
    <col min="5868" max="5868" width="33.85546875" style="1" customWidth="1"/>
    <col min="5869" max="5869" width="43.42578125" style="1" customWidth="1"/>
    <col min="5870" max="5870" width="28.7109375" style="1" customWidth="1"/>
    <col min="5871" max="5871" width="23.140625" style="1" customWidth="1"/>
    <col min="5872" max="5872" width="25.42578125" style="1" customWidth="1"/>
    <col min="5873" max="5873" width="18.140625" style="1" customWidth="1"/>
    <col min="5874" max="5874" width="30.28515625" style="1" customWidth="1"/>
    <col min="5875" max="5882" width="0" style="1" hidden="1" customWidth="1"/>
    <col min="5883" max="5883" width="28.140625" style="1" customWidth="1"/>
    <col min="5884" max="5884" width="24" style="1" customWidth="1"/>
    <col min="5885" max="6122" width="9.140625" style="1"/>
    <col min="6123" max="6123" width="17.7109375" style="1" customWidth="1"/>
    <col min="6124" max="6124" width="33.85546875" style="1" customWidth="1"/>
    <col min="6125" max="6125" width="43.42578125" style="1" customWidth="1"/>
    <col min="6126" max="6126" width="28.7109375" style="1" customWidth="1"/>
    <col min="6127" max="6127" width="23.140625" style="1" customWidth="1"/>
    <col min="6128" max="6128" width="25.42578125" style="1" customWidth="1"/>
    <col min="6129" max="6129" width="18.140625" style="1" customWidth="1"/>
    <col min="6130" max="6130" width="30.28515625" style="1" customWidth="1"/>
    <col min="6131" max="6138" width="0" style="1" hidden="1" customWidth="1"/>
    <col min="6139" max="6139" width="28.140625" style="1" customWidth="1"/>
    <col min="6140" max="6140" width="24" style="1" customWidth="1"/>
    <col min="6141" max="6378" width="9.140625" style="1"/>
    <col min="6379" max="6379" width="17.7109375" style="1" customWidth="1"/>
    <col min="6380" max="6380" width="33.85546875" style="1" customWidth="1"/>
    <col min="6381" max="6381" width="43.42578125" style="1" customWidth="1"/>
    <col min="6382" max="6382" width="28.7109375" style="1" customWidth="1"/>
    <col min="6383" max="6383" width="23.140625" style="1" customWidth="1"/>
    <col min="6384" max="6384" width="25.42578125" style="1" customWidth="1"/>
    <col min="6385" max="6385" width="18.140625" style="1" customWidth="1"/>
    <col min="6386" max="6386" width="30.28515625" style="1" customWidth="1"/>
    <col min="6387" max="6394" width="0" style="1" hidden="1" customWidth="1"/>
    <col min="6395" max="6395" width="28.140625" style="1" customWidth="1"/>
    <col min="6396" max="6396" width="24" style="1" customWidth="1"/>
    <col min="6397" max="6634" width="9.140625" style="1"/>
    <col min="6635" max="6635" width="17.7109375" style="1" customWidth="1"/>
    <col min="6636" max="6636" width="33.85546875" style="1" customWidth="1"/>
    <col min="6637" max="6637" width="43.42578125" style="1" customWidth="1"/>
    <col min="6638" max="6638" width="28.7109375" style="1" customWidth="1"/>
    <col min="6639" max="6639" width="23.140625" style="1" customWidth="1"/>
    <col min="6640" max="6640" width="25.42578125" style="1" customWidth="1"/>
    <col min="6641" max="6641" width="18.140625" style="1" customWidth="1"/>
    <col min="6642" max="6642" width="30.28515625" style="1" customWidth="1"/>
    <col min="6643" max="6650" width="0" style="1" hidden="1" customWidth="1"/>
    <col min="6651" max="6651" width="28.140625" style="1" customWidth="1"/>
    <col min="6652" max="6652" width="24" style="1" customWidth="1"/>
    <col min="6653" max="6890" width="9.140625" style="1"/>
    <col min="6891" max="6891" width="17.7109375" style="1" customWidth="1"/>
    <col min="6892" max="6892" width="33.85546875" style="1" customWidth="1"/>
    <col min="6893" max="6893" width="43.42578125" style="1" customWidth="1"/>
    <col min="6894" max="6894" width="28.7109375" style="1" customWidth="1"/>
    <col min="6895" max="6895" width="23.140625" style="1" customWidth="1"/>
    <col min="6896" max="6896" width="25.42578125" style="1" customWidth="1"/>
    <col min="6897" max="6897" width="18.140625" style="1" customWidth="1"/>
    <col min="6898" max="6898" width="30.28515625" style="1" customWidth="1"/>
    <col min="6899" max="6906" width="0" style="1" hidden="1" customWidth="1"/>
    <col min="6907" max="6907" width="28.140625" style="1" customWidth="1"/>
    <col min="6908" max="6908" width="24" style="1" customWidth="1"/>
    <col min="6909" max="7146" width="9.140625" style="1"/>
    <col min="7147" max="7147" width="17.7109375" style="1" customWidth="1"/>
    <col min="7148" max="7148" width="33.85546875" style="1" customWidth="1"/>
    <col min="7149" max="7149" width="43.42578125" style="1" customWidth="1"/>
    <col min="7150" max="7150" width="28.7109375" style="1" customWidth="1"/>
    <col min="7151" max="7151" width="23.140625" style="1" customWidth="1"/>
    <col min="7152" max="7152" width="25.42578125" style="1" customWidth="1"/>
    <col min="7153" max="7153" width="18.140625" style="1" customWidth="1"/>
    <col min="7154" max="7154" width="30.28515625" style="1" customWidth="1"/>
    <col min="7155" max="7162" width="0" style="1" hidden="1" customWidth="1"/>
    <col min="7163" max="7163" width="28.140625" style="1" customWidth="1"/>
    <col min="7164" max="7164" width="24" style="1" customWidth="1"/>
    <col min="7165" max="7402" width="9.140625" style="1"/>
    <col min="7403" max="7403" width="17.7109375" style="1" customWidth="1"/>
    <col min="7404" max="7404" width="33.85546875" style="1" customWidth="1"/>
    <col min="7405" max="7405" width="43.42578125" style="1" customWidth="1"/>
    <col min="7406" max="7406" width="28.7109375" style="1" customWidth="1"/>
    <col min="7407" max="7407" width="23.140625" style="1" customWidth="1"/>
    <col min="7408" max="7408" width="25.42578125" style="1" customWidth="1"/>
    <col min="7409" max="7409" width="18.140625" style="1" customWidth="1"/>
    <col min="7410" max="7410" width="30.28515625" style="1" customWidth="1"/>
    <col min="7411" max="7418" width="0" style="1" hidden="1" customWidth="1"/>
    <col min="7419" max="7419" width="28.140625" style="1" customWidth="1"/>
    <col min="7420" max="7420" width="24" style="1" customWidth="1"/>
    <col min="7421" max="7658" width="9.140625" style="1"/>
    <col min="7659" max="7659" width="17.7109375" style="1" customWidth="1"/>
    <col min="7660" max="7660" width="33.85546875" style="1" customWidth="1"/>
    <col min="7661" max="7661" width="43.42578125" style="1" customWidth="1"/>
    <col min="7662" max="7662" width="28.7109375" style="1" customWidth="1"/>
    <col min="7663" max="7663" width="23.140625" style="1" customWidth="1"/>
    <col min="7664" max="7664" width="25.42578125" style="1" customWidth="1"/>
    <col min="7665" max="7665" width="18.140625" style="1" customWidth="1"/>
    <col min="7666" max="7666" width="30.28515625" style="1" customWidth="1"/>
    <col min="7667" max="7674" width="0" style="1" hidden="1" customWidth="1"/>
    <col min="7675" max="7675" width="28.140625" style="1" customWidth="1"/>
    <col min="7676" max="7676" width="24" style="1" customWidth="1"/>
    <col min="7677" max="7914" width="9.140625" style="1"/>
    <col min="7915" max="7915" width="17.7109375" style="1" customWidth="1"/>
    <col min="7916" max="7916" width="33.85546875" style="1" customWidth="1"/>
    <col min="7917" max="7917" width="43.42578125" style="1" customWidth="1"/>
    <col min="7918" max="7918" width="28.7109375" style="1" customWidth="1"/>
    <col min="7919" max="7919" width="23.140625" style="1" customWidth="1"/>
    <col min="7920" max="7920" width="25.42578125" style="1" customWidth="1"/>
    <col min="7921" max="7921" width="18.140625" style="1" customWidth="1"/>
    <col min="7922" max="7922" width="30.28515625" style="1" customWidth="1"/>
    <col min="7923" max="7930" width="0" style="1" hidden="1" customWidth="1"/>
    <col min="7931" max="7931" width="28.140625" style="1" customWidth="1"/>
    <col min="7932" max="7932" width="24" style="1" customWidth="1"/>
    <col min="7933" max="8170" width="9.140625" style="1"/>
    <col min="8171" max="8171" width="17.7109375" style="1" customWidth="1"/>
    <col min="8172" max="8172" width="33.85546875" style="1" customWidth="1"/>
    <col min="8173" max="8173" width="43.42578125" style="1" customWidth="1"/>
    <col min="8174" max="8174" width="28.7109375" style="1" customWidth="1"/>
    <col min="8175" max="8175" width="23.140625" style="1" customWidth="1"/>
    <col min="8176" max="8176" width="25.42578125" style="1" customWidth="1"/>
    <col min="8177" max="8177" width="18.140625" style="1" customWidth="1"/>
    <col min="8178" max="8178" width="30.28515625" style="1" customWidth="1"/>
    <col min="8179" max="8186" width="0" style="1" hidden="1" customWidth="1"/>
    <col min="8187" max="8187" width="28.140625" style="1" customWidth="1"/>
    <col min="8188" max="8188" width="24" style="1" customWidth="1"/>
    <col min="8189" max="8426" width="9.140625" style="1"/>
    <col min="8427" max="8427" width="17.7109375" style="1" customWidth="1"/>
    <col min="8428" max="8428" width="33.85546875" style="1" customWidth="1"/>
    <col min="8429" max="8429" width="43.42578125" style="1" customWidth="1"/>
    <col min="8430" max="8430" width="28.7109375" style="1" customWidth="1"/>
    <col min="8431" max="8431" width="23.140625" style="1" customWidth="1"/>
    <col min="8432" max="8432" width="25.42578125" style="1" customWidth="1"/>
    <col min="8433" max="8433" width="18.140625" style="1" customWidth="1"/>
    <col min="8434" max="8434" width="30.28515625" style="1" customWidth="1"/>
    <col min="8435" max="8442" width="0" style="1" hidden="1" customWidth="1"/>
    <col min="8443" max="8443" width="28.140625" style="1" customWidth="1"/>
    <col min="8444" max="8444" width="24" style="1" customWidth="1"/>
    <col min="8445" max="8682" width="9.140625" style="1"/>
    <col min="8683" max="8683" width="17.7109375" style="1" customWidth="1"/>
    <col min="8684" max="8684" width="33.85546875" style="1" customWidth="1"/>
    <col min="8685" max="8685" width="43.42578125" style="1" customWidth="1"/>
    <col min="8686" max="8686" width="28.7109375" style="1" customWidth="1"/>
    <col min="8687" max="8687" width="23.140625" style="1" customWidth="1"/>
    <col min="8688" max="8688" width="25.42578125" style="1" customWidth="1"/>
    <col min="8689" max="8689" width="18.140625" style="1" customWidth="1"/>
    <col min="8690" max="8690" width="30.28515625" style="1" customWidth="1"/>
    <col min="8691" max="8698" width="0" style="1" hidden="1" customWidth="1"/>
    <col min="8699" max="8699" width="28.140625" style="1" customWidth="1"/>
    <col min="8700" max="8700" width="24" style="1" customWidth="1"/>
    <col min="8701" max="8938" width="9.140625" style="1"/>
    <col min="8939" max="8939" width="17.7109375" style="1" customWidth="1"/>
    <col min="8940" max="8940" width="33.85546875" style="1" customWidth="1"/>
    <col min="8941" max="8941" width="43.42578125" style="1" customWidth="1"/>
    <col min="8942" max="8942" width="28.7109375" style="1" customWidth="1"/>
    <col min="8943" max="8943" width="23.140625" style="1" customWidth="1"/>
    <col min="8944" max="8944" width="25.42578125" style="1" customWidth="1"/>
    <col min="8945" max="8945" width="18.140625" style="1" customWidth="1"/>
    <col min="8946" max="8946" width="30.28515625" style="1" customWidth="1"/>
    <col min="8947" max="8954" width="0" style="1" hidden="1" customWidth="1"/>
    <col min="8955" max="8955" width="28.140625" style="1" customWidth="1"/>
    <col min="8956" max="8956" width="24" style="1" customWidth="1"/>
    <col min="8957" max="9194" width="9.140625" style="1"/>
    <col min="9195" max="9195" width="17.7109375" style="1" customWidth="1"/>
    <col min="9196" max="9196" width="33.85546875" style="1" customWidth="1"/>
    <col min="9197" max="9197" width="43.42578125" style="1" customWidth="1"/>
    <col min="9198" max="9198" width="28.7109375" style="1" customWidth="1"/>
    <col min="9199" max="9199" width="23.140625" style="1" customWidth="1"/>
    <col min="9200" max="9200" width="25.42578125" style="1" customWidth="1"/>
    <col min="9201" max="9201" width="18.140625" style="1" customWidth="1"/>
    <col min="9202" max="9202" width="30.28515625" style="1" customWidth="1"/>
    <col min="9203" max="9210" width="0" style="1" hidden="1" customWidth="1"/>
    <col min="9211" max="9211" width="28.140625" style="1" customWidth="1"/>
    <col min="9212" max="9212" width="24" style="1" customWidth="1"/>
    <col min="9213" max="9450" width="9.140625" style="1"/>
    <col min="9451" max="9451" width="17.7109375" style="1" customWidth="1"/>
    <col min="9452" max="9452" width="33.85546875" style="1" customWidth="1"/>
    <col min="9453" max="9453" width="43.42578125" style="1" customWidth="1"/>
    <col min="9454" max="9454" width="28.7109375" style="1" customWidth="1"/>
    <col min="9455" max="9455" width="23.140625" style="1" customWidth="1"/>
    <col min="9456" max="9456" width="25.42578125" style="1" customWidth="1"/>
    <col min="9457" max="9457" width="18.140625" style="1" customWidth="1"/>
    <col min="9458" max="9458" width="30.28515625" style="1" customWidth="1"/>
    <col min="9459" max="9466" width="0" style="1" hidden="1" customWidth="1"/>
    <col min="9467" max="9467" width="28.140625" style="1" customWidth="1"/>
    <col min="9468" max="9468" width="24" style="1" customWidth="1"/>
    <col min="9469" max="9706" width="9.140625" style="1"/>
    <col min="9707" max="9707" width="17.7109375" style="1" customWidth="1"/>
    <col min="9708" max="9708" width="33.85546875" style="1" customWidth="1"/>
    <col min="9709" max="9709" width="43.42578125" style="1" customWidth="1"/>
    <col min="9710" max="9710" width="28.7109375" style="1" customWidth="1"/>
    <col min="9711" max="9711" width="23.140625" style="1" customWidth="1"/>
    <col min="9712" max="9712" width="25.42578125" style="1" customWidth="1"/>
    <col min="9713" max="9713" width="18.140625" style="1" customWidth="1"/>
    <col min="9714" max="9714" width="30.28515625" style="1" customWidth="1"/>
    <col min="9715" max="9722" width="0" style="1" hidden="1" customWidth="1"/>
    <col min="9723" max="9723" width="28.140625" style="1" customWidth="1"/>
    <col min="9724" max="9724" width="24" style="1" customWidth="1"/>
    <col min="9725" max="9962" width="9.140625" style="1"/>
    <col min="9963" max="9963" width="17.7109375" style="1" customWidth="1"/>
    <col min="9964" max="9964" width="33.85546875" style="1" customWidth="1"/>
    <col min="9965" max="9965" width="43.42578125" style="1" customWidth="1"/>
    <col min="9966" max="9966" width="28.7109375" style="1" customWidth="1"/>
    <col min="9967" max="9967" width="23.140625" style="1" customWidth="1"/>
    <col min="9968" max="9968" width="25.42578125" style="1" customWidth="1"/>
    <col min="9969" max="9969" width="18.140625" style="1" customWidth="1"/>
    <col min="9970" max="9970" width="30.28515625" style="1" customWidth="1"/>
    <col min="9971" max="9978" width="0" style="1" hidden="1" customWidth="1"/>
    <col min="9979" max="9979" width="28.140625" style="1" customWidth="1"/>
    <col min="9980" max="9980" width="24" style="1" customWidth="1"/>
    <col min="9981" max="10218" width="9.140625" style="1"/>
    <col min="10219" max="10219" width="17.7109375" style="1" customWidth="1"/>
    <col min="10220" max="10220" width="33.85546875" style="1" customWidth="1"/>
    <col min="10221" max="10221" width="43.42578125" style="1" customWidth="1"/>
    <col min="10222" max="10222" width="28.7109375" style="1" customWidth="1"/>
    <col min="10223" max="10223" width="23.140625" style="1" customWidth="1"/>
    <col min="10224" max="10224" width="25.42578125" style="1" customWidth="1"/>
    <col min="10225" max="10225" width="18.140625" style="1" customWidth="1"/>
    <col min="10226" max="10226" width="30.28515625" style="1" customWidth="1"/>
    <col min="10227" max="10234" width="0" style="1" hidden="1" customWidth="1"/>
    <col min="10235" max="10235" width="28.140625" style="1" customWidth="1"/>
    <col min="10236" max="10236" width="24" style="1" customWidth="1"/>
    <col min="10237" max="10474" width="9.140625" style="1"/>
    <col min="10475" max="10475" width="17.7109375" style="1" customWidth="1"/>
    <col min="10476" max="10476" width="33.85546875" style="1" customWidth="1"/>
    <col min="10477" max="10477" width="43.42578125" style="1" customWidth="1"/>
    <col min="10478" max="10478" width="28.7109375" style="1" customWidth="1"/>
    <col min="10479" max="10479" width="23.140625" style="1" customWidth="1"/>
    <col min="10480" max="10480" width="25.42578125" style="1" customWidth="1"/>
    <col min="10481" max="10481" width="18.140625" style="1" customWidth="1"/>
    <col min="10482" max="10482" width="30.28515625" style="1" customWidth="1"/>
    <col min="10483" max="10490" width="0" style="1" hidden="1" customWidth="1"/>
    <col min="10491" max="10491" width="28.140625" style="1" customWidth="1"/>
    <col min="10492" max="10492" width="24" style="1" customWidth="1"/>
    <col min="10493" max="10730" width="9.140625" style="1"/>
    <col min="10731" max="10731" width="17.7109375" style="1" customWidth="1"/>
    <col min="10732" max="10732" width="33.85546875" style="1" customWidth="1"/>
    <col min="10733" max="10733" width="43.42578125" style="1" customWidth="1"/>
    <col min="10734" max="10734" width="28.7109375" style="1" customWidth="1"/>
    <col min="10735" max="10735" width="23.140625" style="1" customWidth="1"/>
    <col min="10736" max="10736" width="25.42578125" style="1" customWidth="1"/>
    <col min="10737" max="10737" width="18.140625" style="1" customWidth="1"/>
    <col min="10738" max="10738" width="30.28515625" style="1" customWidth="1"/>
    <col min="10739" max="10746" width="0" style="1" hidden="1" customWidth="1"/>
    <col min="10747" max="10747" width="28.140625" style="1" customWidth="1"/>
    <col min="10748" max="10748" width="24" style="1" customWidth="1"/>
    <col min="10749" max="10986" width="9.140625" style="1"/>
    <col min="10987" max="10987" width="17.7109375" style="1" customWidth="1"/>
    <col min="10988" max="10988" width="33.85546875" style="1" customWidth="1"/>
    <col min="10989" max="10989" width="43.42578125" style="1" customWidth="1"/>
    <col min="10990" max="10990" width="28.7109375" style="1" customWidth="1"/>
    <col min="10991" max="10991" width="23.140625" style="1" customWidth="1"/>
    <col min="10992" max="10992" width="25.42578125" style="1" customWidth="1"/>
    <col min="10993" max="10993" width="18.140625" style="1" customWidth="1"/>
    <col min="10994" max="10994" width="30.28515625" style="1" customWidth="1"/>
    <col min="10995" max="11002" width="0" style="1" hidden="1" customWidth="1"/>
    <col min="11003" max="11003" width="28.140625" style="1" customWidth="1"/>
    <col min="11004" max="11004" width="24" style="1" customWidth="1"/>
    <col min="11005" max="11242" width="9.140625" style="1"/>
    <col min="11243" max="11243" width="17.7109375" style="1" customWidth="1"/>
    <col min="11244" max="11244" width="33.85546875" style="1" customWidth="1"/>
    <col min="11245" max="11245" width="43.42578125" style="1" customWidth="1"/>
    <col min="11246" max="11246" width="28.7109375" style="1" customWidth="1"/>
    <col min="11247" max="11247" width="23.140625" style="1" customWidth="1"/>
    <col min="11248" max="11248" width="25.42578125" style="1" customWidth="1"/>
    <col min="11249" max="11249" width="18.140625" style="1" customWidth="1"/>
    <col min="11250" max="11250" width="30.28515625" style="1" customWidth="1"/>
    <col min="11251" max="11258" width="0" style="1" hidden="1" customWidth="1"/>
    <col min="11259" max="11259" width="28.140625" style="1" customWidth="1"/>
    <col min="11260" max="11260" width="24" style="1" customWidth="1"/>
    <col min="11261" max="11498" width="9.140625" style="1"/>
    <col min="11499" max="11499" width="17.7109375" style="1" customWidth="1"/>
    <col min="11500" max="11500" width="33.85546875" style="1" customWidth="1"/>
    <col min="11501" max="11501" width="43.42578125" style="1" customWidth="1"/>
    <col min="11502" max="11502" width="28.7109375" style="1" customWidth="1"/>
    <col min="11503" max="11503" width="23.140625" style="1" customWidth="1"/>
    <col min="11504" max="11504" width="25.42578125" style="1" customWidth="1"/>
    <col min="11505" max="11505" width="18.140625" style="1" customWidth="1"/>
    <col min="11506" max="11506" width="30.28515625" style="1" customWidth="1"/>
    <col min="11507" max="11514" width="0" style="1" hidden="1" customWidth="1"/>
    <col min="11515" max="11515" width="28.140625" style="1" customWidth="1"/>
    <col min="11516" max="11516" width="24" style="1" customWidth="1"/>
    <col min="11517" max="11754" width="9.140625" style="1"/>
    <col min="11755" max="11755" width="17.7109375" style="1" customWidth="1"/>
    <col min="11756" max="11756" width="33.85546875" style="1" customWidth="1"/>
    <col min="11757" max="11757" width="43.42578125" style="1" customWidth="1"/>
    <col min="11758" max="11758" width="28.7109375" style="1" customWidth="1"/>
    <col min="11759" max="11759" width="23.140625" style="1" customWidth="1"/>
    <col min="11760" max="11760" width="25.42578125" style="1" customWidth="1"/>
    <col min="11761" max="11761" width="18.140625" style="1" customWidth="1"/>
    <col min="11762" max="11762" width="30.28515625" style="1" customWidth="1"/>
    <col min="11763" max="11770" width="0" style="1" hidden="1" customWidth="1"/>
    <col min="11771" max="11771" width="28.140625" style="1" customWidth="1"/>
    <col min="11772" max="11772" width="24" style="1" customWidth="1"/>
    <col min="11773" max="12010" width="9.140625" style="1"/>
    <col min="12011" max="12011" width="17.7109375" style="1" customWidth="1"/>
    <col min="12012" max="12012" width="33.85546875" style="1" customWidth="1"/>
    <col min="12013" max="12013" width="43.42578125" style="1" customWidth="1"/>
    <col min="12014" max="12014" width="28.7109375" style="1" customWidth="1"/>
    <col min="12015" max="12015" width="23.140625" style="1" customWidth="1"/>
    <col min="12016" max="12016" width="25.42578125" style="1" customWidth="1"/>
    <col min="12017" max="12017" width="18.140625" style="1" customWidth="1"/>
    <col min="12018" max="12018" width="30.28515625" style="1" customWidth="1"/>
    <col min="12019" max="12026" width="0" style="1" hidden="1" customWidth="1"/>
    <col min="12027" max="12027" width="28.140625" style="1" customWidth="1"/>
    <col min="12028" max="12028" width="24" style="1" customWidth="1"/>
    <col min="12029" max="12266" width="9.140625" style="1"/>
    <col min="12267" max="12267" width="17.7109375" style="1" customWidth="1"/>
    <col min="12268" max="12268" width="33.85546875" style="1" customWidth="1"/>
    <col min="12269" max="12269" width="43.42578125" style="1" customWidth="1"/>
    <col min="12270" max="12270" width="28.7109375" style="1" customWidth="1"/>
    <col min="12271" max="12271" width="23.140625" style="1" customWidth="1"/>
    <col min="12272" max="12272" width="25.42578125" style="1" customWidth="1"/>
    <col min="12273" max="12273" width="18.140625" style="1" customWidth="1"/>
    <col min="12274" max="12274" width="30.28515625" style="1" customWidth="1"/>
    <col min="12275" max="12282" width="0" style="1" hidden="1" customWidth="1"/>
    <col min="12283" max="12283" width="28.140625" style="1" customWidth="1"/>
    <col min="12284" max="12284" width="24" style="1" customWidth="1"/>
    <col min="12285" max="12522" width="9.140625" style="1"/>
    <col min="12523" max="12523" width="17.7109375" style="1" customWidth="1"/>
    <col min="12524" max="12524" width="33.85546875" style="1" customWidth="1"/>
    <col min="12525" max="12525" width="43.42578125" style="1" customWidth="1"/>
    <col min="12526" max="12526" width="28.7109375" style="1" customWidth="1"/>
    <col min="12527" max="12527" width="23.140625" style="1" customWidth="1"/>
    <col min="12528" max="12528" width="25.42578125" style="1" customWidth="1"/>
    <col min="12529" max="12529" width="18.140625" style="1" customWidth="1"/>
    <col min="12530" max="12530" width="30.28515625" style="1" customWidth="1"/>
    <col min="12531" max="12538" width="0" style="1" hidden="1" customWidth="1"/>
    <col min="12539" max="12539" width="28.140625" style="1" customWidth="1"/>
    <col min="12540" max="12540" width="24" style="1" customWidth="1"/>
    <col min="12541" max="12778" width="9.140625" style="1"/>
    <col min="12779" max="12779" width="17.7109375" style="1" customWidth="1"/>
    <col min="12780" max="12780" width="33.85546875" style="1" customWidth="1"/>
    <col min="12781" max="12781" width="43.42578125" style="1" customWidth="1"/>
    <col min="12782" max="12782" width="28.7109375" style="1" customWidth="1"/>
    <col min="12783" max="12783" width="23.140625" style="1" customWidth="1"/>
    <col min="12784" max="12784" width="25.42578125" style="1" customWidth="1"/>
    <col min="12785" max="12785" width="18.140625" style="1" customWidth="1"/>
    <col min="12786" max="12786" width="30.28515625" style="1" customWidth="1"/>
    <col min="12787" max="12794" width="0" style="1" hidden="1" customWidth="1"/>
    <col min="12795" max="12795" width="28.140625" style="1" customWidth="1"/>
    <col min="12796" max="12796" width="24" style="1" customWidth="1"/>
    <col min="12797" max="13034" width="9.140625" style="1"/>
    <col min="13035" max="13035" width="17.7109375" style="1" customWidth="1"/>
    <col min="13036" max="13036" width="33.85546875" style="1" customWidth="1"/>
    <col min="13037" max="13037" width="43.42578125" style="1" customWidth="1"/>
    <col min="13038" max="13038" width="28.7109375" style="1" customWidth="1"/>
    <col min="13039" max="13039" width="23.140625" style="1" customWidth="1"/>
    <col min="13040" max="13040" width="25.42578125" style="1" customWidth="1"/>
    <col min="13041" max="13041" width="18.140625" style="1" customWidth="1"/>
    <col min="13042" max="13042" width="30.28515625" style="1" customWidth="1"/>
    <col min="13043" max="13050" width="0" style="1" hidden="1" customWidth="1"/>
    <col min="13051" max="13051" width="28.140625" style="1" customWidth="1"/>
    <col min="13052" max="13052" width="24" style="1" customWidth="1"/>
    <col min="13053" max="13290" width="9.140625" style="1"/>
    <col min="13291" max="13291" width="17.7109375" style="1" customWidth="1"/>
    <col min="13292" max="13292" width="33.85546875" style="1" customWidth="1"/>
    <col min="13293" max="13293" width="43.42578125" style="1" customWidth="1"/>
    <col min="13294" max="13294" width="28.7109375" style="1" customWidth="1"/>
    <col min="13295" max="13295" width="23.140625" style="1" customWidth="1"/>
    <col min="13296" max="13296" width="25.42578125" style="1" customWidth="1"/>
    <col min="13297" max="13297" width="18.140625" style="1" customWidth="1"/>
    <col min="13298" max="13298" width="30.28515625" style="1" customWidth="1"/>
    <col min="13299" max="13306" width="0" style="1" hidden="1" customWidth="1"/>
    <col min="13307" max="13307" width="28.140625" style="1" customWidth="1"/>
    <col min="13308" max="13308" width="24" style="1" customWidth="1"/>
    <col min="13309" max="13546" width="9.140625" style="1"/>
    <col min="13547" max="13547" width="17.7109375" style="1" customWidth="1"/>
    <col min="13548" max="13548" width="33.85546875" style="1" customWidth="1"/>
    <col min="13549" max="13549" width="43.42578125" style="1" customWidth="1"/>
    <col min="13550" max="13550" width="28.7109375" style="1" customWidth="1"/>
    <col min="13551" max="13551" width="23.140625" style="1" customWidth="1"/>
    <col min="13552" max="13552" width="25.42578125" style="1" customWidth="1"/>
    <col min="13553" max="13553" width="18.140625" style="1" customWidth="1"/>
    <col min="13554" max="13554" width="30.28515625" style="1" customWidth="1"/>
    <col min="13555" max="13562" width="0" style="1" hidden="1" customWidth="1"/>
    <col min="13563" max="13563" width="28.140625" style="1" customWidth="1"/>
    <col min="13564" max="13564" width="24" style="1" customWidth="1"/>
    <col min="13565" max="13802" width="9.140625" style="1"/>
    <col min="13803" max="13803" width="17.7109375" style="1" customWidth="1"/>
    <col min="13804" max="13804" width="33.85546875" style="1" customWidth="1"/>
    <col min="13805" max="13805" width="43.42578125" style="1" customWidth="1"/>
    <col min="13806" max="13806" width="28.7109375" style="1" customWidth="1"/>
    <col min="13807" max="13807" width="23.140625" style="1" customWidth="1"/>
    <col min="13808" max="13808" width="25.42578125" style="1" customWidth="1"/>
    <col min="13809" max="13809" width="18.140625" style="1" customWidth="1"/>
    <col min="13810" max="13810" width="30.28515625" style="1" customWidth="1"/>
    <col min="13811" max="13818" width="0" style="1" hidden="1" customWidth="1"/>
    <col min="13819" max="13819" width="28.140625" style="1" customWidth="1"/>
    <col min="13820" max="13820" width="24" style="1" customWidth="1"/>
    <col min="13821" max="14058" width="9.140625" style="1"/>
    <col min="14059" max="14059" width="17.7109375" style="1" customWidth="1"/>
    <col min="14060" max="14060" width="33.85546875" style="1" customWidth="1"/>
    <col min="14061" max="14061" width="43.42578125" style="1" customWidth="1"/>
    <col min="14062" max="14062" width="28.7109375" style="1" customWidth="1"/>
    <col min="14063" max="14063" width="23.140625" style="1" customWidth="1"/>
    <col min="14064" max="14064" width="25.42578125" style="1" customWidth="1"/>
    <col min="14065" max="14065" width="18.140625" style="1" customWidth="1"/>
    <col min="14066" max="14066" width="30.28515625" style="1" customWidth="1"/>
    <col min="14067" max="14074" width="0" style="1" hidden="1" customWidth="1"/>
    <col min="14075" max="14075" width="28.140625" style="1" customWidth="1"/>
    <col min="14076" max="14076" width="24" style="1" customWidth="1"/>
    <col min="14077" max="14314" width="9.140625" style="1"/>
    <col min="14315" max="14315" width="17.7109375" style="1" customWidth="1"/>
    <col min="14316" max="14316" width="33.85546875" style="1" customWidth="1"/>
    <col min="14317" max="14317" width="43.42578125" style="1" customWidth="1"/>
    <col min="14318" max="14318" width="28.7109375" style="1" customWidth="1"/>
    <col min="14319" max="14319" width="23.140625" style="1" customWidth="1"/>
    <col min="14320" max="14320" width="25.42578125" style="1" customWidth="1"/>
    <col min="14321" max="14321" width="18.140625" style="1" customWidth="1"/>
    <col min="14322" max="14322" width="30.28515625" style="1" customWidth="1"/>
    <col min="14323" max="14330" width="0" style="1" hidden="1" customWidth="1"/>
    <col min="14331" max="14331" width="28.140625" style="1" customWidth="1"/>
    <col min="14332" max="14332" width="24" style="1" customWidth="1"/>
    <col min="14333" max="14570" width="9.140625" style="1"/>
    <col min="14571" max="14571" width="17.7109375" style="1" customWidth="1"/>
    <col min="14572" max="14572" width="33.85546875" style="1" customWidth="1"/>
    <col min="14573" max="14573" width="43.42578125" style="1" customWidth="1"/>
    <col min="14574" max="14574" width="28.7109375" style="1" customWidth="1"/>
    <col min="14575" max="14575" width="23.140625" style="1" customWidth="1"/>
    <col min="14576" max="14576" width="25.42578125" style="1" customWidth="1"/>
    <col min="14577" max="14577" width="18.140625" style="1" customWidth="1"/>
    <col min="14578" max="14578" width="30.28515625" style="1" customWidth="1"/>
    <col min="14579" max="14586" width="0" style="1" hidden="1" customWidth="1"/>
    <col min="14587" max="14587" width="28.140625" style="1" customWidth="1"/>
    <col min="14588" max="14588" width="24" style="1" customWidth="1"/>
    <col min="14589" max="14826" width="9.140625" style="1"/>
    <col min="14827" max="14827" width="17.7109375" style="1" customWidth="1"/>
    <col min="14828" max="14828" width="33.85546875" style="1" customWidth="1"/>
    <col min="14829" max="14829" width="43.42578125" style="1" customWidth="1"/>
    <col min="14830" max="14830" width="28.7109375" style="1" customWidth="1"/>
    <col min="14831" max="14831" width="23.140625" style="1" customWidth="1"/>
    <col min="14832" max="14832" width="25.42578125" style="1" customWidth="1"/>
    <col min="14833" max="14833" width="18.140625" style="1" customWidth="1"/>
    <col min="14834" max="14834" width="30.28515625" style="1" customWidth="1"/>
    <col min="14835" max="14842" width="0" style="1" hidden="1" customWidth="1"/>
    <col min="14843" max="14843" width="28.140625" style="1" customWidth="1"/>
    <col min="14844" max="14844" width="24" style="1" customWidth="1"/>
    <col min="14845" max="15082" width="9.140625" style="1"/>
    <col min="15083" max="15083" width="17.7109375" style="1" customWidth="1"/>
    <col min="15084" max="15084" width="33.85546875" style="1" customWidth="1"/>
    <col min="15085" max="15085" width="43.42578125" style="1" customWidth="1"/>
    <col min="15086" max="15086" width="28.7109375" style="1" customWidth="1"/>
    <col min="15087" max="15087" width="23.140625" style="1" customWidth="1"/>
    <col min="15088" max="15088" width="25.42578125" style="1" customWidth="1"/>
    <col min="15089" max="15089" width="18.140625" style="1" customWidth="1"/>
    <col min="15090" max="15090" width="30.28515625" style="1" customWidth="1"/>
    <col min="15091" max="15098" width="0" style="1" hidden="1" customWidth="1"/>
    <col min="15099" max="15099" width="28.140625" style="1" customWidth="1"/>
    <col min="15100" max="15100" width="24" style="1" customWidth="1"/>
    <col min="15101" max="15338" width="9.140625" style="1"/>
    <col min="15339" max="15339" width="17.7109375" style="1" customWidth="1"/>
    <col min="15340" max="15340" width="33.85546875" style="1" customWidth="1"/>
    <col min="15341" max="15341" width="43.42578125" style="1" customWidth="1"/>
    <col min="15342" max="15342" width="28.7109375" style="1" customWidth="1"/>
    <col min="15343" max="15343" width="23.140625" style="1" customWidth="1"/>
    <col min="15344" max="15344" width="25.42578125" style="1" customWidth="1"/>
    <col min="15345" max="15345" width="18.140625" style="1" customWidth="1"/>
    <col min="15346" max="15346" width="30.28515625" style="1" customWidth="1"/>
    <col min="15347" max="15354" width="0" style="1" hidden="1" customWidth="1"/>
    <col min="15355" max="15355" width="28.140625" style="1" customWidth="1"/>
    <col min="15356" max="15356" width="24" style="1" customWidth="1"/>
    <col min="15357" max="15594" width="9.140625" style="1"/>
    <col min="15595" max="15595" width="17.7109375" style="1" customWidth="1"/>
    <col min="15596" max="15596" width="33.85546875" style="1" customWidth="1"/>
    <col min="15597" max="15597" width="43.42578125" style="1" customWidth="1"/>
    <col min="15598" max="15598" width="28.7109375" style="1" customWidth="1"/>
    <col min="15599" max="15599" width="23.140625" style="1" customWidth="1"/>
    <col min="15600" max="15600" width="25.42578125" style="1" customWidth="1"/>
    <col min="15601" max="15601" width="18.140625" style="1" customWidth="1"/>
    <col min="15602" max="15602" width="30.28515625" style="1" customWidth="1"/>
    <col min="15603" max="15610" width="0" style="1" hidden="1" customWidth="1"/>
    <col min="15611" max="15611" width="28.140625" style="1" customWidth="1"/>
    <col min="15612" max="15612" width="24" style="1" customWidth="1"/>
    <col min="15613" max="15850" width="9.140625" style="1"/>
    <col min="15851" max="15851" width="17.7109375" style="1" customWidth="1"/>
    <col min="15852" max="15852" width="33.85546875" style="1" customWidth="1"/>
    <col min="15853" max="15853" width="43.42578125" style="1" customWidth="1"/>
    <col min="15854" max="15854" width="28.7109375" style="1" customWidth="1"/>
    <col min="15855" max="15855" width="23.140625" style="1" customWidth="1"/>
    <col min="15856" max="15856" width="25.42578125" style="1" customWidth="1"/>
    <col min="15857" max="15857" width="18.140625" style="1" customWidth="1"/>
    <col min="15858" max="15858" width="30.28515625" style="1" customWidth="1"/>
    <col min="15859" max="15866" width="0" style="1" hidden="1" customWidth="1"/>
    <col min="15867" max="15867" width="28.140625" style="1" customWidth="1"/>
    <col min="15868" max="15868" width="24" style="1" customWidth="1"/>
    <col min="15869" max="16106" width="9.140625" style="1"/>
    <col min="16107" max="16107" width="17.7109375" style="1" customWidth="1"/>
    <col min="16108" max="16108" width="33.85546875" style="1" customWidth="1"/>
    <col min="16109" max="16109" width="43.42578125" style="1" customWidth="1"/>
    <col min="16110" max="16110" width="28.7109375" style="1" customWidth="1"/>
    <col min="16111" max="16111" width="23.140625" style="1" customWidth="1"/>
    <col min="16112" max="16112" width="25.42578125" style="1" customWidth="1"/>
    <col min="16113" max="16113" width="18.140625" style="1" customWidth="1"/>
    <col min="16114" max="16114" width="30.28515625" style="1" customWidth="1"/>
    <col min="16115" max="16122" width="0" style="1" hidden="1" customWidth="1"/>
    <col min="16123" max="16123" width="28.140625" style="1" customWidth="1"/>
    <col min="16124" max="16124" width="24" style="1" customWidth="1"/>
    <col min="16125" max="16384" width="9.140625" style="1"/>
  </cols>
  <sheetData>
    <row r="1" spans="1:10" ht="12.75" x14ac:dyDescent="0.2">
      <c r="A1" s="108" t="s">
        <v>0</v>
      </c>
      <c r="B1" s="110" t="s">
        <v>39</v>
      </c>
      <c r="C1" s="111"/>
      <c r="D1" s="111"/>
      <c r="E1" s="111"/>
      <c r="F1" s="111"/>
      <c r="G1" s="111"/>
      <c r="H1" s="112"/>
    </row>
    <row r="2" spans="1:10" ht="147.75" customHeight="1" x14ac:dyDescent="0.2">
      <c r="A2" s="109"/>
      <c r="B2" s="113"/>
      <c r="C2" s="114"/>
      <c r="D2" s="114"/>
      <c r="E2" s="114"/>
      <c r="F2" s="114"/>
      <c r="G2" s="114"/>
      <c r="H2" s="115"/>
    </row>
    <row r="3" spans="1:10" ht="53.25" customHeight="1" x14ac:dyDescent="0.2">
      <c r="A3" s="116" t="s">
        <v>44</v>
      </c>
      <c r="B3" s="117"/>
      <c r="C3" s="117"/>
      <c r="D3" s="117"/>
      <c r="E3" s="117"/>
      <c r="F3" s="117"/>
      <c r="G3" s="117"/>
      <c r="H3" s="118"/>
    </row>
    <row r="4" spans="1:10" ht="28.5" x14ac:dyDescent="0.2">
      <c r="A4" s="2" t="s">
        <v>3</v>
      </c>
      <c r="B4" s="3"/>
      <c r="C4" s="3"/>
      <c r="D4" s="3"/>
      <c r="E4" s="3"/>
      <c r="F4" s="3"/>
      <c r="G4" s="3"/>
      <c r="H4" s="4"/>
    </row>
    <row r="5" spans="1:10" ht="28.5" x14ac:dyDescent="0.2">
      <c r="A5" s="5"/>
      <c r="B5" s="119" t="s">
        <v>43</v>
      </c>
      <c r="C5" s="119"/>
      <c r="D5" s="119"/>
      <c r="E5" s="119"/>
      <c r="F5" s="119"/>
      <c r="G5" s="120"/>
      <c r="H5" s="121"/>
    </row>
    <row r="6" spans="1:10" ht="28.5" x14ac:dyDescent="0.2">
      <c r="A6" s="6"/>
      <c r="B6" s="3"/>
      <c r="C6" s="3">
        <v>20</v>
      </c>
      <c r="D6" s="3"/>
      <c r="E6" s="3"/>
      <c r="F6" s="3"/>
      <c r="G6" s="3"/>
      <c r="H6" s="4"/>
    </row>
    <row r="7" spans="1:10" ht="57" x14ac:dyDescent="0.2">
      <c r="A7" s="7" t="s">
        <v>40</v>
      </c>
      <c r="B7" s="105" t="s">
        <v>45</v>
      </c>
      <c r="C7" s="107"/>
      <c r="D7" s="107"/>
      <c r="E7" s="106"/>
      <c r="F7" s="105" t="s">
        <v>7</v>
      </c>
      <c r="G7" s="106"/>
      <c r="H7" s="9" t="s">
        <v>8</v>
      </c>
    </row>
    <row r="8" spans="1:10" ht="54.75" customHeight="1" x14ac:dyDescent="0.2">
      <c r="A8" s="10" t="s">
        <v>41</v>
      </c>
      <c r="B8" s="104" t="s">
        <v>10</v>
      </c>
      <c r="C8" s="104"/>
      <c r="D8" s="104"/>
      <c r="E8" s="104"/>
      <c r="F8" s="87">
        <v>0.50000745763506271</v>
      </c>
      <c r="G8" s="88"/>
      <c r="H8" s="12">
        <f>$G$5*F8</f>
        <v>0</v>
      </c>
      <c r="J8" s="37"/>
    </row>
    <row r="9" spans="1:10" ht="29.25" thickBot="1" x14ac:dyDescent="0.25">
      <c r="A9" s="13" t="s">
        <v>42</v>
      </c>
      <c r="B9" s="104" t="s">
        <v>38</v>
      </c>
      <c r="C9" s="104"/>
      <c r="D9" s="104"/>
      <c r="E9" s="104"/>
      <c r="F9" s="89">
        <v>0.49999254236493729</v>
      </c>
      <c r="G9" s="90"/>
      <c r="H9" s="12">
        <f>$G$5*F9</f>
        <v>0</v>
      </c>
      <c r="J9" s="37"/>
    </row>
    <row r="10" spans="1:10" ht="29.25" thickBot="1" x14ac:dyDescent="0.25">
      <c r="A10" s="16"/>
      <c r="B10" s="103" t="s">
        <v>54</v>
      </c>
      <c r="C10" s="103"/>
      <c r="D10" s="103"/>
      <c r="E10" s="103"/>
      <c r="F10" s="17">
        <f>SUM(F8:F9)</f>
        <v>1</v>
      </c>
      <c r="G10" s="18"/>
      <c r="H10" s="19">
        <f>SUM(H8:H9)</f>
        <v>0</v>
      </c>
    </row>
    <row r="11" spans="1:10" ht="28.5" x14ac:dyDescent="0.2">
      <c r="A11" s="100"/>
      <c r="B11" s="101"/>
      <c r="C11" s="101"/>
      <c r="D11" s="101"/>
      <c r="E11" s="101"/>
      <c r="F11" s="101"/>
      <c r="G11" s="101"/>
      <c r="H11" s="102"/>
    </row>
    <row r="12" spans="1:10" ht="57" x14ac:dyDescent="0.2">
      <c r="A12" s="7" t="s">
        <v>40</v>
      </c>
      <c r="B12" s="105" t="s">
        <v>55</v>
      </c>
      <c r="C12" s="107"/>
      <c r="D12" s="107"/>
      <c r="E12" s="107"/>
      <c r="F12" s="107"/>
      <c r="G12" s="106"/>
      <c r="H12" s="9" t="s">
        <v>8</v>
      </c>
    </row>
    <row r="13" spans="1:10" ht="54.75" customHeight="1" x14ac:dyDescent="0.2">
      <c r="A13" s="10" t="s">
        <v>41</v>
      </c>
      <c r="B13" s="104" t="s">
        <v>56</v>
      </c>
      <c r="C13" s="104"/>
      <c r="D13" s="104"/>
      <c r="E13" s="104"/>
      <c r="F13" s="105" t="s">
        <v>58</v>
      </c>
      <c r="G13" s="106"/>
      <c r="H13" s="12">
        <f>ROUND('Price U#1'!H32,0)</f>
        <v>3601795</v>
      </c>
      <c r="J13" s="37"/>
    </row>
    <row r="14" spans="1:10" ht="29.25" thickBot="1" x14ac:dyDescent="0.25">
      <c r="A14" s="13" t="s">
        <v>42</v>
      </c>
      <c r="B14" s="104" t="s">
        <v>57</v>
      </c>
      <c r="C14" s="104"/>
      <c r="D14" s="104"/>
      <c r="E14" s="104"/>
      <c r="F14" s="105" t="s">
        <v>58</v>
      </c>
      <c r="G14" s="106"/>
      <c r="H14" s="12">
        <f>ROUND('Price U#2'!G32,0)</f>
        <v>3601795</v>
      </c>
      <c r="J14" s="37"/>
    </row>
    <row r="15" spans="1:10" ht="29.25" thickBot="1" x14ac:dyDescent="0.25">
      <c r="A15" s="16"/>
      <c r="B15" s="103" t="s">
        <v>59</v>
      </c>
      <c r="C15" s="103"/>
      <c r="D15" s="103"/>
      <c r="E15" s="103"/>
      <c r="F15" s="17">
        <f>SUM(F13:F14)</f>
        <v>0</v>
      </c>
      <c r="G15" s="18"/>
      <c r="H15" s="19">
        <f>ROUND(SUM(H13:H14),0)</f>
        <v>7203590</v>
      </c>
    </row>
    <row r="16" spans="1:10" ht="29.25" thickBot="1" x14ac:dyDescent="0.25">
      <c r="A16" s="100"/>
      <c r="B16" s="101"/>
      <c r="C16" s="101"/>
      <c r="D16" s="101"/>
      <c r="E16" s="101"/>
      <c r="F16" s="101"/>
      <c r="G16" s="101"/>
      <c r="H16" s="102"/>
    </row>
    <row r="17" spans="1:18" ht="29.25" thickBot="1" x14ac:dyDescent="0.25">
      <c r="A17" s="16"/>
      <c r="B17" s="103" t="s">
        <v>60</v>
      </c>
      <c r="C17" s="103"/>
      <c r="D17" s="103"/>
      <c r="E17" s="103"/>
      <c r="F17" s="17"/>
      <c r="G17" s="18"/>
      <c r="H17" s="19">
        <f>+H10+H15</f>
        <v>7203590</v>
      </c>
    </row>
    <row r="18" spans="1:18" s="34" customFormat="1" x14ac:dyDescent="0.35">
      <c r="A18" s="32"/>
      <c r="B18" s="1"/>
      <c r="C18" s="33"/>
      <c r="D18" s="35"/>
      <c r="F18" s="1"/>
      <c r="G18" s="1"/>
      <c r="H18" s="1"/>
      <c r="I18" s="1"/>
      <c r="J18" s="1"/>
      <c r="K18" s="1"/>
      <c r="L18" s="1"/>
      <c r="M18" s="1"/>
      <c r="N18" s="1"/>
      <c r="O18" s="1"/>
      <c r="P18" s="1"/>
      <c r="Q18" s="1"/>
      <c r="R18" s="1"/>
    </row>
    <row r="21" spans="1:18" ht="96" customHeight="1" x14ac:dyDescent="0.2">
      <c r="A21" s="99" t="s">
        <v>61</v>
      </c>
      <c r="B21" s="99"/>
      <c r="C21" s="99"/>
      <c r="D21" s="99"/>
      <c r="E21" s="99"/>
      <c r="F21" s="99"/>
      <c r="G21" s="99"/>
      <c r="H21" s="99"/>
    </row>
    <row r="40" spans="8:8" ht="26.25" x14ac:dyDescent="0.4">
      <c r="H40" s="36"/>
    </row>
  </sheetData>
  <mergeCells count="20">
    <mergeCell ref="B12:G12"/>
    <mergeCell ref="B10:E10"/>
    <mergeCell ref="A11:H11"/>
    <mergeCell ref="A1:A2"/>
    <mergeCell ref="B1:H2"/>
    <mergeCell ref="A3:H3"/>
    <mergeCell ref="B5:F5"/>
    <mergeCell ref="G5:H5"/>
    <mergeCell ref="B7:E7"/>
    <mergeCell ref="F7:G7"/>
    <mergeCell ref="B8:E8"/>
    <mergeCell ref="B9:E9"/>
    <mergeCell ref="A21:H21"/>
    <mergeCell ref="A16:H16"/>
    <mergeCell ref="B17:E17"/>
    <mergeCell ref="B13:E13"/>
    <mergeCell ref="B14:E14"/>
    <mergeCell ref="B15:E15"/>
    <mergeCell ref="F13:G13"/>
    <mergeCell ref="F14:G14"/>
  </mergeCells>
  <pageMargins left="0.70866141732283472" right="0.70866141732283472" top="0.74803149606299213" bottom="0.74803149606299213" header="0.31496062992125984" footer="0.31496062992125984"/>
  <pageSetup scale="23" orientation="portrait" r:id="rId1"/>
  <headerFooter>
    <oddHeader>&amp;CPlease note that This Excel file of Sample BOQ CUM RATE SCHEDULE  attached with this tender is only for bidder reference. This should not be uploaded with tender documents.</oddHeader>
    <oddFooter>&amp;CSample Caluation Sheet - for reference purpose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799F3-1B13-4436-AB8A-37DA1B92FCF6}">
  <sheetPr>
    <tabColor rgb="FF92D050"/>
    <pageSetUpPr fitToPage="1"/>
  </sheetPr>
  <dimension ref="A1:R64"/>
  <sheetViews>
    <sheetView view="pageBreakPreview" zoomScale="40" zoomScaleNormal="55" zoomScaleSheetLayoutView="40" workbookViewId="0">
      <selection activeCell="A33" sqref="A33:F33"/>
    </sheetView>
  </sheetViews>
  <sheetFormatPr defaultRowHeight="23.25" x14ac:dyDescent="0.25"/>
  <cols>
    <col min="1" max="1" width="24.140625" style="65" customWidth="1"/>
    <col min="2" max="2" width="167" style="38" customWidth="1"/>
    <col min="3" max="3" width="17.140625" style="83" customWidth="1"/>
    <col min="4" max="4" width="33.7109375" style="85" customWidth="1"/>
    <col min="5" max="5" width="24.85546875" style="85" customWidth="1"/>
    <col min="6" max="6" width="53.7109375" style="38" bestFit="1" customWidth="1"/>
    <col min="7" max="7" width="29.7109375" style="38" customWidth="1"/>
    <col min="8" max="8" width="49" style="38" customWidth="1"/>
    <col min="9" max="9" width="22.42578125" style="38" customWidth="1"/>
    <col min="10" max="10" width="26.140625" style="38" bestFit="1" customWidth="1"/>
    <col min="11" max="11" width="34.5703125" style="38" customWidth="1"/>
    <col min="12" max="12" width="36.7109375" style="38" customWidth="1"/>
    <col min="13" max="13" width="23" style="38" customWidth="1"/>
    <col min="14" max="14" width="9.140625" style="38"/>
    <col min="15" max="15" width="23.42578125" style="38" customWidth="1"/>
    <col min="16" max="16" width="9.140625" style="38"/>
    <col min="17" max="17" width="13.7109375" style="38" bestFit="1" customWidth="1"/>
    <col min="18" max="18" width="32.28515625" style="38" customWidth="1"/>
    <col min="19" max="234" width="9.140625" style="38"/>
    <col min="235" max="235" width="17.7109375" style="38" customWidth="1"/>
    <col min="236" max="236" width="33.85546875" style="38" customWidth="1"/>
    <col min="237" max="237" width="43.42578125" style="38" customWidth="1"/>
    <col min="238" max="238" width="28.7109375" style="38" customWidth="1"/>
    <col min="239" max="239" width="23.140625" style="38" customWidth="1"/>
    <col min="240" max="240" width="25.42578125" style="38" customWidth="1"/>
    <col min="241" max="241" width="18.140625" style="38" customWidth="1"/>
    <col min="242" max="242" width="30.28515625" style="38" customWidth="1"/>
    <col min="243" max="250" width="0" style="38" hidden="1" customWidth="1"/>
    <col min="251" max="251" width="28.140625" style="38" customWidth="1"/>
    <col min="252" max="252" width="24" style="38" customWidth="1"/>
    <col min="253" max="490" width="9.140625" style="38"/>
    <col min="491" max="491" width="17.7109375" style="38" customWidth="1"/>
    <col min="492" max="492" width="33.85546875" style="38" customWidth="1"/>
    <col min="493" max="493" width="43.42578125" style="38" customWidth="1"/>
    <col min="494" max="494" width="28.7109375" style="38" customWidth="1"/>
    <col min="495" max="495" width="23.140625" style="38" customWidth="1"/>
    <col min="496" max="496" width="25.42578125" style="38" customWidth="1"/>
    <col min="497" max="497" width="18.140625" style="38" customWidth="1"/>
    <col min="498" max="498" width="30.28515625" style="38" customWidth="1"/>
    <col min="499" max="506" width="0" style="38" hidden="1" customWidth="1"/>
    <col min="507" max="507" width="28.140625" style="38" customWidth="1"/>
    <col min="508" max="508" width="24" style="38" customWidth="1"/>
    <col min="509" max="746" width="9.140625" style="38"/>
    <col min="747" max="747" width="17.7109375" style="38" customWidth="1"/>
    <col min="748" max="748" width="33.85546875" style="38" customWidth="1"/>
    <col min="749" max="749" width="43.42578125" style="38" customWidth="1"/>
    <col min="750" max="750" width="28.7109375" style="38" customWidth="1"/>
    <col min="751" max="751" width="23.140625" style="38" customWidth="1"/>
    <col min="752" max="752" width="25.42578125" style="38" customWidth="1"/>
    <col min="753" max="753" width="18.140625" style="38" customWidth="1"/>
    <col min="754" max="754" width="30.28515625" style="38" customWidth="1"/>
    <col min="755" max="762" width="0" style="38" hidden="1" customWidth="1"/>
    <col min="763" max="763" width="28.140625" style="38" customWidth="1"/>
    <col min="764" max="764" width="24" style="38" customWidth="1"/>
    <col min="765" max="1002" width="9.140625" style="38"/>
    <col min="1003" max="1003" width="17.7109375" style="38" customWidth="1"/>
    <col min="1004" max="1004" width="33.85546875" style="38" customWidth="1"/>
    <col min="1005" max="1005" width="43.42578125" style="38" customWidth="1"/>
    <col min="1006" max="1006" width="28.7109375" style="38" customWidth="1"/>
    <col min="1007" max="1007" width="23.140625" style="38" customWidth="1"/>
    <col min="1008" max="1008" width="25.42578125" style="38" customWidth="1"/>
    <col min="1009" max="1009" width="18.140625" style="38" customWidth="1"/>
    <col min="1010" max="1010" width="30.28515625" style="38" customWidth="1"/>
    <col min="1011" max="1018" width="0" style="38" hidden="1" customWidth="1"/>
    <col min="1019" max="1019" width="28.140625" style="38" customWidth="1"/>
    <col min="1020" max="1020" width="24" style="38" customWidth="1"/>
    <col min="1021" max="1258" width="9.140625" style="38"/>
    <col min="1259" max="1259" width="17.7109375" style="38" customWidth="1"/>
    <col min="1260" max="1260" width="33.85546875" style="38" customWidth="1"/>
    <col min="1261" max="1261" width="43.42578125" style="38" customWidth="1"/>
    <col min="1262" max="1262" width="28.7109375" style="38" customWidth="1"/>
    <col min="1263" max="1263" width="23.140625" style="38" customWidth="1"/>
    <col min="1264" max="1264" width="25.42578125" style="38" customWidth="1"/>
    <col min="1265" max="1265" width="18.140625" style="38" customWidth="1"/>
    <col min="1266" max="1266" width="30.28515625" style="38" customWidth="1"/>
    <col min="1267" max="1274" width="0" style="38" hidden="1" customWidth="1"/>
    <col min="1275" max="1275" width="28.140625" style="38" customWidth="1"/>
    <col min="1276" max="1276" width="24" style="38" customWidth="1"/>
    <col min="1277" max="1514" width="9.140625" style="38"/>
    <col min="1515" max="1515" width="17.7109375" style="38" customWidth="1"/>
    <col min="1516" max="1516" width="33.85546875" style="38" customWidth="1"/>
    <col min="1517" max="1517" width="43.42578125" style="38" customWidth="1"/>
    <col min="1518" max="1518" width="28.7109375" style="38" customWidth="1"/>
    <col min="1519" max="1519" width="23.140625" style="38" customWidth="1"/>
    <col min="1520" max="1520" width="25.42578125" style="38" customWidth="1"/>
    <col min="1521" max="1521" width="18.140625" style="38" customWidth="1"/>
    <col min="1522" max="1522" width="30.28515625" style="38" customWidth="1"/>
    <col min="1523" max="1530" width="0" style="38" hidden="1" customWidth="1"/>
    <col min="1531" max="1531" width="28.140625" style="38" customWidth="1"/>
    <col min="1532" max="1532" width="24" style="38" customWidth="1"/>
    <col min="1533" max="1770" width="9.140625" style="38"/>
    <col min="1771" max="1771" width="17.7109375" style="38" customWidth="1"/>
    <col min="1772" max="1772" width="33.85546875" style="38" customWidth="1"/>
    <col min="1773" max="1773" width="43.42578125" style="38" customWidth="1"/>
    <col min="1774" max="1774" width="28.7109375" style="38" customWidth="1"/>
    <col min="1775" max="1775" width="23.140625" style="38" customWidth="1"/>
    <col min="1776" max="1776" width="25.42578125" style="38" customWidth="1"/>
    <col min="1777" max="1777" width="18.140625" style="38" customWidth="1"/>
    <col min="1778" max="1778" width="30.28515625" style="38" customWidth="1"/>
    <col min="1779" max="1786" width="0" style="38" hidden="1" customWidth="1"/>
    <col min="1787" max="1787" width="28.140625" style="38" customWidth="1"/>
    <col min="1788" max="1788" width="24" style="38" customWidth="1"/>
    <col min="1789" max="2026" width="9.140625" style="38"/>
    <col min="2027" max="2027" width="17.7109375" style="38" customWidth="1"/>
    <col min="2028" max="2028" width="33.85546875" style="38" customWidth="1"/>
    <col min="2029" max="2029" width="43.42578125" style="38" customWidth="1"/>
    <col min="2030" max="2030" width="28.7109375" style="38" customWidth="1"/>
    <col min="2031" max="2031" width="23.140625" style="38" customWidth="1"/>
    <col min="2032" max="2032" width="25.42578125" style="38" customWidth="1"/>
    <col min="2033" max="2033" width="18.140625" style="38" customWidth="1"/>
    <col min="2034" max="2034" width="30.28515625" style="38" customWidth="1"/>
    <col min="2035" max="2042" width="0" style="38" hidden="1" customWidth="1"/>
    <col min="2043" max="2043" width="28.140625" style="38" customWidth="1"/>
    <col min="2044" max="2044" width="24" style="38" customWidth="1"/>
    <col min="2045" max="2282" width="9.140625" style="38"/>
    <col min="2283" max="2283" width="17.7109375" style="38" customWidth="1"/>
    <col min="2284" max="2284" width="33.85546875" style="38" customWidth="1"/>
    <col min="2285" max="2285" width="43.42578125" style="38" customWidth="1"/>
    <col min="2286" max="2286" width="28.7109375" style="38" customWidth="1"/>
    <col min="2287" max="2287" width="23.140625" style="38" customWidth="1"/>
    <col min="2288" max="2288" width="25.42578125" style="38" customWidth="1"/>
    <col min="2289" max="2289" width="18.140625" style="38" customWidth="1"/>
    <col min="2290" max="2290" width="30.28515625" style="38" customWidth="1"/>
    <col min="2291" max="2298" width="0" style="38" hidden="1" customWidth="1"/>
    <col min="2299" max="2299" width="28.140625" style="38" customWidth="1"/>
    <col min="2300" max="2300" width="24" style="38" customWidth="1"/>
    <col min="2301" max="2538" width="9.140625" style="38"/>
    <col min="2539" max="2539" width="17.7109375" style="38" customWidth="1"/>
    <col min="2540" max="2540" width="33.85546875" style="38" customWidth="1"/>
    <col min="2541" max="2541" width="43.42578125" style="38" customWidth="1"/>
    <col min="2542" max="2542" width="28.7109375" style="38" customWidth="1"/>
    <col min="2543" max="2543" width="23.140625" style="38" customWidth="1"/>
    <col min="2544" max="2544" width="25.42578125" style="38" customWidth="1"/>
    <col min="2545" max="2545" width="18.140625" style="38" customWidth="1"/>
    <col min="2546" max="2546" width="30.28515625" style="38" customWidth="1"/>
    <col min="2547" max="2554" width="0" style="38" hidden="1" customWidth="1"/>
    <col min="2555" max="2555" width="28.140625" style="38" customWidth="1"/>
    <col min="2556" max="2556" width="24" style="38" customWidth="1"/>
    <col min="2557" max="2794" width="9.140625" style="38"/>
    <col min="2795" max="2795" width="17.7109375" style="38" customWidth="1"/>
    <col min="2796" max="2796" width="33.85546875" style="38" customWidth="1"/>
    <col min="2797" max="2797" width="43.42578125" style="38" customWidth="1"/>
    <col min="2798" max="2798" width="28.7109375" style="38" customWidth="1"/>
    <col min="2799" max="2799" width="23.140625" style="38" customWidth="1"/>
    <col min="2800" max="2800" width="25.42578125" style="38" customWidth="1"/>
    <col min="2801" max="2801" width="18.140625" style="38" customWidth="1"/>
    <col min="2802" max="2802" width="30.28515625" style="38" customWidth="1"/>
    <col min="2803" max="2810" width="0" style="38" hidden="1" customWidth="1"/>
    <col min="2811" max="2811" width="28.140625" style="38" customWidth="1"/>
    <col min="2812" max="2812" width="24" style="38" customWidth="1"/>
    <col min="2813" max="3050" width="9.140625" style="38"/>
    <col min="3051" max="3051" width="17.7109375" style="38" customWidth="1"/>
    <col min="3052" max="3052" width="33.85546875" style="38" customWidth="1"/>
    <col min="3053" max="3053" width="43.42578125" style="38" customWidth="1"/>
    <col min="3054" max="3054" width="28.7109375" style="38" customWidth="1"/>
    <col min="3055" max="3055" width="23.140625" style="38" customWidth="1"/>
    <col min="3056" max="3056" width="25.42578125" style="38" customWidth="1"/>
    <col min="3057" max="3057" width="18.140625" style="38" customWidth="1"/>
    <col min="3058" max="3058" width="30.28515625" style="38" customWidth="1"/>
    <col min="3059" max="3066" width="0" style="38" hidden="1" customWidth="1"/>
    <col min="3067" max="3067" width="28.140625" style="38" customWidth="1"/>
    <col min="3068" max="3068" width="24" style="38" customWidth="1"/>
    <col min="3069" max="3306" width="9.140625" style="38"/>
    <col min="3307" max="3307" width="17.7109375" style="38" customWidth="1"/>
    <col min="3308" max="3308" width="33.85546875" style="38" customWidth="1"/>
    <col min="3309" max="3309" width="43.42578125" style="38" customWidth="1"/>
    <col min="3310" max="3310" width="28.7109375" style="38" customWidth="1"/>
    <col min="3311" max="3311" width="23.140625" style="38" customWidth="1"/>
    <col min="3312" max="3312" width="25.42578125" style="38" customWidth="1"/>
    <col min="3313" max="3313" width="18.140625" style="38" customWidth="1"/>
    <col min="3314" max="3314" width="30.28515625" style="38" customWidth="1"/>
    <col min="3315" max="3322" width="0" style="38" hidden="1" customWidth="1"/>
    <col min="3323" max="3323" width="28.140625" style="38" customWidth="1"/>
    <col min="3324" max="3324" width="24" style="38" customWidth="1"/>
    <col min="3325" max="3562" width="9.140625" style="38"/>
    <col min="3563" max="3563" width="17.7109375" style="38" customWidth="1"/>
    <col min="3564" max="3564" width="33.85546875" style="38" customWidth="1"/>
    <col min="3565" max="3565" width="43.42578125" style="38" customWidth="1"/>
    <col min="3566" max="3566" width="28.7109375" style="38" customWidth="1"/>
    <col min="3567" max="3567" width="23.140625" style="38" customWidth="1"/>
    <col min="3568" max="3568" width="25.42578125" style="38" customWidth="1"/>
    <col min="3569" max="3569" width="18.140625" style="38" customWidth="1"/>
    <col min="3570" max="3570" width="30.28515625" style="38" customWidth="1"/>
    <col min="3571" max="3578" width="0" style="38" hidden="1" customWidth="1"/>
    <col min="3579" max="3579" width="28.140625" style="38" customWidth="1"/>
    <col min="3580" max="3580" width="24" style="38" customWidth="1"/>
    <col min="3581" max="3818" width="9.140625" style="38"/>
    <col min="3819" max="3819" width="17.7109375" style="38" customWidth="1"/>
    <col min="3820" max="3820" width="33.85546875" style="38" customWidth="1"/>
    <col min="3821" max="3821" width="43.42578125" style="38" customWidth="1"/>
    <col min="3822" max="3822" width="28.7109375" style="38" customWidth="1"/>
    <col min="3823" max="3823" width="23.140625" style="38" customWidth="1"/>
    <col min="3824" max="3824" width="25.42578125" style="38" customWidth="1"/>
    <col min="3825" max="3825" width="18.140625" style="38" customWidth="1"/>
    <col min="3826" max="3826" width="30.28515625" style="38" customWidth="1"/>
    <col min="3827" max="3834" width="0" style="38" hidden="1" customWidth="1"/>
    <col min="3835" max="3835" width="28.140625" style="38" customWidth="1"/>
    <col min="3836" max="3836" width="24" style="38" customWidth="1"/>
    <col min="3837" max="4074" width="9.140625" style="38"/>
    <col min="4075" max="4075" width="17.7109375" style="38" customWidth="1"/>
    <col min="4076" max="4076" width="33.85546875" style="38" customWidth="1"/>
    <col min="4077" max="4077" width="43.42578125" style="38" customWidth="1"/>
    <col min="4078" max="4078" width="28.7109375" style="38" customWidth="1"/>
    <col min="4079" max="4079" width="23.140625" style="38" customWidth="1"/>
    <col min="4080" max="4080" width="25.42578125" style="38" customWidth="1"/>
    <col min="4081" max="4081" width="18.140625" style="38" customWidth="1"/>
    <col min="4082" max="4082" width="30.28515625" style="38" customWidth="1"/>
    <col min="4083" max="4090" width="0" style="38" hidden="1" customWidth="1"/>
    <col min="4091" max="4091" width="28.140625" style="38" customWidth="1"/>
    <col min="4092" max="4092" width="24" style="38" customWidth="1"/>
    <col min="4093" max="4330" width="9.140625" style="38"/>
    <col min="4331" max="4331" width="17.7109375" style="38" customWidth="1"/>
    <col min="4332" max="4332" width="33.85546875" style="38" customWidth="1"/>
    <col min="4333" max="4333" width="43.42578125" style="38" customWidth="1"/>
    <col min="4334" max="4334" width="28.7109375" style="38" customWidth="1"/>
    <col min="4335" max="4335" width="23.140625" style="38" customWidth="1"/>
    <col min="4336" max="4336" width="25.42578125" style="38" customWidth="1"/>
    <col min="4337" max="4337" width="18.140625" style="38" customWidth="1"/>
    <col min="4338" max="4338" width="30.28515625" style="38" customWidth="1"/>
    <col min="4339" max="4346" width="0" style="38" hidden="1" customWidth="1"/>
    <col min="4347" max="4347" width="28.140625" style="38" customWidth="1"/>
    <col min="4348" max="4348" width="24" style="38" customWidth="1"/>
    <col min="4349" max="4586" width="9.140625" style="38"/>
    <col min="4587" max="4587" width="17.7109375" style="38" customWidth="1"/>
    <col min="4588" max="4588" width="33.85546875" style="38" customWidth="1"/>
    <col min="4589" max="4589" width="43.42578125" style="38" customWidth="1"/>
    <col min="4590" max="4590" width="28.7109375" style="38" customWidth="1"/>
    <col min="4591" max="4591" width="23.140625" style="38" customWidth="1"/>
    <col min="4592" max="4592" width="25.42578125" style="38" customWidth="1"/>
    <col min="4593" max="4593" width="18.140625" style="38" customWidth="1"/>
    <col min="4594" max="4594" width="30.28515625" style="38" customWidth="1"/>
    <col min="4595" max="4602" width="0" style="38" hidden="1" customWidth="1"/>
    <col min="4603" max="4603" width="28.140625" style="38" customWidth="1"/>
    <col min="4604" max="4604" width="24" style="38" customWidth="1"/>
    <col min="4605" max="4842" width="9.140625" style="38"/>
    <col min="4843" max="4843" width="17.7109375" style="38" customWidth="1"/>
    <col min="4844" max="4844" width="33.85546875" style="38" customWidth="1"/>
    <col min="4845" max="4845" width="43.42578125" style="38" customWidth="1"/>
    <col min="4846" max="4846" width="28.7109375" style="38" customWidth="1"/>
    <col min="4847" max="4847" width="23.140625" style="38" customWidth="1"/>
    <col min="4848" max="4848" width="25.42578125" style="38" customWidth="1"/>
    <col min="4849" max="4849" width="18.140625" style="38" customWidth="1"/>
    <col min="4850" max="4850" width="30.28515625" style="38" customWidth="1"/>
    <col min="4851" max="4858" width="0" style="38" hidden="1" customWidth="1"/>
    <col min="4859" max="4859" width="28.140625" style="38" customWidth="1"/>
    <col min="4860" max="4860" width="24" style="38" customWidth="1"/>
    <col min="4861" max="5098" width="9.140625" style="38"/>
    <col min="5099" max="5099" width="17.7109375" style="38" customWidth="1"/>
    <col min="5100" max="5100" width="33.85546875" style="38" customWidth="1"/>
    <col min="5101" max="5101" width="43.42578125" style="38" customWidth="1"/>
    <col min="5102" max="5102" width="28.7109375" style="38" customWidth="1"/>
    <col min="5103" max="5103" width="23.140625" style="38" customWidth="1"/>
    <col min="5104" max="5104" width="25.42578125" style="38" customWidth="1"/>
    <col min="5105" max="5105" width="18.140625" style="38" customWidth="1"/>
    <col min="5106" max="5106" width="30.28515625" style="38" customWidth="1"/>
    <col min="5107" max="5114" width="0" style="38" hidden="1" customWidth="1"/>
    <col min="5115" max="5115" width="28.140625" style="38" customWidth="1"/>
    <col min="5116" max="5116" width="24" style="38" customWidth="1"/>
    <col min="5117" max="5354" width="9.140625" style="38"/>
    <col min="5355" max="5355" width="17.7109375" style="38" customWidth="1"/>
    <col min="5356" max="5356" width="33.85546875" style="38" customWidth="1"/>
    <col min="5357" max="5357" width="43.42578125" style="38" customWidth="1"/>
    <col min="5358" max="5358" width="28.7109375" style="38" customWidth="1"/>
    <col min="5359" max="5359" width="23.140625" style="38" customWidth="1"/>
    <col min="5360" max="5360" width="25.42578125" style="38" customWidth="1"/>
    <col min="5361" max="5361" width="18.140625" style="38" customWidth="1"/>
    <col min="5362" max="5362" width="30.28515625" style="38" customWidth="1"/>
    <col min="5363" max="5370" width="0" style="38" hidden="1" customWidth="1"/>
    <col min="5371" max="5371" width="28.140625" style="38" customWidth="1"/>
    <col min="5372" max="5372" width="24" style="38" customWidth="1"/>
    <col min="5373" max="5610" width="9.140625" style="38"/>
    <col min="5611" max="5611" width="17.7109375" style="38" customWidth="1"/>
    <col min="5612" max="5612" width="33.85546875" style="38" customWidth="1"/>
    <col min="5613" max="5613" width="43.42578125" style="38" customWidth="1"/>
    <col min="5614" max="5614" width="28.7109375" style="38" customWidth="1"/>
    <col min="5615" max="5615" width="23.140625" style="38" customWidth="1"/>
    <col min="5616" max="5616" width="25.42578125" style="38" customWidth="1"/>
    <col min="5617" max="5617" width="18.140625" style="38" customWidth="1"/>
    <col min="5618" max="5618" width="30.28515625" style="38" customWidth="1"/>
    <col min="5619" max="5626" width="0" style="38" hidden="1" customWidth="1"/>
    <col min="5627" max="5627" width="28.140625" style="38" customWidth="1"/>
    <col min="5628" max="5628" width="24" style="38" customWidth="1"/>
    <col min="5629" max="5866" width="9.140625" style="38"/>
    <col min="5867" max="5867" width="17.7109375" style="38" customWidth="1"/>
    <col min="5868" max="5868" width="33.85546875" style="38" customWidth="1"/>
    <col min="5869" max="5869" width="43.42578125" style="38" customWidth="1"/>
    <col min="5870" max="5870" width="28.7109375" style="38" customWidth="1"/>
    <col min="5871" max="5871" width="23.140625" style="38" customWidth="1"/>
    <col min="5872" max="5872" width="25.42578125" style="38" customWidth="1"/>
    <col min="5873" max="5873" width="18.140625" style="38" customWidth="1"/>
    <col min="5874" max="5874" width="30.28515625" style="38" customWidth="1"/>
    <col min="5875" max="5882" width="0" style="38" hidden="1" customWidth="1"/>
    <col min="5883" max="5883" width="28.140625" style="38" customWidth="1"/>
    <col min="5884" max="5884" width="24" style="38" customWidth="1"/>
    <col min="5885" max="6122" width="9.140625" style="38"/>
    <col min="6123" max="6123" width="17.7109375" style="38" customWidth="1"/>
    <col min="6124" max="6124" width="33.85546875" style="38" customWidth="1"/>
    <col min="6125" max="6125" width="43.42578125" style="38" customWidth="1"/>
    <col min="6126" max="6126" width="28.7109375" style="38" customWidth="1"/>
    <col min="6127" max="6127" width="23.140625" style="38" customWidth="1"/>
    <col min="6128" max="6128" width="25.42578125" style="38" customWidth="1"/>
    <col min="6129" max="6129" width="18.140625" style="38" customWidth="1"/>
    <col min="6130" max="6130" width="30.28515625" style="38" customWidth="1"/>
    <col min="6131" max="6138" width="0" style="38" hidden="1" customWidth="1"/>
    <col min="6139" max="6139" width="28.140625" style="38" customWidth="1"/>
    <col min="6140" max="6140" width="24" style="38" customWidth="1"/>
    <col min="6141" max="6378" width="9.140625" style="38"/>
    <col min="6379" max="6379" width="17.7109375" style="38" customWidth="1"/>
    <col min="6380" max="6380" width="33.85546875" style="38" customWidth="1"/>
    <col min="6381" max="6381" width="43.42578125" style="38" customWidth="1"/>
    <col min="6382" max="6382" width="28.7109375" style="38" customWidth="1"/>
    <col min="6383" max="6383" width="23.140625" style="38" customWidth="1"/>
    <col min="6384" max="6384" width="25.42578125" style="38" customWidth="1"/>
    <col min="6385" max="6385" width="18.140625" style="38" customWidth="1"/>
    <col min="6386" max="6386" width="30.28515625" style="38" customWidth="1"/>
    <col min="6387" max="6394" width="0" style="38" hidden="1" customWidth="1"/>
    <col min="6395" max="6395" width="28.140625" style="38" customWidth="1"/>
    <col min="6396" max="6396" width="24" style="38" customWidth="1"/>
    <col min="6397" max="6634" width="9.140625" style="38"/>
    <col min="6635" max="6635" width="17.7109375" style="38" customWidth="1"/>
    <col min="6636" max="6636" width="33.85546875" style="38" customWidth="1"/>
    <col min="6637" max="6637" width="43.42578125" style="38" customWidth="1"/>
    <col min="6638" max="6638" width="28.7109375" style="38" customWidth="1"/>
    <col min="6639" max="6639" width="23.140625" style="38" customWidth="1"/>
    <col min="6640" max="6640" width="25.42578125" style="38" customWidth="1"/>
    <col min="6641" max="6641" width="18.140625" style="38" customWidth="1"/>
    <col min="6642" max="6642" width="30.28515625" style="38" customWidth="1"/>
    <col min="6643" max="6650" width="0" style="38" hidden="1" customWidth="1"/>
    <col min="6651" max="6651" width="28.140625" style="38" customWidth="1"/>
    <col min="6652" max="6652" width="24" style="38" customWidth="1"/>
    <col min="6653" max="6890" width="9.140625" style="38"/>
    <col min="6891" max="6891" width="17.7109375" style="38" customWidth="1"/>
    <col min="6892" max="6892" width="33.85546875" style="38" customWidth="1"/>
    <col min="6893" max="6893" width="43.42578125" style="38" customWidth="1"/>
    <col min="6894" max="6894" width="28.7109375" style="38" customWidth="1"/>
    <col min="6895" max="6895" width="23.140625" style="38" customWidth="1"/>
    <col min="6896" max="6896" width="25.42578125" style="38" customWidth="1"/>
    <col min="6897" max="6897" width="18.140625" style="38" customWidth="1"/>
    <col min="6898" max="6898" width="30.28515625" style="38" customWidth="1"/>
    <col min="6899" max="6906" width="0" style="38" hidden="1" customWidth="1"/>
    <col min="6907" max="6907" width="28.140625" style="38" customWidth="1"/>
    <col min="6908" max="6908" width="24" style="38" customWidth="1"/>
    <col min="6909" max="7146" width="9.140625" style="38"/>
    <col min="7147" max="7147" width="17.7109375" style="38" customWidth="1"/>
    <col min="7148" max="7148" width="33.85546875" style="38" customWidth="1"/>
    <col min="7149" max="7149" width="43.42578125" style="38" customWidth="1"/>
    <col min="7150" max="7150" width="28.7109375" style="38" customWidth="1"/>
    <col min="7151" max="7151" width="23.140625" style="38" customWidth="1"/>
    <col min="7152" max="7152" width="25.42578125" style="38" customWidth="1"/>
    <col min="7153" max="7153" width="18.140625" style="38" customWidth="1"/>
    <col min="7154" max="7154" width="30.28515625" style="38" customWidth="1"/>
    <col min="7155" max="7162" width="0" style="38" hidden="1" customWidth="1"/>
    <col min="7163" max="7163" width="28.140625" style="38" customWidth="1"/>
    <col min="7164" max="7164" width="24" style="38" customWidth="1"/>
    <col min="7165" max="7402" width="9.140625" style="38"/>
    <col min="7403" max="7403" width="17.7109375" style="38" customWidth="1"/>
    <col min="7404" max="7404" width="33.85546875" style="38" customWidth="1"/>
    <col min="7405" max="7405" width="43.42578125" style="38" customWidth="1"/>
    <col min="7406" max="7406" width="28.7109375" style="38" customWidth="1"/>
    <col min="7407" max="7407" width="23.140625" style="38" customWidth="1"/>
    <col min="7408" max="7408" width="25.42578125" style="38" customWidth="1"/>
    <col min="7409" max="7409" width="18.140625" style="38" customWidth="1"/>
    <col min="7410" max="7410" width="30.28515625" style="38" customWidth="1"/>
    <col min="7411" max="7418" width="0" style="38" hidden="1" customWidth="1"/>
    <col min="7419" max="7419" width="28.140625" style="38" customWidth="1"/>
    <col min="7420" max="7420" width="24" style="38" customWidth="1"/>
    <col min="7421" max="7658" width="9.140625" style="38"/>
    <col min="7659" max="7659" width="17.7109375" style="38" customWidth="1"/>
    <col min="7660" max="7660" width="33.85546875" style="38" customWidth="1"/>
    <col min="7661" max="7661" width="43.42578125" style="38" customWidth="1"/>
    <col min="7662" max="7662" width="28.7109375" style="38" customWidth="1"/>
    <col min="7663" max="7663" width="23.140625" style="38" customWidth="1"/>
    <col min="7664" max="7664" width="25.42578125" style="38" customWidth="1"/>
    <col min="7665" max="7665" width="18.140625" style="38" customWidth="1"/>
    <col min="7666" max="7666" width="30.28515625" style="38" customWidth="1"/>
    <col min="7667" max="7674" width="0" style="38" hidden="1" customWidth="1"/>
    <col min="7675" max="7675" width="28.140625" style="38" customWidth="1"/>
    <col min="7676" max="7676" width="24" style="38" customWidth="1"/>
    <col min="7677" max="7914" width="9.140625" style="38"/>
    <col min="7915" max="7915" width="17.7109375" style="38" customWidth="1"/>
    <col min="7916" max="7916" width="33.85546875" style="38" customWidth="1"/>
    <col min="7917" max="7917" width="43.42578125" style="38" customWidth="1"/>
    <col min="7918" max="7918" width="28.7109375" style="38" customWidth="1"/>
    <col min="7919" max="7919" width="23.140625" style="38" customWidth="1"/>
    <col min="7920" max="7920" width="25.42578125" style="38" customWidth="1"/>
    <col min="7921" max="7921" width="18.140625" style="38" customWidth="1"/>
    <col min="7922" max="7922" width="30.28515625" style="38" customWidth="1"/>
    <col min="7923" max="7930" width="0" style="38" hidden="1" customWidth="1"/>
    <col min="7931" max="7931" width="28.140625" style="38" customWidth="1"/>
    <col min="7932" max="7932" width="24" style="38" customWidth="1"/>
    <col min="7933" max="8170" width="9.140625" style="38"/>
    <col min="8171" max="8171" width="17.7109375" style="38" customWidth="1"/>
    <col min="8172" max="8172" width="33.85546875" style="38" customWidth="1"/>
    <col min="8173" max="8173" width="43.42578125" style="38" customWidth="1"/>
    <col min="8174" max="8174" width="28.7109375" style="38" customWidth="1"/>
    <col min="8175" max="8175" width="23.140625" style="38" customWidth="1"/>
    <col min="8176" max="8176" width="25.42578125" style="38" customWidth="1"/>
    <col min="8177" max="8177" width="18.140625" style="38" customWidth="1"/>
    <col min="8178" max="8178" width="30.28515625" style="38" customWidth="1"/>
    <col min="8179" max="8186" width="0" style="38" hidden="1" customWidth="1"/>
    <col min="8187" max="8187" width="28.140625" style="38" customWidth="1"/>
    <col min="8188" max="8188" width="24" style="38" customWidth="1"/>
    <col min="8189" max="8426" width="9.140625" style="38"/>
    <col min="8427" max="8427" width="17.7109375" style="38" customWidth="1"/>
    <col min="8428" max="8428" width="33.85546875" style="38" customWidth="1"/>
    <col min="8429" max="8429" width="43.42578125" style="38" customWidth="1"/>
    <col min="8430" max="8430" width="28.7109375" style="38" customWidth="1"/>
    <col min="8431" max="8431" width="23.140625" style="38" customWidth="1"/>
    <col min="8432" max="8432" width="25.42578125" style="38" customWidth="1"/>
    <col min="8433" max="8433" width="18.140625" style="38" customWidth="1"/>
    <col min="8434" max="8434" width="30.28515625" style="38" customWidth="1"/>
    <col min="8435" max="8442" width="0" style="38" hidden="1" customWidth="1"/>
    <col min="8443" max="8443" width="28.140625" style="38" customWidth="1"/>
    <col min="8444" max="8444" width="24" style="38" customWidth="1"/>
    <col min="8445" max="8682" width="9.140625" style="38"/>
    <col min="8683" max="8683" width="17.7109375" style="38" customWidth="1"/>
    <col min="8684" max="8684" width="33.85546875" style="38" customWidth="1"/>
    <col min="8685" max="8685" width="43.42578125" style="38" customWidth="1"/>
    <col min="8686" max="8686" width="28.7109375" style="38" customWidth="1"/>
    <col min="8687" max="8687" width="23.140625" style="38" customWidth="1"/>
    <col min="8688" max="8688" width="25.42578125" style="38" customWidth="1"/>
    <col min="8689" max="8689" width="18.140625" style="38" customWidth="1"/>
    <col min="8690" max="8690" width="30.28515625" style="38" customWidth="1"/>
    <col min="8691" max="8698" width="0" style="38" hidden="1" customWidth="1"/>
    <col min="8699" max="8699" width="28.140625" style="38" customWidth="1"/>
    <col min="8700" max="8700" width="24" style="38" customWidth="1"/>
    <col min="8701" max="8938" width="9.140625" style="38"/>
    <col min="8939" max="8939" width="17.7109375" style="38" customWidth="1"/>
    <col min="8940" max="8940" width="33.85546875" style="38" customWidth="1"/>
    <col min="8941" max="8941" width="43.42578125" style="38" customWidth="1"/>
    <col min="8942" max="8942" width="28.7109375" style="38" customWidth="1"/>
    <col min="8943" max="8943" width="23.140625" style="38" customWidth="1"/>
    <col min="8944" max="8944" width="25.42578125" style="38" customWidth="1"/>
    <col min="8945" max="8945" width="18.140625" style="38" customWidth="1"/>
    <col min="8946" max="8946" width="30.28515625" style="38" customWidth="1"/>
    <col min="8947" max="8954" width="0" style="38" hidden="1" customWidth="1"/>
    <col min="8955" max="8955" width="28.140625" style="38" customWidth="1"/>
    <col min="8956" max="8956" width="24" style="38" customWidth="1"/>
    <col min="8957" max="9194" width="9.140625" style="38"/>
    <col min="9195" max="9195" width="17.7109375" style="38" customWidth="1"/>
    <col min="9196" max="9196" width="33.85546875" style="38" customWidth="1"/>
    <col min="9197" max="9197" width="43.42578125" style="38" customWidth="1"/>
    <col min="9198" max="9198" width="28.7109375" style="38" customWidth="1"/>
    <col min="9199" max="9199" width="23.140625" style="38" customWidth="1"/>
    <col min="9200" max="9200" width="25.42578125" style="38" customWidth="1"/>
    <col min="9201" max="9201" width="18.140625" style="38" customWidth="1"/>
    <col min="9202" max="9202" width="30.28515625" style="38" customWidth="1"/>
    <col min="9203" max="9210" width="0" style="38" hidden="1" customWidth="1"/>
    <col min="9211" max="9211" width="28.140625" style="38" customWidth="1"/>
    <col min="9212" max="9212" width="24" style="38" customWidth="1"/>
    <col min="9213" max="9450" width="9.140625" style="38"/>
    <col min="9451" max="9451" width="17.7109375" style="38" customWidth="1"/>
    <col min="9452" max="9452" width="33.85546875" style="38" customWidth="1"/>
    <col min="9453" max="9453" width="43.42578125" style="38" customWidth="1"/>
    <col min="9454" max="9454" width="28.7109375" style="38" customWidth="1"/>
    <col min="9455" max="9455" width="23.140625" style="38" customWidth="1"/>
    <col min="9456" max="9456" width="25.42578125" style="38" customWidth="1"/>
    <col min="9457" max="9457" width="18.140625" style="38" customWidth="1"/>
    <col min="9458" max="9458" width="30.28515625" style="38" customWidth="1"/>
    <col min="9459" max="9466" width="0" style="38" hidden="1" customWidth="1"/>
    <col min="9467" max="9467" width="28.140625" style="38" customWidth="1"/>
    <col min="9468" max="9468" width="24" style="38" customWidth="1"/>
    <col min="9469" max="9706" width="9.140625" style="38"/>
    <col min="9707" max="9707" width="17.7109375" style="38" customWidth="1"/>
    <col min="9708" max="9708" width="33.85546875" style="38" customWidth="1"/>
    <col min="9709" max="9709" width="43.42578125" style="38" customWidth="1"/>
    <col min="9710" max="9710" width="28.7109375" style="38" customWidth="1"/>
    <col min="9711" max="9711" width="23.140625" style="38" customWidth="1"/>
    <col min="9712" max="9712" width="25.42578125" style="38" customWidth="1"/>
    <col min="9713" max="9713" width="18.140625" style="38" customWidth="1"/>
    <col min="9714" max="9714" width="30.28515625" style="38" customWidth="1"/>
    <col min="9715" max="9722" width="0" style="38" hidden="1" customWidth="1"/>
    <col min="9723" max="9723" width="28.140625" style="38" customWidth="1"/>
    <col min="9724" max="9724" width="24" style="38" customWidth="1"/>
    <col min="9725" max="9962" width="9.140625" style="38"/>
    <col min="9963" max="9963" width="17.7109375" style="38" customWidth="1"/>
    <col min="9964" max="9964" width="33.85546875" style="38" customWidth="1"/>
    <col min="9965" max="9965" width="43.42578125" style="38" customWidth="1"/>
    <col min="9966" max="9966" width="28.7109375" style="38" customWidth="1"/>
    <col min="9967" max="9967" width="23.140625" style="38" customWidth="1"/>
    <col min="9968" max="9968" width="25.42578125" style="38" customWidth="1"/>
    <col min="9969" max="9969" width="18.140625" style="38" customWidth="1"/>
    <col min="9970" max="9970" width="30.28515625" style="38" customWidth="1"/>
    <col min="9971" max="9978" width="0" style="38" hidden="1" customWidth="1"/>
    <col min="9979" max="9979" width="28.140625" style="38" customWidth="1"/>
    <col min="9980" max="9980" width="24" style="38" customWidth="1"/>
    <col min="9981" max="10218" width="9.140625" style="38"/>
    <col min="10219" max="10219" width="17.7109375" style="38" customWidth="1"/>
    <col min="10220" max="10220" width="33.85546875" style="38" customWidth="1"/>
    <col min="10221" max="10221" width="43.42578125" style="38" customWidth="1"/>
    <col min="10222" max="10222" width="28.7109375" style="38" customWidth="1"/>
    <col min="10223" max="10223" width="23.140625" style="38" customWidth="1"/>
    <col min="10224" max="10224" width="25.42578125" style="38" customWidth="1"/>
    <col min="10225" max="10225" width="18.140625" style="38" customWidth="1"/>
    <col min="10226" max="10226" width="30.28515625" style="38" customWidth="1"/>
    <col min="10227" max="10234" width="0" style="38" hidden="1" customWidth="1"/>
    <col min="10235" max="10235" width="28.140625" style="38" customWidth="1"/>
    <col min="10236" max="10236" width="24" style="38" customWidth="1"/>
    <col min="10237" max="10474" width="9.140625" style="38"/>
    <col min="10475" max="10475" width="17.7109375" style="38" customWidth="1"/>
    <col min="10476" max="10476" width="33.85546875" style="38" customWidth="1"/>
    <col min="10477" max="10477" width="43.42578125" style="38" customWidth="1"/>
    <col min="10478" max="10478" width="28.7109375" style="38" customWidth="1"/>
    <col min="10479" max="10479" width="23.140625" style="38" customWidth="1"/>
    <col min="10480" max="10480" width="25.42578125" style="38" customWidth="1"/>
    <col min="10481" max="10481" width="18.140625" style="38" customWidth="1"/>
    <col min="10482" max="10482" width="30.28515625" style="38" customWidth="1"/>
    <col min="10483" max="10490" width="0" style="38" hidden="1" customWidth="1"/>
    <col min="10491" max="10491" width="28.140625" style="38" customWidth="1"/>
    <col min="10492" max="10492" width="24" style="38" customWidth="1"/>
    <col min="10493" max="10730" width="9.140625" style="38"/>
    <col min="10731" max="10731" width="17.7109375" style="38" customWidth="1"/>
    <col min="10732" max="10732" width="33.85546875" style="38" customWidth="1"/>
    <col min="10733" max="10733" width="43.42578125" style="38" customWidth="1"/>
    <col min="10734" max="10734" width="28.7109375" style="38" customWidth="1"/>
    <col min="10735" max="10735" width="23.140625" style="38" customWidth="1"/>
    <col min="10736" max="10736" width="25.42578125" style="38" customWidth="1"/>
    <col min="10737" max="10737" width="18.140625" style="38" customWidth="1"/>
    <col min="10738" max="10738" width="30.28515625" style="38" customWidth="1"/>
    <col min="10739" max="10746" width="0" style="38" hidden="1" customWidth="1"/>
    <col min="10747" max="10747" width="28.140625" style="38" customWidth="1"/>
    <col min="10748" max="10748" width="24" style="38" customWidth="1"/>
    <col min="10749" max="10986" width="9.140625" style="38"/>
    <col min="10987" max="10987" width="17.7109375" style="38" customWidth="1"/>
    <col min="10988" max="10988" width="33.85546875" style="38" customWidth="1"/>
    <col min="10989" max="10989" width="43.42578125" style="38" customWidth="1"/>
    <col min="10990" max="10990" width="28.7109375" style="38" customWidth="1"/>
    <col min="10991" max="10991" width="23.140625" style="38" customWidth="1"/>
    <col min="10992" max="10992" width="25.42578125" style="38" customWidth="1"/>
    <col min="10993" max="10993" width="18.140625" style="38" customWidth="1"/>
    <col min="10994" max="10994" width="30.28515625" style="38" customWidth="1"/>
    <col min="10995" max="11002" width="0" style="38" hidden="1" customWidth="1"/>
    <col min="11003" max="11003" width="28.140625" style="38" customWidth="1"/>
    <col min="11004" max="11004" width="24" style="38" customWidth="1"/>
    <col min="11005" max="11242" width="9.140625" style="38"/>
    <col min="11243" max="11243" width="17.7109375" style="38" customWidth="1"/>
    <col min="11244" max="11244" width="33.85546875" style="38" customWidth="1"/>
    <col min="11245" max="11245" width="43.42578125" style="38" customWidth="1"/>
    <col min="11246" max="11246" width="28.7109375" style="38" customWidth="1"/>
    <col min="11247" max="11247" width="23.140625" style="38" customWidth="1"/>
    <col min="11248" max="11248" width="25.42578125" style="38" customWidth="1"/>
    <col min="11249" max="11249" width="18.140625" style="38" customWidth="1"/>
    <col min="11250" max="11250" width="30.28515625" style="38" customWidth="1"/>
    <col min="11251" max="11258" width="0" style="38" hidden="1" customWidth="1"/>
    <col min="11259" max="11259" width="28.140625" style="38" customWidth="1"/>
    <col min="11260" max="11260" width="24" style="38" customWidth="1"/>
    <col min="11261" max="11498" width="9.140625" style="38"/>
    <col min="11499" max="11499" width="17.7109375" style="38" customWidth="1"/>
    <col min="11500" max="11500" width="33.85546875" style="38" customWidth="1"/>
    <col min="11501" max="11501" width="43.42578125" style="38" customWidth="1"/>
    <col min="11502" max="11502" width="28.7109375" style="38" customWidth="1"/>
    <col min="11503" max="11503" width="23.140625" style="38" customWidth="1"/>
    <col min="11504" max="11504" width="25.42578125" style="38" customWidth="1"/>
    <col min="11505" max="11505" width="18.140625" style="38" customWidth="1"/>
    <col min="11506" max="11506" width="30.28515625" style="38" customWidth="1"/>
    <col min="11507" max="11514" width="0" style="38" hidden="1" customWidth="1"/>
    <col min="11515" max="11515" width="28.140625" style="38" customWidth="1"/>
    <col min="11516" max="11516" width="24" style="38" customWidth="1"/>
    <col min="11517" max="11754" width="9.140625" style="38"/>
    <col min="11755" max="11755" width="17.7109375" style="38" customWidth="1"/>
    <col min="11756" max="11756" width="33.85546875" style="38" customWidth="1"/>
    <col min="11757" max="11757" width="43.42578125" style="38" customWidth="1"/>
    <col min="11758" max="11758" width="28.7109375" style="38" customWidth="1"/>
    <col min="11759" max="11759" width="23.140625" style="38" customWidth="1"/>
    <col min="11760" max="11760" width="25.42578125" style="38" customWidth="1"/>
    <col min="11761" max="11761" width="18.140625" style="38" customWidth="1"/>
    <col min="11762" max="11762" width="30.28515625" style="38" customWidth="1"/>
    <col min="11763" max="11770" width="0" style="38" hidden="1" customWidth="1"/>
    <col min="11771" max="11771" width="28.140625" style="38" customWidth="1"/>
    <col min="11772" max="11772" width="24" style="38" customWidth="1"/>
    <col min="11773" max="12010" width="9.140625" style="38"/>
    <col min="12011" max="12011" width="17.7109375" style="38" customWidth="1"/>
    <col min="12012" max="12012" width="33.85546875" style="38" customWidth="1"/>
    <col min="12013" max="12013" width="43.42578125" style="38" customWidth="1"/>
    <col min="12014" max="12014" width="28.7109375" style="38" customWidth="1"/>
    <col min="12015" max="12015" width="23.140625" style="38" customWidth="1"/>
    <col min="12016" max="12016" width="25.42578125" style="38" customWidth="1"/>
    <col min="12017" max="12017" width="18.140625" style="38" customWidth="1"/>
    <col min="12018" max="12018" width="30.28515625" style="38" customWidth="1"/>
    <col min="12019" max="12026" width="0" style="38" hidden="1" customWidth="1"/>
    <col min="12027" max="12027" width="28.140625" style="38" customWidth="1"/>
    <col min="12028" max="12028" width="24" style="38" customWidth="1"/>
    <col min="12029" max="12266" width="9.140625" style="38"/>
    <col min="12267" max="12267" width="17.7109375" style="38" customWidth="1"/>
    <col min="12268" max="12268" width="33.85546875" style="38" customWidth="1"/>
    <col min="12269" max="12269" width="43.42578125" style="38" customWidth="1"/>
    <col min="12270" max="12270" width="28.7109375" style="38" customWidth="1"/>
    <col min="12271" max="12271" width="23.140625" style="38" customWidth="1"/>
    <col min="12272" max="12272" width="25.42578125" style="38" customWidth="1"/>
    <col min="12273" max="12273" width="18.140625" style="38" customWidth="1"/>
    <col min="12274" max="12274" width="30.28515625" style="38" customWidth="1"/>
    <col min="12275" max="12282" width="0" style="38" hidden="1" customWidth="1"/>
    <col min="12283" max="12283" width="28.140625" style="38" customWidth="1"/>
    <col min="12284" max="12284" width="24" style="38" customWidth="1"/>
    <col min="12285" max="12522" width="9.140625" style="38"/>
    <col min="12523" max="12523" width="17.7109375" style="38" customWidth="1"/>
    <col min="12524" max="12524" width="33.85546875" style="38" customWidth="1"/>
    <col min="12525" max="12525" width="43.42578125" style="38" customWidth="1"/>
    <col min="12526" max="12526" width="28.7109375" style="38" customWidth="1"/>
    <col min="12527" max="12527" width="23.140625" style="38" customWidth="1"/>
    <col min="12528" max="12528" width="25.42578125" style="38" customWidth="1"/>
    <col min="12529" max="12529" width="18.140625" style="38" customWidth="1"/>
    <col min="12530" max="12530" width="30.28515625" style="38" customWidth="1"/>
    <col min="12531" max="12538" width="0" style="38" hidden="1" customWidth="1"/>
    <col min="12539" max="12539" width="28.140625" style="38" customWidth="1"/>
    <col min="12540" max="12540" width="24" style="38" customWidth="1"/>
    <col min="12541" max="12778" width="9.140625" style="38"/>
    <col min="12779" max="12779" width="17.7109375" style="38" customWidth="1"/>
    <col min="12780" max="12780" width="33.85546875" style="38" customWidth="1"/>
    <col min="12781" max="12781" width="43.42578125" style="38" customWidth="1"/>
    <col min="12782" max="12782" width="28.7109375" style="38" customWidth="1"/>
    <col min="12783" max="12783" width="23.140625" style="38" customWidth="1"/>
    <col min="12784" max="12784" width="25.42578125" style="38" customWidth="1"/>
    <col min="12785" max="12785" width="18.140625" style="38" customWidth="1"/>
    <col min="12786" max="12786" width="30.28515625" style="38" customWidth="1"/>
    <col min="12787" max="12794" width="0" style="38" hidden="1" customWidth="1"/>
    <col min="12795" max="12795" width="28.140625" style="38" customWidth="1"/>
    <col min="12796" max="12796" width="24" style="38" customWidth="1"/>
    <col min="12797" max="13034" width="9.140625" style="38"/>
    <col min="13035" max="13035" width="17.7109375" style="38" customWidth="1"/>
    <col min="13036" max="13036" width="33.85546875" style="38" customWidth="1"/>
    <col min="13037" max="13037" width="43.42578125" style="38" customWidth="1"/>
    <col min="13038" max="13038" width="28.7109375" style="38" customWidth="1"/>
    <col min="13039" max="13039" width="23.140625" style="38" customWidth="1"/>
    <col min="13040" max="13040" width="25.42578125" style="38" customWidth="1"/>
    <col min="13041" max="13041" width="18.140625" style="38" customWidth="1"/>
    <col min="13042" max="13042" width="30.28515625" style="38" customWidth="1"/>
    <col min="13043" max="13050" width="0" style="38" hidden="1" customWidth="1"/>
    <col min="13051" max="13051" width="28.140625" style="38" customWidth="1"/>
    <col min="13052" max="13052" width="24" style="38" customWidth="1"/>
    <col min="13053" max="13290" width="9.140625" style="38"/>
    <col min="13291" max="13291" width="17.7109375" style="38" customWidth="1"/>
    <col min="13292" max="13292" width="33.85546875" style="38" customWidth="1"/>
    <col min="13293" max="13293" width="43.42578125" style="38" customWidth="1"/>
    <col min="13294" max="13294" width="28.7109375" style="38" customWidth="1"/>
    <col min="13295" max="13295" width="23.140625" style="38" customWidth="1"/>
    <col min="13296" max="13296" width="25.42578125" style="38" customWidth="1"/>
    <col min="13297" max="13297" width="18.140625" style="38" customWidth="1"/>
    <col min="13298" max="13298" width="30.28515625" style="38" customWidth="1"/>
    <col min="13299" max="13306" width="0" style="38" hidden="1" customWidth="1"/>
    <col min="13307" max="13307" width="28.140625" style="38" customWidth="1"/>
    <col min="13308" max="13308" width="24" style="38" customWidth="1"/>
    <col min="13309" max="13546" width="9.140625" style="38"/>
    <col min="13547" max="13547" width="17.7109375" style="38" customWidth="1"/>
    <col min="13548" max="13548" width="33.85546875" style="38" customWidth="1"/>
    <col min="13549" max="13549" width="43.42578125" style="38" customWidth="1"/>
    <col min="13550" max="13550" width="28.7109375" style="38" customWidth="1"/>
    <col min="13551" max="13551" width="23.140625" style="38" customWidth="1"/>
    <col min="13552" max="13552" width="25.42578125" style="38" customWidth="1"/>
    <col min="13553" max="13553" width="18.140625" style="38" customWidth="1"/>
    <col min="13554" max="13554" width="30.28515625" style="38" customWidth="1"/>
    <col min="13555" max="13562" width="0" style="38" hidden="1" customWidth="1"/>
    <col min="13563" max="13563" width="28.140625" style="38" customWidth="1"/>
    <col min="13564" max="13564" width="24" style="38" customWidth="1"/>
    <col min="13565" max="13802" width="9.140625" style="38"/>
    <col min="13803" max="13803" width="17.7109375" style="38" customWidth="1"/>
    <col min="13804" max="13804" width="33.85546875" style="38" customWidth="1"/>
    <col min="13805" max="13805" width="43.42578125" style="38" customWidth="1"/>
    <col min="13806" max="13806" width="28.7109375" style="38" customWidth="1"/>
    <col min="13807" max="13807" width="23.140625" style="38" customWidth="1"/>
    <col min="13808" max="13808" width="25.42578125" style="38" customWidth="1"/>
    <col min="13809" max="13809" width="18.140625" style="38" customWidth="1"/>
    <col min="13810" max="13810" width="30.28515625" style="38" customWidth="1"/>
    <col min="13811" max="13818" width="0" style="38" hidden="1" customWidth="1"/>
    <col min="13819" max="13819" width="28.140625" style="38" customWidth="1"/>
    <col min="13820" max="13820" width="24" style="38" customWidth="1"/>
    <col min="13821" max="14058" width="9.140625" style="38"/>
    <col min="14059" max="14059" width="17.7109375" style="38" customWidth="1"/>
    <col min="14060" max="14060" width="33.85546875" style="38" customWidth="1"/>
    <col min="14061" max="14061" width="43.42578125" style="38" customWidth="1"/>
    <col min="14062" max="14062" width="28.7109375" style="38" customWidth="1"/>
    <col min="14063" max="14063" width="23.140625" style="38" customWidth="1"/>
    <col min="14064" max="14064" width="25.42578125" style="38" customWidth="1"/>
    <col min="14065" max="14065" width="18.140625" style="38" customWidth="1"/>
    <col min="14066" max="14066" width="30.28515625" style="38" customWidth="1"/>
    <col min="14067" max="14074" width="0" style="38" hidden="1" customWidth="1"/>
    <col min="14075" max="14075" width="28.140625" style="38" customWidth="1"/>
    <col min="14076" max="14076" width="24" style="38" customWidth="1"/>
    <col min="14077" max="14314" width="9.140625" style="38"/>
    <col min="14315" max="14315" width="17.7109375" style="38" customWidth="1"/>
    <col min="14316" max="14316" width="33.85546875" style="38" customWidth="1"/>
    <col min="14317" max="14317" width="43.42578125" style="38" customWidth="1"/>
    <col min="14318" max="14318" width="28.7109375" style="38" customWidth="1"/>
    <col min="14319" max="14319" width="23.140625" style="38" customWidth="1"/>
    <col min="14320" max="14320" width="25.42578125" style="38" customWidth="1"/>
    <col min="14321" max="14321" width="18.140625" style="38" customWidth="1"/>
    <col min="14322" max="14322" width="30.28515625" style="38" customWidth="1"/>
    <col min="14323" max="14330" width="0" style="38" hidden="1" customWidth="1"/>
    <col min="14331" max="14331" width="28.140625" style="38" customWidth="1"/>
    <col min="14332" max="14332" width="24" style="38" customWidth="1"/>
    <col min="14333" max="14570" width="9.140625" style="38"/>
    <col min="14571" max="14571" width="17.7109375" style="38" customWidth="1"/>
    <col min="14572" max="14572" width="33.85546875" style="38" customWidth="1"/>
    <col min="14573" max="14573" width="43.42578125" style="38" customWidth="1"/>
    <col min="14574" max="14574" width="28.7109375" style="38" customWidth="1"/>
    <col min="14575" max="14575" width="23.140625" style="38" customWidth="1"/>
    <col min="14576" max="14576" width="25.42578125" style="38" customWidth="1"/>
    <col min="14577" max="14577" width="18.140625" style="38" customWidth="1"/>
    <col min="14578" max="14578" width="30.28515625" style="38" customWidth="1"/>
    <col min="14579" max="14586" width="0" style="38" hidden="1" customWidth="1"/>
    <col min="14587" max="14587" width="28.140625" style="38" customWidth="1"/>
    <col min="14588" max="14588" width="24" style="38" customWidth="1"/>
    <col min="14589" max="14826" width="9.140625" style="38"/>
    <col min="14827" max="14827" width="17.7109375" style="38" customWidth="1"/>
    <col min="14828" max="14828" width="33.85546875" style="38" customWidth="1"/>
    <col min="14829" max="14829" width="43.42578125" style="38" customWidth="1"/>
    <col min="14830" max="14830" width="28.7109375" style="38" customWidth="1"/>
    <col min="14831" max="14831" width="23.140625" style="38" customWidth="1"/>
    <col min="14832" max="14832" width="25.42578125" style="38" customWidth="1"/>
    <col min="14833" max="14833" width="18.140625" style="38" customWidth="1"/>
    <col min="14834" max="14834" width="30.28515625" style="38" customWidth="1"/>
    <col min="14835" max="14842" width="0" style="38" hidden="1" customWidth="1"/>
    <col min="14843" max="14843" width="28.140625" style="38" customWidth="1"/>
    <col min="14844" max="14844" width="24" style="38" customWidth="1"/>
    <col min="14845" max="15082" width="9.140625" style="38"/>
    <col min="15083" max="15083" width="17.7109375" style="38" customWidth="1"/>
    <col min="15084" max="15084" width="33.85546875" style="38" customWidth="1"/>
    <col min="15085" max="15085" width="43.42578125" style="38" customWidth="1"/>
    <col min="15086" max="15086" width="28.7109375" style="38" customWidth="1"/>
    <col min="15087" max="15087" width="23.140625" style="38" customWidth="1"/>
    <col min="15088" max="15088" width="25.42578125" style="38" customWidth="1"/>
    <col min="15089" max="15089" width="18.140625" style="38" customWidth="1"/>
    <col min="15090" max="15090" width="30.28515625" style="38" customWidth="1"/>
    <col min="15091" max="15098" width="0" style="38" hidden="1" customWidth="1"/>
    <col min="15099" max="15099" width="28.140625" style="38" customWidth="1"/>
    <col min="15100" max="15100" width="24" style="38" customWidth="1"/>
    <col min="15101" max="15338" width="9.140625" style="38"/>
    <col min="15339" max="15339" width="17.7109375" style="38" customWidth="1"/>
    <col min="15340" max="15340" width="33.85546875" style="38" customWidth="1"/>
    <col min="15341" max="15341" width="43.42578125" style="38" customWidth="1"/>
    <col min="15342" max="15342" width="28.7109375" style="38" customWidth="1"/>
    <col min="15343" max="15343" width="23.140625" style="38" customWidth="1"/>
    <col min="15344" max="15344" width="25.42578125" style="38" customWidth="1"/>
    <col min="15345" max="15345" width="18.140625" style="38" customWidth="1"/>
    <col min="15346" max="15346" width="30.28515625" style="38" customWidth="1"/>
    <col min="15347" max="15354" width="0" style="38" hidden="1" customWidth="1"/>
    <col min="15355" max="15355" width="28.140625" style="38" customWidth="1"/>
    <col min="15356" max="15356" width="24" style="38" customWidth="1"/>
    <col min="15357" max="15594" width="9.140625" style="38"/>
    <col min="15595" max="15595" width="17.7109375" style="38" customWidth="1"/>
    <col min="15596" max="15596" width="33.85546875" style="38" customWidth="1"/>
    <col min="15597" max="15597" width="43.42578125" style="38" customWidth="1"/>
    <col min="15598" max="15598" width="28.7109375" style="38" customWidth="1"/>
    <col min="15599" max="15599" width="23.140625" style="38" customWidth="1"/>
    <col min="15600" max="15600" width="25.42578125" style="38" customWidth="1"/>
    <col min="15601" max="15601" width="18.140625" style="38" customWidth="1"/>
    <col min="15602" max="15602" width="30.28515625" style="38" customWidth="1"/>
    <col min="15603" max="15610" width="0" style="38" hidden="1" customWidth="1"/>
    <col min="15611" max="15611" width="28.140625" style="38" customWidth="1"/>
    <col min="15612" max="15612" width="24" style="38" customWidth="1"/>
    <col min="15613" max="15850" width="9.140625" style="38"/>
    <col min="15851" max="15851" width="17.7109375" style="38" customWidth="1"/>
    <col min="15852" max="15852" width="33.85546875" style="38" customWidth="1"/>
    <col min="15853" max="15853" width="43.42578125" style="38" customWidth="1"/>
    <col min="15854" max="15854" width="28.7109375" style="38" customWidth="1"/>
    <col min="15855" max="15855" width="23.140625" style="38" customWidth="1"/>
    <col min="15856" max="15856" width="25.42578125" style="38" customWidth="1"/>
    <col min="15857" max="15857" width="18.140625" style="38" customWidth="1"/>
    <col min="15858" max="15858" width="30.28515625" style="38" customWidth="1"/>
    <col min="15859" max="15866" width="0" style="38" hidden="1" customWidth="1"/>
    <col min="15867" max="15867" width="28.140625" style="38" customWidth="1"/>
    <col min="15868" max="15868" width="24" style="38" customWidth="1"/>
    <col min="15869" max="16106" width="9.140625" style="38"/>
    <col min="16107" max="16107" width="17.7109375" style="38" customWidth="1"/>
    <col min="16108" max="16108" width="33.85546875" style="38" customWidth="1"/>
    <col min="16109" max="16109" width="43.42578125" style="38" customWidth="1"/>
    <col min="16110" max="16110" width="28.7109375" style="38" customWidth="1"/>
    <col min="16111" max="16111" width="23.140625" style="38" customWidth="1"/>
    <col min="16112" max="16112" width="25.42578125" style="38" customWidth="1"/>
    <col min="16113" max="16113" width="18.140625" style="38" customWidth="1"/>
    <col min="16114" max="16114" width="30.28515625" style="38" customWidth="1"/>
    <col min="16115" max="16122" width="0" style="38" hidden="1" customWidth="1"/>
    <col min="16123" max="16123" width="28.140625" style="38" customWidth="1"/>
    <col min="16124" max="16124" width="24" style="38" customWidth="1"/>
    <col min="16125" max="16384" width="9.140625" style="38"/>
  </cols>
  <sheetData>
    <row r="1" spans="1:13" ht="12.75" customHeight="1" x14ac:dyDescent="0.25">
      <c r="A1" s="160" t="s">
        <v>1</v>
      </c>
      <c r="B1" s="161"/>
      <c r="C1" s="161"/>
      <c r="D1" s="161"/>
      <c r="E1" s="161"/>
      <c r="F1" s="161"/>
      <c r="G1" s="161"/>
      <c r="H1" s="162"/>
    </row>
    <row r="2" spans="1:13" ht="100.5" customHeight="1" x14ac:dyDescent="0.25">
      <c r="A2" s="163"/>
      <c r="B2" s="164"/>
      <c r="C2" s="164"/>
      <c r="D2" s="164"/>
      <c r="E2" s="164"/>
      <c r="F2" s="164"/>
      <c r="G2" s="164"/>
      <c r="H2" s="165"/>
    </row>
    <row r="3" spans="1:13" ht="53.25" customHeight="1" x14ac:dyDescent="0.25">
      <c r="A3" s="125" t="s">
        <v>2</v>
      </c>
      <c r="B3" s="126"/>
      <c r="C3" s="126"/>
      <c r="D3" s="126"/>
      <c r="E3" s="126"/>
      <c r="F3" s="126"/>
      <c r="G3" s="126"/>
      <c r="H3" s="127"/>
    </row>
    <row r="4" spans="1:13" ht="28.5" x14ac:dyDescent="0.25">
      <c r="A4" s="39"/>
      <c r="B4" s="40"/>
      <c r="C4" s="40"/>
      <c r="D4" s="40"/>
      <c r="E4" s="40"/>
      <c r="F4" s="40"/>
      <c r="G4" s="40"/>
      <c r="H4" s="41"/>
    </row>
    <row r="5" spans="1:13" ht="28.5" x14ac:dyDescent="0.25">
      <c r="A5" s="42"/>
      <c r="B5" s="128" t="s">
        <v>4</v>
      </c>
      <c r="C5" s="128"/>
      <c r="D5" s="128"/>
      <c r="E5" s="128"/>
      <c r="F5" s="128"/>
      <c r="G5" s="129">
        <f>'Price Bid'!H8</f>
        <v>0</v>
      </c>
      <c r="H5" s="130"/>
    </row>
    <row r="6" spans="1:13" ht="28.5" x14ac:dyDescent="0.25">
      <c r="A6" s="43"/>
      <c r="B6" s="40"/>
      <c r="C6" s="40"/>
      <c r="D6" s="40"/>
      <c r="E6" s="40"/>
      <c r="F6" s="40"/>
      <c r="G6" s="40"/>
      <c r="H6" s="41"/>
    </row>
    <row r="7" spans="1:13" ht="57" x14ac:dyDescent="0.25">
      <c r="A7" s="44" t="s">
        <v>5</v>
      </c>
      <c r="B7" s="131" t="s">
        <v>6</v>
      </c>
      <c r="C7" s="132"/>
      <c r="D7" s="132"/>
      <c r="E7" s="133"/>
      <c r="F7" s="45" t="s">
        <v>7</v>
      </c>
      <c r="G7" s="45"/>
      <c r="H7" s="46" t="s">
        <v>8</v>
      </c>
    </row>
    <row r="8" spans="1:13" ht="54.75" customHeight="1" x14ac:dyDescent="0.25">
      <c r="A8" s="47" t="s">
        <v>9</v>
      </c>
      <c r="B8" s="134" t="s">
        <v>10</v>
      </c>
      <c r="C8" s="134"/>
      <c r="D8" s="134"/>
      <c r="E8" s="134"/>
      <c r="F8" s="48">
        <v>1</v>
      </c>
      <c r="G8" s="49"/>
      <c r="H8" s="50">
        <f>$G$5*F8</f>
        <v>0</v>
      </c>
    </row>
    <row r="9" spans="1:13" ht="29.25" thickBot="1" x14ac:dyDescent="0.3">
      <c r="A9" s="51" t="s">
        <v>11</v>
      </c>
      <c r="B9" s="135" t="str">
        <f>B32</f>
        <v>Execution/Mobilisation of special resources (PVC Shall Not be applicable on Section-II)</v>
      </c>
      <c r="C9" s="136"/>
      <c r="D9" s="136"/>
      <c r="E9" s="137"/>
      <c r="F9" s="52"/>
      <c r="G9" s="53"/>
      <c r="H9" s="54">
        <f>H32</f>
        <v>3601795.36</v>
      </c>
    </row>
    <row r="10" spans="1:13" ht="29.25" thickBot="1" x14ac:dyDescent="0.3">
      <c r="A10" s="55"/>
      <c r="B10" s="138" t="s">
        <v>12</v>
      </c>
      <c r="C10" s="138"/>
      <c r="D10" s="138"/>
      <c r="E10" s="138"/>
      <c r="F10" s="56">
        <f>SUM(F8:F9)</f>
        <v>1</v>
      </c>
      <c r="G10" s="57"/>
      <c r="H10" s="58">
        <f>SUM(H8:H9)</f>
        <v>3601795.36</v>
      </c>
    </row>
    <row r="11" spans="1:13" ht="29.25" thickBot="1" x14ac:dyDescent="0.3">
      <c r="A11" s="139"/>
      <c r="B11" s="140"/>
      <c r="C11" s="140"/>
      <c r="D11" s="140"/>
      <c r="E11" s="140"/>
      <c r="F11" s="140"/>
      <c r="G11" s="140"/>
      <c r="H11" s="141"/>
    </row>
    <row r="12" spans="1:13" ht="83.25" hidden="1" customHeight="1" x14ac:dyDescent="0.25">
      <c r="A12" s="59" t="s">
        <v>9</v>
      </c>
      <c r="B12" s="142" t="s">
        <v>13</v>
      </c>
      <c r="C12" s="143"/>
      <c r="D12" s="143"/>
      <c r="E12" s="144"/>
      <c r="F12" s="60" t="e">
        <f>H12/G5</f>
        <v>#DIV/0!</v>
      </c>
      <c r="G12" s="49"/>
      <c r="H12" s="61">
        <f>H8</f>
        <v>0</v>
      </c>
    </row>
    <row r="13" spans="1:13" ht="29.25" hidden="1" thickBot="1" x14ac:dyDescent="0.3">
      <c r="A13" s="91" t="s">
        <v>11</v>
      </c>
      <c r="B13" s="122" t="str">
        <f>B9</f>
        <v>Execution/Mobilisation of special resources (PVC Shall Not be applicable on Section-II)</v>
      </c>
      <c r="C13" s="123"/>
      <c r="D13" s="123"/>
      <c r="E13" s="124"/>
      <c r="F13" s="62"/>
      <c r="G13" s="49"/>
      <c r="H13" s="61">
        <f>H9</f>
        <v>3601795.36</v>
      </c>
    </row>
    <row r="14" spans="1:13" ht="29.25" hidden="1" thickBot="1" x14ac:dyDescent="0.3">
      <c r="A14" s="181"/>
      <c r="B14" s="132"/>
      <c r="C14" s="132"/>
      <c r="D14" s="132"/>
      <c r="E14" s="132"/>
      <c r="F14" s="132"/>
      <c r="G14" s="132"/>
      <c r="H14" s="182"/>
    </row>
    <row r="15" spans="1:13" ht="91.5" hidden="1" customHeight="1" thickBot="1" x14ac:dyDescent="0.3">
      <c r="A15" s="91"/>
      <c r="B15" s="145" t="s">
        <v>14</v>
      </c>
      <c r="C15" s="145"/>
      <c r="D15" s="145"/>
      <c r="E15" s="145"/>
      <c r="F15" s="145"/>
      <c r="G15" s="145"/>
      <c r="H15" s="146"/>
    </row>
    <row r="16" spans="1:13" ht="42" hidden="1" customHeight="1" thickBot="1" x14ac:dyDescent="0.3">
      <c r="A16" s="147"/>
      <c r="B16" s="148"/>
      <c r="C16" s="148"/>
      <c r="D16" s="148"/>
      <c r="E16" s="148"/>
      <c r="F16" s="148"/>
      <c r="G16" s="148"/>
      <c r="H16" s="149"/>
      <c r="I16" s="63"/>
      <c r="J16" s="63"/>
      <c r="K16" s="63"/>
      <c r="L16" s="63"/>
      <c r="M16" s="63"/>
    </row>
    <row r="17" spans="1:18" s="65" customFormat="1" ht="12.75" x14ac:dyDescent="0.25">
      <c r="A17" s="150" t="s">
        <v>15</v>
      </c>
      <c r="B17" s="151" t="s">
        <v>16</v>
      </c>
      <c r="C17" s="152" t="s">
        <v>17</v>
      </c>
      <c r="D17" s="152" t="s">
        <v>18</v>
      </c>
      <c r="E17" s="152" t="s">
        <v>19</v>
      </c>
      <c r="F17" s="153" t="s">
        <v>20</v>
      </c>
      <c r="G17" s="153" t="s">
        <v>21</v>
      </c>
      <c r="H17" s="170" t="s">
        <v>22</v>
      </c>
      <c r="I17" s="64"/>
      <c r="J17" s="64"/>
      <c r="K17" s="64"/>
      <c r="L17" s="64"/>
      <c r="M17" s="64"/>
    </row>
    <row r="18" spans="1:18" ht="67.5" customHeight="1" x14ac:dyDescent="0.25">
      <c r="A18" s="150"/>
      <c r="B18" s="151"/>
      <c r="C18" s="152"/>
      <c r="D18" s="152"/>
      <c r="E18" s="152"/>
      <c r="F18" s="154"/>
      <c r="G18" s="154"/>
      <c r="H18" s="171"/>
      <c r="I18" s="63"/>
      <c r="J18" s="63"/>
      <c r="K18" s="63"/>
      <c r="L18" s="63"/>
      <c r="M18" s="63"/>
    </row>
    <row r="19" spans="1:18" ht="47.25" customHeight="1" x14ac:dyDescent="0.25">
      <c r="A19" s="23">
        <v>1.1000000000000001</v>
      </c>
      <c r="B19" s="24" t="s">
        <v>23</v>
      </c>
      <c r="C19" s="66" t="s">
        <v>46</v>
      </c>
      <c r="D19" s="67">
        <v>11020.586472000001</v>
      </c>
      <c r="E19" s="66" t="s">
        <v>24</v>
      </c>
      <c r="F19" s="68">
        <v>0.67891129935099048</v>
      </c>
      <c r="G19" s="67">
        <f t="shared" ref="G19:G24" si="0">F19*H$12/D19</f>
        <v>0</v>
      </c>
      <c r="H19" s="50">
        <f t="shared" ref="H19:H24" si="1">G19*D19</f>
        <v>0</v>
      </c>
      <c r="I19" s="69"/>
      <c r="J19" s="63"/>
      <c r="K19" s="63"/>
      <c r="L19" s="63"/>
      <c r="M19" s="70"/>
      <c r="O19" s="71"/>
      <c r="R19" s="72"/>
    </row>
    <row r="20" spans="1:18" ht="47.25" customHeight="1" x14ac:dyDescent="0.25">
      <c r="A20" s="23">
        <v>1.2</v>
      </c>
      <c r="B20" s="24" t="s">
        <v>50</v>
      </c>
      <c r="C20" s="66" t="s">
        <v>52</v>
      </c>
      <c r="D20" s="67">
        <v>981</v>
      </c>
      <c r="E20" s="66" t="s">
        <v>24</v>
      </c>
      <c r="F20" s="68">
        <v>9.5745264586207343E-2</v>
      </c>
      <c r="G20" s="67">
        <f t="shared" si="0"/>
        <v>0</v>
      </c>
      <c r="H20" s="50">
        <f t="shared" si="1"/>
        <v>0</v>
      </c>
      <c r="I20" s="69"/>
      <c r="J20" s="63"/>
      <c r="K20" s="63"/>
      <c r="L20" s="63"/>
      <c r="M20" s="70"/>
      <c r="O20" s="71"/>
      <c r="R20" s="72"/>
    </row>
    <row r="21" spans="1:18" ht="47.25" customHeight="1" x14ac:dyDescent="0.25">
      <c r="A21" s="23">
        <v>1.3</v>
      </c>
      <c r="B21" s="24" t="s">
        <v>51</v>
      </c>
      <c r="C21" s="66" t="s">
        <v>53</v>
      </c>
      <c r="D21" s="67">
        <v>1478.56</v>
      </c>
      <c r="E21" s="66" t="s">
        <v>24</v>
      </c>
      <c r="F21" s="68">
        <v>0.15064537230530545</v>
      </c>
      <c r="G21" s="67">
        <f t="shared" si="0"/>
        <v>0</v>
      </c>
      <c r="H21" s="50">
        <f t="shared" si="1"/>
        <v>0</v>
      </c>
      <c r="I21" s="69"/>
      <c r="J21" s="63"/>
      <c r="K21" s="63"/>
      <c r="L21" s="63"/>
      <c r="M21" s="70"/>
      <c r="O21" s="71"/>
      <c r="R21" s="72"/>
    </row>
    <row r="22" spans="1:18" ht="47.25" customHeight="1" x14ac:dyDescent="0.25">
      <c r="A22" s="23">
        <v>1.4</v>
      </c>
      <c r="B22" s="24" t="s">
        <v>25</v>
      </c>
      <c r="C22" s="66" t="s">
        <v>47</v>
      </c>
      <c r="D22" s="67">
        <v>468</v>
      </c>
      <c r="E22" s="66" t="s">
        <v>24</v>
      </c>
      <c r="F22" s="68">
        <v>4.1074909044095283E-2</v>
      </c>
      <c r="G22" s="67">
        <f t="shared" si="0"/>
        <v>0</v>
      </c>
      <c r="H22" s="50">
        <f t="shared" si="1"/>
        <v>0</v>
      </c>
      <c r="I22" s="69"/>
      <c r="J22" s="63"/>
      <c r="K22" s="63"/>
      <c r="L22" s="63"/>
      <c r="M22" s="70"/>
      <c r="O22" s="71"/>
      <c r="R22" s="72"/>
    </row>
    <row r="23" spans="1:18" ht="47.25" customHeight="1" x14ac:dyDescent="0.25">
      <c r="A23" s="23">
        <v>1.5</v>
      </c>
      <c r="B23" s="24" t="s">
        <v>26</v>
      </c>
      <c r="C23" s="66" t="s">
        <v>48</v>
      </c>
      <c r="D23" s="67">
        <v>197</v>
      </c>
      <c r="E23" s="66" t="s">
        <v>24</v>
      </c>
      <c r="F23" s="68">
        <v>1.8898435977491031E-2</v>
      </c>
      <c r="G23" s="67">
        <f t="shared" si="0"/>
        <v>0</v>
      </c>
      <c r="H23" s="50">
        <f t="shared" si="1"/>
        <v>0</v>
      </c>
      <c r="I23" s="69"/>
      <c r="J23" s="63"/>
      <c r="K23" s="63"/>
      <c r="L23" s="63"/>
      <c r="M23" s="70"/>
      <c r="O23" s="71"/>
      <c r="R23" s="72"/>
    </row>
    <row r="24" spans="1:18" ht="47.25" customHeight="1" x14ac:dyDescent="0.25">
      <c r="A24" s="23">
        <v>1.6</v>
      </c>
      <c r="B24" s="24" t="s">
        <v>27</v>
      </c>
      <c r="C24" s="66" t="s">
        <v>49</v>
      </c>
      <c r="D24" s="67">
        <v>150</v>
      </c>
      <c r="E24" s="66" t="s">
        <v>24</v>
      </c>
      <c r="F24" s="68">
        <v>1.4724718735910339E-2</v>
      </c>
      <c r="G24" s="67">
        <f t="shared" si="0"/>
        <v>0</v>
      </c>
      <c r="H24" s="50">
        <f t="shared" si="1"/>
        <v>0</v>
      </c>
      <c r="I24" s="69"/>
      <c r="J24" s="63"/>
      <c r="K24" s="63"/>
      <c r="L24" s="63"/>
      <c r="M24" s="70"/>
      <c r="O24" s="71"/>
      <c r="R24" s="72"/>
    </row>
    <row r="25" spans="1:18" ht="72" customHeight="1" thickBot="1" x14ac:dyDescent="0.3">
      <c r="A25" s="172" t="s">
        <v>28</v>
      </c>
      <c r="B25" s="173"/>
      <c r="C25" s="73"/>
      <c r="D25" s="74">
        <f>SUM(D19:D24)</f>
        <v>14295.146472</v>
      </c>
      <c r="E25" s="75" t="s">
        <v>24</v>
      </c>
      <c r="F25" s="76">
        <f>SUM(F19:F24)</f>
        <v>0.99999999999999989</v>
      </c>
      <c r="G25" s="77"/>
      <c r="H25" s="78">
        <f>SUM(H19:H24)</f>
        <v>0</v>
      </c>
      <c r="I25" s="63"/>
      <c r="J25" s="63"/>
      <c r="K25" s="63"/>
      <c r="L25" s="63"/>
      <c r="M25" s="63"/>
    </row>
    <row r="26" spans="1:18" ht="42" customHeight="1" thickBot="1" x14ac:dyDescent="0.3">
      <c r="A26" s="147"/>
      <c r="B26" s="148"/>
      <c r="C26" s="148"/>
      <c r="D26" s="148"/>
      <c r="E26" s="148"/>
      <c r="F26" s="148"/>
      <c r="G26" s="148"/>
      <c r="H26" s="149"/>
      <c r="I26" s="63"/>
      <c r="J26" s="63"/>
      <c r="K26" s="63"/>
      <c r="L26" s="63"/>
      <c r="M26" s="63"/>
    </row>
    <row r="27" spans="1:18" ht="26.25" customHeight="1" x14ac:dyDescent="0.25">
      <c r="A27" s="174" t="s">
        <v>29</v>
      </c>
      <c r="B27" s="175"/>
      <c r="C27" s="175"/>
      <c r="D27" s="175"/>
      <c r="E27" s="175"/>
      <c r="F27" s="175"/>
      <c r="G27" s="175"/>
      <c r="H27" s="176"/>
      <c r="I27" s="63"/>
      <c r="J27" s="63"/>
      <c r="K27" s="63"/>
      <c r="L27" s="63"/>
      <c r="M27" s="63"/>
    </row>
    <row r="28" spans="1:18" ht="242.25" customHeight="1" x14ac:dyDescent="0.25">
      <c r="A28" s="95"/>
      <c r="B28" s="166" t="s">
        <v>30</v>
      </c>
      <c r="C28" s="167"/>
      <c r="D28" s="92"/>
      <c r="E28" s="79"/>
      <c r="F28" s="92"/>
      <c r="G28" s="92"/>
      <c r="H28" s="96">
        <f t="shared" ref="H28:H31" si="2">G28*E28</f>
        <v>0</v>
      </c>
      <c r="I28" s="63"/>
      <c r="J28" s="63"/>
      <c r="K28" s="63"/>
      <c r="L28" s="63"/>
      <c r="M28" s="63"/>
    </row>
    <row r="29" spans="1:18" ht="31.5" x14ac:dyDescent="0.25">
      <c r="A29" s="95">
        <v>1</v>
      </c>
      <c r="B29" s="168" t="str">
        <f>'[4]Skilled manpower'!C6</f>
        <v>Engineer / Supervisor</v>
      </c>
      <c r="C29" s="169"/>
      <c r="D29" s="92" t="s">
        <v>31</v>
      </c>
      <c r="E29" s="79">
        <f>'[4]Skilled manpower'!D6</f>
        <v>29</v>
      </c>
      <c r="F29" s="92" t="s">
        <v>32</v>
      </c>
      <c r="G29" s="92">
        <f>'[4]Skilled manpower'!H6</f>
        <v>50000</v>
      </c>
      <c r="H29" s="96">
        <f t="shared" si="2"/>
        <v>1450000</v>
      </c>
      <c r="I29" s="63"/>
      <c r="J29" s="63"/>
      <c r="K29" s="63"/>
      <c r="L29" s="63"/>
      <c r="M29" s="63"/>
    </row>
    <row r="30" spans="1:18" ht="31.5" x14ac:dyDescent="0.25">
      <c r="A30" s="95">
        <v>2</v>
      </c>
      <c r="B30" s="168" t="str">
        <f>'[4]Skilled manpower'!C7</f>
        <v>Computer operator (Skilled)</v>
      </c>
      <c r="C30" s="169"/>
      <c r="D30" s="92" t="s">
        <v>31</v>
      </c>
      <c r="E30" s="79">
        <f>'[4]Skilled manpower'!D7</f>
        <v>29</v>
      </c>
      <c r="F30" s="92"/>
      <c r="G30" s="92">
        <f>'[4]Skilled manpower'!G7</f>
        <v>27861.599999999999</v>
      </c>
      <c r="H30" s="96">
        <f t="shared" si="2"/>
        <v>807986.39999999991</v>
      </c>
      <c r="I30" s="63"/>
      <c r="J30" s="63"/>
      <c r="K30" s="63"/>
      <c r="L30" s="63"/>
      <c r="M30" s="63"/>
    </row>
    <row r="31" spans="1:18" ht="31.5" x14ac:dyDescent="0.25">
      <c r="A31" s="95">
        <v>3</v>
      </c>
      <c r="B31" s="168" t="str">
        <f>'[4]Skilled manpower'!C8</f>
        <v>Service Staff (Semi Skilled)</v>
      </c>
      <c r="C31" s="169"/>
      <c r="D31" s="92" t="s">
        <v>31</v>
      </c>
      <c r="E31" s="79">
        <f>'[4]Skilled manpower'!D8</f>
        <v>58</v>
      </c>
      <c r="F31" s="92"/>
      <c r="G31" s="92">
        <f>'[4]Skilled manpower'!G8</f>
        <v>23169.119999999999</v>
      </c>
      <c r="H31" s="96">
        <f t="shared" si="2"/>
        <v>1343808.96</v>
      </c>
      <c r="I31" s="63"/>
      <c r="J31" s="63"/>
      <c r="K31" s="63"/>
      <c r="L31" s="63"/>
      <c r="M31" s="63"/>
    </row>
    <row r="32" spans="1:18" ht="31.5" x14ac:dyDescent="0.25">
      <c r="A32" s="95"/>
      <c r="B32" s="166" t="s">
        <v>33</v>
      </c>
      <c r="C32" s="167"/>
      <c r="D32" s="92"/>
      <c r="E32" s="80"/>
      <c r="F32" s="81"/>
      <c r="G32" s="92"/>
      <c r="H32" s="96">
        <f>H30+H29+H28+H31</f>
        <v>3601795.36</v>
      </c>
      <c r="I32" s="63"/>
      <c r="J32" s="63"/>
      <c r="K32" s="63"/>
      <c r="L32" s="63"/>
      <c r="M32" s="63"/>
    </row>
    <row r="33" spans="1:18" ht="31.5" x14ac:dyDescent="0.25">
      <c r="A33" s="177" t="s">
        <v>34</v>
      </c>
      <c r="B33" s="178"/>
      <c r="C33" s="178"/>
      <c r="D33" s="178"/>
      <c r="E33" s="178"/>
      <c r="F33" s="178"/>
      <c r="G33" s="179">
        <f>H25+H32</f>
        <v>3601795.36</v>
      </c>
      <c r="H33" s="180"/>
      <c r="I33" s="63"/>
      <c r="J33" s="63"/>
      <c r="K33" s="63"/>
      <c r="L33" s="63"/>
      <c r="M33" s="63"/>
    </row>
    <row r="34" spans="1:18" ht="21.75" thickBot="1" x14ac:dyDescent="0.3">
      <c r="A34" s="155" t="s">
        <v>35</v>
      </c>
      <c r="B34" s="156"/>
      <c r="C34" s="157"/>
      <c r="D34" s="157"/>
      <c r="E34" s="157"/>
      <c r="F34" s="157"/>
      <c r="G34" s="157"/>
      <c r="H34" s="158"/>
      <c r="I34" s="63"/>
      <c r="J34" s="63"/>
      <c r="K34" s="63"/>
      <c r="L34" s="63"/>
      <c r="M34" s="63"/>
    </row>
    <row r="35" spans="1:18" s="82" customFormat="1" ht="66.75" customHeight="1" x14ac:dyDescent="0.25">
      <c r="A35" s="159" t="s">
        <v>61</v>
      </c>
      <c r="B35" s="159"/>
      <c r="C35" s="159"/>
      <c r="D35" s="159"/>
      <c r="E35" s="159"/>
      <c r="F35" s="159"/>
      <c r="G35" s="159"/>
      <c r="H35" s="159"/>
    </row>
    <row r="42" spans="1:18" s="85" customFormat="1" x14ac:dyDescent="0.25">
      <c r="A42" s="65"/>
      <c r="B42" s="38"/>
      <c r="C42" s="83"/>
      <c r="D42" s="84"/>
      <c r="F42" s="38"/>
      <c r="G42" s="38"/>
      <c r="H42" s="38"/>
      <c r="I42" s="38"/>
      <c r="J42" s="38"/>
      <c r="K42" s="38"/>
      <c r="L42" s="38"/>
      <c r="M42" s="38"/>
      <c r="N42" s="38"/>
      <c r="O42" s="38"/>
      <c r="P42" s="38"/>
      <c r="Q42" s="38"/>
      <c r="R42" s="38"/>
    </row>
    <row r="64" spans="8:8" ht="26.25" x14ac:dyDescent="0.25">
      <c r="H64" s="86">
        <v>757101285</v>
      </c>
    </row>
  </sheetData>
  <mergeCells count="35">
    <mergeCell ref="A34:B34"/>
    <mergeCell ref="C34:H34"/>
    <mergeCell ref="A35:H35"/>
    <mergeCell ref="A1:H2"/>
    <mergeCell ref="B28:C28"/>
    <mergeCell ref="B29:C29"/>
    <mergeCell ref="B30:C30"/>
    <mergeCell ref="B31:C31"/>
    <mergeCell ref="B32:C32"/>
    <mergeCell ref="H17:H18"/>
    <mergeCell ref="A25:B25"/>
    <mergeCell ref="A26:H26"/>
    <mergeCell ref="A27:H27"/>
    <mergeCell ref="A33:F33"/>
    <mergeCell ref="G33:H33"/>
    <mergeCell ref="A14:H14"/>
    <mergeCell ref="B15:H15"/>
    <mergeCell ref="A16:H16"/>
    <mergeCell ref="A17:A18"/>
    <mergeCell ref="B17:B18"/>
    <mergeCell ref="C17:C18"/>
    <mergeCell ref="D17:D18"/>
    <mergeCell ref="E17:E18"/>
    <mergeCell ref="F17:F18"/>
    <mergeCell ref="G17:G18"/>
    <mergeCell ref="B13:E13"/>
    <mergeCell ref="A3:H3"/>
    <mergeCell ref="B5:F5"/>
    <mergeCell ref="G5:H5"/>
    <mergeCell ref="B7:E7"/>
    <mergeCell ref="B8:E8"/>
    <mergeCell ref="B9:E9"/>
    <mergeCell ref="B10:E10"/>
    <mergeCell ref="A11:H11"/>
    <mergeCell ref="B12:E12"/>
  </mergeCells>
  <pageMargins left="0.74803149606299213" right="0.74803149606299213" top="0.55118110236220474" bottom="0.31496062992125984" header="0.9055118110236221" footer="0.15748031496062992"/>
  <pageSetup paperSize="9" scale="32" fitToHeight="5" orientation="landscape" r:id="rId1"/>
  <headerFooter alignWithMargins="0">
    <oddHeader>&amp;CPlease note that This Excel file of Sample BOQ CUM RATE SCHEDULE  attached with this tender is only for bidder reference. This should not be uploaded with tender documents.</oddHeader>
    <oddFooter>&amp;C&amp;"Arial,Bold"&amp;12&amp;P of &amp;N</oddFooter>
  </headerFooter>
  <rowBreaks count="2" manualBreakCount="2">
    <brk id="33" max="7" man="1"/>
    <brk id="35"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7E744-4E08-46FB-8513-11034A44CBA6}">
  <sheetPr>
    <tabColor rgb="FF92D050"/>
  </sheetPr>
  <dimension ref="A1:L64"/>
  <sheetViews>
    <sheetView view="pageBreakPreview" zoomScale="40" zoomScaleNormal="55" zoomScaleSheetLayoutView="40" workbookViewId="0">
      <selection activeCell="L49" sqref="L49"/>
    </sheetView>
  </sheetViews>
  <sheetFormatPr defaultRowHeight="23.25" x14ac:dyDescent="0.35"/>
  <cols>
    <col min="1" max="1" width="24.140625" style="32" customWidth="1"/>
    <col min="2" max="2" width="167" style="1" customWidth="1"/>
    <col min="3" max="3" width="17.140625" style="33" customWidth="1"/>
    <col min="4" max="4" width="33.7109375" style="34" customWidth="1"/>
    <col min="5" max="5" width="24.85546875" style="34" customWidth="1"/>
    <col min="6" max="6" width="29.7109375" style="1" customWidth="1"/>
    <col min="7" max="7" width="49" style="1" customWidth="1"/>
    <col min="8" max="8" width="9.140625" style="1"/>
    <col min="9" max="9" width="23.42578125" style="1" customWidth="1"/>
    <col min="10" max="10" width="9.140625" style="1"/>
    <col min="11" max="11" width="13.7109375" style="1" bestFit="1" customWidth="1"/>
    <col min="12" max="12" width="32.28515625" style="1" customWidth="1"/>
    <col min="13" max="228" width="9.140625" style="1"/>
    <col min="229" max="229" width="17.7109375" style="1" customWidth="1"/>
    <col min="230" max="230" width="33.85546875" style="1" customWidth="1"/>
    <col min="231" max="231" width="43.42578125" style="1" customWidth="1"/>
    <col min="232" max="232" width="28.7109375" style="1" customWidth="1"/>
    <col min="233" max="233" width="23.140625" style="1" customWidth="1"/>
    <col min="234" max="234" width="25.42578125" style="1" customWidth="1"/>
    <col min="235" max="235" width="18.140625" style="1" customWidth="1"/>
    <col min="236" max="236" width="30.28515625" style="1" customWidth="1"/>
    <col min="237" max="244" width="0" style="1" hidden="1" customWidth="1"/>
    <col min="245" max="245" width="28.140625" style="1" customWidth="1"/>
    <col min="246" max="246" width="24" style="1" customWidth="1"/>
    <col min="247" max="484" width="9.140625" style="1"/>
    <col min="485" max="485" width="17.7109375" style="1" customWidth="1"/>
    <col min="486" max="486" width="33.85546875" style="1" customWidth="1"/>
    <col min="487" max="487" width="43.42578125" style="1" customWidth="1"/>
    <col min="488" max="488" width="28.7109375" style="1" customWidth="1"/>
    <col min="489" max="489" width="23.140625" style="1" customWidth="1"/>
    <col min="490" max="490" width="25.42578125" style="1" customWidth="1"/>
    <col min="491" max="491" width="18.140625" style="1" customWidth="1"/>
    <col min="492" max="492" width="30.28515625" style="1" customWidth="1"/>
    <col min="493" max="500" width="0" style="1" hidden="1" customWidth="1"/>
    <col min="501" max="501" width="28.140625" style="1" customWidth="1"/>
    <col min="502" max="502" width="24" style="1" customWidth="1"/>
    <col min="503" max="740" width="9.140625" style="1"/>
    <col min="741" max="741" width="17.7109375" style="1" customWidth="1"/>
    <col min="742" max="742" width="33.85546875" style="1" customWidth="1"/>
    <col min="743" max="743" width="43.42578125" style="1" customWidth="1"/>
    <col min="744" max="744" width="28.7109375" style="1" customWidth="1"/>
    <col min="745" max="745" width="23.140625" style="1" customWidth="1"/>
    <col min="746" max="746" width="25.42578125" style="1" customWidth="1"/>
    <col min="747" max="747" width="18.140625" style="1" customWidth="1"/>
    <col min="748" max="748" width="30.28515625" style="1" customWidth="1"/>
    <col min="749" max="756" width="0" style="1" hidden="1" customWidth="1"/>
    <col min="757" max="757" width="28.140625" style="1" customWidth="1"/>
    <col min="758" max="758" width="24" style="1" customWidth="1"/>
    <col min="759" max="996" width="9.140625" style="1"/>
    <col min="997" max="997" width="17.7109375" style="1" customWidth="1"/>
    <col min="998" max="998" width="33.85546875" style="1" customWidth="1"/>
    <col min="999" max="999" width="43.42578125" style="1" customWidth="1"/>
    <col min="1000" max="1000" width="28.7109375" style="1" customWidth="1"/>
    <col min="1001" max="1001" width="23.140625" style="1" customWidth="1"/>
    <col min="1002" max="1002" width="25.42578125" style="1" customWidth="1"/>
    <col min="1003" max="1003" width="18.140625" style="1" customWidth="1"/>
    <col min="1004" max="1004" width="30.28515625" style="1" customWidth="1"/>
    <col min="1005" max="1012" width="0" style="1" hidden="1" customWidth="1"/>
    <col min="1013" max="1013" width="28.140625" style="1" customWidth="1"/>
    <col min="1014" max="1014" width="24" style="1" customWidth="1"/>
    <col min="1015" max="1252" width="9.140625" style="1"/>
    <col min="1253" max="1253" width="17.7109375" style="1" customWidth="1"/>
    <col min="1254" max="1254" width="33.85546875" style="1" customWidth="1"/>
    <col min="1255" max="1255" width="43.42578125" style="1" customWidth="1"/>
    <col min="1256" max="1256" width="28.7109375" style="1" customWidth="1"/>
    <col min="1257" max="1257" width="23.140625" style="1" customWidth="1"/>
    <col min="1258" max="1258" width="25.42578125" style="1" customWidth="1"/>
    <col min="1259" max="1259" width="18.140625" style="1" customWidth="1"/>
    <col min="1260" max="1260" width="30.28515625" style="1" customWidth="1"/>
    <col min="1261" max="1268" width="0" style="1" hidden="1" customWidth="1"/>
    <col min="1269" max="1269" width="28.140625" style="1" customWidth="1"/>
    <col min="1270" max="1270" width="24" style="1" customWidth="1"/>
    <col min="1271" max="1508" width="9.140625" style="1"/>
    <col min="1509" max="1509" width="17.7109375" style="1" customWidth="1"/>
    <col min="1510" max="1510" width="33.85546875" style="1" customWidth="1"/>
    <col min="1511" max="1511" width="43.42578125" style="1" customWidth="1"/>
    <col min="1512" max="1512" width="28.7109375" style="1" customWidth="1"/>
    <col min="1513" max="1513" width="23.140625" style="1" customWidth="1"/>
    <col min="1514" max="1514" width="25.42578125" style="1" customWidth="1"/>
    <col min="1515" max="1515" width="18.140625" style="1" customWidth="1"/>
    <col min="1516" max="1516" width="30.28515625" style="1" customWidth="1"/>
    <col min="1517" max="1524" width="0" style="1" hidden="1" customWidth="1"/>
    <col min="1525" max="1525" width="28.140625" style="1" customWidth="1"/>
    <col min="1526" max="1526" width="24" style="1" customWidth="1"/>
    <col min="1527" max="1764" width="9.140625" style="1"/>
    <col min="1765" max="1765" width="17.7109375" style="1" customWidth="1"/>
    <col min="1766" max="1766" width="33.85546875" style="1" customWidth="1"/>
    <col min="1767" max="1767" width="43.42578125" style="1" customWidth="1"/>
    <col min="1768" max="1768" width="28.7109375" style="1" customWidth="1"/>
    <col min="1769" max="1769" width="23.140625" style="1" customWidth="1"/>
    <col min="1770" max="1770" width="25.42578125" style="1" customWidth="1"/>
    <col min="1771" max="1771" width="18.140625" style="1" customWidth="1"/>
    <col min="1772" max="1772" width="30.28515625" style="1" customWidth="1"/>
    <col min="1773" max="1780" width="0" style="1" hidden="1" customWidth="1"/>
    <col min="1781" max="1781" width="28.140625" style="1" customWidth="1"/>
    <col min="1782" max="1782" width="24" style="1" customWidth="1"/>
    <col min="1783" max="2020" width="9.140625" style="1"/>
    <col min="2021" max="2021" width="17.7109375" style="1" customWidth="1"/>
    <col min="2022" max="2022" width="33.85546875" style="1" customWidth="1"/>
    <col min="2023" max="2023" width="43.42578125" style="1" customWidth="1"/>
    <col min="2024" max="2024" width="28.7109375" style="1" customWidth="1"/>
    <col min="2025" max="2025" width="23.140625" style="1" customWidth="1"/>
    <col min="2026" max="2026" width="25.42578125" style="1" customWidth="1"/>
    <col min="2027" max="2027" width="18.140625" style="1" customWidth="1"/>
    <col min="2028" max="2028" width="30.28515625" style="1" customWidth="1"/>
    <col min="2029" max="2036" width="0" style="1" hidden="1" customWidth="1"/>
    <col min="2037" max="2037" width="28.140625" style="1" customWidth="1"/>
    <col min="2038" max="2038" width="24" style="1" customWidth="1"/>
    <col min="2039" max="2276" width="9.140625" style="1"/>
    <col min="2277" max="2277" width="17.7109375" style="1" customWidth="1"/>
    <col min="2278" max="2278" width="33.85546875" style="1" customWidth="1"/>
    <col min="2279" max="2279" width="43.42578125" style="1" customWidth="1"/>
    <col min="2280" max="2280" width="28.7109375" style="1" customWidth="1"/>
    <col min="2281" max="2281" width="23.140625" style="1" customWidth="1"/>
    <col min="2282" max="2282" width="25.42578125" style="1" customWidth="1"/>
    <col min="2283" max="2283" width="18.140625" style="1" customWidth="1"/>
    <col min="2284" max="2284" width="30.28515625" style="1" customWidth="1"/>
    <col min="2285" max="2292" width="0" style="1" hidden="1" customWidth="1"/>
    <col min="2293" max="2293" width="28.140625" style="1" customWidth="1"/>
    <col min="2294" max="2294" width="24" style="1" customWidth="1"/>
    <col min="2295" max="2532" width="9.140625" style="1"/>
    <col min="2533" max="2533" width="17.7109375" style="1" customWidth="1"/>
    <col min="2534" max="2534" width="33.85546875" style="1" customWidth="1"/>
    <col min="2535" max="2535" width="43.42578125" style="1" customWidth="1"/>
    <col min="2536" max="2536" width="28.7109375" style="1" customWidth="1"/>
    <col min="2537" max="2537" width="23.140625" style="1" customWidth="1"/>
    <col min="2538" max="2538" width="25.42578125" style="1" customWidth="1"/>
    <col min="2539" max="2539" width="18.140625" style="1" customWidth="1"/>
    <col min="2540" max="2540" width="30.28515625" style="1" customWidth="1"/>
    <col min="2541" max="2548" width="0" style="1" hidden="1" customWidth="1"/>
    <col min="2549" max="2549" width="28.140625" style="1" customWidth="1"/>
    <col min="2550" max="2550" width="24" style="1" customWidth="1"/>
    <col min="2551" max="2788" width="9.140625" style="1"/>
    <col min="2789" max="2789" width="17.7109375" style="1" customWidth="1"/>
    <col min="2790" max="2790" width="33.85546875" style="1" customWidth="1"/>
    <col min="2791" max="2791" width="43.42578125" style="1" customWidth="1"/>
    <col min="2792" max="2792" width="28.7109375" style="1" customWidth="1"/>
    <col min="2793" max="2793" width="23.140625" style="1" customWidth="1"/>
    <col min="2794" max="2794" width="25.42578125" style="1" customWidth="1"/>
    <col min="2795" max="2795" width="18.140625" style="1" customWidth="1"/>
    <col min="2796" max="2796" width="30.28515625" style="1" customWidth="1"/>
    <col min="2797" max="2804" width="0" style="1" hidden="1" customWidth="1"/>
    <col min="2805" max="2805" width="28.140625" style="1" customWidth="1"/>
    <col min="2806" max="2806" width="24" style="1" customWidth="1"/>
    <col min="2807" max="3044" width="9.140625" style="1"/>
    <col min="3045" max="3045" width="17.7109375" style="1" customWidth="1"/>
    <col min="3046" max="3046" width="33.85546875" style="1" customWidth="1"/>
    <col min="3047" max="3047" width="43.42578125" style="1" customWidth="1"/>
    <col min="3048" max="3048" width="28.7109375" style="1" customWidth="1"/>
    <col min="3049" max="3049" width="23.140625" style="1" customWidth="1"/>
    <col min="3050" max="3050" width="25.42578125" style="1" customWidth="1"/>
    <col min="3051" max="3051" width="18.140625" style="1" customWidth="1"/>
    <col min="3052" max="3052" width="30.28515625" style="1" customWidth="1"/>
    <col min="3053" max="3060" width="0" style="1" hidden="1" customWidth="1"/>
    <col min="3061" max="3061" width="28.140625" style="1" customWidth="1"/>
    <col min="3062" max="3062" width="24" style="1" customWidth="1"/>
    <col min="3063" max="3300" width="9.140625" style="1"/>
    <col min="3301" max="3301" width="17.7109375" style="1" customWidth="1"/>
    <col min="3302" max="3302" width="33.85546875" style="1" customWidth="1"/>
    <col min="3303" max="3303" width="43.42578125" style="1" customWidth="1"/>
    <col min="3304" max="3304" width="28.7109375" style="1" customWidth="1"/>
    <col min="3305" max="3305" width="23.140625" style="1" customWidth="1"/>
    <col min="3306" max="3306" width="25.42578125" style="1" customWidth="1"/>
    <col min="3307" max="3307" width="18.140625" style="1" customWidth="1"/>
    <col min="3308" max="3308" width="30.28515625" style="1" customWidth="1"/>
    <col min="3309" max="3316" width="0" style="1" hidden="1" customWidth="1"/>
    <col min="3317" max="3317" width="28.140625" style="1" customWidth="1"/>
    <col min="3318" max="3318" width="24" style="1" customWidth="1"/>
    <col min="3319" max="3556" width="9.140625" style="1"/>
    <col min="3557" max="3557" width="17.7109375" style="1" customWidth="1"/>
    <col min="3558" max="3558" width="33.85546875" style="1" customWidth="1"/>
    <col min="3559" max="3559" width="43.42578125" style="1" customWidth="1"/>
    <col min="3560" max="3560" width="28.7109375" style="1" customWidth="1"/>
    <col min="3561" max="3561" width="23.140625" style="1" customWidth="1"/>
    <col min="3562" max="3562" width="25.42578125" style="1" customWidth="1"/>
    <col min="3563" max="3563" width="18.140625" style="1" customWidth="1"/>
    <col min="3564" max="3564" width="30.28515625" style="1" customWidth="1"/>
    <col min="3565" max="3572" width="0" style="1" hidden="1" customWidth="1"/>
    <col min="3573" max="3573" width="28.140625" style="1" customWidth="1"/>
    <col min="3574" max="3574" width="24" style="1" customWidth="1"/>
    <col min="3575" max="3812" width="9.140625" style="1"/>
    <col min="3813" max="3813" width="17.7109375" style="1" customWidth="1"/>
    <col min="3814" max="3814" width="33.85546875" style="1" customWidth="1"/>
    <col min="3815" max="3815" width="43.42578125" style="1" customWidth="1"/>
    <col min="3816" max="3816" width="28.7109375" style="1" customWidth="1"/>
    <col min="3817" max="3817" width="23.140625" style="1" customWidth="1"/>
    <col min="3818" max="3818" width="25.42578125" style="1" customWidth="1"/>
    <col min="3819" max="3819" width="18.140625" style="1" customWidth="1"/>
    <col min="3820" max="3820" width="30.28515625" style="1" customWidth="1"/>
    <col min="3821" max="3828" width="0" style="1" hidden="1" customWidth="1"/>
    <col min="3829" max="3829" width="28.140625" style="1" customWidth="1"/>
    <col min="3830" max="3830" width="24" style="1" customWidth="1"/>
    <col min="3831" max="4068" width="9.140625" style="1"/>
    <col min="4069" max="4069" width="17.7109375" style="1" customWidth="1"/>
    <col min="4070" max="4070" width="33.85546875" style="1" customWidth="1"/>
    <col min="4071" max="4071" width="43.42578125" style="1" customWidth="1"/>
    <col min="4072" max="4072" width="28.7109375" style="1" customWidth="1"/>
    <col min="4073" max="4073" width="23.140625" style="1" customWidth="1"/>
    <col min="4074" max="4074" width="25.42578125" style="1" customWidth="1"/>
    <col min="4075" max="4075" width="18.140625" style="1" customWidth="1"/>
    <col min="4076" max="4076" width="30.28515625" style="1" customWidth="1"/>
    <col min="4077" max="4084" width="0" style="1" hidden="1" customWidth="1"/>
    <col min="4085" max="4085" width="28.140625" style="1" customWidth="1"/>
    <col min="4086" max="4086" width="24" style="1" customWidth="1"/>
    <col min="4087" max="4324" width="9.140625" style="1"/>
    <col min="4325" max="4325" width="17.7109375" style="1" customWidth="1"/>
    <col min="4326" max="4326" width="33.85546875" style="1" customWidth="1"/>
    <col min="4327" max="4327" width="43.42578125" style="1" customWidth="1"/>
    <col min="4328" max="4328" width="28.7109375" style="1" customWidth="1"/>
    <col min="4329" max="4329" width="23.140625" style="1" customWidth="1"/>
    <col min="4330" max="4330" width="25.42578125" style="1" customWidth="1"/>
    <col min="4331" max="4331" width="18.140625" style="1" customWidth="1"/>
    <col min="4332" max="4332" width="30.28515625" style="1" customWidth="1"/>
    <col min="4333" max="4340" width="0" style="1" hidden="1" customWidth="1"/>
    <col min="4341" max="4341" width="28.140625" style="1" customWidth="1"/>
    <col min="4342" max="4342" width="24" style="1" customWidth="1"/>
    <col min="4343" max="4580" width="9.140625" style="1"/>
    <col min="4581" max="4581" width="17.7109375" style="1" customWidth="1"/>
    <col min="4582" max="4582" width="33.85546875" style="1" customWidth="1"/>
    <col min="4583" max="4583" width="43.42578125" style="1" customWidth="1"/>
    <col min="4584" max="4584" width="28.7109375" style="1" customWidth="1"/>
    <col min="4585" max="4585" width="23.140625" style="1" customWidth="1"/>
    <col min="4586" max="4586" width="25.42578125" style="1" customWidth="1"/>
    <col min="4587" max="4587" width="18.140625" style="1" customWidth="1"/>
    <col min="4588" max="4588" width="30.28515625" style="1" customWidth="1"/>
    <col min="4589" max="4596" width="0" style="1" hidden="1" customWidth="1"/>
    <col min="4597" max="4597" width="28.140625" style="1" customWidth="1"/>
    <col min="4598" max="4598" width="24" style="1" customWidth="1"/>
    <col min="4599" max="4836" width="9.140625" style="1"/>
    <col min="4837" max="4837" width="17.7109375" style="1" customWidth="1"/>
    <col min="4838" max="4838" width="33.85546875" style="1" customWidth="1"/>
    <col min="4839" max="4839" width="43.42578125" style="1" customWidth="1"/>
    <col min="4840" max="4840" width="28.7109375" style="1" customWidth="1"/>
    <col min="4841" max="4841" width="23.140625" style="1" customWidth="1"/>
    <col min="4842" max="4842" width="25.42578125" style="1" customWidth="1"/>
    <col min="4843" max="4843" width="18.140625" style="1" customWidth="1"/>
    <col min="4844" max="4844" width="30.28515625" style="1" customWidth="1"/>
    <col min="4845" max="4852" width="0" style="1" hidden="1" customWidth="1"/>
    <col min="4853" max="4853" width="28.140625" style="1" customWidth="1"/>
    <col min="4854" max="4854" width="24" style="1" customWidth="1"/>
    <col min="4855" max="5092" width="9.140625" style="1"/>
    <col min="5093" max="5093" width="17.7109375" style="1" customWidth="1"/>
    <col min="5094" max="5094" width="33.85546875" style="1" customWidth="1"/>
    <col min="5095" max="5095" width="43.42578125" style="1" customWidth="1"/>
    <col min="5096" max="5096" width="28.7109375" style="1" customWidth="1"/>
    <col min="5097" max="5097" width="23.140625" style="1" customWidth="1"/>
    <col min="5098" max="5098" width="25.42578125" style="1" customWidth="1"/>
    <col min="5099" max="5099" width="18.140625" style="1" customWidth="1"/>
    <col min="5100" max="5100" width="30.28515625" style="1" customWidth="1"/>
    <col min="5101" max="5108" width="0" style="1" hidden="1" customWidth="1"/>
    <col min="5109" max="5109" width="28.140625" style="1" customWidth="1"/>
    <col min="5110" max="5110" width="24" style="1" customWidth="1"/>
    <col min="5111" max="5348" width="9.140625" style="1"/>
    <col min="5349" max="5349" width="17.7109375" style="1" customWidth="1"/>
    <col min="5350" max="5350" width="33.85546875" style="1" customWidth="1"/>
    <col min="5351" max="5351" width="43.42578125" style="1" customWidth="1"/>
    <col min="5352" max="5352" width="28.7109375" style="1" customWidth="1"/>
    <col min="5353" max="5353" width="23.140625" style="1" customWidth="1"/>
    <col min="5354" max="5354" width="25.42578125" style="1" customWidth="1"/>
    <col min="5355" max="5355" width="18.140625" style="1" customWidth="1"/>
    <col min="5356" max="5356" width="30.28515625" style="1" customWidth="1"/>
    <col min="5357" max="5364" width="0" style="1" hidden="1" customWidth="1"/>
    <col min="5365" max="5365" width="28.140625" style="1" customWidth="1"/>
    <col min="5366" max="5366" width="24" style="1" customWidth="1"/>
    <col min="5367" max="5604" width="9.140625" style="1"/>
    <col min="5605" max="5605" width="17.7109375" style="1" customWidth="1"/>
    <col min="5606" max="5606" width="33.85546875" style="1" customWidth="1"/>
    <col min="5607" max="5607" width="43.42578125" style="1" customWidth="1"/>
    <col min="5608" max="5608" width="28.7109375" style="1" customWidth="1"/>
    <col min="5609" max="5609" width="23.140625" style="1" customWidth="1"/>
    <col min="5610" max="5610" width="25.42578125" style="1" customWidth="1"/>
    <col min="5611" max="5611" width="18.140625" style="1" customWidth="1"/>
    <col min="5612" max="5612" width="30.28515625" style="1" customWidth="1"/>
    <col min="5613" max="5620" width="0" style="1" hidden="1" customWidth="1"/>
    <col min="5621" max="5621" width="28.140625" style="1" customWidth="1"/>
    <col min="5622" max="5622" width="24" style="1" customWidth="1"/>
    <col min="5623" max="5860" width="9.140625" style="1"/>
    <col min="5861" max="5861" width="17.7109375" style="1" customWidth="1"/>
    <col min="5862" max="5862" width="33.85546875" style="1" customWidth="1"/>
    <col min="5863" max="5863" width="43.42578125" style="1" customWidth="1"/>
    <col min="5864" max="5864" width="28.7109375" style="1" customWidth="1"/>
    <col min="5865" max="5865" width="23.140625" style="1" customWidth="1"/>
    <col min="5866" max="5866" width="25.42578125" style="1" customWidth="1"/>
    <col min="5867" max="5867" width="18.140625" style="1" customWidth="1"/>
    <col min="5868" max="5868" width="30.28515625" style="1" customWidth="1"/>
    <col min="5869" max="5876" width="0" style="1" hidden="1" customWidth="1"/>
    <col min="5877" max="5877" width="28.140625" style="1" customWidth="1"/>
    <col min="5878" max="5878" width="24" style="1" customWidth="1"/>
    <col min="5879" max="6116" width="9.140625" style="1"/>
    <col min="6117" max="6117" width="17.7109375" style="1" customWidth="1"/>
    <col min="6118" max="6118" width="33.85546875" style="1" customWidth="1"/>
    <col min="6119" max="6119" width="43.42578125" style="1" customWidth="1"/>
    <col min="6120" max="6120" width="28.7109375" style="1" customWidth="1"/>
    <col min="6121" max="6121" width="23.140625" style="1" customWidth="1"/>
    <col min="6122" max="6122" width="25.42578125" style="1" customWidth="1"/>
    <col min="6123" max="6123" width="18.140625" style="1" customWidth="1"/>
    <col min="6124" max="6124" width="30.28515625" style="1" customWidth="1"/>
    <col min="6125" max="6132" width="0" style="1" hidden="1" customWidth="1"/>
    <col min="6133" max="6133" width="28.140625" style="1" customWidth="1"/>
    <col min="6134" max="6134" width="24" style="1" customWidth="1"/>
    <col min="6135" max="6372" width="9.140625" style="1"/>
    <col min="6373" max="6373" width="17.7109375" style="1" customWidth="1"/>
    <col min="6374" max="6374" width="33.85546875" style="1" customWidth="1"/>
    <col min="6375" max="6375" width="43.42578125" style="1" customWidth="1"/>
    <col min="6376" max="6376" width="28.7109375" style="1" customWidth="1"/>
    <col min="6377" max="6377" width="23.140625" style="1" customWidth="1"/>
    <col min="6378" max="6378" width="25.42578125" style="1" customWidth="1"/>
    <col min="6379" max="6379" width="18.140625" style="1" customWidth="1"/>
    <col min="6380" max="6380" width="30.28515625" style="1" customWidth="1"/>
    <col min="6381" max="6388" width="0" style="1" hidden="1" customWidth="1"/>
    <col min="6389" max="6389" width="28.140625" style="1" customWidth="1"/>
    <col min="6390" max="6390" width="24" style="1" customWidth="1"/>
    <col min="6391" max="6628" width="9.140625" style="1"/>
    <col min="6629" max="6629" width="17.7109375" style="1" customWidth="1"/>
    <col min="6630" max="6630" width="33.85546875" style="1" customWidth="1"/>
    <col min="6631" max="6631" width="43.42578125" style="1" customWidth="1"/>
    <col min="6632" max="6632" width="28.7109375" style="1" customWidth="1"/>
    <col min="6633" max="6633" width="23.140625" style="1" customWidth="1"/>
    <col min="6634" max="6634" width="25.42578125" style="1" customWidth="1"/>
    <col min="6635" max="6635" width="18.140625" style="1" customWidth="1"/>
    <col min="6636" max="6636" width="30.28515625" style="1" customWidth="1"/>
    <col min="6637" max="6644" width="0" style="1" hidden="1" customWidth="1"/>
    <col min="6645" max="6645" width="28.140625" style="1" customWidth="1"/>
    <col min="6646" max="6646" width="24" style="1" customWidth="1"/>
    <col min="6647" max="6884" width="9.140625" style="1"/>
    <col min="6885" max="6885" width="17.7109375" style="1" customWidth="1"/>
    <col min="6886" max="6886" width="33.85546875" style="1" customWidth="1"/>
    <col min="6887" max="6887" width="43.42578125" style="1" customWidth="1"/>
    <col min="6888" max="6888" width="28.7109375" style="1" customWidth="1"/>
    <col min="6889" max="6889" width="23.140625" style="1" customWidth="1"/>
    <col min="6890" max="6890" width="25.42578125" style="1" customWidth="1"/>
    <col min="6891" max="6891" width="18.140625" style="1" customWidth="1"/>
    <col min="6892" max="6892" width="30.28515625" style="1" customWidth="1"/>
    <col min="6893" max="6900" width="0" style="1" hidden="1" customWidth="1"/>
    <col min="6901" max="6901" width="28.140625" style="1" customWidth="1"/>
    <col min="6902" max="6902" width="24" style="1" customWidth="1"/>
    <col min="6903" max="7140" width="9.140625" style="1"/>
    <col min="7141" max="7141" width="17.7109375" style="1" customWidth="1"/>
    <col min="7142" max="7142" width="33.85546875" style="1" customWidth="1"/>
    <col min="7143" max="7143" width="43.42578125" style="1" customWidth="1"/>
    <col min="7144" max="7144" width="28.7109375" style="1" customWidth="1"/>
    <col min="7145" max="7145" width="23.140625" style="1" customWidth="1"/>
    <col min="7146" max="7146" width="25.42578125" style="1" customWidth="1"/>
    <col min="7147" max="7147" width="18.140625" style="1" customWidth="1"/>
    <col min="7148" max="7148" width="30.28515625" style="1" customWidth="1"/>
    <col min="7149" max="7156" width="0" style="1" hidden="1" customWidth="1"/>
    <col min="7157" max="7157" width="28.140625" style="1" customWidth="1"/>
    <col min="7158" max="7158" width="24" style="1" customWidth="1"/>
    <col min="7159" max="7396" width="9.140625" style="1"/>
    <col min="7397" max="7397" width="17.7109375" style="1" customWidth="1"/>
    <col min="7398" max="7398" width="33.85546875" style="1" customWidth="1"/>
    <col min="7399" max="7399" width="43.42578125" style="1" customWidth="1"/>
    <col min="7400" max="7400" width="28.7109375" style="1" customWidth="1"/>
    <col min="7401" max="7401" width="23.140625" style="1" customWidth="1"/>
    <col min="7402" max="7402" width="25.42578125" style="1" customWidth="1"/>
    <col min="7403" max="7403" width="18.140625" style="1" customWidth="1"/>
    <col min="7404" max="7404" width="30.28515625" style="1" customWidth="1"/>
    <col min="7405" max="7412" width="0" style="1" hidden="1" customWidth="1"/>
    <col min="7413" max="7413" width="28.140625" style="1" customWidth="1"/>
    <col min="7414" max="7414" width="24" style="1" customWidth="1"/>
    <col min="7415" max="7652" width="9.140625" style="1"/>
    <col min="7653" max="7653" width="17.7109375" style="1" customWidth="1"/>
    <col min="7654" max="7654" width="33.85546875" style="1" customWidth="1"/>
    <col min="7655" max="7655" width="43.42578125" style="1" customWidth="1"/>
    <col min="7656" max="7656" width="28.7109375" style="1" customWidth="1"/>
    <col min="7657" max="7657" width="23.140625" style="1" customWidth="1"/>
    <col min="7658" max="7658" width="25.42578125" style="1" customWidth="1"/>
    <col min="7659" max="7659" width="18.140625" style="1" customWidth="1"/>
    <col min="7660" max="7660" width="30.28515625" style="1" customWidth="1"/>
    <col min="7661" max="7668" width="0" style="1" hidden="1" customWidth="1"/>
    <col min="7669" max="7669" width="28.140625" style="1" customWidth="1"/>
    <col min="7670" max="7670" width="24" style="1" customWidth="1"/>
    <col min="7671" max="7908" width="9.140625" style="1"/>
    <col min="7909" max="7909" width="17.7109375" style="1" customWidth="1"/>
    <col min="7910" max="7910" width="33.85546875" style="1" customWidth="1"/>
    <col min="7911" max="7911" width="43.42578125" style="1" customWidth="1"/>
    <col min="7912" max="7912" width="28.7109375" style="1" customWidth="1"/>
    <col min="7913" max="7913" width="23.140625" style="1" customWidth="1"/>
    <col min="7914" max="7914" width="25.42578125" style="1" customWidth="1"/>
    <col min="7915" max="7915" width="18.140625" style="1" customWidth="1"/>
    <col min="7916" max="7916" width="30.28515625" style="1" customWidth="1"/>
    <col min="7917" max="7924" width="0" style="1" hidden="1" customWidth="1"/>
    <col min="7925" max="7925" width="28.140625" style="1" customWidth="1"/>
    <col min="7926" max="7926" width="24" style="1" customWidth="1"/>
    <col min="7927" max="8164" width="9.140625" style="1"/>
    <col min="8165" max="8165" width="17.7109375" style="1" customWidth="1"/>
    <col min="8166" max="8166" width="33.85546875" style="1" customWidth="1"/>
    <col min="8167" max="8167" width="43.42578125" style="1" customWidth="1"/>
    <col min="8168" max="8168" width="28.7109375" style="1" customWidth="1"/>
    <col min="8169" max="8169" width="23.140625" style="1" customWidth="1"/>
    <col min="8170" max="8170" width="25.42578125" style="1" customWidth="1"/>
    <col min="8171" max="8171" width="18.140625" style="1" customWidth="1"/>
    <col min="8172" max="8172" width="30.28515625" style="1" customWidth="1"/>
    <col min="8173" max="8180" width="0" style="1" hidden="1" customWidth="1"/>
    <col min="8181" max="8181" width="28.140625" style="1" customWidth="1"/>
    <col min="8182" max="8182" width="24" style="1" customWidth="1"/>
    <col min="8183" max="8420" width="9.140625" style="1"/>
    <col min="8421" max="8421" width="17.7109375" style="1" customWidth="1"/>
    <col min="8422" max="8422" width="33.85546875" style="1" customWidth="1"/>
    <col min="8423" max="8423" width="43.42578125" style="1" customWidth="1"/>
    <col min="8424" max="8424" width="28.7109375" style="1" customWidth="1"/>
    <col min="8425" max="8425" width="23.140625" style="1" customWidth="1"/>
    <col min="8426" max="8426" width="25.42578125" style="1" customWidth="1"/>
    <col min="8427" max="8427" width="18.140625" style="1" customWidth="1"/>
    <col min="8428" max="8428" width="30.28515625" style="1" customWidth="1"/>
    <col min="8429" max="8436" width="0" style="1" hidden="1" customWidth="1"/>
    <col min="8437" max="8437" width="28.140625" style="1" customWidth="1"/>
    <col min="8438" max="8438" width="24" style="1" customWidth="1"/>
    <col min="8439" max="8676" width="9.140625" style="1"/>
    <col min="8677" max="8677" width="17.7109375" style="1" customWidth="1"/>
    <col min="8678" max="8678" width="33.85546875" style="1" customWidth="1"/>
    <col min="8679" max="8679" width="43.42578125" style="1" customWidth="1"/>
    <col min="8680" max="8680" width="28.7109375" style="1" customWidth="1"/>
    <col min="8681" max="8681" width="23.140625" style="1" customWidth="1"/>
    <col min="8682" max="8682" width="25.42578125" style="1" customWidth="1"/>
    <col min="8683" max="8683" width="18.140625" style="1" customWidth="1"/>
    <col min="8684" max="8684" width="30.28515625" style="1" customWidth="1"/>
    <col min="8685" max="8692" width="0" style="1" hidden="1" customWidth="1"/>
    <col min="8693" max="8693" width="28.140625" style="1" customWidth="1"/>
    <col min="8694" max="8694" width="24" style="1" customWidth="1"/>
    <col min="8695" max="8932" width="9.140625" style="1"/>
    <col min="8933" max="8933" width="17.7109375" style="1" customWidth="1"/>
    <col min="8934" max="8934" width="33.85546875" style="1" customWidth="1"/>
    <col min="8935" max="8935" width="43.42578125" style="1" customWidth="1"/>
    <col min="8936" max="8936" width="28.7109375" style="1" customWidth="1"/>
    <col min="8937" max="8937" width="23.140625" style="1" customWidth="1"/>
    <col min="8938" max="8938" width="25.42578125" style="1" customWidth="1"/>
    <col min="8939" max="8939" width="18.140625" style="1" customWidth="1"/>
    <col min="8940" max="8940" width="30.28515625" style="1" customWidth="1"/>
    <col min="8941" max="8948" width="0" style="1" hidden="1" customWidth="1"/>
    <col min="8949" max="8949" width="28.140625" style="1" customWidth="1"/>
    <col min="8950" max="8950" width="24" style="1" customWidth="1"/>
    <col min="8951" max="9188" width="9.140625" style="1"/>
    <col min="9189" max="9189" width="17.7109375" style="1" customWidth="1"/>
    <col min="9190" max="9190" width="33.85546875" style="1" customWidth="1"/>
    <col min="9191" max="9191" width="43.42578125" style="1" customWidth="1"/>
    <col min="9192" max="9192" width="28.7109375" style="1" customWidth="1"/>
    <col min="9193" max="9193" width="23.140625" style="1" customWidth="1"/>
    <col min="9194" max="9194" width="25.42578125" style="1" customWidth="1"/>
    <col min="9195" max="9195" width="18.140625" style="1" customWidth="1"/>
    <col min="9196" max="9196" width="30.28515625" style="1" customWidth="1"/>
    <col min="9197" max="9204" width="0" style="1" hidden="1" customWidth="1"/>
    <col min="9205" max="9205" width="28.140625" style="1" customWidth="1"/>
    <col min="9206" max="9206" width="24" style="1" customWidth="1"/>
    <col min="9207" max="9444" width="9.140625" style="1"/>
    <col min="9445" max="9445" width="17.7109375" style="1" customWidth="1"/>
    <col min="9446" max="9446" width="33.85546875" style="1" customWidth="1"/>
    <col min="9447" max="9447" width="43.42578125" style="1" customWidth="1"/>
    <col min="9448" max="9448" width="28.7109375" style="1" customWidth="1"/>
    <col min="9449" max="9449" width="23.140625" style="1" customWidth="1"/>
    <col min="9450" max="9450" width="25.42578125" style="1" customWidth="1"/>
    <col min="9451" max="9451" width="18.140625" style="1" customWidth="1"/>
    <col min="9452" max="9452" width="30.28515625" style="1" customWidth="1"/>
    <col min="9453" max="9460" width="0" style="1" hidden="1" customWidth="1"/>
    <col min="9461" max="9461" width="28.140625" style="1" customWidth="1"/>
    <col min="9462" max="9462" width="24" style="1" customWidth="1"/>
    <col min="9463" max="9700" width="9.140625" style="1"/>
    <col min="9701" max="9701" width="17.7109375" style="1" customWidth="1"/>
    <col min="9702" max="9702" width="33.85546875" style="1" customWidth="1"/>
    <col min="9703" max="9703" width="43.42578125" style="1" customWidth="1"/>
    <col min="9704" max="9704" width="28.7109375" style="1" customWidth="1"/>
    <col min="9705" max="9705" width="23.140625" style="1" customWidth="1"/>
    <col min="9706" max="9706" width="25.42578125" style="1" customWidth="1"/>
    <col min="9707" max="9707" width="18.140625" style="1" customWidth="1"/>
    <col min="9708" max="9708" width="30.28515625" style="1" customWidth="1"/>
    <col min="9709" max="9716" width="0" style="1" hidden="1" customWidth="1"/>
    <col min="9717" max="9717" width="28.140625" style="1" customWidth="1"/>
    <col min="9718" max="9718" width="24" style="1" customWidth="1"/>
    <col min="9719" max="9956" width="9.140625" style="1"/>
    <col min="9957" max="9957" width="17.7109375" style="1" customWidth="1"/>
    <col min="9958" max="9958" width="33.85546875" style="1" customWidth="1"/>
    <col min="9959" max="9959" width="43.42578125" style="1" customWidth="1"/>
    <col min="9960" max="9960" width="28.7109375" style="1" customWidth="1"/>
    <col min="9961" max="9961" width="23.140625" style="1" customWidth="1"/>
    <col min="9962" max="9962" width="25.42578125" style="1" customWidth="1"/>
    <col min="9963" max="9963" width="18.140625" style="1" customWidth="1"/>
    <col min="9964" max="9964" width="30.28515625" style="1" customWidth="1"/>
    <col min="9965" max="9972" width="0" style="1" hidden="1" customWidth="1"/>
    <col min="9973" max="9973" width="28.140625" style="1" customWidth="1"/>
    <col min="9974" max="9974" width="24" style="1" customWidth="1"/>
    <col min="9975" max="10212" width="9.140625" style="1"/>
    <col min="10213" max="10213" width="17.7109375" style="1" customWidth="1"/>
    <col min="10214" max="10214" width="33.85546875" style="1" customWidth="1"/>
    <col min="10215" max="10215" width="43.42578125" style="1" customWidth="1"/>
    <col min="10216" max="10216" width="28.7109375" style="1" customWidth="1"/>
    <col min="10217" max="10217" width="23.140625" style="1" customWidth="1"/>
    <col min="10218" max="10218" width="25.42578125" style="1" customWidth="1"/>
    <col min="10219" max="10219" width="18.140625" style="1" customWidth="1"/>
    <col min="10220" max="10220" width="30.28515625" style="1" customWidth="1"/>
    <col min="10221" max="10228" width="0" style="1" hidden="1" customWidth="1"/>
    <col min="10229" max="10229" width="28.140625" style="1" customWidth="1"/>
    <col min="10230" max="10230" width="24" style="1" customWidth="1"/>
    <col min="10231" max="10468" width="9.140625" style="1"/>
    <col min="10469" max="10469" width="17.7109375" style="1" customWidth="1"/>
    <col min="10470" max="10470" width="33.85546875" style="1" customWidth="1"/>
    <col min="10471" max="10471" width="43.42578125" style="1" customWidth="1"/>
    <col min="10472" max="10472" width="28.7109375" style="1" customWidth="1"/>
    <col min="10473" max="10473" width="23.140625" style="1" customWidth="1"/>
    <col min="10474" max="10474" width="25.42578125" style="1" customWidth="1"/>
    <col min="10475" max="10475" width="18.140625" style="1" customWidth="1"/>
    <col min="10476" max="10476" width="30.28515625" style="1" customWidth="1"/>
    <col min="10477" max="10484" width="0" style="1" hidden="1" customWidth="1"/>
    <col min="10485" max="10485" width="28.140625" style="1" customWidth="1"/>
    <col min="10486" max="10486" width="24" style="1" customWidth="1"/>
    <col min="10487" max="10724" width="9.140625" style="1"/>
    <col min="10725" max="10725" width="17.7109375" style="1" customWidth="1"/>
    <col min="10726" max="10726" width="33.85546875" style="1" customWidth="1"/>
    <col min="10727" max="10727" width="43.42578125" style="1" customWidth="1"/>
    <col min="10728" max="10728" width="28.7109375" style="1" customWidth="1"/>
    <col min="10729" max="10729" width="23.140625" style="1" customWidth="1"/>
    <col min="10730" max="10730" width="25.42578125" style="1" customWidth="1"/>
    <col min="10731" max="10731" width="18.140625" style="1" customWidth="1"/>
    <col min="10732" max="10732" width="30.28515625" style="1" customWidth="1"/>
    <col min="10733" max="10740" width="0" style="1" hidden="1" customWidth="1"/>
    <col min="10741" max="10741" width="28.140625" style="1" customWidth="1"/>
    <col min="10742" max="10742" width="24" style="1" customWidth="1"/>
    <col min="10743" max="10980" width="9.140625" style="1"/>
    <col min="10981" max="10981" width="17.7109375" style="1" customWidth="1"/>
    <col min="10982" max="10982" width="33.85546875" style="1" customWidth="1"/>
    <col min="10983" max="10983" width="43.42578125" style="1" customWidth="1"/>
    <col min="10984" max="10984" width="28.7109375" style="1" customWidth="1"/>
    <col min="10985" max="10985" width="23.140625" style="1" customWidth="1"/>
    <col min="10986" max="10986" width="25.42578125" style="1" customWidth="1"/>
    <col min="10987" max="10987" width="18.140625" style="1" customWidth="1"/>
    <col min="10988" max="10988" width="30.28515625" style="1" customWidth="1"/>
    <col min="10989" max="10996" width="0" style="1" hidden="1" customWidth="1"/>
    <col min="10997" max="10997" width="28.140625" style="1" customWidth="1"/>
    <col min="10998" max="10998" width="24" style="1" customWidth="1"/>
    <col min="10999" max="11236" width="9.140625" style="1"/>
    <col min="11237" max="11237" width="17.7109375" style="1" customWidth="1"/>
    <col min="11238" max="11238" width="33.85546875" style="1" customWidth="1"/>
    <col min="11239" max="11239" width="43.42578125" style="1" customWidth="1"/>
    <col min="11240" max="11240" width="28.7109375" style="1" customWidth="1"/>
    <col min="11241" max="11241" width="23.140625" style="1" customWidth="1"/>
    <col min="11242" max="11242" width="25.42578125" style="1" customWidth="1"/>
    <col min="11243" max="11243" width="18.140625" style="1" customWidth="1"/>
    <col min="11244" max="11244" width="30.28515625" style="1" customWidth="1"/>
    <col min="11245" max="11252" width="0" style="1" hidden="1" customWidth="1"/>
    <col min="11253" max="11253" width="28.140625" style="1" customWidth="1"/>
    <col min="11254" max="11254" width="24" style="1" customWidth="1"/>
    <col min="11255" max="11492" width="9.140625" style="1"/>
    <col min="11493" max="11493" width="17.7109375" style="1" customWidth="1"/>
    <col min="11494" max="11494" width="33.85546875" style="1" customWidth="1"/>
    <col min="11495" max="11495" width="43.42578125" style="1" customWidth="1"/>
    <col min="11496" max="11496" width="28.7109375" style="1" customWidth="1"/>
    <col min="11497" max="11497" width="23.140625" style="1" customWidth="1"/>
    <col min="11498" max="11498" width="25.42578125" style="1" customWidth="1"/>
    <col min="11499" max="11499" width="18.140625" style="1" customWidth="1"/>
    <col min="11500" max="11500" width="30.28515625" style="1" customWidth="1"/>
    <col min="11501" max="11508" width="0" style="1" hidden="1" customWidth="1"/>
    <col min="11509" max="11509" width="28.140625" style="1" customWidth="1"/>
    <col min="11510" max="11510" width="24" style="1" customWidth="1"/>
    <col min="11511" max="11748" width="9.140625" style="1"/>
    <col min="11749" max="11749" width="17.7109375" style="1" customWidth="1"/>
    <col min="11750" max="11750" width="33.85546875" style="1" customWidth="1"/>
    <col min="11751" max="11751" width="43.42578125" style="1" customWidth="1"/>
    <col min="11752" max="11752" width="28.7109375" style="1" customWidth="1"/>
    <col min="11753" max="11753" width="23.140625" style="1" customWidth="1"/>
    <col min="11754" max="11754" width="25.42578125" style="1" customWidth="1"/>
    <col min="11755" max="11755" width="18.140625" style="1" customWidth="1"/>
    <col min="11756" max="11756" width="30.28515625" style="1" customWidth="1"/>
    <col min="11757" max="11764" width="0" style="1" hidden="1" customWidth="1"/>
    <col min="11765" max="11765" width="28.140625" style="1" customWidth="1"/>
    <col min="11766" max="11766" width="24" style="1" customWidth="1"/>
    <col min="11767" max="12004" width="9.140625" style="1"/>
    <col min="12005" max="12005" width="17.7109375" style="1" customWidth="1"/>
    <col min="12006" max="12006" width="33.85546875" style="1" customWidth="1"/>
    <col min="12007" max="12007" width="43.42578125" style="1" customWidth="1"/>
    <col min="12008" max="12008" width="28.7109375" style="1" customWidth="1"/>
    <col min="12009" max="12009" width="23.140625" style="1" customWidth="1"/>
    <col min="12010" max="12010" width="25.42578125" style="1" customWidth="1"/>
    <col min="12011" max="12011" width="18.140625" style="1" customWidth="1"/>
    <col min="12012" max="12012" width="30.28515625" style="1" customWidth="1"/>
    <col min="12013" max="12020" width="0" style="1" hidden="1" customWidth="1"/>
    <col min="12021" max="12021" width="28.140625" style="1" customWidth="1"/>
    <col min="12022" max="12022" width="24" style="1" customWidth="1"/>
    <col min="12023" max="12260" width="9.140625" style="1"/>
    <col min="12261" max="12261" width="17.7109375" style="1" customWidth="1"/>
    <col min="12262" max="12262" width="33.85546875" style="1" customWidth="1"/>
    <col min="12263" max="12263" width="43.42578125" style="1" customWidth="1"/>
    <col min="12264" max="12264" width="28.7109375" style="1" customWidth="1"/>
    <col min="12265" max="12265" width="23.140625" style="1" customWidth="1"/>
    <col min="12266" max="12266" width="25.42578125" style="1" customWidth="1"/>
    <col min="12267" max="12267" width="18.140625" style="1" customWidth="1"/>
    <col min="12268" max="12268" width="30.28515625" style="1" customWidth="1"/>
    <col min="12269" max="12276" width="0" style="1" hidden="1" customWidth="1"/>
    <col min="12277" max="12277" width="28.140625" style="1" customWidth="1"/>
    <col min="12278" max="12278" width="24" style="1" customWidth="1"/>
    <col min="12279" max="12516" width="9.140625" style="1"/>
    <col min="12517" max="12517" width="17.7109375" style="1" customWidth="1"/>
    <col min="12518" max="12518" width="33.85546875" style="1" customWidth="1"/>
    <col min="12519" max="12519" width="43.42578125" style="1" customWidth="1"/>
    <col min="12520" max="12520" width="28.7109375" style="1" customWidth="1"/>
    <col min="12521" max="12521" width="23.140625" style="1" customWidth="1"/>
    <col min="12522" max="12522" width="25.42578125" style="1" customWidth="1"/>
    <col min="12523" max="12523" width="18.140625" style="1" customWidth="1"/>
    <col min="12524" max="12524" width="30.28515625" style="1" customWidth="1"/>
    <col min="12525" max="12532" width="0" style="1" hidden="1" customWidth="1"/>
    <col min="12533" max="12533" width="28.140625" style="1" customWidth="1"/>
    <col min="12534" max="12534" width="24" style="1" customWidth="1"/>
    <col min="12535" max="12772" width="9.140625" style="1"/>
    <col min="12773" max="12773" width="17.7109375" style="1" customWidth="1"/>
    <col min="12774" max="12774" width="33.85546875" style="1" customWidth="1"/>
    <col min="12775" max="12775" width="43.42578125" style="1" customWidth="1"/>
    <col min="12776" max="12776" width="28.7109375" style="1" customWidth="1"/>
    <col min="12777" max="12777" width="23.140625" style="1" customWidth="1"/>
    <col min="12778" max="12778" width="25.42578125" style="1" customWidth="1"/>
    <col min="12779" max="12779" width="18.140625" style="1" customWidth="1"/>
    <col min="12780" max="12780" width="30.28515625" style="1" customWidth="1"/>
    <col min="12781" max="12788" width="0" style="1" hidden="1" customWidth="1"/>
    <col min="12789" max="12789" width="28.140625" style="1" customWidth="1"/>
    <col min="12790" max="12790" width="24" style="1" customWidth="1"/>
    <col min="12791" max="13028" width="9.140625" style="1"/>
    <col min="13029" max="13029" width="17.7109375" style="1" customWidth="1"/>
    <col min="13030" max="13030" width="33.85546875" style="1" customWidth="1"/>
    <col min="13031" max="13031" width="43.42578125" style="1" customWidth="1"/>
    <col min="13032" max="13032" width="28.7109375" style="1" customWidth="1"/>
    <col min="13033" max="13033" width="23.140625" style="1" customWidth="1"/>
    <col min="13034" max="13034" width="25.42578125" style="1" customWidth="1"/>
    <col min="13035" max="13035" width="18.140625" style="1" customWidth="1"/>
    <col min="13036" max="13036" width="30.28515625" style="1" customWidth="1"/>
    <col min="13037" max="13044" width="0" style="1" hidden="1" customWidth="1"/>
    <col min="13045" max="13045" width="28.140625" style="1" customWidth="1"/>
    <col min="13046" max="13046" width="24" style="1" customWidth="1"/>
    <col min="13047" max="13284" width="9.140625" style="1"/>
    <col min="13285" max="13285" width="17.7109375" style="1" customWidth="1"/>
    <col min="13286" max="13286" width="33.85546875" style="1" customWidth="1"/>
    <col min="13287" max="13287" width="43.42578125" style="1" customWidth="1"/>
    <col min="13288" max="13288" width="28.7109375" style="1" customWidth="1"/>
    <col min="13289" max="13289" width="23.140625" style="1" customWidth="1"/>
    <col min="13290" max="13290" width="25.42578125" style="1" customWidth="1"/>
    <col min="13291" max="13291" width="18.140625" style="1" customWidth="1"/>
    <col min="13292" max="13292" width="30.28515625" style="1" customWidth="1"/>
    <col min="13293" max="13300" width="0" style="1" hidden="1" customWidth="1"/>
    <col min="13301" max="13301" width="28.140625" style="1" customWidth="1"/>
    <col min="13302" max="13302" width="24" style="1" customWidth="1"/>
    <col min="13303" max="13540" width="9.140625" style="1"/>
    <col min="13541" max="13541" width="17.7109375" style="1" customWidth="1"/>
    <col min="13542" max="13542" width="33.85546875" style="1" customWidth="1"/>
    <col min="13543" max="13543" width="43.42578125" style="1" customWidth="1"/>
    <col min="13544" max="13544" width="28.7109375" style="1" customWidth="1"/>
    <col min="13545" max="13545" width="23.140625" style="1" customWidth="1"/>
    <col min="13546" max="13546" width="25.42578125" style="1" customWidth="1"/>
    <col min="13547" max="13547" width="18.140625" style="1" customWidth="1"/>
    <col min="13548" max="13548" width="30.28515625" style="1" customWidth="1"/>
    <col min="13549" max="13556" width="0" style="1" hidden="1" customWidth="1"/>
    <col min="13557" max="13557" width="28.140625" style="1" customWidth="1"/>
    <col min="13558" max="13558" width="24" style="1" customWidth="1"/>
    <col min="13559" max="13796" width="9.140625" style="1"/>
    <col min="13797" max="13797" width="17.7109375" style="1" customWidth="1"/>
    <col min="13798" max="13798" width="33.85546875" style="1" customWidth="1"/>
    <col min="13799" max="13799" width="43.42578125" style="1" customWidth="1"/>
    <col min="13800" max="13800" width="28.7109375" style="1" customWidth="1"/>
    <col min="13801" max="13801" width="23.140625" style="1" customWidth="1"/>
    <col min="13802" max="13802" width="25.42578125" style="1" customWidth="1"/>
    <col min="13803" max="13803" width="18.140625" style="1" customWidth="1"/>
    <col min="13804" max="13804" width="30.28515625" style="1" customWidth="1"/>
    <col min="13805" max="13812" width="0" style="1" hidden="1" customWidth="1"/>
    <col min="13813" max="13813" width="28.140625" style="1" customWidth="1"/>
    <col min="13814" max="13814" width="24" style="1" customWidth="1"/>
    <col min="13815" max="14052" width="9.140625" style="1"/>
    <col min="14053" max="14053" width="17.7109375" style="1" customWidth="1"/>
    <col min="14054" max="14054" width="33.85546875" style="1" customWidth="1"/>
    <col min="14055" max="14055" width="43.42578125" style="1" customWidth="1"/>
    <col min="14056" max="14056" width="28.7109375" style="1" customWidth="1"/>
    <col min="14057" max="14057" width="23.140625" style="1" customWidth="1"/>
    <col min="14058" max="14058" width="25.42578125" style="1" customWidth="1"/>
    <col min="14059" max="14059" width="18.140625" style="1" customWidth="1"/>
    <col min="14060" max="14060" width="30.28515625" style="1" customWidth="1"/>
    <col min="14061" max="14068" width="0" style="1" hidden="1" customWidth="1"/>
    <col min="14069" max="14069" width="28.140625" style="1" customWidth="1"/>
    <col min="14070" max="14070" width="24" style="1" customWidth="1"/>
    <col min="14071" max="14308" width="9.140625" style="1"/>
    <col min="14309" max="14309" width="17.7109375" style="1" customWidth="1"/>
    <col min="14310" max="14310" width="33.85546875" style="1" customWidth="1"/>
    <col min="14311" max="14311" width="43.42578125" style="1" customWidth="1"/>
    <col min="14312" max="14312" width="28.7109375" style="1" customWidth="1"/>
    <col min="14313" max="14313" width="23.140625" style="1" customWidth="1"/>
    <col min="14314" max="14314" width="25.42578125" style="1" customWidth="1"/>
    <col min="14315" max="14315" width="18.140625" style="1" customWidth="1"/>
    <col min="14316" max="14316" width="30.28515625" style="1" customWidth="1"/>
    <col min="14317" max="14324" width="0" style="1" hidden="1" customWidth="1"/>
    <col min="14325" max="14325" width="28.140625" style="1" customWidth="1"/>
    <col min="14326" max="14326" width="24" style="1" customWidth="1"/>
    <col min="14327" max="14564" width="9.140625" style="1"/>
    <col min="14565" max="14565" width="17.7109375" style="1" customWidth="1"/>
    <col min="14566" max="14566" width="33.85546875" style="1" customWidth="1"/>
    <col min="14567" max="14567" width="43.42578125" style="1" customWidth="1"/>
    <col min="14568" max="14568" width="28.7109375" style="1" customWidth="1"/>
    <col min="14569" max="14569" width="23.140625" style="1" customWidth="1"/>
    <col min="14570" max="14570" width="25.42578125" style="1" customWidth="1"/>
    <col min="14571" max="14571" width="18.140625" style="1" customWidth="1"/>
    <col min="14572" max="14572" width="30.28515625" style="1" customWidth="1"/>
    <col min="14573" max="14580" width="0" style="1" hidden="1" customWidth="1"/>
    <col min="14581" max="14581" width="28.140625" style="1" customWidth="1"/>
    <col min="14582" max="14582" width="24" style="1" customWidth="1"/>
    <col min="14583" max="14820" width="9.140625" style="1"/>
    <col min="14821" max="14821" width="17.7109375" style="1" customWidth="1"/>
    <col min="14822" max="14822" width="33.85546875" style="1" customWidth="1"/>
    <col min="14823" max="14823" width="43.42578125" style="1" customWidth="1"/>
    <col min="14824" max="14824" width="28.7109375" style="1" customWidth="1"/>
    <col min="14825" max="14825" width="23.140625" style="1" customWidth="1"/>
    <col min="14826" max="14826" width="25.42578125" style="1" customWidth="1"/>
    <col min="14827" max="14827" width="18.140625" style="1" customWidth="1"/>
    <col min="14828" max="14828" width="30.28515625" style="1" customWidth="1"/>
    <col min="14829" max="14836" width="0" style="1" hidden="1" customWidth="1"/>
    <col min="14837" max="14837" width="28.140625" style="1" customWidth="1"/>
    <col min="14838" max="14838" width="24" style="1" customWidth="1"/>
    <col min="14839" max="15076" width="9.140625" style="1"/>
    <col min="15077" max="15077" width="17.7109375" style="1" customWidth="1"/>
    <col min="15078" max="15078" width="33.85546875" style="1" customWidth="1"/>
    <col min="15079" max="15079" width="43.42578125" style="1" customWidth="1"/>
    <col min="15080" max="15080" width="28.7109375" style="1" customWidth="1"/>
    <col min="15081" max="15081" width="23.140625" style="1" customWidth="1"/>
    <col min="15082" max="15082" width="25.42578125" style="1" customWidth="1"/>
    <col min="15083" max="15083" width="18.140625" style="1" customWidth="1"/>
    <col min="15084" max="15084" width="30.28515625" style="1" customWidth="1"/>
    <col min="15085" max="15092" width="0" style="1" hidden="1" customWidth="1"/>
    <col min="15093" max="15093" width="28.140625" style="1" customWidth="1"/>
    <col min="15094" max="15094" width="24" style="1" customWidth="1"/>
    <col min="15095" max="15332" width="9.140625" style="1"/>
    <col min="15333" max="15333" width="17.7109375" style="1" customWidth="1"/>
    <col min="15334" max="15334" width="33.85546875" style="1" customWidth="1"/>
    <col min="15335" max="15335" width="43.42578125" style="1" customWidth="1"/>
    <col min="15336" max="15336" width="28.7109375" style="1" customWidth="1"/>
    <col min="15337" max="15337" width="23.140625" style="1" customWidth="1"/>
    <col min="15338" max="15338" width="25.42578125" style="1" customWidth="1"/>
    <col min="15339" max="15339" width="18.140625" style="1" customWidth="1"/>
    <col min="15340" max="15340" width="30.28515625" style="1" customWidth="1"/>
    <col min="15341" max="15348" width="0" style="1" hidden="1" customWidth="1"/>
    <col min="15349" max="15349" width="28.140625" style="1" customWidth="1"/>
    <col min="15350" max="15350" width="24" style="1" customWidth="1"/>
    <col min="15351" max="15588" width="9.140625" style="1"/>
    <col min="15589" max="15589" width="17.7109375" style="1" customWidth="1"/>
    <col min="15590" max="15590" width="33.85546875" style="1" customWidth="1"/>
    <col min="15591" max="15591" width="43.42578125" style="1" customWidth="1"/>
    <col min="15592" max="15592" width="28.7109375" style="1" customWidth="1"/>
    <col min="15593" max="15593" width="23.140625" style="1" customWidth="1"/>
    <col min="15594" max="15594" width="25.42578125" style="1" customWidth="1"/>
    <col min="15595" max="15595" width="18.140625" style="1" customWidth="1"/>
    <col min="15596" max="15596" width="30.28515625" style="1" customWidth="1"/>
    <col min="15597" max="15604" width="0" style="1" hidden="1" customWidth="1"/>
    <col min="15605" max="15605" width="28.140625" style="1" customWidth="1"/>
    <col min="15606" max="15606" width="24" style="1" customWidth="1"/>
    <col min="15607" max="15844" width="9.140625" style="1"/>
    <col min="15845" max="15845" width="17.7109375" style="1" customWidth="1"/>
    <col min="15846" max="15846" width="33.85546875" style="1" customWidth="1"/>
    <col min="15847" max="15847" width="43.42578125" style="1" customWidth="1"/>
    <col min="15848" max="15848" width="28.7109375" style="1" customWidth="1"/>
    <col min="15849" max="15849" width="23.140625" style="1" customWidth="1"/>
    <col min="15850" max="15850" width="25.42578125" style="1" customWidth="1"/>
    <col min="15851" max="15851" width="18.140625" style="1" customWidth="1"/>
    <col min="15852" max="15852" width="30.28515625" style="1" customWidth="1"/>
    <col min="15853" max="15860" width="0" style="1" hidden="1" customWidth="1"/>
    <col min="15861" max="15861" width="28.140625" style="1" customWidth="1"/>
    <col min="15862" max="15862" width="24" style="1" customWidth="1"/>
    <col min="15863" max="16100" width="9.140625" style="1"/>
    <col min="16101" max="16101" width="17.7109375" style="1" customWidth="1"/>
    <col min="16102" max="16102" width="33.85546875" style="1" customWidth="1"/>
    <col min="16103" max="16103" width="43.42578125" style="1" customWidth="1"/>
    <col min="16104" max="16104" width="28.7109375" style="1" customWidth="1"/>
    <col min="16105" max="16105" width="23.140625" style="1" customWidth="1"/>
    <col min="16106" max="16106" width="25.42578125" style="1" customWidth="1"/>
    <col min="16107" max="16107" width="18.140625" style="1" customWidth="1"/>
    <col min="16108" max="16108" width="30.28515625" style="1" customWidth="1"/>
    <col min="16109" max="16116" width="0" style="1" hidden="1" customWidth="1"/>
    <col min="16117" max="16117" width="28.140625" style="1" customWidth="1"/>
    <col min="16118" max="16118" width="24" style="1" customWidth="1"/>
    <col min="16119" max="16384" width="9.140625" style="1"/>
  </cols>
  <sheetData>
    <row r="1" spans="1:7" ht="12.75" customHeight="1" x14ac:dyDescent="0.2">
      <c r="A1" s="206" t="s">
        <v>36</v>
      </c>
      <c r="B1" s="207"/>
      <c r="C1" s="207"/>
      <c r="D1" s="207"/>
      <c r="E1" s="207"/>
      <c r="F1" s="207"/>
      <c r="G1" s="208"/>
    </row>
    <row r="2" spans="1:7" ht="134.25" customHeight="1" x14ac:dyDescent="0.2">
      <c r="A2" s="209"/>
      <c r="B2" s="210"/>
      <c r="C2" s="210"/>
      <c r="D2" s="210"/>
      <c r="E2" s="210"/>
      <c r="F2" s="210"/>
      <c r="G2" s="211"/>
    </row>
    <row r="3" spans="1:7" ht="53.25" customHeight="1" x14ac:dyDescent="0.2">
      <c r="A3" s="116" t="s">
        <v>37</v>
      </c>
      <c r="B3" s="117"/>
      <c r="C3" s="117"/>
      <c r="D3" s="117"/>
      <c r="E3" s="117"/>
      <c r="F3" s="117"/>
      <c r="G3" s="118"/>
    </row>
    <row r="4" spans="1:7" ht="28.5" x14ac:dyDescent="0.2">
      <c r="A4" s="2"/>
      <c r="B4" s="3"/>
      <c r="C4" s="3"/>
      <c r="D4" s="3"/>
      <c r="E4" s="3"/>
      <c r="F4" s="3"/>
      <c r="G4" s="4"/>
    </row>
    <row r="5" spans="1:7" ht="28.5" x14ac:dyDescent="0.2">
      <c r="A5" s="5"/>
      <c r="B5" s="119" t="s">
        <v>4</v>
      </c>
      <c r="C5" s="119"/>
      <c r="D5" s="119"/>
      <c r="E5" s="119"/>
      <c r="F5" s="186">
        <f>F33-G32</f>
        <v>0</v>
      </c>
      <c r="G5" s="187"/>
    </row>
    <row r="6" spans="1:7" ht="28.5" x14ac:dyDescent="0.2">
      <c r="A6" s="6"/>
      <c r="B6" s="3"/>
      <c r="C6" s="3"/>
      <c r="D6" s="3"/>
      <c r="E6" s="3"/>
      <c r="F6" s="3"/>
      <c r="G6" s="4"/>
    </row>
    <row r="7" spans="1:7" ht="57" x14ac:dyDescent="0.2">
      <c r="A7" s="7" t="s">
        <v>5</v>
      </c>
      <c r="B7" s="105" t="s">
        <v>6</v>
      </c>
      <c r="C7" s="107"/>
      <c r="D7" s="107"/>
      <c r="E7" s="106"/>
      <c r="F7" s="8"/>
      <c r="G7" s="9" t="s">
        <v>8</v>
      </c>
    </row>
    <row r="8" spans="1:7" ht="54.75" customHeight="1" x14ac:dyDescent="0.2">
      <c r="A8" s="10" t="s">
        <v>9</v>
      </c>
      <c r="B8" s="104" t="s">
        <v>38</v>
      </c>
      <c r="C8" s="104"/>
      <c r="D8" s="104"/>
      <c r="E8" s="104"/>
      <c r="F8" s="11"/>
      <c r="G8" s="12">
        <f>G25</f>
        <v>0</v>
      </c>
    </row>
    <row r="9" spans="1:7" ht="29.25" thickBot="1" x14ac:dyDescent="0.25">
      <c r="A9" s="13" t="s">
        <v>11</v>
      </c>
      <c r="B9" s="188" t="str">
        <f>B32</f>
        <v>Execution/Mobilisation of special resources (PVC Shall Not be applicable on Section-II)</v>
      </c>
      <c r="C9" s="189"/>
      <c r="D9" s="189"/>
      <c r="E9" s="190"/>
      <c r="F9" s="14"/>
      <c r="G9" s="15">
        <f>G32</f>
        <v>3601795.36</v>
      </c>
    </row>
    <row r="10" spans="1:7" ht="29.25" thickBot="1" x14ac:dyDescent="0.25">
      <c r="A10" s="16"/>
      <c r="B10" s="103" t="s">
        <v>12</v>
      </c>
      <c r="C10" s="103"/>
      <c r="D10" s="103"/>
      <c r="E10" s="103"/>
      <c r="F10" s="18"/>
      <c r="G10" s="19">
        <f>SUM(G8:G9)</f>
        <v>3601795.36</v>
      </c>
    </row>
    <row r="11" spans="1:7" ht="29.25" thickBot="1" x14ac:dyDescent="0.25">
      <c r="A11" s="100"/>
      <c r="B11" s="101"/>
      <c r="C11" s="101"/>
      <c r="D11" s="101"/>
      <c r="E11" s="101"/>
      <c r="F11" s="101"/>
      <c r="G11" s="102"/>
    </row>
    <row r="12" spans="1:7" ht="83.25" hidden="1" customHeight="1" x14ac:dyDescent="0.2">
      <c r="A12" s="20" t="s">
        <v>9</v>
      </c>
      <c r="B12" s="191" t="s">
        <v>13</v>
      </c>
      <c r="C12" s="192"/>
      <c r="D12" s="192"/>
      <c r="E12" s="193"/>
      <c r="F12" s="11"/>
      <c r="G12" s="21">
        <f>G8</f>
        <v>0</v>
      </c>
    </row>
    <row r="13" spans="1:7" ht="29.25" hidden="1" thickBot="1" x14ac:dyDescent="0.25">
      <c r="A13" s="93" t="s">
        <v>11</v>
      </c>
      <c r="B13" s="183" t="str">
        <f>B9</f>
        <v>Execution/Mobilisation of special resources (PVC Shall Not be applicable on Section-II)</v>
      </c>
      <c r="C13" s="184"/>
      <c r="D13" s="184"/>
      <c r="E13" s="185"/>
      <c r="F13" s="11"/>
      <c r="G13" s="21">
        <f>G9</f>
        <v>3601795.36</v>
      </c>
    </row>
    <row r="14" spans="1:7" ht="29.25" hidden="1" thickBot="1" x14ac:dyDescent="0.25">
      <c r="A14" s="224"/>
      <c r="B14" s="107"/>
      <c r="C14" s="107"/>
      <c r="D14" s="107"/>
      <c r="E14" s="107"/>
      <c r="F14" s="107"/>
      <c r="G14" s="225"/>
    </row>
    <row r="15" spans="1:7" ht="91.5" hidden="1" customHeight="1" thickBot="1" x14ac:dyDescent="0.25">
      <c r="A15" s="93"/>
      <c r="B15" s="145" t="s">
        <v>14</v>
      </c>
      <c r="C15" s="145"/>
      <c r="D15" s="145"/>
      <c r="E15" s="145"/>
      <c r="F15" s="145"/>
      <c r="G15" s="146"/>
    </row>
    <row r="16" spans="1:7" ht="42" hidden="1" customHeight="1" thickBot="1" x14ac:dyDescent="0.25">
      <c r="A16" s="194"/>
      <c r="B16" s="195"/>
      <c r="C16" s="195"/>
      <c r="D16" s="195"/>
      <c r="E16" s="195"/>
      <c r="F16" s="195"/>
      <c r="G16" s="196"/>
    </row>
    <row r="17" spans="1:12" s="22" customFormat="1" ht="12.75" x14ac:dyDescent="0.25">
      <c r="A17" s="197" t="s">
        <v>15</v>
      </c>
      <c r="B17" s="198" t="s">
        <v>16</v>
      </c>
      <c r="C17" s="199" t="s">
        <v>17</v>
      </c>
      <c r="D17" s="200" t="s">
        <v>18</v>
      </c>
      <c r="E17" s="200" t="s">
        <v>19</v>
      </c>
      <c r="F17" s="201" t="s">
        <v>21</v>
      </c>
      <c r="G17" s="203" t="s">
        <v>22</v>
      </c>
    </row>
    <row r="18" spans="1:12" ht="67.5" customHeight="1" x14ac:dyDescent="0.2">
      <c r="A18" s="197"/>
      <c r="B18" s="198"/>
      <c r="C18" s="200"/>
      <c r="D18" s="200"/>
      <c r="E18" s="200"/>
      <c r="F18" s="202"/>
      <c r="G18" s="204"/>
    </row>
    <row r="19" spans="1:12" ht="47.25" customHeight="1" x14ac:dyDescent="0.2">
      <c r="A19" s="23">
        <v>1.1000000000000001</v>
      </c>
      <c r="B19" s="24" t="s">
        <v>23</v>
      </c>
      <c r="C19" s="66" t="s">
        <v>46</v>
      </c>
      <c r="D19" s="26">
        <v>11020.102248000001</v>
      </c>
      <c r="E19" s="25" t="s">
        <v>24</v>
      </c>
      <c r="F19" s="26">
        <f>'Price U#1'!G19</f>
        <v>0</v>
      </c>
      <c r="G19" s="12">
        <f>F19*D19</f>
        <v>0</v>
      </c>
      <c r="I19" s="27"/>
      <c r="L19" s="28"/>
    </row>
    <row r="20" spans="1:12" ht="47.25" customHeight="1" x14ac:dyDescent="0.2">
      <c r="A20" s="23">
        <v>1.2</v>
      </c>
      <c r="B20" s="24" t="s">
        <v>50</v>
      </c>
      <c r="C20" s="66" t="s">
        <v>52</v>
      </c>
      <c r="D20" s="26">
        <v>981</v>
      </c>
      <c r="E20" s="25" t="s">
        <v>24</v>
      </c>
      <c r="F20" s="26">
        <f>'Price U#1'!G20</f>
        <v>0</v>
      </c>
      <c r="G20" s="12">
        <f t="shared" ref="G20:G21" si="0">F20*D20</f>
        <v>0</v>
      </c>
      <c r="I20" s="27"/>
      <c r="L20" s="28"/>
    </row>
    <row r="21" spans="1:12" ht="47.25" customHeight="1" x14ac:dyDescent="0.2">
      <c r="A21" s="23">
        <v>1.3</v>
      </c>
      <c r="B21" s="24" t="s">
        <v>51</v>
      </c>
      <c r="C21" s="66" t="s">
        <v>53</v>
      </c>
      <c r="D21" s="26">
        <v>1478.56</v>
      </c>
      <c r="E21" s="25" t="s">
        <v>24</v>
      </c>
      <c r="F21" s="26">
        <f>'Price U#1'!G21</f>
        <v>0</v>
      </c>
      <c r="G21" s="12">
        <f t="shared" si="0"/>
        <v>0</v>
      </c>
      <c r="I21" s="27"/>
      <c r="L21" s="28"/>
    </row>
    <row r="22" spans="1:12" ht="47.25" customHeight="1" x14ac:dyDescent="0.2">
      <c r="A22" s="23">
        <v>1.4</v>
      </c>
      <c r="B22" s="24" t="s">
        <v>25</v>
      </c>
      <c r="C22" s="66" t="s">
        <v>47</v>
      </c>
      <c r="D22" s="26">
        <v>468</v>
      </c>
      <c r="E22" s="25" t="s">
        <v>24</v>
      </c>
      <c r="F22" s="26">
        <f>'Price U#1'!G22</f>
        <v>0</v>
      </c>
      <c r="G22" s="12">
        <f t="shared" ref="G22:G24" si="1">F22*D22</f>
        <v>0</v>
      </c>
      <c r="I22" s="27"/>
      <c r="L22" s="28"/>
    </row>
    <row r="23" spans="1:12" ht="47.25" customHeight="1" x14ac:dyDescent="0.2">
      <c r="A23" s="23">
        <v>1.5</v>
      </c>
      <c r="B23" s="24" t="s">
        <v>26</v>
      </c>
      <c r="C23" s="66" t="s">
        <v>48</v>
      </c>
      <c r="D23" s="26">
        <v>197</v>
      </c>
      <c r="E23" s="25" t="s">
        <v>24</v>
      </c>
      <c r="F23" s="26">
        <f>'Price U#1'!G23</f>
        <v>0</v>
      </c>
      <c r="G23" s="12">
        <f t="shared" si="1"/>
        <v>0</v>
      </c>
      <c r="I23" s="27"/>
      <c r="L23" s="28"/>
    </row>
    <row r="24" spans="1:12" ht="47.25" customHeight="1" x14ac:dyDescent="0.2">
      <c r="A24" s="23">
        <v>1.6</v>
      </c>
      <c r="B24" s="24" t="s">
        <v>27</v>
      </c>
      <c r="C24" s="66" t="s">
        <v>49</v>
      </c>
      <c r="D24" s="26">
        <v>150</v>
      </c>
      <c r="E24" s="25" t="s">
        <v>24</v>
      </c>
      <c r="F24" s="26">
        <f>'Price U#1'!G24</f>
        <v>0</v>
      </c>
      <c r="G24" s="12">
        <f t="shared" si="1"/>
        <v>0</v>
      </c>
      <c r="I24" s="27"/>
      <c r="L24" s="28"/>
    </row>
    <row r="25" spans="1:12" s="38" customFormat="1" ht="29.25" thickBot="1" x14ac:dyDescent="0.3">
      <c r="A25" s="172" t="s">
        <v>28</v>
      </c>
      <c r="B25" s="173"/>
      <c r="C25" s="212"/>
      <c r="D25" s="74">
        <f>SUM(D19:D24)</f>
        <v>14294.662248000001</v>
      </c>
      <c r="E25" s="75" t="s">
        <v>24</v>
      </c>
      <c r="F25" s="77"/>
      <c r="G25" s="78">
        <f>SUM(G19:G24)</f>
        <v>0</v>
      </c>
    </row>
    <row r="26" spans="1:12" ht="42" customHeight="1" thickBot="1" x14ac:dyDescent="0.25">
      <c r="A26" s="194"/>
      <c r="B26" s="195"/>
      <c r="C26" s="195"/>
      <c r="D26" s="195"/>
      <c r="E26" s="195"/>
      <c r="F26" s="195"/>
      <c r="G26" s="196"/>
    </row>
    <row r="27" spans="1:12" ht="26.25" customHeight="1" x14ac:dyDescent="0.2">
      <c r="A27" s="213" t="s">
        <v>29</v>
      </c>
      <c r="B27" s="214"/>
      <c r="C27" s="214"/>
      <c r="D27" s="214"/>
      <c r="E27" s="214"/>
      <c r="F27" s="214"/>
      <c r="G27" s="215"/>
    </row>
    <row r="28" spans="1:12" ht="213.75" customHeight="1" x14ac:dyDescent="0.2">
      <c r="A28" s="97"/>
      <c r="B28" s="166" t="s">
        <v>30</v>
      </c>
      <c r="C28" s="167"/>
      <c r="D28" s="94"/>
      <c r="E28" s="29"/>
      <c r="F28" s="94"/>
      <c r="G28" s="98">
        <f>F28*E28</f>
        <v>0</v>
      </c>
    </row>
    <row r="29" spans="1:12" ht="31.5" x14ac:dyDescent="0.2">
      <c r="A29" s="97">
        <v>1</v>
      </c>
      <c r="B29" s="168" t="str">
        <f>'[4]Skilled manpower'!C6</f>
        <v>Engineer / Supervisor</v>
      </c>
      <c r="C29" s="169"/>
      <c r="D29" s="94" t="s">
        <v>31</v>
      </c>
      <c r="E29" s="29">
        <f>'[4]Skilled manpower'!D6</f>
        <v>29</v>
      </c>
      <c r="F29" s="94">
        <f>'[4]Skilled manpower'!H6</f>
        <v>50000</v>
      </c>
      <c r="G29" s="98">
        <f>F29*E29</f>
        <v>1450000</v>
      </c>
    </row>
    <row r="30" spans="1:12" ht="31.5" x14ac:dyDescent="0.2">
      <c r="A30" s="97">
        <v>2</v>
      </c>
      <c r="B30" s="168" t="str">
        <f>'[4]Skilled manpower'!C7</f>
        <v>Computer operator (Skilled)</v>
      </c>
      <c r="C30" s="169"/>
      <c r="D30" s="94" t="s">
        <v>31</v>
      </c>
      <c r="E30" s="29">
        <f>'[4]Skilled manpower'!D7</f>
        <v>29</v>
      </c>
      <c r="F30" s="94">
        <f>'[4]Skilled manpower'!G7</f>
        <v>27861.599999999999</v>
      </c>
      <c r="G30" s="98">
        <f>F30*E30</f>
        <v>807986.39999999991</v>
      </c>
    </row>
    <row r="31" spans="1:12" ht="31.5" x14ac:dyDescent="0.2">
      <c r="A31" s="97">
        <v>3</v>
      </c>
      <c r="B31" s="168" t="str">
        <f>'[4]Skilled manpower'!C8</f>
        <v>Service Staff (Semi Skilled)</v>
      </c>
      <c r="C31" s="169"/>
      <c r="D31" s="94" t="s">
        <v>31</v>
      </c>
      <c r="E31" s="29">
        <f>'[4]Skilled manpower'!D8</f>
        <v>58</v>
      </c>
      <c r="F31" s="94">
        <f>'[4]Skilled manpower'!G8</f>
        <v>23169.119999999999</v>
      </c>
      <c r="G31" s="98">
        <f>F31*E31</f>
        <v>1343808.96</v>
      </c>
    </row>
    <row r="32" spans="1:12" ht="31.5" x14ac:dyDescent="0.2">
      <c r="A32" s="97"/>
      <c r="B32" s="166" t="s">
        <v>33</v>
      </c>
      <c r="C32" s="167"/>
      <c r="D32" s="94"/>
      <c r="E32" s="30"/>
      <c r="F32" s="94"/>
      <c r="G32" s="98">
        <f>G30+G29+G28+G31</f>
        <v>3601795.36</v>
      </c>
    </row>
    <row r="33" spans="1:12" ht="31.5" x14ac:dyDescent="0.2">
      <c r="A33" s="216" t="s">
        <v>34</v>
      </c>
      <c r="B33" s="217"/>
      <c r="C33" s="217"/>
      <c r="D33" s="217"/>
      <c r="E33" s="217"/>
      <c r="F33" s="218">
        <f>G25+G32</f>
        <v>3601795.36</v>
      </c>
      <c r="G33" s="219"/>
    </row>
    <row r="34" spans="1:12" ht="21.75" thickBot="1" x14ac:dyDescent="0.25">
      <c r="A34" s="220" t="s">
        <v>35</v>
      </c>
      <c r="B34" s="221"/>
      <c r="C34" s="222"/>
      <c r="D34" s="222"/>
      <c r="E34" s="222"/>
      <c r="F34" s="222"/>
      <c r="G34" s="223"/>
    </row>
    <row r="35" spans="1:12" s="31" customFormat="1" ht="66" customHeight="1" x14ac:dyDescent="0.25">
      <c r="A35" s="205" t="s">
        <v>61</v>
      </c>
      <c r="B35" s="205"/>
      <c r="C35" s="205"/>
      <c r="D35" s="205"/>
      <c r="E35" s="205"/>
      <c r="F35" s="205"/>
      <c r="G35" s="205"/>
    </row>
    <row r="42" spans="1:12" s="34" customFormat="1" x14ac:dyDescent="0.35">
      <c r="A42" s="32"/>
      <c r="B42" s="1"/>
      <c r="C42" s="33"/>
      <c r="D42" s="35"/>
      <c r="F42" s="1"/>
      <c r="G42" s="1"/>
      <c r="H42" s="1"/>
      <c r="I42" s="1"/>
      <c r="J42" s="1"/>
      <c r="K42" s="1"/>
      <c r="L42" s="1"/>
    </row>
    <row r="64" spans="7:7" ht="26.25" x14ac:dyDescent="0.4">
      <c r="G64" s="36">
        <v>757101285</v>
      </c>
    </row>
  </sheetData>
  <mergeCells count="34">
    <mergeCell ref="A35:G35"/>
    <mergeCell ref="A1:G2"/>
    <mergeCell ref="A25:C25"/>
    <mergeCell ref="B28:C28"/>
    <mergeCell ref="B29:C29"/>
    <mergeCell ref="B30:C30"/>
    <mergeCell ref="B31:C31"/>
    <mergeCell ref="B32:C32"/>
    <mergeCell ref="A26:G26"/>
    <mergeCell ref="A27:G27"/>
    <mergeCell ref="A33:E33"/>
    <mergeCell ref="F33:G33"/>
    <mergeCell ref="A34:B34"/>
    <mergeCell ref="C34:G34"/>
    <mergeCell ref="A14:G14"/>
    <mergeCell ref="B15:G15"/>
    <mergeCell ref="A16:G16"/>
    <mergeCell ref="A17:A18"/>
    <mergeCell ref="B17:B18"/>
    <mergeCell ref="C17:C18"/>
    <mergeCell ref="D17:D18"/>
    <mergeCell ref="E17:E18"/>
    <mergeCell ref="F17:F18"/>
    <mergeCell ref="G17:G18"/>
    <mergeCell ref="B13:E13"/>
    <mergeCell ref="A3:G3"/>
    <mergeCell ref="B5:E5"/>
    <mergeCell ref="F5:G5"/>
    <mergeCell ref="B7:E7"/>
    <mergeCell ref="B8:E8"/>
    <mergeCell ref="B9:E9"/>
    <mergeCell ref="B10:E10"/>
    <mergeCell ref="A11:G11"/>
    <mergeCell ref="B12:E12"/>
  </mergeCells>
  <printOptions horizontalCentered="1"/>
  <pageMargins left="0.74803149606299213" right="0.74803149606299213" top="0.55118110236220474" bottom="0.31496062992125984" header="0.9055118110236221" footer="0.15748031496062992"/>
  <pageSetup paperSize="9" scale="34" fitToHeight="5" orientation="landscape" r:id="rId1"/>
  <headerFooter alignWithMargins="0">
    <oddHeader>&amp;CPlease note that This Excel file of Sample BOQ CUM RATE SCHEDULE  attached with this tender is only for bidder reference. This should not be uploaded with tender documents.</oddHeader>
    <oddFooter>&amp;C&amp;"Arial,Bold"&amp;12&amp;P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Price Bid</vt:lpstr>
      <vt:lpstr>Price U#1</vt:lpstr>
      <vt:lpstr>Price U#2</vt:lpstr>
      <vt:lpstr>'Price Bid'!Print_Area</vt:lpstr>
      <vt:lpstr>'Price U#1'!Print_Area</vt:lpstr>
      <vt:lpstr>'Price U#2'!Print_Area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Tanmay Goon</dc:creator>
  <cp:lastModifiedBy>Shailendra Kumar Athanerey</cp:lastModifiedBy>
  <cp:lastPrinted>2025-12-19T07:09:31Z</cp:lastPrinted>
  <dcterms:created xsi:type="dcterms:W3CDTF">2025-12-12T05:50:10Z</dcterms:created>
  <dcterms:modified xsi:type="dcterms:W3CDTF">2025-12-30T12:13:39Z</dcterms:modified>
</cp:coreProperties>
</file>